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 defaultThemeVersion="124226"/>
  <bookViews>
    <workbookView xWindow="0" yWindow="0" windowWidth="12240" windowHeight="9240"/>
  </bookViews>
  <sheets>
    <sheet name="Agen " sheetId="15" r:id="rId1"/>
    <sheet name="Bayonne" sheetId="21" r:id="rId2"/>
    <sheet name="Bordeaux" sheetId="3" r:id="rId3"/>
    <sheet name="Brive" sheetId="4" r:id="rId4"/>
    <sheet name="Castres" sheetId="5" r:id="rId5"/>
    <sheet name="Clermont" sheetId="6" r:id="rId6"/>
    <sheet name="Grenoble" sheetId="22" r:id="rId7"/>
    <sheet name="La Rochelle" sheetId="7" r:id="rId8"/>
    <sheet name="Lyon " sheetId="8" r:id="rId9"/>
    <sheet name="Montpellier" sheetId="9" r:id="rId10"/>
    <sheet name="Oyonnax" sheetId="2" r:id="rId11"/>
    <sheet name="Paris" sheetId="10" r:id="rId12"/>
    <sheet name="Pau" sheetId="11" r:id="rId13"/>
    <sheet name="Perpignan" sheetId="23" r:id="rId14"/>
    <sheet name="Racing 92" sheetId="12" r:id="rId15"/>
    <sheet name="toulon" sheetId="13" r:id="rId16"/>
    <sheet name="toulouse" sheetId="14" r:id="rId17"/>
    <sheet name="resultat" sheetId="19" r:id="rId18"/>
    <sheet name="5 ans" sheetId="20" r:id="rId19"/>
    <sheet name="Feuil1" sheetId="18" r:id="rId20"/>
  </sheets>
  <definedNames>
    <definedName name="_xlnm._FilterDatabase" localSheetId="18" hidden="1">'5 ans'!$A$1:$AY$141</definedName>
    <definedName name="Equipe1">'Agen '!$A$1</definedName>
    <definedName name="Equipe10">Montpellier!$A$1</definedName>
    <definedName name="Equipe11">Oyonnax!$A$1</definedName>
    <definedName name="Equipe12">Paris!$A$1</definedName>
    <definedName name="Equipe13">Pau!$A$1</definedName>
    <definedName name="Equipe14">Perpignan!$A$1</definedName>
    <definedName name="Equipe15">'Racing 92'!$A$1</definedName>
    <definedName name="Equipe16">toulon!$A$1</definedName>
    <definedName name="Equipe17">toulouse!$A$1</definedName>
    <definedName name="Equipe2">Bayonne!$A$1</definedName>
    <definedName name="Equipe3">Bordeaux!$A$1</definedName>
    <definedName name="Equipe4">Brive!$A$1</definedName>
    <definedName name="Equipe5">'Castres'!$A$1</definedName>
    <definedName name="Equipe6">'Clermont'!$A$1</definedName>
    <definedName name="Equipe7">Grenoble!$A$1</definedName>
    <definedName name="Equipe8">'La Rochelle'!$A$1</definedName>
    <definedName name="Equipe9">'Lyon '!$A$1</definedName>
    <definedName name="journee1">#REF!</definedName>
    <definedName name="journee10">#REF!</definedName>
    <definedName name="journee11">#REF!</definedName>
    <definedName name="journee12">#REF!</definedName>
    <definedName name="journee13">#REF!</definedName>
    <definedName name="journee14">#REF!</definedName>
    <definedName name="journee15">#REF!</definedName>
    <definedName name="journee16">#REF!</definedName>
    <definedName name="journee17">#REF!</definedName>
    <definedName name="journee18">#REF!</definedName>
    <definedName name="journee19">#REF!</definedName>
    <definedName name="journee2">#REF!</definedName>
    <definedName name="journee20">#REF!</definedName>
    <definedName name="journee21">#REF!</definedName>
    <definedName name="journee22">#REF!</definedName>
    <definedName name="journee23">#REF!</definedName>
    <definedName name="journee24">#REF!</definedName>
    <definedName name="journee25">#REF!</definedName>
    <definedName name="journee26">#REF!</definedName>
    <definedName name="journee3">#REF!</definedName>
    <definedName name="journee4">#REF!</definedName>
    <definedName name="journee5">#REF!</definedName>
    <definedName name="journee6">#REF!</definedName>
    <definedName name="journee7">#REF!</definedName>
    <definedName name="journee8">#REF!</definedName>
    <definedName name="journee9">#REF!</definedName>
  </definedName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15" l="1"/>
  <c r="C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B19" i="15"/>
  <c r="E19" i="15"/>
  <c r="F19" i="15"/>
  <c r="B20" i="15"/>
  <c r="E20" i="15"/>
  <c r="F20" i="15"/>
  <c r="B21" i="15"/>
  <c r="E21" i="15"/>
  <c r="F21" i="15"/>
  <c r="B22" i="15"/>
  <c r="E22" i="15"/>
  <c r="F22" i="15"/>
  <c r="B23" i="15"/>
  <c r="E23" i="15"/>
  <c r="F23" i="15"/>
  <c r="B24" i="15"/>
  <c r="E24" i="15"/>
  <c r="F24" i="15"/>
  <c r="B25" i="15"/>
  <c r="E25" i="15"/>
  <c r="F25" i="15"/>
  <c r="B26" i="15"/>
  <c r="E26" i="15"/>
  <c r="F26" i="15"/>
  <c r="B27" i="15"/>
  <c r="E27" i="15"/>
  <c r="F27" i="15"/>
  <c r="B28" i="15"/>
  <c r="E28" i="15"/>
  <c r="F28" i="15"/>
  <c r="B29" i="15"/>
  <c r="E29" i="15"/>
  <c r="F29" i="15"/>
  <c r="B30" i="15"/>
  <c r="E30" i="15"/>
  <c r="F30" i="15"/>
  <c r="B31" i="15"/>
  <c r="E31" i="15"/>
  <c r="F31" i="15"/>
  <c r="B32" i="15"/>
  <c r="E32" i="15"/>
  <c r="F32" i="15"/>
  <c r="B33" i="15"/>
  <c r="E33" i="15"/>
  <c r="F33" i="15"/>
  <c r="N11" i="13"/>
  <c r="M11" i="13"/>
  <c r="N10" i="13"/>
  <c r="M10" i="13"/>
  <c r="N9" i="13"/>
  <c r="M9" i="13"/>
  <c r="N8" i="13"/>
  <c r="M8" i="13"/>
  <c r="N7" i="13"/>
  <c r="M7" i="13"/>
  <c r="N6" i="13"/>
  <c r="M6" i="13"/>
  <c r="N5" i="13"/>
  <c r="M5" i="13"/>
  <c r="N4" i="13"/>
  <c r="M4" i="13"/>
  <c r="N3" i="13"/>
  <c r="M3" i="13"/>
  <c r="N2" i="13"/>
  <c r="M2" i="13"/>
  <c r="N11" i="12"/>
  <c r="M11" i="12"/>
  <c r="N10" i="12"/>
  <c r="M10" i="12"/>
  <c r="N9" i="12"/>
  <c r="M9" i="12"/>
  <c r="N8" i="12"/>
  <c r="M8" i="12"/>
  <c r="N7" i="12"/>
  <c r="M7" i="12"/>
  <c r="N6" i="12"/>
  <c r="M6" i="12"/>
  <c r="N5" i="12"/>
  <c r="M5" i="12"/>
  <c r="N4" i="12"/>
  <c r="M4" i="12"/>
  <c r="N3" i="12"/>
  <c r="M3" i="12"/>
  <c r="N2" i="12"/>
  <c r="M2" i="12"/>
  <c r="N11" i="23"/>
  <c r="M11" i="23"/>
  <c r="N10" i="23"/>
  <c r="M10" i="23"/>
  <c r="N9" i="23"/>
  <c r="M9" i="23"/>
  <c r="N8" i="23"/>
  <c r="M8" i="23"/>
  <c r="N7" i="23"/>
  <c r="M7" i="23"/>
  <c r="N6" i="23"/>
  <c r="M6" i="23"/>
  <c r="N5" i="23"/>
  <c r="M5" i="23"/>
  <c r="N4" i="23"/>
  <c r="M4" i="23"/>
  <c r="N3" i="23"/>
  <c r="M3" i="23"/>
  <c r="N2" i="23"/>
  <c r="M2" i="23"/>
  <c r="N11" i="11"/>
  <c r="M11" i="11"/>
  <c r="N10" i="11"/>
  <c r="M10" i="11"/>
  <c r="N9" i="11"/>
  <c r="M9" i="11"/>
  <c r="N8" i="11"/>
  <c r="M8" i="11"/>
  <c r="N7" i="11"/>
  <c r="M7" i="11"/>
  <c r="N6" i="11"/>
  <c r="M6" i="11"/>
  <c r="N5" i="11"/>
  <c r="M5" i="11"/>
  <c r="N4" i="11"/>
  <c r="M4" i="11"/>
  <c r="N3" i="11"/>
  <c r="M3" i="11"/>
  <c r="N2" i="11"/>
  <c r="M2" i="11"/>
  <c r="N11" i="10"/>
  <c r="M11" i="10"/>
  <c r="N10" i="10"/>
  <c r="M10" i="10"/>
  <c r="N9" i="10"/>
  <c r="M9" i="10"/>
  <c r="N8" i="10"/>
  <c r="M8" i="10"/>
  <c r="N7" i="10"/>
  <c r="M7" i="10"/>
  <c r="N6" i="10"/>
  <c r="M6" i="10"/>
  <c r="N5" i="10"/>
  <c r="M5" i="10"/>
  <c r="N4" i="10"/>
  <c r="M4" i="10"/>
  <c r="N3" i="10"/>
  <c r="M3" i="10"/>
  <c r="N2" i="10"/>
  <c r="M2" i="10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N3" i="2"/>
  <c r="M3" i="2"/>
  <c r="N2" i="2"/>
  <c r="M2" i="2"/>
  <c r="N11" i="9"/>
  <c r="M11" i="9"/>
  <c r="N10" i="9"/>
  <c r="M10" i="9"/>
  <c r="N9" i="9"/>
  <c r="M9" i="9"/>
  <c r="N8" i="9"/>
  <c r="M8" i="9"/>
  <c r="N7" i="9"/>
  <c r="M7" i="9"/>
  <c r="N6" i="9"/>
  <c r="M6" i="9"/>
  <c r="N5" i="9"/>
  <c r="M5" i="9"/>
  <c r="N4" i="9"/>
  <c r="M4" i="9"/>
  <c r="N3" i="9"/>
  <c r="M3" i="9"/>
  <c r="N2" i="9"/>
  <c r="M2" i="9"/>
  <c r="N11" i="8"/>
  <c r="M11" i="8"/>
  <c r="N10" i="8"/>
  <c r="M10" i="8"/>
  <c r="N9" i="8"/>
  <c r="M9" i="8"/>
  <c r="N8" i="8"/>
  <c r="M8" i="8"/>
  <c r="N7" i="8"/>
  <c r="M7" i="8"/>
  <c r="N6" i="8"/>
  <c r="M6" i="8"/>
  <c r="N5" i="8"/>
  <c r="M5" i="8"/>
  <c r="N4" i="8"/>
  <c r="M4" i="8"/>
  <c r="N3" i="8"/>
  <c r="M3" i="8"/>
  <c r="N2" i="8"/>
  <c r="M2" i="8"/>
  <c r="N11" i="7"/>
  <c r="M11" i="7"/>
  <c r="N10" i="7"/>
  <c r="M10" i="7"/>
  <c r="N9" i="7"/>
  <c r="M9" i="7"/>
  <c r="N8" i="7"/>
  <c r="M8" i="7"/>
  <c r="N7" i="7"/>
  <c r="M7" i="7"/>
  <c r="N6" i="7"/>
  <c r="M6" i="7"/>
  <c r="N5" i="7"/>
  <c r="M5" i="7"/>
  <c r="N4" i="7"/>
  <c r="M4" i="7"/>
  <c r="N3" i="7"/>
  <c r="M3" i="7"/>
  <c r="N2" i="7"/>
  <c r="M2" i="7"/>
  <c r="N11" i="22"/>
  <c r="M11" i="22"/>
  <c r="N10" i="22"/>
  <c r="M10" i="22"/>
  <c r="N9" i="22"/>
  <c r="M9" i="22"/>
  <c r="N8" i="22"/>
  <c r="M8" i="22"/>
  <c r="N7" i="22"/>
  <c r="M7" i="22"/>
  <c r="N6" i="22"/>
  <c r="M6" i="22"/>
  <c r="N5" i="22"/>
  <c r="M5" i="22"/>
  <c r="N4" i="22"/>
  <c r="M4" i="22"/>
  <c r="N3" i="22"/>
  <c r="M3" i="22"/>
  <c r="N2" i="22"/>
  <c r="M2" i="22"/>
  <c r="N11" i="6"/>
  <c r="M11" i="6"/>
  <c r="N10" i="6"/>
  <c r="M10" i="6"/>
  <c r="N9" i="6"/>
  <c r="M9" i="6"/>
  <c r="N8" i="6"/>
  <c r="M8" i="6"/>
  <c r="N7" i="6"/>
  <c r="M7" i="6"/>
  <c r="N6" i="6"/>
  <c r="M6" i="6"/>
  <c r="N5" i="6"/>
  <c r="M5" i="6"/>
  <c r="N4" i="6"/>
  <c r="M4" i="6"/>
  <c r="N3" i="6"/>
  <c r="M3" i="6"/>
  <c r="N2" i="6"/>
  <c r="M2" i="6"/>
  <c r="N11" i="5"/>
  <c r="M11" i="5"/>
  <c r="N10" i="5"/>
  <c r="M10" i="5"/>
  <c r="N9" i="5"/>
  <c r="M9" i="5"/>
  <c r="N8" i="5"/>
  <c r="M8" i="5"/>
  <c r="N7" i="5"/>
  <c r="M7" i="5"/>
  <c r="N6" i="5"/>
  <c r="M6" i="5"/>
  <c r="N5" i="5"/>
  <c r="M5" i="5"/>
  <c r="N4" i="5"/>
  <c r="M4" i="5"/>
  <c r="N3" i="5"/>
  <c r="M3" i="5"/>
  <c r="N2" i="5"/>
  <c r="M2" i="5"/>
  <c r="N11" i="4"/>
  <c r="M11" i="4"/>
  <c r="N10" i="4"/>
  <c r="M10" i="4"/>
  <c r="N9" i="4"/>
  <c r="M9" i="4"/>
  <c r="N8" i="4"/>
  <c r="M8" i="4"/>
  <c r="N7" i="4"/>
  <c r="M7" i="4"/>
  <c r="N6" i="4"/>
  <c r="M6" i="4"/>
  <c r="N5" i="4"/>
  <c r="M5" i="4"/>
  <c r="N4" i="4"/>
  <c r="M4" i="4"/>
  <c r="N3" i="4"/>
  <c r="M3" i="4"/>
  <c r="N2" i="4"/>
  <c r="M2" i="4"/>
  <c r="N11" i="21"/>
  <c r="M11" i="21"/>
  <c r="N10" i="21"/>
  <c r="M10" i="21"/>
  <c r="N9" i="21"/>
  <c r="M9" i="21"/>
  <c r="N8" i="21"/>
  <c r="M8" i="21"/>
  <c r="N7" i="21"/>
  <c r="M7" i="21"/>
  <c r="N6" i="21"/>
  <c r="M6" i="21"/>
  <c r="N5" i="21"/>
  <c r="M5" i="21"/>
  <c r="N4" i="21"/>
  <c r="M4" i="21"/>
  <c r="N3" i="21"/>
  <c r="M3" i="21"/>
  <c r="N2" i="21"/>
  <c r="M2" i="21"/>
  <c r="Q28" i="15"/>
  <c r="R28" i="15"/>
  <c r="S28" i="15"/>
  <c r="T28" i="15"/>
  <c r="U28" i="15"/>
  <c r="Q29" i="15"/>
  <c r="Z1" i="15"/>
  <c r="Z2" i="15"/>
  <c r="Z3" i="15"/>
  <c r="Z4" i="15"/>
  <c r="Z5" i="15"/>
  <c r="Z6" i="15"/>
  <c r="Z7" i="15"/>
  <c r="Z8" i="15"/>
  <c r="Z9" i="15"/>
  <c r="Z10" i="15"/>
  <c r="Z11" i="15"/>
  <c r="Z12" i="15"/>
  <c r="Z13" i="15"/>
  <c r="Z14" i="15"/>
  <c r="Z15" i="15"/>
  <c r="Z16" i="15"/>
  <c r="Z17" i="15"/>
  <c r="Z18" i="15"/>
  <c r="Z19" i="15"/>
  <c r="Z20" i="15"/>
  <c r="Z21" i="15"/>
  <c r="Z22" i="15"/>
  <c r="Z23" i="15"/>
  <c r="Z24" i="15"/>
  <c r="Z25" i="15"/>
  <c r="Z26" i="15"/>
  <c r="Z27" i="15"/>
  <c r="Z28" i="15"/>
  <c r="Z29" i="15"/>
  <c r="Z30" i="15"/>
  <c r="Z31" i="15"/>
  <c r="Z32" i="15"/>
  <c r="Z33" i="15"/>
  <c r="Z34" i="15"/>
  <c r="Z35" i="15"/>
  <c r="Z36" i="15"/>
  <c r="Z37" i="15"/>
  <c r="Z38" i="15"/>
  <c r="Z39" i="15"/>
  <c r="Z40" i="15"/>
  <c r="Z41" i="15"/>
  <c r="Z42" i="15"/>
  <c r="Z43" i="15"/>
  <c r="Y42" i="15"/>
  <c r="Z44" i="15"/>
  <c r="Y43" i="15"/>
  <c r="Z45" i="15"/>
  <c r="Y44" i="15"/>
  <c r="Z46" i="15"/>
  <c r="Y45" i="15"/>
  <c r="Z47" i="15"/>
  <c r="Y46" i="15"/>
  <c r="N10" i="15"/>
  <c r="Z48" i="15"/>
  <c r="Z49" i="15"/>
  <c r="Z50" i="15"/>
  <c r="Z51" i="15"/>
  <c r="X42" i="15"/>
  <c r="X43" i="15"/>
  <c r="X44" i="15"/>
  <c r="X45" i="15"/>
  <c r="X46" i="15"/>
  <c r="M10" i="15"/>
  <c r="Y37" i="15"/>
  <c r="Y38" i="15"/>
  <c r="Y39" i="15"/>
  <c r="Y40" i="15"/>
  <c r="Y41" i="15"/>
  <c r="N9" i="15"/>
  <c r="X37" i="15"/>
  <c r="X38" i="15"/>
  <c r="X39" i="15"/>
  <c r="X40" i="15"/>
  <c r="X41" i="15"/>
  <c r="M9" i="15"/>
  <c r="Y32" i="15"/>
  <c r="Y33" i="15"/>
  <c r="Y34" i="15"/>
  <c r="Y35" i="15"/>
  <c r="Y36" i="15"/>
  <c r="N8" i="15"/>
  <c r="X32" i="15"/>
  <c r="X33" i="15"/>
  <c r="X34" i="15"/>
  <c r="X35" i="15"/>
  <c r="X36" i="15"/>
  <c r="M8" i="15"/>
  <c r="Y27" i="15"/>
  <c r="Y28" i="15"/>
  <c r="Y29" i="15"/>
  <c r="Y30" i="15"/>
  <c r="Y31" i="15"/>
  <c r="N7" i="15"/>
  <c r="X27" i="15"/>
  <c r="X28" i="15"/>
  <c r="X29" i="15"/>
  <c r="X30" i="15"/>
  <c r="X31" i="15"/>
  <c r="M7" i="15"/>
  <c r="Y22" i="15"/>
  <c r="Y23" i="15"/>
  <c r="Y24" i="15"/>
  <c r="Y25" i="15"/>
  <c r="Y26" i="15"/>
  <c r="N6" i="15"/>
  <c r="X22" i="15"/>
  <c r="X23" i="15"/>
  <c r="X24" i="15"/>
  <c r="X25" i="15"/>
  <c r="X26" i="15"/>
  <c r="M6" i="15"/>
  <c r="Y17" i="15"/>
  <c r="Y18" i="15"/>
  <c r="Y19" i="15"/>
  <c r="Y20" i="15"/>
  <c r="Y21" i="15"/>
  <c r="N5" i="15"/>
  <c r="X17" i="15"/>
  <c r="X18" i="15"/>
  <c r="X19" i="15"/>
  <c r="X20" i="15"/>
  <c r="X21" i="15"/>
  <c r="M5" i="15"/>
  <c r="Y12" i="15"/>
  <c r="Y13" i="15"/>
  <c r="Y14" i="15"/>
  <c r="Y15" i="15"/>
  <c r="Y16" i="15"/>
  <c r="N4" i="15"/>
  <c r="X12" i="15"/>
  <c r="X13" i="15"/>
  <c r="X14" i="15"/>
  <c r="X15" i="15"/>
  <c r="X16" i="15"/>
  <c r="M4" i="15"/>
  <c r="Y7" i="15"/>
  <c r="Y8" i="15"/>
  <c r="Y9" i="15"/>
  <c r="Y10" i="15"/>
  <c r="Y11" i="15"/>
  <c r="N3" i="15"/>
  <c r="X7" i="15"/>
  <c r="X8" i="15"/>
  <c r="X9" i="15"/>
  <c r="X10" i="15"/>
  <c r="X11" i="15"/>
  <c r="M3" i="15"/>
  <c r="Y1" i="15"/>
  <c r="Y2" i="15"/>
  <c r="Y3" i="15"/>
  <c r="Y4" i="15"/>
  <c r="Y5" i="15"/>
  <c r="Y6" i="15"/>
  <c r="N2" i="15"/>
  <c r="X1" i="15"/>
  <c r="X2" i="15"/>
  <c r="X3" i="15"/>
  <c r="X4" i="15"/>
  <c r="X5" i="15"/>
  <c r="X6" i="15"/>
  <c r="M2" i="15"/>
  <c r="Z1" i="7"/>
  <c r="Z2" i="7"/>
  <c r="Z3" i="7"/>
  <c r="Z4" i="7"/>
  <c r="Z5" i="7"/>
  <c r="Z6" i="7"/>
  <c r="Z7" i="7"/>
  <c r="Z8" i="7"/>
  <c r="Z9" i="7"/>
  <c r="Z10" i="7"/>
  <c r="Z11" i="7"/>
  <c r="Z12" i="7"/>
  <c r="Z13" i="7"/>
  <c r="Z14" i="7"/>
  <c r="Z15" i="7"/>
  <c r="Z16" i="7"/>
  <c r="Z17" i="7"/>
  <c r="Z18" i="7"/>
  <c r="Z19" i="7"/>
  <c r="Z20" i="7"/>
  <c r="Z21" i="7"/>
  <c r="Z22" i="7"/>
  <c r="Z23" i="7"/>
  <c r="Z24" i="7"/>
  <c r="Z25" i="7"/>
  <c r="Z26" i="7"/>
  <c r="Z27" i="7"/>
  <c r="Z28" i="7"/>
  <c r="Z29" i="7"/>
  <c r="Z30" i="7"/>
  <c r="Z31" i="7"/>
  <c r="Z32" i="7"/>
  <c r="Z33" i="7"/>
  <c r="Z34" i="7"/>
  <c r="Z35" i="7"/>
  <c r="Z36" i="7"/>
  <c r="Z37" i="7"/>
  <c r="Z38" i="7"/>
  <c r="Z39" i="7"/>
  <c r="Z40" i="7"/>
  <c r="Z41" i="7"/>
  <c r="Z42" i="7"/>
  <c r="Z43" i="7"/>
  <c r="Z44" i="7"/>
  <c r="Z45" i="7"/>
  <c r="Z46" i="7"/>
  <c r="Z47" i="7"/>
  <c r="Z48" i="7"/>
  <c r="Z49" i="7"/>
  <c r="Z50" i="7"/>
  <c r="Z51" i="7"/>
  <c r="Z2" i="8"/>
  <c r="Z3" i="8"/>
  <c r="Z4" i="8"/>
  <c r="Z5" i="8"/>
  <c r="Z6" i="8"/>
  <c r="Z7" i="8"/>
  <c r="Z8" i="8"/>
  <c r="Z9" i="8"/>
  <c r="Z10" i="8"/>
  <c r="Z11" i="8"/>
  <c r="Z12" i="8"/>
  <c r="Z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0" i="8"/>
  <c r="Z51" i="8"/>
  <c r="Z1" i="8"/>
  <c r="Z2" i="13"/>
  <c r="Z3" i="13"/>
  <c r="Z4" i="13"/>
  <c r="Z5" i="13"/>
  <c r="Z6" i="13"/>
  <c r="Z7" i="13"/>
  <c r="Z8" i="13"/>
  <c r="Z9" i="13"/>
  <c r="Z10" i="13"/>
  <c r="Z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Z44" i="13"/>
  <c r="Z45" i="13"/>
  <c r="Z46" i="13"/>
  <c r="Z47" i="13"/>
  <c r="Z48" i="13"/>
  <c r="Z49" i="13"/>
  <c r="Z50" i="13"/>
  <c r="Z51" i="13"/>
  <c r="Z1" i="13"/>
  <c r="Z2" i="9"/>
  <c r="Z3" i="9"/>
  <c r="Z4" i="9"/>
  <c r="Z5" i="9"/>
  <c r="Z6" i="9"/>
  <c r="Z7" i="9"/>
  <c r="Z8" i="9"/>
  <c r="Z9" i="9"/>
  <c r="Z10" i="9"/>
  <c r="Z11" i="9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2" i="9"/>
  <c r="Z33" i="9"/>
  <c r="Z34" i="9"/>
  <c r="Z35" i="9"/>
  <c r="Z36" i="9"/>
  <c r="Z37" i="9"/>
  <c r="Z38" i="9"/>
  <c r="Z39" i="9"/>
  <c r="Z40" i="9"/>
  <c r="Z41" i="9"/>
  <c r="Z42" i="9"/>
  <c r="Z43" i="9"/>
  <c r="Z44" i="9"/>
  <c r="Z45" i="9"/>
  <c r="Z46" i="9"/>
  <c r="Z47" i="9"/>
  <c r="Z48" i="9"/>
  <c r="Z49" i="9"/>
  <c r="Z50" i="9"/>
  <c r="Z51" i="9"/>
  <c r="Z2" i="2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2" i="10"/>
  <c r="Z3" i="10"/>
  <c r="Z4" i="10"/>
  <c r="Z5" i="10"/>
  <c r="Z6" i="10"/>
  <c r="Z7" i="10"/>
  <c r="Z8" i="10"/>
  <c r="Z9" i="10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2" i="11"/>
  <c r="Z3" i="11"/>
  <c r="Z4" i="11"/>
  <c r="Z5" i="11"/>
  <c r="Z6" i="11"/>
  <c r="Z7" i="11"/>
  <c r="Z8" i="11"/>
  <c r="Z9" i="11"/>
  <c r="Z10" i="11"/>
  <c r="Z11" i="11"/>
  <c r="Z12" i="11"/>
  <c r="Z13" i="11"/>
  <c r="Z14" i="11"/>
  <c r="Z15" i="11"/>
  <c r="Z16" i="11"/>
  <c r="Z17" i="11"/>
  <c r="Z18" i="11"/>
  <c r="Z19" i="11"/>
  <c r="Z20" i="11"/>
  <c r="Z21" i="11"/>
  <c r="Z22" i="11"/>
  <c r="Z23" i="11"/>
  <c r="Z24" i="11"/>
  <c r="Z25" i="11"/>
  <c r="Z26" i="11"/>
  <c r="Z27" i="11"/>
  <c r="Z28" i="11"/>
  <c r="Z29" i="11"/>
  <c r="Z30" i="11"/>
  <c r="Z31" i="11"/>
  <c r="Z32" i="11"/>
  <c r="Z33" i="11"/>
  <c r="Z34" i="11"/>
  <c r="Z35" i="11"/>
  <c r="Z36" i="11"/>
  <c r="Z37" i="11"/>
  <c r="Z38" i="11"/>
  <c r="Z39" i="11"/>
  <c r="Z40" i="11"/>
  <c r="Z41" i="11"/>
  <c r="Z42" i="11"/>
  <c r="Z43" i="11"/>
  <c r="Z44" i="11"/>
  <c r="Z45" i="11"/>
  <c r="Z46" i="11"/>
  <c r="Z47" i="11"/>
  <c r="Z48" i="11"/>
  <c r="Z49" i="11"/>
  <c r="Z50" i="11"/>
  <c r="Z51" i="11"/>
  <c r="Z2" i="23"/>
  <c r="Z3" i="23"/>
  <c r="Z4" i="23"/>
  <c r="Z5" i="23"/>
  <c r="Z6" i="23"/>
  <c r="Z7" i="23"/>
  <c r="Z8" i="23"/>
  <c r="Z9" i="23"/>
  <c r="Z10" i="23"/>
  <c r="Z11" i="23"/>
  <c r="Z12" i="23"/>
  <c r="Z13" i="23"/>
  <c r="Z14" i="23"/>
  <c r="Z15" i="23"/>
  <c r="Z16" i="23"/>
  <c r="Z17" i="23"/>
  <c r="Z18" i="23"/>
  <c r="Z19" i="23"/>
  <c r="Z20" i="23"/>
  <c r="Z21" i="23"/>
  <c r="Z22" i="23"/>
  <c r="Z23" i="23"/>
  <c r="Z24" i="23"/>
  <c r="Z25" i="23"/>
  <c r="Z26" i="23"/>
  <c r="Z27" i="23"/>
  <c r="Z28" i="23"/>
  <c r="Z29" i="23"/>
  <c r="Z30" i="23"/>
  <c r="Z31" i="23"/>
  <c r="Z32" i="23"/>
  <c r="Z33" i="23"/>
  <c r="Z34" i="23"/>
  <c r="Z35" i="23"/>
  <c r="Z36" i="23"/>
  <c r="Z37" i="23"/>
  <c r="Z38" i="23"/>
  <c r="Z39" i="23"/>
  <c r="Z40" i="23"/>
  <c r="Z41" i="23"/>
  <c r="Z42" i="23"/>
  <c r="Z43" i="23"/>
  <c r="Z44" i="23"/>
  <c r="Z45" i="23"/>
  <c r="Z46" i="23"/>
  <c r="Z47" i="23"/>
  <c r="Z48" i="23"/>
  <c r="Z49" i="23"/>
  <c r="Z50" i="23"/>
  <c r="Z51" i="23"/>
  <c r="Z2" i="12"/>
  <c r="Z3" i="12"/>
  <c r="Z4" i="12"/>
  <c r="Z5" i="12"/>
  <c r="Z6" i="12"/>
  <c r="Z7" i="12"/>
  <c r="Z8" i="12"/>
  <c r="Z9" i="12"/>
  <c r="Z10" i="12"/>
  <c r="Z11" i="12"/>
  <c r="Z12" i="12"/>
  <c r="Z13" i="12"/>
  <c r="Z14" i="12"/>
  <c r="Z15" i="12"/>
  <c r="Z16" i="12"/>
  <c r="Z17" i="12"/>
  <c r="Z18" i="12"/>
  <c r="Z19" i="12"/>
  <c r="Z20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5" i="12"/>
  <c r="Z36" i="12"/>
  <c r="Z37" i="12"/>
  <c r="Z38" i="12"/>
  <c r="Z39" i="12"/>
  <c r="Z40" i="12"/>
  <c r="Z41" i="12"/>
  <c r="Z42" i="12"/>
  <c r="Z43" i="12"/>
  <c r="Z44" i="12"/>
  <c r="Z45" i="12"/>
  <c r="Z46" i="12"/>
  <c r="Z47" i="12"/>
  <c r="Z48" i="12"/>
  <c r="Z49" i="12"/>
  <c r="Z50" i="12"/>
  <c r="Z51" i="12"/>
  <c r="Z2" i="14"/>
  <c r="Z3" i="14"/>
  <c r="Z4" i="14"/>
  <c r="Z5" i="14"/>
  <c r="Z6" i="14"/>
  <c r="Z7" i="14"/>
  <c r="Z8" i="14"/>
  <c r="Z9" i="14"/>
  <c r="Z10" i="14"/>
  <c r="Z11" i="14"/>
  <c r="Z12" i="14"/>
  <c r="Z13" i="14"/>
  <c r="Z14" i="14"/>
  <c r="Z15" i="14"/>
  <c r="Z16" i="14"/>
  <c r="Z17" i="14"/>
  <c r="Z18" i="14"/>
  <c r="Z19" i="14"/>
  <c r="Z20" i="14"/>
  <c r="Z21" i="14"/>
  <c r="Z22" i="14"/>
  <c r="Z23" i="14"/>
  <c r="Z24" i="14"/>
  <c r="Z25" i="14"/>
  <c r="Z26" i="14"/>
  <c r="Z27" i="14"/>
  <c r="Z28" i="14"/>
  <c r="Z29" i="14"/>
  <c r="Z30" i="14"/>
  <c r="Z31" i="14"/>
  <c r="Z32" i="14"/>
  <c r="Z33" i="14"/>
  <c r="Z34" i="14"/>
  <c r="Z35" i="14"/>
  <c r="Z36" i="14"/>
  <c r="Z37" i="14"/>
  <c r="Z38" i="14"/>
  <c r="Z39" i="14"/>
  <c r="Z40" i="14"/>
  <c r="Z41" i="14"/>
  <c r="Z42" i="14"/>
  <c r="Z43" i="14"/>
  <c r="Z44" i="14"/>
  <c r="Z45" i="14"/>
  <c r="Z46" i="14"/>
  <c r="Z47" i="14"/>
  <c r="Z48" i="14"/>
  <c r="Z49" i="14"/>
  <c r="Z50" i="14"/>
  <c r="Z51" i="14"/>
  <c r="Z1" i="12"/>
  <c r="Z1" i="23"/>
  <c r="Z1" i="11"/>
  <c r="Z1" i="10"/>
  <c r="Z1" i="2"/>
  <c r="Z1" i="9"/>
  <c r="Z1" i="22"/>
  <c r="Z1" i="6"/>
  <c r="Z1" i="5"/>
  <c r="Z2" i="22"/>
  <c r="Z3" i="22"/>
  <c r="Z4" i="22"/>
  <c r="Z5" i="22"/>
  <c r="Z6" i="22"/>
  <c r="Z7" i="22"/>
  <c r="Z8" i="22"/>
  <c r="Z9" i="22"/>
  <c r="Z10" i="22"/>
  <c r="Z11" i="22"/>
  <c r="Z12" i="22"/>
  <c r="Z13" i="22"/>
  <c r="Z14" i="22"/>
  <c r="Z15" i="22"/>
  <c r="Z16" i="22"/>
  <c r="Z17" i="22"/>
  <c r="Z18" i="22"/>
  <c r="Z19" i="22"/>
  <c r="Z20" i="22"/>
  <c r="Z21" i="22"/>
  <c r="Z22" i="22"/>
  <c r="Z23" i="22"/>
  <c r="Z24" i="22"/>
  <c r="Z25" i="22"/>
  <c r="Z26" i="22"/>
  <c r="Z27" i="22"/>
  <c r="Z28" i="22"/>
  <c r="Z29" i="22"/>
  <c r="Z30" i="22"/>
  <c r="Z31" i="22"/>
  <c r="Z32" i="22"/>
  <c r="Z33" i="22"/>
  <c r="Z34" i="22"/>
  <c r="Z35" i="22"/>
  <c r="Z36" i="22"/>
  <c r="Z37" i="22"/>
  <c r="Z38" i="22"/>
  <c r="Z39" i="22"/>
  <c r="Z40" i="22"/>
  <c r="Z41" i="22"/>
  <c r="Z42" i="22"/>
  <c r="Z43" i="22"/>
  <c r="Z44" i="22"/>
  <c r="Z45" i="22"/>
  <c r="Z46" i="22"/>
  <c r="Z47" i="22"/>
  <c r="Z48" i="22"/>
  <c r="Z49" i="22"/>
  <c r="Z50" i="22"/>
  <c r="Z51" i="22"/>
  <c r="Z2" i="6"/>
  <c r="Z3" i="6"/>
  <c r="Z4" i="6"/>
  <c r="Z5" i="6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2" i="6"/>
  <c r="Z43" i="6"/>
  <c r="Z44" i="6"/>
  <c r="Z45" i="6"/>
  <c r="Z46" i="6"/>
  <c r="Z47" i="6"/>
  <c r="Z48" i="6"/>
  <c r="Z49" i="6"/>
  <c r="Z50" i="6"/>
  <c r="Z51" i="6"/>
  <c r="Z2" i="5"/>
  <c r="Z3" i="5"/>
  <c r="Z4" i="5"/>
  <c r="Z5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19" i="5"/>
  <c r="Z20" i="5"/>
  <c r="Z21" i="5"/>
  <c r="Z22" i="5"/>
  <c r="Z23" i="5"/>
  <c r="Z24" i="5"/>
  <c r="Z25" i="5"/>
  <c r="Z2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42" i="5"/>
  <c r="Z43" i="5"/>
  <c r="Z44" i="5"/>
  <c r="Z45" i="5"/>
  <c r="Z46" i="5"/>
  <c r="Z47" i="5"/>
  <c r="Z48" i="5"/>
  <c r="Z49" i="5"/>
  <c r="Z50" i="5"/>
  <c r="Z51" i="5"/>
  <c r="Z2" i="4"/>
  <c r="Z3" i="4"/>
  <c r="Z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1" i="4"/>
  <c r="Z2" i="3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1" i="3"/>
  <c r="Z1" i="21"/>
  <c r="Z2" i="21"/>
  <c r="Y1" i="21"/>
  <c r="Z3" i="21"/>
  <c r="Z4" i="21"/>
  <c r="Z5" i="21"/>
  <c r="Z6" i="21"/>
  <c r="Z7" i="21"/>
  <c r="Z8" i="21"/>
  <c r="Z9" i="21"/>
  <c r="Z10" i="21"/>
  <c r="Z11" i="21"/>
  <c r="Z12" i="21"/>
  <c r="Z13" i="21"/>
  <c r="Z14" i="21"/>
  <c r="Z15" i="21"/>
  <c r="Z16" i="21"/>
  <c r="Z17" i="21"/>
  <c r="Z18" i="21"/>
  <c r="Z19" i="21"/>
  <c r="Z20" i="21"/>
  <c r="Z21" i="21"/>
  <c r="Z22" i="21"/>
  <c r="Z23" i="21"/>
  <c r="Z24" i="21"/>
  <c r="Z25" i="21"/>
  <c r="Z26" i="21"/>
  <c r="Z27" i="21"/>
  <c r="Z28" i="21"/>
  <c r="Z29" i="21"/>
  <c r="Z30" i="21"/>
  <c r="Z31" i="21"/>
  <c r="Z32" i="21"/>
  <c r="Z33" i="21"/>
  <c r="Z34" i="21"/>
  <c r="Z35" i="21"/>
  <c r="Z36" i="21"/>
  <c r="Z37" i="21"/>
  <c r="Z38" i="21"/>
  <c r="Z39" i="21"/>
  <c r="Z40" i="21"/>
  <c r="Z41" i="21"/>
  <c r="Z42" i="21"/>
  <c r="Z43" i="21"/>
  <c r="Z44" i="21"/>
  <c r="Z45" i="21"/>
  <c r="Z46" i="21"/>
  <c r="Z47" i="21"/>
  <c r="Z48" i="21"/>
  <c r="Z49" i="21"/>
  <c r="Z50" i="21"/>
  <c r="Z51" i="21"/>
  <c r="Z1" i="14"/>
  <c r="Y51" i="14"/>
  <c r="X51" i="14"/>
  <c r="U28" i="13"/>
  <c r="T28" i="13"/>
  <c r="S28" i="13"/>
  <c r="R28" i="13"/>
  <c r="Q28" i="13"/>
  <c r="Q28" i="12"/>
  <c r="R28" i="12"/>
  <c r="S28" i="12"/>
  <c r="T28" i="12"/>
  <c r="U28" i="12"/>
  <c r="U28" i="23"/>
  <c r="T28" i="23"/>
  <c r="S28" i="23"/>
  <c r="R28" i="23"/>
  <c r="Q28" i="23"/>
  <c r="U28" i="11"/>
  <c r="T28" i="11"/>
  <c r="S28" i="11"/>
  <c r="R28" i="11"/>
  <c r="Q28" i="11"/>
  <c r="U28" i="10"/>
  <c r="T28" i="10"/>
  <c r="S28" i="10"/>
  <c r="R28" i="10"/>
  <c r="Q28" i="10"/>
  <c r="U28" i="2"/>
  <c r="T28" i="2"/>
  <c r="S28" i="2"/>
  <c r="R28" i="2"/>
  <c r="Q28" i="2"/>
  <c r="U28" i="9"/>
  <c r="T28" i="9"/>
  <c r="S28" i="9"/>
  <c r="R28" i="9"/>
  <c r="Q28" i="9"/>
  <c r="U28" i="8"/>
  <c r="T28" i="8"/>
  <c r="S28" i="8"/>
  <c r="R28" i="8"/>
  <c r="Q28" i="8"/>
  <c r="U28" i="7"/>
  <c r="T28" i="7"/>
  <c r="S28" i="7"/>
  <c r="R28" i="7"/>
  <c r="Q28" i="7"/>
  <c r="U28" i="22"/>
  <c r="T28" i="22"/>
  <c r="S28" i="22"/>
  <c r="R28" i="22"/>
  <c r="Q28" i="22"/>
  <c r="U28" i="6"/>
  <c r="T28" i="6"/>
  <c r="S28" i="6"/>
  <c r="R28" i="6"/>
  <c r="Q28" i="6"/>
  <c r="U28" i="5"/>
  <c r="T28" i="5"/>
  <c r="S28" i="5"/>
  <c r="R28" i="5"/>
  <c r="Q28" i="5"/>
  <c r="U28" i="4"/>
  <c r="T28" i="4"/>
  <c r="S28" i="4"/>
  <c r="R28" i="4"/>
  <c r="Q28" i="4"/>
  <c r="U28" i="3"/>
  <c r="T28" i="3"/>
  <c r="S28" i="3"/>
  <c r="R28" i="3"/>
  <c r="Q28" i="3"/>
  <c r="U28" i="21"/>
  <c r="T28" i="21"/>
  <c r="S28" i="21"/>
  <c r="R28" i="21"/>
  <c r="Q28" i="21"/>
  <c r="Q29" i="21"/>
  <c r="Q29" i="3"/>
  <c r="Q29" i="4"/>
  <c r="Q29" i="5"/>
  <c r="Q29" i="6"/>
  <c r="Q29" i="22"/>
  <c r="Q29" i="7"/>
  <c r="Q29" i="8"/>
  <c r="Q29" i="9"/>
  <c r="Q29" i="2"/>
  <c r="Q29" i="10"/>
  <c r="Q29" i="11"/>
  <c r="Q29" i="23"/>
  <c r="Q29" i="12"/>
  <c r="Q29" i="13"/>
  <c r="Q29" i="14"/>
  <c r="T28" i="14"/>
  <c r="U28" i="14"/>
  <c r="Y1" i="13"/>
  <c r="Y2" i="13"/>
  <c r="Y3" i="13"/>
  <c r="Y4" i="13"/>
  <c r="Y5" i="13"/>
  <c r="Y6" i="13"/>
  <c r="Y7" i="13"/>
  <c r="Y8" i="13"/>
  <c r="Y9" i="13"/>
  <c r="Y10" i="13"/>
  <c r="Y11" i="13"/>
  <c r="Y12" i="13"/>
  <c r="Y13" i="13"/>
  <c r="Y14" i="13"/>
  <c r="Y15" i="13"/>
  <c r="Y16" i="13"/>
  <c r="Y17" i="13"/>
  <c r="Y18" i="13"/>
  <c r="Y19" i="13"/>
  <c r="Y20" i="13"/>
  <c r="Y21" i="13"/>
  <c r="Y22" i="13"/>
  <c r="Y23" i="13"/>
  <c r="Y24" i="13"/>
  <c r="Y25" i="13"/>
  <c r="Y26" i="13"/>
  <c r="Y27" i="13"/>
  <c r="Y28" i="13"/>
  <c r="Y29" i="13"/>
  <c r="Y30" i="13"/>
  <c r="Y31" i="13"/>
  <c r="Y32" i="13"/>
  <c r="Y33" i="13"/>
  <c r="Y34" i="13"/>
  <c r="Y35" i="13"/>
  <c r="Y36" i="13"/>
  <c r="Y37" i="13"/>
  <c r="Y38" i="13"/>
  <c r="Y39" i="13"/>
  <c r="Y40" i="13"/>
  <c r="Y41" i="13"/>
  <c r="Y42" i="13"/>
  <c r="Y43" i="13"/>
  <c r="Y44" i="13"/>
  <c r="Y45" i="13"/>
  <c r="Y46" i="13"/>
  <c r="Y47" i="13"/>
  <c r="Y48" i="13"/>
  <c r="Y49" i="13"/>
  <c r="Y50" i="13"/>
  <c r="X50" i="13"/>
  <c r="X49" i="13"/>
  <c r="X48" i="13"/>
  <c r="X47" i="13"/>
  <c r="X46" i="13"/>
  <c r="X45" i="13"/>
  <c r="X44" i="13"/>
  <c r="X43" i="13"/>
  <c r="X42" i="13"/>
  <c r="X41" i="13"/>
  <c r="X40" i="13"/>
  <c r="X39" i="13"/>
  <c r="X38" i="13"/>
  <c r="X37" i="13"/>
  <c r="X36" i="13"/>
  <c r="X35" i="13"/>
  <c r="X34" i="13"/>
  <c r="X33" i="13"/>
  <c r="X32" i="13"/>
  <c r="X31" i="13"/>
  <c r="X30" i="13"/>
  <c r="X29" i="13"/>
  <c r="X28" i="13"/>
  <c r="X27" i="13"/>
  <c r="X26" i="13"/>
  <c r="X25" i="13"/>
  <c r="X24" i="13"/>
  <c r="X23" i="13"/>
  <c r="X22" i="13"/>
  <c r="X21" i="13"/>
  <c r="X20" i="13"/>
  <c r="X19" i="13"/>
  <c r="X18" i="13"/>
  <c r="X17" i="13"/>
  <c r="X16" i="13"/>
  <c r="X15" i="13"/>
  <c r="X14" i="13"/>
  <c r="X13" i="13"/>
  <c r="X12" i="13"/>
  <c r="X11" i="13"/>
  <c r="X10" i="13"/>
  <c r="X9" i="13"/>
  <c r="X8" i="13"/>
  <c r="X7" i="13"/>
  <c r="X6" i="13"/>
  <c r="X5" i="13"/>
  <c r="X4" i="13"/>
  <c r="X3" i="13"/>
  <c r="X2" i="13"/>
  <c r="X1" i="13"/>
  <c r="Y1" i="12"/>
  <c r="Y51" i="12"/>
  <c r="X51" i="12"/>
  <c r="Y50" i="12"/>
  <c r="X50" i="12"/>
  <c r="Y49" i="12"/>
  <c r="X49" i="12"/>
  <c r="Y48" i="12"/>
  <c r="X48" i="12"/>
  <c r="Y47" i="12"/>
  <c r="X47" i="12"/>
  <c r="Y46" i="12"/>
  <c r="X46" i="12"/>
  <c r="Y45" i="12"/>
  <c r="X45" i="12"/>
  <c r="Y44" i="12"/>
  <c r="X44" i="12"/>
  <c r="Y43" i="12"/>
  <c r="X43" i="12"/>
  <c r="Y42" i="12"/>
  <c r="X42" i="12"/>
  <c r="Y41" i="12"/>
  <c r="X41" i="12"/>
  <c r="Y40" i="12"/>
  <c r="X40" i="12"/>
  <c r="Y39" i="12"/>
  <c r="X39" i="12"/>
  <c r="Y38" i="12"/>
  <c r="X38" i="12"/>
  <c r="Y37" i="12"/>
  <c r="X37" i="12"/>
  <c r="Y36" i="12"/>
  <c r="X36" i="12"/>
  <c r="Y35" i="12"/>
  <c r="X35" i="12"/>
  <c r="Y34" i="12"/>
  <c r="X34" i="12"/>
  <c r="Y33" i="12"/>
  <c r="X33" i="12"/>
  <c r="Y32" i="12"/>
  <c r="X32" i="12"/>
  <c r="Y31" i="12"/>
  <c r="X31" i="12"/>
  <c r="Y30" i="12"/>
  <c r="X30" i="12"/>
  <c r="Y29" i="12"/>
  <c r="X29" i="12"/>
  <c r="Y28" i="12"/>
  <c r="X28" i="12"/>
  <c r="Y27" i="12"/>
  <c r="X27" i="12"/>
  <c r="Y26" i="12"/>
  <c r="X26" i="12"/>
  <c r="Y25" i="12"/>
  <c r="X25" i="12"/>
  <c r="Y24" i="12"/>
  <c r="X24" i="12"/>
  <c r="Y23" i="12"/>
  <c r="X23" i="12"/>
  <c r="Y22" i="12"/>
  <c r="X22" i="12"/>
  <c r="Y21" i="12"/>
  <c r="X21" i="12"/>
  <c r="Y20" i="12"/>
  <c r="X20" i="12"/>
  <c r="Y19" i="12"/>
  <c r="X19" i="12"/>
  <c r="Y18" i="12"/>
  <c r="X18" i="12"/>
  <c r="Y17" i="12"/>
  <c r="X17" i="12"/>
  <c r="Y16" i="12"/>
  <c r="X16" i="12"/>
  <c r="Y15" i="12"/>
  <c r="X15" i="12"/>
  <c r="Y14" i="12"/>
  <c r="X14" i="12"/>
  <c r="Y13" i="12"/>
  <c r="X13" i="12"/>
  <c r="Y12" i="12"/>
  <c r="X12" i="12"/>
  <c r="Y11" i="12"/>
  <c r="X11" i="12"/>
  <c r="Y10" i="12"/>
  <c r="X10" i="12"/>
  <c r="Y9" i="12"/>
  <c r="X9" i="12"/>
  <c r="Y8" i="12"/>
  <c r="X8" i="12"/>
  <c r="Y7" i="12"/>
  <c r="X7" i="12"/>
  <c r="Y6" i="12"/>
  <c r="X6" i="12"/>
  <c r="Y5" i="12"/>
  <c r="X5" i="12"/>
  <c r="Y4" i="12"/>
  <c r="X4" i="12"/>
  <c r="Y3" i="12"/>
  <c r="X3" i="12"/>
  <c r="Y2" i="12"/>
  <c r="X2" i="12"/>
  <c r="X1" i="12"/>
  <c r="Y1" i="23"/>
  <c r="Y51" i="23"/>
  <c r="X51" i="23"/>
  <c r="Y50" i="23"/>
  <c r="X50" i="23"/>
  <c r="Y49" i="23"/>
  <c r="X49" i="23"/>
  <c r="Y48" i="23"/>
  <c r="X48" i="23"/>
  <c r="Y47" i="23"/>
  <c r="X47" i="23"/>
  <c r="Y46" i="23"/>
  <c r="X46" i="23"/>
  <c r="Y45" i="23"/>
  <c r="X45" i="23"/>
  <c r="Y44" i="23"/>
  <c r="X44" i="23"/>
  <c r="Y43" i="23"/>
  <c r="X43" i="23"/>
  <c r="Y42" i="23"/>
  <c r="X42" i="23"/>
  <c r="Y41" i="23"/>
  <c r="X41" i="23"/>
  <c r="Y40" i="23"/>
  <c r="X40" i="23"/>
  <c r="Y39" i="23"/>
  <c r="X39" i="23"/>
  <c r="Y38" i="23"/>
  <c r="X38" i="23"/>
  <c r="Y37" i="23"/>
  <c r="X37" i="23"/>
  <c r="Y36" i="23"/>
  <c r="X36" i="23"/>
  <c r="Y35" i="23"/>
  <c r="X35" i="23"/>
  <c r="Y34" i="23"/>
  <c r="X34" i="23"/>
  <c r="Y33" i="23"/>
  <c r="X33" i="23"/>
  <c r="Y32" i="23"/>
  <c r="X32" i="23"/>
  <c r="Y31" i="23"/>
  <c r="X31" i="23"/>
  <c r="Y30" i="23"/>
  <c r="X30" i="23"/>
  <c r="Y29" i="23"/>
  <c r="X29" i="23"/>
  <c r="Y28" i="23"/>
  <c r="X28" i="23"/>
  <c r="Y27" i="23"/>
  <c r="X27" i="23"/>
  <c r="Y26" i="23"/>
  <c r="X26" i="23"/>
  <c r="Y25" i="23"/>
  <c r="X25" i="23"/>
  <c r="Y24" i="23"/>
  <c r="X24" i="23"/>
  <c r="Y23" i="23"/>
  <c r="X23" i="23"/>
  <c r="Y22" i="23"/>
  <c r="X22" i="23"/>
  <c r="Y21" i="23"/>
  <c r="X21" i="23"/>
  <c r="Y20" i="23"/>
  <c r="X20" i="23"/>
  <c r="Y19" i="23"/>
  <c r="X19" i="23"/>
  <c r="Y18" i="23"/>
  <c r="X18" i="23"/>
  <c r="Y17" i="23"/>
  <c r="X17" i="23"/>
  <c r="Y16" i="23"/>
  <c r="X16" i="23"/>
  <c r="Y15" i="23"/>
  <c r="X15" i="23"/>
  <c r="Y14" i="23"/>
  <c r="X14" i="23"/>
  <c r="Y13" i="23"/>
  <c r="X13" i="23"/>
  <c r="Y12" i="23"/>
  <c r="X12" i="23"/>
  <c r="Y11" i="23"/>
  <c r="X11" i="23"/>
  <c r="Y10" i="23"/>
  <c r="X10" i="23"/>
  <c r="Y9" i="23"/>
  <c r="X9" i="23"/>
  <c r="Y8" i="23"/>
  <c r="X8" i="23"/>
  <c r="Y7" i="23"/>
  <c r="X7" i="23"/>
  <c r="Y6" i="23"/>
  <c r="X6" i="23"/>
  <c r="Y5" i="23"/>
  <c r="X5" i="23"/>
  <c r="Y4" i="23"/>
  <c r="X4" i="23"/>
  <c r="Y3" i="23"/>
  <c r="X3" i="23"/>
  <c r="Y2" i="23"/>
  <c r="X2" i="23"/>
  <c r="X1" i="23"/>
  <c r="Y1" i="11"/>
  <c r="Y51" i="11"/>
  <c r="X51" i="11"/>
  <c r="Y50" i="11"/>
  <c r="X50" i="11"/>
  <c r="Y49" i="11"/>
  <c r="X49" i="11"/>
  <c r="Y48" i="11"/>
  <c r="X48" i="11"/>
  <c r="Y47" i="11"/>
  <c r="X47" i="11"/>
  <c r="Y46" i="11"/>
  <c r="X46" i="11"/>
  <c r="Y45" i="11"/>
  <c r="X45" i="11"/>
  <c r="Y44" i="11"/>
  <c r="X44" i="11"/>
  <c r="Y43" i="11"/>
  <c r="X43" i="11"/>
  <c r="Y42" i="11"/>
  <c r="X42" i="11"/>
  <c r="Y41" i="11"/>
  <c r="X41" i="11"/>
  <c r="Y40" i="11"/>
  <c r="X40" i="11"/>
  <c r="Y39" i="11"/>
  <c r="X39" i="11"/>
  <c r="Y38" i="11"/>
  <c r="X38" i="11"/>
  <c r="Y37" i="11"/>
  <c r="X37" i="11"/>
  <c r="Y36" i="11"/>
  <c r="X36" i="11"/>
  <c r="Y35" i="11"/>
  <c r="X35" i="11"/>
  <c r="Y34" i="11"/>
  <c r="X34" i="11"/>
  <c r="Y33" i="11"/>
  <c r="X33" i="11"/>
  <c r="Y32" i="11"/>
  <c r="X32" i="11"/>
  <c r="Y31" i="11"/>
  <c r="X31" i="11"/>
  <c r="Y30" i="11"/>
  <c r="X30" i="11"/>
  <c r="Y29" i="11"/>
  <c r="X29" i="11"/>
  <c r="Y28" i="11"/>
  <c r="X28" i="11"/>
  <c r="Y27" i="11"/>
  <c r="X27" i="11"/>
  <c r="Y26" i="11"/>
  <c r="X26" i="11"/>
  <c r="Y25" i="11"/>
  <c r="X25" i="11"/>
  <c r="Y24" i="11"/>
  <c r="X24" i="11"/>
  <c r="Y23" i="11"/>
  <c r="X23" i="11"/>
  <c r="Y22" i="11"/>
  <c r="X22" i="11"/>
  <c r="Y21" i="11"/>
  <c r="X21" i="11"/>
  <c r="Y20" i="11"/>
  <c r="X20" i="11"/>
  <c r="Y19" i="11"/>
  <c r="X19" i="11"/>
  <c r="Y18" i="11"/>
  <c r="X18" i="11"/>
  <c r="Y17" i="11"/>
  <c r="X17" i="11"/>
  <c r="Y16" i="11"/>
  <c r="X16" i="11"/>
  <c r="Y15" i="11"/>
  <c r="X15" i="11"/>
  <c r="Y14" i="11"/>
  <c r="X14" i="11"/>
  <c r="Y13" i="11"/>
  <c r="X13" i="11"/>
  <c r="Y12" i="11"/>
  <c r="X12" i="11"/>
  <c r="Y11" i="11"/>
  <c r="X11" i="11"/>
  <c r="Y10" i="11"/>
  <c r="X10" i="11"/>
  <c r="Y9" i="11"/>
  <c r="X9" i="11"/>
  <c r="Y8" i="11"/>
  <c r="X8" i="11"/>
  <c r="Y7" i="11"/>
  <c r="X7" i="11"/>
  <c r="Y6" i="11"/>
  <c r="X6" i="11"/>
  <c r="Y5" i="11"/>
  <c r="X5" i="11"/>
  <c r="Y4" i="11"/>
  <c r="X4" i="11"/>
  <c r="Y3" i="11"/>
  <c r="X3" i="11"/>
  <c r="Y2" i="11"/>
  <c r="X2" i="11"/>
  <c r="X1" i="11"/>
  <c r="Y1" i="10"/>
  <c r="Y51" i="10"/>
  <c r="X51" i="10"/>
  <c r="Y50" i="10"/>
  <c r="X50" i="10"/>
  <c r="Y49" i="10"/>
  <c r="X49" i="10"/>
  <c r="Y48" i="10"/>
  <c r="X48" i="10"/>
  <c r="Y47" i="10"/>
  <c r="X47" i="10"/>
  <c r="Y46" i="10"/>
  <c r="X46" i="10"/>
  <c r="Y45" i="10"/>
  <c r="X45" i="10"/>
  <c r="Y44" i="10"/>
  <c r="X44" i="10"/>
  <c r="Y43" i="10"/>
  <c r="X43" i="10"/>
  <c r="Y42" i="10"/>
  <c r="X42" i="10"/>
  <c r="Y41" i="10"/>
  <c r="X41" i="10"/>
  <c r="Y40" i="10"/>
  <c r="X40" i="10"/>
  <c r="Y39" i="10"/>
  <c r="X39" i="10"/>
  <c r="Y38" i="10"/>
  <c r="X38" i="10"/>
  <c r="Y37" i="10"/>
  <c r="X37" i="10"/>
  <c r="Y36" i="10"/>
  <c r="X36" i="10"/>
  <c r="Y35" i="10"/>
  <c r="X35" i="10"/>
  <c r="Y34" i="10"/>
  <c r="X34" i="10"/>
  <c r="Y33" i="10"/>
  <c r="X33" i="10"/>
  <c r="Y32" i="10"/>
  <c r="X32" i="10"/>
  <c r="Y31" i="10"/>
  <c r="X31" i="10"/>
  <c r="Y30" i="10"/>
  <c r="X30" i="10"/>
  <c r="Y29" i="10"/>
  <c r="X29" i="10"/>
  <c r="Y28" i="10"/>
  <c r="X28" i="10"/>
  <c r="Y27" i="10"/>
  <c r="X27" i="10"/>
  <c r="Y26" i="10"/>
  <c r="X26" i="10"/>
  <c r="Y25" i="10"/>
  <c r="X25" i="10"/>
  <c r="Y24" i="10"/>
  <c r="X24" i="10"/>
  <c r="Y23" i="10"/>
  <c r="X23" i="10"/>
  <c r="Y22" i="10"/>
  <c r="X22" i="10"/>
  <c r="Y21" i="10"/>
  <c r="X21" i="10"/>
  <c r="Y20" i="10"/>
  <c r="X20" i="10"/>
  <c r="Y19" i="10"/>
  <c r="X19" i="10"/>
  <c r="Y18" i="10"/>
  <c r="X18" i="10"/>
  <c r="Y17" i="10"/>
  <c r="X17" i="10"/>
  <c r="Y16" i="10"/>
  <c r="X16" i="10"/>
  <c r="Y15" i="10"/>
  <c r="X15" i="10"/>
  <c r="Y14" i="10"/>
  <c r="X14" i="10"/>
  <c r="Y13" i="10"/>
  <c r="X13" i="10"/>
  <c r="Y12" i="10"/>
  <c r="X12" i="10"/>
  <c r="Y11" i="10"/>
  <c r="X11" i="10"/>
  <c r="Y10" i="10"/>
  <c r="X10" i="10"/>
  <c r="Y9" i="10"/>
  <c r="X9" i="10"/>
  <c r="Y8" i="10"/>
  <c r="X8" i="10"/>
  <c r="Y7" i="10"/>
  <c r="X7" i="10"/>
  <c r="Y6" i="10"/>
  <c r="X6" i="10"/>
  <c r="Y5" i="10"/>
  <c r="X5" i="10"/>
  <c r="Y4" i="10"/>
  <c r="X4" i="10"/>
  <c r="Y3" i="10"/>
  <c r="X3" i="10"/>
  <c r="Y2" i="10"/>
  <c r="X2" i="10"/>
  <c r="X1" i="10"/>
  <c r="Y1" i="2"/>
  <c r="Y51" i="2"/>
  <c r="X51" i="2"/>
  <c r="Y50" i="2"/>
  <c r="X50" i="2"/>
  <c r="Y49" i="2"/>
  <c r="X49" i="2"/>
  <c r="Y48" i="2"/>
  <c r="X48" i="2"/>
  <c r="Y47" i="2"/>
  <c r="X47" i="2"/>
  <c r="Y46" i="2"/>
  <c r="X46" i="2"/>
  <c r="Y45" i="2"/>
  <c r="X45" i="2"/>
  <c r="Y44" i="2"/>
  <c r="X44" i="2"/>
  <c r="Y43" i="2"/>
  <c r="X43" i="2"/>
  <c r="Y42" i="2"/>
  <c r="X42" i="2"/>
  <c r="Y41" i="2"/>
  <c r="X41" i="2"/>
  <c r="Y40" i="2"/>
  <c r="X40" i="2"/>
  <c r="Y39" i="2"/>
  <c r="X39" i="2"/>
  <c r="Y38" i="2"/>
  <c r="X38" i="2"/>
  <c r="Y37" i="2"/>
  <c r="X37" i="2"/>
  <c r="Y36" i="2"/>
  <c r="X36" i="2"/>
  <c r="Y35" i="2"/>
  <c r="X35" i="2"/>
  <c r="Y34" i="2"/>
  <c r="X34" i="2"/>
  <c r="Y33" i="2"/>
  <c r="X33" i="2"/>
  <c r="Y32" i="2"/>
  <c r="X32" i="2"/>
  <c r="Y31" i="2"/>
  <c r="X31" i="2"/>
  <c r="Y30" i="2"/>
  <c r="X30" i="2"/>
  <c r="Y29" i="2"/>
  <c r="X29" i="2"/>
  <c r="Y28" i="2"/>
  <c r="X28" i="2"/>
  <c r="Y27" i="2"/>
  <c r="X27" i="2"/>
  <c r="Y26" i="2"/>
  <c r="X26" i="2"/>
  <c r="Y25" i="2"/>
  <c r="X25" i="2"/>
  <c r="Y24" i="2"/>
  <c r="X24" i="2"/>
  <c r="Y23" i="2"/>
  <c r="X23" i="2"/>
  <c r="Y22" i="2"/>
  <c r="X22" i="2"/>
  <c r="Y21" i="2"/>
  <c r="X21" i="2"/>
  <c r="Y20" i="2"/>
  <c r="X20" i="2"/>
  <c r="Y19" i="2"/>
  <c r="X19" i="2"/>
  <c r="Y18" i="2"/>
  <c r="X18" i="2"/>
  <c r="Y17" i="2"/>
  <c r="X17" i="2"/>
  <c r="Y16" i="2"/>
  <c r="X16" i="2"/>
  <c r="Y15" i="2"/>
  <c r="X15" i="2"/>
  <c r="Y14" i="2"/>
  <c r="X14" i="2"/>
  <c r="Y13" i="2"/>
  <c r="X13" i="2"/>
  <c r="Y12" i="2"/>
  <c r="X12" i="2"/>
  <c r="Y11" i="2"/>
  <c r="X11" i="2"/>
  <c r="Y10" i="2"/>
  <c r="X10" i="2"/>
  <c r="Y9" i="2"/>
  <c r="X9" i="2"/>
  <c r="Y8" i="2"/>
  <c r="X8" i="2"/>
  <c r="Y7" i="2"/>
  <c r="X7" i="2"/>
  <c r="Y6" i="2"/>
  <c r="X6" i="2"/>
  <c r="Y5" i="2"/>
  <c r="X5" i="2"/>
  <c r="Y4" i="2"/>
  <c r="X4" i="2"/>
  <c r="Y3" i="2"/>
  <c r="X3" i="2"/>
  <c r="Y2" i="2"/>
  <c r="X2" i="2"/>
  <c r="X1" i="2"/>
  <c r="Y1" i="9"/>
  <c r="Y2" i="9"/>
  <c r="Y3" i="9"/>
  <c r="Y4" i="9"/>
  <c r="Y5" i="9"/>
  <c r="Y6" i="9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Y47" i="9"/>
  <c r="Y48" i="9"/>
  <c r="Y49" i="9"/>
  <c r="Y50" i="9"/>
  <c r="X50" i="9"/>
  <c r="X49" i="9"/>
  <c r="X48" i="9"/>
  <c r="X47" i="9"/>
  <c r="X46" i="9"/>
  <c r="X45" i="9"/>
  <c r="X44" i="9"/>
  <c r="X43" i="9"/>
  <c r="X42" i="9"/>
  <c r="X41" i="9"/>
  <c r="X40" i="9"/>
  <c r="X39" i="9"/>
  <c r="X38" i="9"/>
  <c r="X37" i="9"/>
  <c r="X36" i="9"/>
  <c r="X35" i="9"/>
  <c r="X34" i="9"/>
  <c r="X33" i="9"/>
  <c r="X32" i="9"/>
  <c r="X31" i="9"/>
  <c r="X30" i="9"/>
  <c r="X29" i="9"/>
  <c r="X28" i="9"/>
  <c r="X27" i="9"/>
  <c r="X26" i="9"/>
  <c r="X25" i="9"/>
  <c r="X24" i="9"/>
  <c r="X23" i="9"/>
  <c r="X22" i="9"/>
  <c r="X21" i="9"/>
  <c r="X20" i="9"/>
  <c r="X19" i="9"/>
  <c r="X18" i="9"/>
  <c r="X17" i="9"/>
  <c r="X16" i="9"/>
  <c r="X15" i="9"/>
  <c r="X14" i="9"/>
  <c r="X13" i="9"/>
  <c r="X12" i="9"/>
  <c r="X11" i="9"/>
  <c r="X10" i="9"/>
  <c r="X9" i="9"/>
  <c r="X8" i="9"/>
  <c r="X7" i="9"/>
  <c r="X6" i="9"/>
  <c r="X5" i="9"/>
  <c r="X4" i="9"/>
  <c r="X3" i="9"/>
  <c r="X2" i="9"/>
  <c r="X1" i="9"/>
  <c r="Y1" i="8"/>
  <c r="Y51" i="8"/>
  <c r="X51" i="8"/>
  <c r="Y50" i="8"/>
  <c r="X50" i="8"/>
  <c r="Y49" i="8"/>
  <c r="X49" i="8"/>
  <c r="Y48" i="8"/>
  <c r="X48" i="8"/>
  <c r="Y47" i="8"/>
  <c r="X47" i="8"/>
  <c r="Y46" i="8"/>
  <c r="X46" i="8"/>
  <c r="Y45" i="8"/>
  <c r="X45" i="8"/>
  <c r="Y44" i="8"/>
  <c r="X44" i="8"/>
  <c r="Y43" i="8"/>
  <c r="X43" i="8"/>
  <c r="Y42" i="8"/>
  <c r="X42" i="8"/>
  <c r="Y41" i="8"/>
  <c r="X41" i="8"/>
  <c r="Y40" i="8"/>
  <c r="X40" i="8"/>
  <c r="Y39" i="8"/>
  <c r="X39" i="8"/>
  <c r="Y38" i="8"/>
  <c r="X38" i="8"/>
  <c r="Y37" i="8"/>
  <c r="X37" i="8"/>
  <c r="Y36" i="8"/>
  <c r="X36" i="8"/>
  <c r="Y35" i="8"/>
  <c r="X35" i="8"/>
  <c r="Y34" i="8"/>
  <c r="X34" i="8"/>
  <c r="Y33" i="8"/>
  <c r="X33" i="8"/>
  <c r="Y32" i="8"/>
  <c r="X32" i="8"/>
  <c r="Y31" i="8"/>
  <c r="X31" i="8"/>
  <c r="Y30" i="8"/>
  <c r="X30" i="8"/>
  <c r="Y29" i="8"/>
  <c r="X29" i="8"/>
  <c r="Y28" i="8"/>
  <c r="X28" i="8"/>
  <c r="Y27" i="8"/>
  <c r="X27" i="8"/>
  <c r="Y26" i="8"/>
  <c r="X26" i="8"/>
  <c r="Y25" i="8"/>
  <c r="X25" i="8"/>
  <c r="Y24" i="8"/>
  <c r="X24" i="8"/>
  <c r="Y23" i="8"/>
  <c r="X23" i="8"/>
  <c r="Y22" i="8"/>
  <c r="X22" i="8"/>
  <c r="Y21" i="8"/>
  <c r="X21" i="8"/>
  <c r="Y20" i="8"/>
  <c r="X20" i="8"/>
  <c r="Y19" i="8"/>
  <c r="X19" i="8"/>
  <c r="Y18" i="8"/>
  <c r="X18" i="8"/>
  <c r="Y17" i="8"/>
  <c r="X17" i="8"/>
  <c r="Y16" i="8"/>
  <c r="X16" i="8"/>
  <c r="Y15" i="8"/>
  <c r="X15" i="8"/>
  <c r="Y14" i="8"/>
  <c r="X14" i="8"/>
  <c r="Y13" i="8"/>
  <c r="X13" i="8"/>
  <c r="Y12" i="8"/>
  <c r="X12" i="8"/>
  <c r="Y11" i="8"/>
  <c r="X11" i="8"/>
  <c r="Y10" i="8"/>
  <c r="X10" i="8"/>
  <c r="Y9" i="8"/>
  <c r="X9" i="8"/>
  <c r="Y8" i="8"/>
  <c r="X8" i="8"/>
  <c r="Y7" i="8"/>
  <c r="X7" i="8"/>
  <c r="Y6" i="8"/>
  <c r="X6" i="8"/>
  <c r="Y5" i="8"/>
  <c r="X5" i="8"/>
  <c r="Y4" i="8"/>
  <c r="X4" i="8"/>
  <c r="Y3" i="8"/>
  <c r="X3" i="8"/>
  <c r="Y2" i="8"/>
  <c r="X2" i="8"/>
  <c r="X1" i="8"/>
  <c r="Y1" i="7"/>
  <c r="Y51" i="7"/>
  <c r="X51" i="7"/>
  <c r="Y50" i="7"/>
  <c r="X50" i="7"/>
  <c r="Y49" i="7"/>
  <c r="X49" i="7"/>
  <c r="Y48" i="7"/>
  <c r="X48" i="7"/>
  <c r="Y47" i="7"/>
  <c r="X47" i="7"/>
  <c r="Y46" i="7"/>
  <c r="X46" i="7"/>
  <c r="Y45" i="7"/>
  <c r="X45" i="7"/>
  <c r="Y44" i="7"/>
  <c r="X44" i="7"/>
  <c r="Y43" i="7"/>
  <c r="X43" i="7"/>
  <c r="Y42" i="7"/>
  <c r="X42" i="7"/>
  <c r="Y41" i="7"/>
  <c r="X41" i="7"/>
  <c r="Y40" i="7"/>
  <c r="X40" i="7"/>
  <c r="Y39" i="7"/>
  <c r="X39" i="7"/>
  <c r="Y38" i="7"/>
  <c r="X38" i="7"/>
  <c r="Y37" i="7"/>
  <c r="X37" i="7"/>
  <c r="Y36" i="7"/>
  <c r="X36" i="7"/>
  <c r="Y35" i="7"/>
  <c r="X35" i="7"/>
  <c r="Y34" i="7"/>
  <c r="X34" i="7"/>
  <c r="Y33" i="7"/>
  <c r="X33" i="7"/>
  <c r="Y32" i="7"/>
  <c r="X32" i="7"/>
  <c r="Y31" i="7"/>
  <c r="X31" i="7"/>
  <c r="Y30" i="7"/>
  <c r="X30" i="7"/>
  <c r="Y29" i="7"/>
  <c r="X29" i="7"/>
  <c r="Y28" i="7"/>
  <c r="X28" i="7"/>
  <c r="Y27" i="7"/>
  <c r="X27" i="7"/>
  <c r="Y26" i="7"/>
  <c r="X26" i="7"/>
  <c r="Y25" i="7"/>
  <c r="X25" i="7"/>
  <c r="Y24" i="7"/>
  <c r="X24" i="7"/>
  <c r="Y23" i="7"/>
  <c r="X23" i="7"/>
  <c r="Y22" i="7"/>
  <c r="X22" i="7"/>
  <c r="Y21" i="7"/>
  <c r="X21" i="7"/>
  <c r="Y20" i="7"/>
  <c r="X20" i="7"/>
  <c r="Y19" i="7"/>
  <c r="X19" i="7"/>
  <c r="Y18" i="7"/>
  <c r="X18" i="7"/>
  <c r="Y17" i="7"/>
  <c r="X17" i="7"/>
  <c r="Y16" i="7"/>
  <c r="X16" i="7"/>
  <c r="Y15" i="7"/>
  <c r="X15" i="7"/>
  <c r="Y14" i="7"/>
  <c r="X14" i="7"/>
  <c r="Y13" i="7"/>
  <c r="X13" i="7"/>
  <c r="Y12" i="7"/>
  <c r="X12" i="7"/>
  <c r="Y11" i="7"/>
  <c r="X11" i="7"/>
  <c r="Y10" i="7"/>
  <c r="X10" i="7"/>
  <c r="Y9" i="7"/>
  <c r="X9" i="7"/>
  <c r="Y8" i="7"/>
  <c r="X8" i="7"/>
  <c r="Y7" i="7"/>
  <c r="X7" i="7"/>
  <c r="Y6" i="7"/>
  <c r="X6" i="7"/>
  <c r="Y5" i="7"/>
  <c r="X5" i="7"/>
  <c r="Y4" i="7"/>
  <c r="X4" i="7"/>
  <c r="Y3" i="7"/>
  <c r="X3" i="7"/>
  <c r="Y2" i="7"/>
  <c r="X2" i="7"/>
  <c r="X1" i="7"/>
  <c r="Y1" i="22"/>
  <c r="Y51" i="22"/>
  <c r="X51" i="22"/>
  <c r="Y50" i="22"/>
  <c r="X50" i="22"/>
  <c r="Y49" i="22"/>
  <c r="X49" i="22"/>
  <c r="Y48" i="22"/>
  <c r="X48" i="22"/>
  <c r="Y47" i="22"/>
  <c r="X47" i="22"/>
  <c r="Y46" i="22"/>
  <c r="X46" i="22"/>
  <c r="Y45" i="22"/>
  <c r="X45" i="22"/>
  <c r="Y44" i="22"/>
  <c r="X44" i="22"/>
  <c r="Y43" i="22"/>
  <c r="X43" i="22"/>
  <c r="Y42" i="22"/>
  <c r="X42" i="22"/>
  <c r="Y41" i="22"/>
  <c r="X41" i="22"/>
  <c r="Y40" i="22"/>
  <c r="X40" i="22"/>
  <c r="Y39" i="22"/>
  <c r="X39" i="22"/>
  <c r="Y38" i="22"/>
  <c r="X38" i="22"/>
  <c r="Y37" i="22"/>
  <c r="X37" i="22"/>
  <c r="Y36" i="22"/>
  <c r="X36" i="22"/>
  <c r="Y35" i="22"/>
  <c r="X35" i="22"/>
  <c r="Y34" i="22"/>
  <c r="X34" i="22"/>
  <c r="Y33" i="22"/>
  <c r="X33" i="22"/>
  <c r="Y32" i="22"/>
  <c r="X32" i="22"/>
  <c r="Y31" i="22"/>
  <c r="X31" i="22"/>
  <c r="Y30" i="22"/>
  <c r="X30" i="22"/>
  <c r="Y29" i="22"/>
  <c r="X29" i="22"/>
  <c r="Y28" i="22"/>
  <c r="X28" i="22"/>
  <c r="Y27" i="22"/>
  <c r="X27" i="22"/>
  <c r="Y26" i="22"/>
  <c r="X26" i="22"/>
  <c r="Y25" i="22"/>
  <c r="X25" i="22"/>
  <c r="Y24" i="22"/>
  <c r="X24" i="22"/>
  <c r="Y23" i="22"/>
  <c r="X23" i="22"/>
  <c r="Y22" i="22"/>
  <c r="X22" i="22"/>
  <c r="Y21" i="22"/>
  <c r="X21" i="22"/>
  <c r="Y20" i="22"/>
  <c r="X20" i="22"/>
  <c r="Y19" i="22"/>
  <c r="X19" i="22"/>
  <c r="Y18" i="22"/>
  <c r="X18" i="22"/>
  <c r="Y17" i="22"/>
  <c r="X17" i="22"/>
  <c r="Y16" i="22"/>
  <c r="X16" i="22"/>
  <c r="Y15" i="22"/>
  <c r="X15" i="22"/>
  <c r="Y14" i="22"/>
  <c r="X14" i="22"/>
  <c r="Y13" i="22"/>
  <c r="X13" i="22"/>
  <c r="Y12" i="22"/>
  <c r="X12" i="22"/>
  <c r="Y11" i="22"/>
  <c r="X11" i="22"/>
  <c r="Y10" i="22"/>
  <c r="X10" i="22"/>
  <c r="Y9" i="22"/>
  <c r="X9" i="22"/>
  <c r="Y8" i="22"/>
  <c r="X8" i="22"/>
  <c r="Y7" i="22"/>
  <c r="X7" i="22"/>
  <c r="Y6" i="22"/>
  <c r="X6" i="22"/>
  <c r="Y5" i="22"/>
  <c r="X5" i="22"/>
  <c r="Y4" i="22"/>
  <c r="X4" i="22"/>
  <c r="Y3" i="22"/>
  <c r="X3" i="22"/>
  <c r="Y2" i="22"/>
  <c r="X2" i="22"/>
  <c r="X1" i="22"/>
  <c r="Y1" i="6"/>
  <c r="Y51" i="6"/>
  <c r="X51" i="6"/>
  <c r="Y50" i="6"/>
  <c r="X50" i="6"/>
  <c r="Y49" i="6"/>
  <c r="X49" i="6"/>
  <c r="Y48" i="6"/>
  <c r="X48" i="6"/>
  <c r="Y47" i="6"/>
  <c r="X47" i="6"/>
  <c r="Y46" i="6"/>
  <c r="X46" i="6"/>
  <c r="Y45" i="6"/>
  <c r="X45" i="6"/>
  <c r="Y44" i="6"/>
  <c r="X44" i="6"/>
  <c r="Y43" i="6"/>
  <c r="X43" i="6"/>
  <c r="Y42" i="6"/>
  <c r="X42" i="6"/>
  <c r="Y41" i="6"/>
  <c r="X41" i="6"/>
  <c r="Y40" i="6"/>
  <c r="X40" i="6"/>
  <c r="Y39" i="6"/>
  <c r="X39" i="6"/>
  <c r="Y38" i="6"/>
  <c r="X38" i="6"/>
  <c r="Y37" i="6"/>
  <c r="X37" i="6"/>
  <c r="Y36" i="6"/>
  <c r="X36" i="6"/>
  <c r="Y35" i="6"/>
  <c r="X35" i="6"/>
  <c r="Y34" i="6"/>
  <c r="X34" i="6"/>
  <c r="Y33" i="6"/>
  <c r="X33" i="6"/>
  <c r="Y32" i="6"/>
  <c r="X32" i="6"/>
  <c r="Y31" i="6"/>
  <c r="X31" i="6"/>
  <c r="Y30" i="6"/>
  <c r="X30" i="6"/>
  <c r="Y29" i="6"/>
  <c r="X29" i="6"/>
  <c r="Y28" i="6"/>
  <c r="X28" i="6"/>
  <c r="Y27" i="6"/>
  <c r="X27" i="6"/>
  <c r="Y26" i="6"/>
  <c r="X26" i="6"/>
  <c r="Y25" i="6"/>
  <c r="X25" i="6"/>
  <c r="Y24" i="6"/>
  <c r="X24" i="6"/>
  <c r="Y23" i="6"/>
  <c r="X23" i="6"/>
  <c r="Y22" i="6"/>
  <c r="X22" i="6"/>
  <c r="Y21" i="6"/>
  <c r="X21" i="6"/>
  <c r="Y20" i="6"/>
  <c r="X20" i="6"/>
  <c r="Y19" i="6"/>
  <c r="X19" i="6"/>
  <c r="Y18" i="6"/>
  <c r="X18" i="6"/>
  <c r="Y17" i="6"/>
  <c r="X17" i="6"/>
  <c r="Y16" i="6"/>
  <c r="X16" i="6"/>
  <c r="Y15" i="6"/>
  <c r="X15" i="6"/>
  <c r="Y14" i="6"/>
  <c r="X14" i="6"/>
  <c r="Y13" i="6"/>
  <c r="X13" i="6"/>
  <c r="Y12" i="6"/>
  <c r="X12" i="6"/>
  <c r="Y11" i="6"/>
  <c r="X11" i="6"/>
  <c r="Y10" i="6"/>
  <c r="X10" i="6"/>
  <c r="Y9" i="6"/>
  <c r="X9" i="6"/>
  <c r="Y8" i="6"/>
  <c r="X8" i="6"/>
  <c r="Y7" i="6"/>
  <c r="X7" i="6"/>
  <c r="Y6" i="6"/>
  <c r="X6" i="6"/>
  <c r="Y5" i="6"/>
  <c r="X5" i="6"/>
  <c r="Y4" i="6"/>
  <c r="X4" i="6"/>
  <c r="Y3" i="6"/>
  <c r="X3" i="6"/>
  <c r="Y2" i="6"/>
  <c r="X2" i="6"/>
  <c r="X1" i="6"/>
  <c r="Y1" i="5"/>
  <c r="Y51" i="5"/>
  <c r="X51" i="5"/>
  <c r="Y50" i="5"/>
  <c r="X50" i="5"/>
  <c r="Y49" i="5"/>
  <c r="X49" i="5"/>
  <c r="Y48" i="5"/>
  <c r="X48" i="5"/>
  <c r="Y47" i="5"/>
  <c r="X47" i="5"/>
  <c r="Y46" i="5"/>
  <c r="X46" i="5"/>
  <c r="Y45" i="5"/>
  <c r="X45" i="5"/>
  <c r="Y44" i="5"/>
  <c r="X44" i="5"/>
  <c r="Y43" i="5"/>
  <c r="X43" i="5"/>
  <c r="Y42" i="5"/>
  <c r="X42" i="5"/>
  <c r="Y41" i="5"/>
  <c r="X41" i="5"/>
  <c r="Y40" i="5"/>
  <c r="X40" i="5"/>
  <c r="Y39" i="5"/>
  <c r="X39" i="5"/>
  <c r="Y38" i="5"/>
  <c r="X38" i="5"/>
  <c r="Y37" i="5"/>
  <c r="X37" i="5"/>
  <c r="Y36" i="5"/>
  <c r="X36" i="5"/>
  <c r="Y35" i="5"/>
  <c r="X35" i="5"/>
  <c r="Y34" i="5"/>
  <c r="X34" i="5"/>
  <c r="Y33" i="5"/>
  <c r="X33" i="5"/>
  <c r="Y32" i="5"/>
  <c r="X32" i="5"/>
  <c r="Y31" i="5"/>
  <c r="X31" i="5"/>
  <c r="Y30" i="5"/>
  <c r="X30" i="5"/>
  <c r="Y29" i="5"/>
  <c r="X29" i="5"/>
  <c r="Y28" i="5"/>
  <c r="X28" i="5"/>
  <c r="Y27" i="5"/>
  <c r="X27" i="5"/>
  <c r="Y26" i="5"/>
  <c r="X26" i="5"/>
  <c r="Y25" i="5"/>
  <c r="X25" i="5"/>
  <c r="Y24" i="5"/>
  <c r="X24" i="5"/>
  <c r="Y23" i="5"/>
  <c r="X23" i="5"/>
  <c r="Y22" i="5"/>
  <c r="X22" i="5"/>
  <c r="Y21" i="5"/>
  <c r="X21" i="5"/>
  <c r="Y20" i="5"/>
  <c r="X20" i="5"/>
  <c r="Y19" i="5"/>
  <c r="X19" i="5"/>
  <c r="Y18" i="5"/>
  <c r="X18" i="5"/>
  <c r="Y17" i="5"/>
  <c r="X17" i="5"/>
  <c r="Y16" i="5"/>
  <c r="X16" i="5"/>
  <c r="Y15" i="5"/>
  <c r="X15" i="5"/>
  <c r="Y14" i="5"/>
  <c r="X14" i="5"/>
  <c r="Y13" i="5"/>
  <c r="X13" i="5"/>
  <c r="Y12" i="5"/>
  <c r="X12" i="5"/>
  <c r="Y11" i="5"/>
  <c r="X11" i="5"/>
  <c r="Y10" i="5"/>
  <c r="X10" i="5"/>
  <c r="Y9" i="5"/>
  <c r="X9" i="5"/>
  <c r="Y8" i="5"/>
  <c r="X8" i="5"/>
  <c r="Y7" i="5"/>
  <c r="X7" i="5"/>
  <c r="Y6" i="5"/>
  <c r="X6" i="5"/>
  <c r="Y5" i="5"/>
  <c r="X5" i="5"/>
  <c r="Y4" i="5"/>
  <c r="X4" i="5"/>
  <c r="Y3" i="5"/>
  <c r="X3" i="5"/>
  <c r="Y2" i="5"/>
  <c r="X2" i="5"/>
  <c r="X1" i="5"/>
  <c r="Y1" i="4"/>
  <c r="Y51" i="4"/>
  <c r="X51" i="4"/>
  <c r="Y50" i="4"/>
  <c r="X50" i="4"/>
  <c r="Y49" i="4"/>
  <c r="X49" i="4"/>
  <c r="Y48" i="4"/>
  <c r="X48" i="4"/>
  <c r="Y47" i="4"/>
  <c r="X47" i="4"/>
  <c r="Y46" i="4"/>
  <c r="X46" i="4"/>
  <c r="Y45" i="4"/>
  <c r="X45" i="4"/>
  <c r="Y44" i="4"/>
  <c r="X44" i="4"/>
  <c r="Y43" i="4"/>
  <c r="X43" i="4"/>
  <c r="Y42" i="4"/>
  <c r="X42" i="4"/>
  <c r="Y41" i="4"/>
  <c r="X41" i="4"/>
  <c r="Y40" i="4"/>
  <c r="X40" i="4"/>
  <c r="Y39" i="4"/>
  <c r="X39" i="4"/>
  <c r="Y38" i="4"/>
  <c r="X38" i="4"/>
  <c r="Y37" i="4"/>
  <c r="X37" i="4"/>
  <c r="Y36" i="4"/>
  <c r="X36" i="4"/>
  <c r="Y35" i="4"/>
  <c r="X35" i="4"/>
  <c r="Y34" i="4"/>
  <c r="X34" i="4"/>
  <c r="Y33" i="4"/>
  <c r="X33" i="4"/>
  <c r="Y32" i="4"/>
  <c r="X32" i="4"/>
  <c r="Y31" i="4"/>
  <c r="X31" i="4"/>
  <c r="Y30" i="4"/>
  <c r="X30" i="4"/>
  <c r="Y29" i="4"/>
  <c r="X29" i="4"/>
  <c r="Y28" i="4"/>
  <c r="X28" i="4"/>
  <c r="Y27" i="4"/>
  <c r="X27" i="4"/>
  <c r="Y26" i="4"/>
  <c r="X26" i="4"/>
  <c r="Y25" i="4"/>
  <c r="X25" i="4"/>
  <c r="Y24" i="4"/>
  <c r="X24" i="4"/>
  <c r="Y23" i="4"/>
  <c r="X23" i="4"/>
  <c r="Y22" i="4"/>
  <c r="X22" i="4"/>
  <c r="Y21" i="4"/>
  <c r="X21" i="4"/>
  <c r="Y20" i="4"/>
  <c r="X20" i="4"/>
  <c r="Y19" i="4"/>
  <c r="X19" i="4"/>
  <c r="Y18" i="4"/>
  <c r="X18" i="4"/>
  <c r="Y17" i="4"/>
  <c r="X17" i="4"/>
  <c r="Y16" i="4"/>
  <c r="X16" i="4"/>
  <c r="Y15" i="4"/>
  <c r="X15" i="4"/>
  <c r="Y14" i="4"/>
  <c r="X14" i="4"/>
  <c r="Y13" i="4"/>
  <c r="X13" i="4"/>
  <c r="Y12" i="4"/>
  <c r="X12" i="4"/>
  <c r="Y11" i="4"/>
  <c r="X11" i="4"/>
  <c r="Y10" i="4"/>
  <c r="X10" i="4"/>
  <c r="Y9" i="4"/>
  <c r="X9" i="4"/>
  <c r="Y8" i="4"/>
  <c r="X8" i="4"/>
  <c r="Y7" i="4"/>
  <c r="X7" i="4"/>
  <c r="Y6" i="4"/>
  <c r="X6" i="4"/>
  <c r="Y5" i="4"/>
  <c r="X5" i="4"/>
  <c r="Y4" i="4"/>
  <c r="X4" i="4"/>
  <c r="Y3" i="4"/>
  <c r="X3" i="4"/>
  <c r="Y2" i="4"/>
  <c r="X2" i="4"/>
  <c r="X1" i="4"/>
  <c r="Y2" i="21"/>
  <c r="Y3" i="21"/>
  <c r="Y4" i="21"/>
  <c r="Y5" i="21"/>
  <c r="Y6" i="21"/>
  <c r="Y7" i="21"/>
  <c r="Y8" i="21"/>
  <c r="Y9" i="21"/>
  <c r="Y10" i="21"/>
  <c r="Y11" i="21"/>
  <c r="Y12" i="21"/>
  <c r="Y13" i="21"/>
  <c r="Y14" i="21"/>
  <c r="Y15" i="21"/>
  <c r="Y16" i="21"/>
  <c r="Y17" i="21"/>
  <c r="Y18" i="21"/>
  <c r="Y19" i="21"/>
  <c r="Y20" i="21"/>
  <c r="Y21" i="21"/>
  <c r="Y22" i="21"/>
  <c r="Y23" i="21"/>
  <c r="Y24" i="21"/>
  <c r="Y25" i="21"/>
  <c r="Y26" i="21"/>
  <c r="Y27" i="21"/>
  <c r="Y28" i="21"/>
  <c r="Y29" i="21"/>
  <c r="Y30" i="21"/>
  <c r="Y31" i="21"/>
  <c r="Y32" i="21"/>
  <c r="Y33" i="21"/>
  <c r="Y34" i="21"/>
  <c r="Y35" i="21"/>
  <c r="Y36" i="21"/>
  <c r="Y37" i="21"/>
  <c r="Y38" i="21"/>
  <c r="Y39" i="21"/>
  <c r="Y40" i="21"/>
  <c r="Y41" i="21"/>
  <c r="Y42" i="21"/>
  <c r="Y43" i="21"/>
  <c r="Y44" i="21"/>
  <c r="Y45" i="21"/>
  <c r="Y46" i="21"/>
  <c r="Y47" i="21"/>
  <c r="Y48" i="21"/>
  <c r="Y49" i="21"/>
  <c r="Y50" i="21"/>
  <c r="X50" i="21"/>
  <c r="X49" i="21"/>
  <c r="X48" i="21"/>
  <c r="X47" i="21"/>
  <c r="X46" i="21"/>
  <c r="X45" i="21"/>
  <c r="X44" i="21"/>
  <c r="X43" i="21"/>
  <c r="X42" i="21"/>
  <c r="X41" i="21"/>
  <c r="X40" i="21"/>
  <c r="X39" i="21"/>
  <c r="X38" i="21"/>
  <c r="X37" i="21"/>
  <c r="X36" i="21"/>
  <c r="X35" i="21"/>
  <c r="X34" i="21"/>
  <c r="X33" i="21"/>
  <c r="X32" i="21"/>
  <c r="X31" i="21"/>
  <c r="X30" i="21"/>
  <c r="X29" i="21"/>
  <c r="X28" i="21"/>
  <c r="X27" i="21"/>
  <c r="X26" i="21"/>
  <c r="X25" i="21"/>
  <c r="X24" i="21"/>
  <c r="X23" i="21"/>
  <c r="X22" i="21"/>
  <c r="X21" i="21"/>
  <c r="X20" i="21"/>
  <c r="X19" i="21"/>
  <c r="X18" i="21"/>
  <c r="X17" i="21"/>
  <c r="X16" i="21"/>
  <c r="X15" i="21"/>
  <c r="X14" i="21"/>
  <c r="X13" i="21"/>
  <c r="X12" i="21"/>
  <c r="X11" i="21"/>
  <c r="X10" i="21"/>
  <c r="X9" i="21"/>
  <c r="X8" i="21"/>
  <c r="X7" i="21"/>
  <c r="X6" i="21"/>
  <c r="X5" i="21"/>
  <c r="X4" i="21"/>
  <c r="X3" i="21"/>
  <c r="X2" i="21"/>
  <c r="X1" i="21"/>
  <c r="Y47" i="15"/>
  <c r="Y48" i="15"/>
  <c r="Y49" i="15"/>
  <c r="Y50" i="15"/>
  <c r="X50" i="15"/>
  <c r="X49" i="15"/>
  <c r="X48" i="15"/>
  <c r="X47" i="15"/>
  <c r="C8" i="13"/>
  <c r="C9" i="13"/>
  <c r="B9" i="13"/>
  <c r="E9" i="13"/>
  <c r="C10" i="13"/>
  <c r="B8" i="13"/>
  <c r="E8" i="13"/>
  <c r="B10" i="13"/>
  <c r="E10" i="13"/>
  <c r="B11" i="13"/>
  <c r="E11" i="13"/>
  <c r="B12" i="13"/>
  <c r="E12" i="13"/>
  <c r="B13" i="13"/>
  <c r="E13" i="13"/>
  <c r="B14" i="13"/>
  <c r="E14" i="13"/>
  <c r="B15" i="13"/>
  <c r="E15" i="13"/>
  <c r="B16" i="13"/>
  <c r="E16" i="13"/>
  <c r="B17" i="13"/>
  <c r="E17" i="13"/>
  <c r="B18" i="13"/>
  <c r="E18" i="13"/>
  <c r="B19" i="13"/>
  <c r="E19" i="13"/>
  <c r="B20" i="13"/>
  <c r="E20" i="13"/>
  <c r="B21" i="13"/>
  <c r="E21" i="13"/>
  <c r="B22" i="13"/>
  <c r="E22" i="13"/>
  <c r="B23" i="13"/>
  <c r="E23" i="13"/>
  <c r="B24" i="13"/>
  <c r="E24" i="13"/>
  <c r="B25" i="13"/>
  <c r="E25" i="13"/>
  <c r="B26" i="13"/>
  <c r="E26" i="13"/>
  <c r="B27" i="13"/>
  <c r="E27" i="13"/>
  <c r="B28" i="13"/>
  <c r="E28" i="13"/>
  <c r="B29" i="13"/>
  <c r="E29" i="13"/>
  <c r="B30" i="13"/>
  <c r="E30" i="13"/>
  <c r="B31" i="13"/>
  <c r="E31" i="13"/>
  <c r="B32" i="13"/>
  <c r="E32" i="13"/>
  <c r="B33" i="13"/>
  <c r="E33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M21" i="13"/>
  <c r="F9" i="13"/>
  <c r="F11" i="13"/>
  <c r="F13" i="13"/>
  <c r="F15" i="13"/>
  <c r="F8" i="13"/>
  <c r="F10" i="13"/>
  <c r="F12" i="13"/>
  <c r="F14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N21" i="13"/>
  <c r="O21" i="13"/>
  <c r="B3" i="13"/>
  <c r="M22" i="13"/>
  <c r="N22" i="13"/>
  <c r="N24" i="13"/>
  <c r="M24" i="13"/>
  <c r="O24" i="13"/>
  <c r="B4" i="13"/>
  <c r="N25" i="13"/>
  <c r="N27" i="13"/>
  <c r="M27" i="13"/>
  <c r="O27" i="13"/>
  <c r="B5" i="13"/>
  <c r="N28" i="13"/>
  <c r="Q28" i="14"/>
  <c r="R28" i="14"/>
  <c r="S28" i="14"/>
  <c r="Y1" i="14"/>
  <c r="Y2" i="14"/>
  <c r="Y3" i="14"/>
  <c r="Y4" i="14"/>
  <c r="Y5" i="14"/>
  <c r="Y6" i="14"/>
  <c r="Y7" i="14"/>
  <c r="Y8" i="14"/>
  <c r="Y9" i="14"/>
  <c r="Y10" i="14"/>
  <c r="Y11" i="14"/>
  <c r="Y12" i="14"/>
  <c r="Y13" i="14"/>
  <c r="Y14" i="14"/>
  <c r="Y15" i="14"/>
  <c r="Y16" i="14"/>
  <c r="Y17" i="14"/>
  <c r="Y18" i="14"/>
  <c r="Y19" i="14"/>
  <c r="Y20" i="14"/>
  <c r="Y21" i="14"/>
  <c r="Y22" i="14"/>
  <c r="Y23" i="14"/>
  <c r="Y24" i="14"/>
  <c r="Y25" i="14"/>
  <c r="Y26" i="14"/>
  <c r="Y27" i="14"/>
  <c r="Y28" i="14"/>
  <c r="Y29" i="14"/>
  <c r="Y30" i="14"/>
  <c r="Y31" i="14"/>
  <c r="Y32" i="14"/>
  <c r="Y33" i="14"/>
  <c r="Y34" i="14"/>
  <c r="Y35" i="14"/>
  <c r="Y36" i="14"/>
  <c r="Y37" i="14"/>
  <c r="Y38" i="14"/>
  <c r="Y39" i="14"/>
  <c r="Y40" i="14"/>
  <c r="Y41" i="14"/>
  <c r="Y42" i="14"/>
  <c r="Y43" i="14"/>
  <c r="Y44" i="14"/>
  <c r="Y45" i="14"/>
  <c r="Y46" i="14"/>
  <c r="Y47" i="14"/>
  <c r="Y48" i="14"/>
  <c r="Y49" i="14"/>
  <c r="Y50" i="14"/>
  <c r="N10" i="14"/>
  <c r="N9" i="14"/>
  <c r="N8" i="14"/>
  <c r="N7" i="14"/>
  <c r="N6" i="14"/>
  <c r="N5" i="14"/>
  <c r="N4" i="14"/>
  <c r="N3" i="14"/>
  <c r="N2" i="14"/>
  <c r="X47" i="14"/>
  <c r="X48" i="14"/>
  <c r="X49" i="14"/>
  <c r="X50" i="14"/>
  <c r="X42" i="14"/>
  <c r="X43" i="14"/>
  <c r="X44" i="14"/>
  <c r="X45" i="14"/>
  <c r="X46" i="14"/>
  <c r="M10" i="14"/>
  <c r="X37" i="14"/>
  <c r="X38" i="14"/>
  <c r="X39" i="14"/>
  <c r="X40" i="14"/>
  <c r="X41" i="14"/>
  <c r="M9" i="14"/>
  <c r="X32" i="14"/>
  <c r="X33" i="14"/>
  <c r="X34" i="14"/>
  <c r="X35" i="14"/>
  <c r="X36" i="14"/>
  <c r="M8" i="14"/>
  <c r="X27" i="14"/>
  <c r="X28" i="14"/>
  <c r="X29" i="14"/>
  <c r="X30" i="14"/>
  <c r="X31" i="14"/>
  <c r="M7" i="14"/>
  <c r="X22" i="14"/>
  <c r="X23" i="14"/>
  <c r="X24" i="14"/>
  <c r="X25" i="14"/>
  <c r="X26" i="14"/>
  <c r="M6" i="14"/>
  <c r="X17" i="14"/>
  <c r="X18" i="14"/>
  <c r="X19" i="14"/>
  <c r="X20" i="14"/>
  <c r="X21" i="14"/>
  <c r="M5" i="14"/>
  <c r="X12" i="14"/>
  <c r="X13" i="14"/>
  <c r="X14" i="14"/>
  <c r="X15" i="14"/>
  <c r="X16" i="14"/>
  <c r="M4" i="14"/>
  <c r="X7" i="14"/>
  <c r="X8" i="14"/>
  <c r="X9" i="14"/>
  <c r="X10" i="14"/>
  <c r="X11" i="14"/>
  <c r="M3" i="14"/>
  <c r="X1" i="14"/>
  <c r="X2" i="14"/>
  <c r="X3" i="14"/>
  <c r="X4" i="14"/>
  <c r="X5" i="14"/>
  <c r="X6" i="14"/>
  <c r="M2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B3" i="14"/>
  <c r="B4" i="14"/>
  <c r="B5" i="14"/>
  <c r="B9" i="14"/>
  <c r="E9" i="14"/>
  <c r="B10" i="14"/>
  <c r="E10" i="14"/>
  <c r="B13" i="14"/>
  <c r="E13" i="14"/>
  <c r="B15" i="14"/>
  <c r="E15" i="14"/>
  <c r="B8" i="14"/>
  <c r="E8" i="14"/>
  <c r="B11" i="14"/>
  <c r="E11" i="14"/>
  <c r="B12" i="14"/>
  <c r="E12" i="14"/>
  <c r="B14" i="14"/>
  <c r="E14" i="14"/>
  <c r="B16" i="14"/>
  <c r="E16" i="14"/>
  <c r="B17" i="14"/>
  <c r="E17" i="14"/>
  <c r="B18" i="14"/>
  <c r="E18" i="14"/>
  <c r="B19" i="14"/>
  <c r="E19" i="14"/>
  <c r="B20" i="14"/>
  <c r="E20" i="14"/>
  <c r="B21" i="14"/>
  <c r="E21" i="14"/>
  <c r="B22" i="14"/>
  <c r="E22" i="14"/>
  <c r="B23" i="14"/>
  <c r="E23" i="14"/>
  <c r="B24" i="14"/>
  <c r="E24" i="14"/>
  <c r="B25" i="14"/>
  <c r="E25" i="14"/>
  <c r="B26" i="14"/>
  <c r="E26" i="14"/>
  <c r="B27" i="14"/>
  <c r="E27" i="14"/>
  <c r="B28" i="14"/>
  <c r="E28" i="14"/>
  <c r="B29" i="14"/>
  <c r="E29" i="14"/>
  <c r="B30" i="14"/>
  <c r="E30" i="14"/>
  <c r="B31" i="14"/>
  <c r="E31" i="14"/>
  <c r="B32" i="14"/>
  <c r="E32" i="14"/>
  <c r="B33" i="14"/>
  <c r="E33" i="14"/>
  <c r="M21" i="14"/>
  <c r="F8" i="14"/>
  <c r="F11" i="14"/>
  <c r="F12" i="14"/>
  <c r="F14" i="14"/>
  <c r="F9" i="14"/>
  <c r="F10" i="14"/>
  <c r="F13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N24" i="14"/>
  <c r="M27" i="14"/>
  <c r="D8" i="14"/>
  <c r="D9" i="14"/>
  <c r="D10" i="14"/>
  <c r="D11" i="14"/>
  <c r="D12" i="14"/>
  <c r="D13" i="14"/>
  <c r="D14" i="14"/>
  <c r="D15" i="14"/>
  <c r="G64" i="19"/>
  <c r="H64" i="19"/>
  <c r="D16" i="14"/>
  <c r="G71" i="19"/>
  <c r="H71" i="19"/>
  <c r="D17" i="14"/>
  <c r="G75" i="19"/>
  <c r="H75" i="19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C3" i="14"/>
  <c r="C4" i="14"/>
  <c r="C5" i="14"/>
  <c r="D3" i="14"/>
  <c r="D4" i="14"/>
  <c r="D5" i="14"/>
  <c r="E3" i="14"/>
  <c r="E4" i="14"/>
  <c r="E5" i="14"/>
  <c r="F5" i="14"/>
  <c r="M28" i="14"/>
  <c r="F4" i="14"/>
  <c r="N25" i="14"/>
  <c r="M24" i="14"/>
  <c r="M25" i="14"/>
  <c r="N21" i="14"/>
  <c r="N27" i="14"/>
  <c r="N28" i="14"/>
  <c r="F3" i="14"/>
  <c r="N22" i="14"/>
  <c r="M22" i="14"/>
  <c r="D37" i="5"/>
  <c r="E37" i="5"/>
  <c r="C37" i="5"/>
  <c r="F37" i="5"/>
  <c r="G37" i="5"/>
  <c r="H37" i="5"/>
  <c r="I37" i="5"/>
  <c r="K37" i="5"/>
  <c r="L37" i="5"/>
  <c r="D38" i="5"/>
  <c r="E38" i="5"/>
  <c r="C38" i="5"/>
  <c r="F38" i="5"/>
  <c r="G38" i="5"/>
  <c r="H38" i="5"/>
  <c r="I38" i="5"/>
  <c r="K38" i="5"/>
  <c r="L38" i="5"/>
  <c r="D39" i="5"/>
  <c r="E39" i="5"/>
  <c r="C39" i="5"/>
  <c r="F39" i="5"/>
  <c r="G39" i="5"/>
  <c r="H39" i="5"/>
  <c r="I39" i="5"/>
  <c r="K39" i="5"/>
  <c r="L39" i="5"/>
  <c r="C52" i="21"/>
  <c r="D52" i="21"/>
  <c r="E52" i="21"/>
  <c r="F52" i="21"/>
  <c r="G52" i="21"/>
  <c r="H52" i="21"/>
  <c r="I52" i="21"/>
  <c r="J52" i="21"/>
  <c r="K52" i="21"/>
  <c r="L52" i="21"/>
  <c r="G38" i="15"/>
  <c r="H38" i="15"/>
  <c r="C38" i="15"/>
  <c r="I38" i="15"/>
  <c r="J38" i="15"/>
  <c r="D38" i="15"/>
  <c r="E38" i="15"/>
  <c r="F38" i="15"/>
  <c r="K38" i="15"/>
  <c r="L38" i="15"/>
  <c r="G39" i="15"/>
  <c r="H39" i="15"/>
  <c r="C39" i="15"/>
  <c r="I39" i="15"/>
  <c r="J39" i="15"/>
  <c r="D39" i="15"/>
  <c r="E39" i="15"/>
  <c r="F39" i="15"/>
  <c r="K39" i="15"/>
  <c r="L39" i="15"/>
  <c r="G40" i="15"/>
  <c r="H40" i="15"/>
  <c r="C40" i="15"/>
  <c r="I40" i="15"/>
  <c r="J40" i="15"/>
  <c r="D40" i="15"/>
  <c r="E40" i="15"/>
  <c r="F40" i="15"/>
  <c r="K40" i="15"/>
  <c r="L40" i="15"/>
  <c r="G41" i="15"/>
  <c r="H41" i="15"/>
  <c r="C41" i="15"/>
  <c r="I41" i="15"/>
  <c r="J41" i="15"/>
  <c r="D41" i="15"/>
  <c r="E41" i="15"/>
  <c r="F41" i="15"/>
  <c r="K41" i="15"/>
  <c r="L41" i="15"/>
  <c r="G42" i="15"/>
  <c r="H42" i="15"/>
  <c r="C42" i="15"/>
  <c r="I42" i="15"/>
  <c r="J42" i="15"/>
  <c r="D42" i="15"/>
  <c r="E42" i="15"/>
  <c r="F42" i="15"/>
  <c r="K42" i="15"/>
  <c r="L42" i="15"/>
  <c r="G43" i="15"/>
  <c r="H43" i="15"/>
  <c r="C43" i="15"/>
  <c r="I43" i="15"/>
  <c r="J43" i="15"/>
  <c r="D43" i="15"/>
  <c r="E43" i="15"/>
  <c r="F43" i="15"/>
  <c r="K43" i="15"/>
  <c r="L43" i="15"/>
  <c r="G44" i="15"/>
  <c r="H44" i="15"/>
  <c r="C44" i="15"/>
  <c r="I44" i="15"/>
  <c r="J44" i="15"/>
  <c r="D44" i="15"/>
  <c r="E44" i="15"/>
  <c r="F44" i="15"/>
  <c r="K44" i="15"/>
  <c r="L44" i="15"/>
  <c r="G45" i="15"/>
  <c r="H45" i="15"/>
  <c r="C45" i="15"/>
  <c r="I45" i="15"/>
  <c r="J45" i="15"/>
  <c r="D45" i="15"/>
  <c r="E45" i="15"/>
  <c r="F45" i="15"/>
  <c r="K45" i="15"/>
  <c r="L45" i="15"/>
  <c r="G46" i="15"/>
  <c r="H46" i="15"/>
  <c r="C46" i="15"/>
  <c r="I46" i="15"/>
  <c r="J46" i="15"/>
  <c r="D46" i="15"/>
  <c r="E46" i="15"/>
  <c r="F46" i="15"/>
  <c r="K46" i="15"/>
  <c r="L46" i="15"/>
  <c r="G47" i="15"/>
  <c r="H47" i="15"/>
  <c r="C47" i="15"/>
  <c r="I47" i="15"/>
  <c r="J47" i="15"/>
  <c r="D47" i="15"/>
  <c r="E47" i="15"/>
  <c r="F47" i="15"/>
  <c r="K47" i="15"/>
  <c r="L47" i="15"/>
  <c r="G48" i="15"/>
  <c r="H48" i="15"/>
  <c r="C48" i="15"/>
  <c r="I48" i="15"/>
  <c r="J48" i="15"/>
  <c r="D48" i="15"/>
  <c r="E48" i="15"/>
  <c r="F48" i="15"/>
  <c r="K48" i="15"/>
  <c r="L48" i="15"/>
  <c r="G49" i="15"/>
  <c r="H49" i="15"/>
  <c r="C49" i="15"/>
  <c r="I49" i="15"/>
  <c r="J49" i="15"/>
  <c r="D49" i="15"/>
  <c r="E49" i="15"/>
  <c r="F49" i="15"/>
  <c r="K49" i="15"/>
  <c r="L49" i="15"/>
  <c r="G50" i="15"/>
  <c r="H50" i="15"/>
  <c r="C50" i="15"/>
  <c r="I50" i="15"/>
  <c r="J50" i="15"/>
  <c r="D50" i="15"/>
  <c r="E50" i="15"/>
  <c r="F50" i="15"/>
  <c r="K50" i="15"/>
  <c r="L50" i="15"/>
  <c r="G51" i="15"/>
  <c r="H51" i="15"/>
  <c r="C51" i="15"/>
  <c r="I51" i="15"/>
  <c r="J51" i="15"/>
  <c r="D51" i="15"/>
  <c r="E51" i="15"/>
  <c r="F51" i="15"/>
  <c r="K51" i="15"/>
  <c r="L51" i="15"/>
  <c r="G52" i="15"/>
  <c r="H52" i="15"/>
  <c r="C52" i="15"/>
  <c r="I52" i="15"/>
  <c r="J52" i="15"/>
  <c r="D52" i="15"/>
  <c r="E52" i="15"/>
  <c r="F52" i="15"/>
  <c r="K52" i="15"/>
  <c r="L52" i="15"/>
  <c r="J37" i="15"/>
  <c r="H37" i="15"/>
  <c r="G37" i="15"/>
  <c r="D37" i="15"/>
  <c r="E37" i="15"/>
  <c r="C37" i="15"/>
  <c r="B8" i="22"/>
  <c r="B8" i="15"/>
  <c r="B9" i="15"/>
  <c r="B10" i="15"/>
  <c r="B11" i="15"/>
  <c r="B12" i="15"/>
  <c r="B13" i="15"/>
  <c r="B14" i="15"/>
  <c r="B15" i="15"/>
  <c r="B16" i="15"/>
  <c r="B17" i="15"/>
  <c r="B18" i="15"/>
  <c r="C10" i="15"/>
  <c r="C11" i="15"/>
  <c r="C12" i="15"/>
  <c r="C13" i="15"/>
  <c r="C14" i="15"/>
  <c r="C15" i="15"/>
  <c r="C16" i="15"/>
  <c r="C17" i="15"/>
  <c r="C18" i="15"/>
  <c r="D8" i="15"/>
  <c r="D9" i="15"/>
  <c r="D10" i="15"/>
  <c r="D11" i="15"/>
  <c r="D12" i="15"/>
  <c r="D13" i="15"/>
  <c r="D14" i="15"/>
  <c r="D15" i="15"/>
  <c r="G59" i="19"/>
  <c r="H59" i="19"/>
  <c r="D16" i="15"/>
  <c r="D17" i="15"/>
  <c r="G74" i="19"/>
  <c r="H74" i="19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C50" i="21"/>
  <c r="D50" i="21"/>
  <c r="E50" i="21"/>
  <c r="F50" i="21"/>
  <c r="G50" i="21"/>
  <c r="H50" i="21"/>
  <c r="I50" i="21"/>
  <c r="J50" i="21"/>
  <c r="K50" i="21"/>
  <c r="L50" i="21"/>
  <c r="C51" i="21"/>
  <c r="D51" i="21"/>
  <c r="E51" i="21"/>
  <c r="F51" i="21"/>
  <c r="G51" i="21"/>
  <c r="H51" i="21"/>
  <c r="I51" i="21"/>
  <c r="J51" i="21"/>
  <c r="K51" i="21"/>
  <c r="L51" i="21"/>
  <c r="C50" i="3"/>
  <c r="D50" i="3"/>
  <c r="E50" i="3"/>
  <c r="F50" i="3"/>
  <c r="G50" i="3"/>
  <c r="H50" i="3"/>
  <c r="I50" i="3"/>
  <c r="J50" i="3"/>
  <c r="K50" i="3"/>
  <c r="L50" i="3"/>
  <c r="C51" i="3"/>
  <c r="D51" i="3"/>
  <c r="E51" i="3"/>
  <c r="F51" i="3"/>
  <c r="G51" i="3"/>
  <c r="H51" i="3"/>
  <c r="I51" i="3"/>
  <c r="J51" i="3"/>
  <c r="K51" i="3"/>
  <c r="L51" i="3"/>
  <c r="C50" i="4"/>
  <c r="D50" i="4"/>
  <c r="E50" i="4"/>
  <c r="F50" i="4"/>
  <c r="G50" i="4"/>
  <c r="H50" i="4"/>
  <c r="I50" i="4"/>
  <c r="J50" i="4"/>
  <c r="K50" i="4"/>
  <c r="L50" i="4"/>
  <c r="C51" i="4"/>
  <c r="D51" i="4"/>
  <c r="E51" i="4"/>
  <c r="F51" i="4"/>
  <c r="G51" i="4"/>
  <c r="H51" i="4"/>
  <c r="I51" i="4"/>
  <c r="J51" i="4"/>
  <c r="K51" i="4"/>
  <c r="L51" i="4"/>
  <c r="C50" i="5"/>
  <c r="D50" i="5"/>
  <c r="E50" i="5"/>
  <c r="F50" i="5"/>
  <c r="G50" i="5"/>
  <c r="H50" i="5"/>
  <c r="I50" i="5"/>
  <c r="J50" i="5"/>
  <c r="K50" i="5"/>
  <c r="L50" i="5"/>
  <c r="C51" i="5"/>
  <c r="D51" i="5"/>
  <c r="E51" i="5"/>
  <c r="F51" i="5"/>
  <c r="G51" i="5"/>
  <c r="H51" i="5"/>
  <c r="I51" i="5"/>
  <c r="J51" i="5"/>
  <c r="K51" i="5"/>
  <c r="L51" i="5"/>
  <c r="C50" i="6"/>
  <c r="D50" i="6"/>
  <c r="E50" i="6"/>
  <c r="F50" i="6"/>
  <c r="G50" i="6"/>
  <c r="H50" i="6"/>
  <c r="I50" i="6"/>
  <c r="J50" i="6"/>
  <c r="K50" i="6"/>
  <c r="L50" i="6"/>
  <c r="C51" i="6"/>
  <c r="D51" i="6"/>
  <c r="E51" i="6"/>
  <c r="F51" i="6"/>
  <c r="G51" i="6"/>
  <c r="H51" i="6"/>
  <c r="I51" i="6"/>
  <c r="J51" i="6"/>
  <c r="K51" i="6"/>
  <c r="L51" i="6"/>
  <c r="C50" i="22"/>
  <c r="D50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E50" i="22"/>
  <c r="F50" i="22"/>
  <c r="G50" i="22"/>
  <c r="H50" i="22"/>
  <c r="I50" i="22"/>
  <c r="J50" i="22"/>
  <c r="K50" i="22"/>
  <c r="L50" i="22"/>
  <c r="C51" i="22"/>
  <c r="D51" i="22"/>
  <c r="E51" i="22"/>
  <c r="F51" i="22"/>
  <c r="G51" i="22"/>
  <c r="H51" i="22"/>
  <c r="I51" i="22"/>
  <c r="J51" i="22"/>
  <c r="K51" i="22"/>
  <c r="L51" i="22"/>
  <c r="C50" i="7"/>
  <c r="D50" i="7"/>
  <c r="E50" i="7"/>
  <c r="F50" i="7"/>
  <c r="G50" i="7"/>
  <c r="H50" i="7"/>
  <c r="I50" i="7"/>
  <c r="J50" i="7"/>
  <c r="K50" i="7"/>
  <c r="L50" i="7"/>
  <c r="C51" i="7"/>
  <c r="D51" i="7"/>
  <c r="E51" i="7"/>
  <c r="F51" i="7"/>
  <c r="G51" i="7"/>
  <c r="H51" i="7"/>
  <c r="I51" i="7"/>
  <c r="J51" i="7"/>
  <c r="K51" i="7"/>
  <c r="L51" i="7"/>
  <c r="C50" i="8"/>
  <c r="D50" i="8"/>
  <c r="E50" i="8"/>
  <c r="F50" i="8"/>
  <c r="G50" i="8"/>
  <c r="H50" i="8"/>
  <c r="I50" i="8"/>
  <c r="J50" i="8"/>
  <c r="K50" i="8"/>
  <c r="L50" i="8"/>
  <c r="C51" i="8"/>
  <c r="D51" i="8"/>
  <c r="E51" i="8"/>
  <c r="F51" i="8"/>
  <c r="G51" i="8"/>
  <c r="H51" i="8"/>
  <c r="I51" i="8"/>
  <c r="J51" i="8"/>
  <c r="K51" i="8"/>
  <c r="L51" i="8"/>
  <c r="C50" i="9"/>
  <c r="D50" i="9"/>
  <c r="E50" i="9"/>
  <c r="F50" i="9"/>
  <c r="G50" i="9"/>
  <c r="H50" i="9"/>
  <c r="I50" i="9"/>
  <c r="J50" i="9"/>
  <c r="K50" i="9"/>
  <c r="L50" i="9"/>
  <c r="C51" i="9"/>
  <c r="D51" i="9"/>
  <c r="E51" i="9"/>
  <c r="F51" i="9"/>
  <c r="G51" i="9"/>
  <c r="H51" i="9"/>
  <c r="I51" i="9"/>
  <c r="J51" i="9"/>
  <c r="K51" i="9"/>
  <c r="L51" i="9"/>
  <c r="C50" i="2"/>
  <c r="D50" i="2"/>
  <c r="E50" i="2"/>
  <c r="F50" i="2"/>
  <c r="G50" i="2"/>
  <c r="H50" i="2"/>
  <c r="I50" i="2"/>
  <c r="J50" i="2"/>
  <c r="K50" i="2"/>
  <c r="L50" i="2"/>
  <c r="C51" i="2"/>
  <c r="D51" i="2"/>
  <c r="E51" i="2"/>
  <c r="F51" i="2"/>
  <c r="G51" i="2"/>
  <c r="H51" i="2"/>
  <c r="I51" i="2"/>
  <c r="J51" i="2"/>
  <c r="K51" i="2"/>
  <c r="L51" i="2"/>
  <c r="C50" i="10"/>
  <c r="D50" i="10"/>
  <c r="E50" i="10"/>
  <c r="F50" i="10"/>
  <c r="G50" i="10"/>
  <c r="H50" i="10"/>
  <c r="I50" i="10"/>
  <c r="J50" i="10"/>
  <c r="K50" i="10"/>
  <c r="L50" i="10"/>
  <c r="C51" i="10"/>
  <c r="D51" i="10"/>
  <c r="E51" i="10"/>
  <c r="F51" i="10"/>
  <c r="G51" i="10"/>
  <c r="H51" i="10"/>
  <c r="I51" i="10"/>
  <c r="J51" i="10"/>
  <c r="K51" i="10"/>
  <c r="L51" i="10"/>
  <c r="C50" i="11"/>
  <c r="D50" i="11"/>
  <c r="E50" i="11"/>
  <c r="F50" i="11"/>
  <c r="G50" i="11"/>
  <c r="H50" i="11"/>
  <c r="I50" i="11"/>
  <c r="J50" i="11"/>
  <c r="K50" i="11"/>
  <c r="L50" i="11"/>
  <c r="C51" i="11"/>
  <c r="D51" i="11"/>
  <c r="E51" i="11"/>
  <c r="F51" i="11"/>
  <c r="G51" i="11"/>
  <c r="H51" i="11"/>
  <c r="I51" i="11"/>
  <c r="J51" i="11"/>
  <c r="K51" i="11"/>
  <c r="L51" i="11"/>
  <c r="C50" i="23"/>
  <c r="D50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E50" i="23"/>
  <c r="F50" i="23"/>
  <c r="G50" i="23"/>
  <c r="H50" i="23"/>
  <c r="I50" i="23"/>
  <c r="J50" i="23"/>
  <c r="K50" i="23"/>
  <c r="L50" i="23"/>
  <c r="C51" i="23"/>
  <c r="D51" i="23"/>
  <c r="E51" i="23"/>
  <c r="F51" i="23"/>
  <c r="G51" i="23"/>
  <c r="H51" i="23"/>
  <c r="I51" i="23"/>
  <c r="J51" i="23"/>
  <c r="K51" i="23"/>
  <c r="L51" i="23"/>
  <c r="C50" i="12"/>
  <c r="D50" i="12"/>
  <c r="E50" i="12"/>
  <c r="F50" i="12"/>
  <c r="G50" i="12"/>
  <c r="H50" i="12"/>
  <c r="I50" i="12"/>
  <c r="J50" i="12"/>
  <c r="K50" i="12"/>
  <c r="L50" i="12"/>
  <c r="C51" i="12"/>
  <c r="D51" i="12"/>
  <c r="E51" i="12"/>
  <c r="F51" i="12"/>
  <c r="G51" i="12"/>
  <c r="H51" i="12"/>
  <c r="I51" i="12"/>
  <c r="J51" i="12"/>
  <c r="K51" i="12"/>
  <c r="L51" i="12"/>
  <c r="D38" i="13"/>
  <c r="E38" i="13"/>
  <c r="C38" i="13"/>
  <c r="F38" i="13"/>
  <c r="G38" i="13"/>
  <c r="H38" i="13"/>
  <c r="I38" i="13"/>
  <c r="J38" i="13"/>
  <c r="K38" i="13"/>
  <c r="L38" i="13"/>
  <c r="D39" i="13"/>
  <c r="E39" i="13"/>
  <c r="C39" i="13"/>
  <c r="F39" i="13"/>
  <c r="G39" i="13"/>
  <c r="H39" i="13"/>
  <c r="I39" i="13"/>
  <c r="J39" i="13"/>
  <c r="K39" i="13"/>
  <c r="L39" i="13"/>
  <c r="D40" i="13"/>
  <c r="E40" i="13"/>
  <c r="C40" i="13"/>
  <c r="F40" i="13"/>
  <c r="G40" i="13"/>
  <c r="H40" i="13"/>
  <c r="I40" i="13"/>
  <c r="J40" i="13"/>
  <c r="K40" i="13"/>
  <c r="L40" i="13"/>
  <c r="D41" i="13"/>
  <c r="E41" i="13"/>
  <c r="C41" i="13"/>
  <c r="F41" i="13"/>
  <c r="G41" i="13"/>
  <c r="H41" i="13"/>
  <c r="I41" i="13"/>
  <c r="J41" i="13"/>
  <c r="K41" i="13"/>
  <c r="L41" i="13"/>
  <c r="D42" i="13"/>
  <c r="E42" i="13"/>
  <c r="C42" i="13"/>
  <c r="F42" i="13"/>
  <c r="G42" i="13"/>
  <c r="H42" i="13"/>
  <c r="I42" i="13"/>
  <c r="J42" i="13"/>
  <c r="K42" i="13"/>
  <c r="L42" i="13"/>
  <c r="D43" i="13"/>
  <c r="E43" i="13"/>
  <c r="C43" i="13"/>
  <c r="F43" i="13"/>
  <c r="G43" i="13"/>
  <c r="H43" i="13"/>
  <c r="I43" i="13"/>
  <c r="J43" i="13"/>
  <c r="K43" i="13"/>
  <c r="L43" i="13"/>
  <c r="D44" i="13"/>
  <c r="E44" i="13"/>
  <c r="C44" i="13"/>
  <c r="F44" i="13"/>
  <c r="G44" i="13"/>
  <c r="H44" i="13"/>
  <c r="I44" i="13"/>
  <c r="J44" i="13"/>
  <c r="K44" i="13"/>
  <c r="L44" i="13"/>
  <c r="D45" i="13"/>
  <c r="E45" i="13"/>
  <c r="C45" i="13"/>
  <c r="F45" i="13"/>
  <c r="G45" i="13"/>
  <c r="H45" i="13"/>
  <c r="I45" i="13"/>
  <c r="J45" i="13"/>
  <c r="K45" i="13"/>
  <c r="L45" i="13"/>
  <c r="D46" i="13"/>
  <c r="E46" i="13"/>
  <c r="C46" i="13"/>
  <c r="F46" i="13"/>
  <c r="G46" i="13"/>
  <c r="H46" i="13"/>
  <c r="I46" i="13"/>
  <c r="J46" i="13"/>
  <c r="K46" i="13"/>
  <c r="L46" i="13"/>
  <c r="D47" i="13"/>
  <c r="E47" i="13"/>
  <c r="C47" i="13"/>
  <c r="F47" i="13"/>
  <c r="G47" i="13"/>
  <c r="H47" i="13"/>
  <c r="I47" i="13"/>
  <c r="J47" i="13"/>
  <c r="K47" i="13"/>
  <c r="L47" i="13"/>
  <c r="D48" i="13"/>
  <c r="E48" i="13"/>
  <c r="C48" i="13"/>
  <c r="F48" i="13"/>
  <c r="G48" i="13"/>
  <c r="H48" i="13"/>
  <c r="I48" i="13"/>
  <c r="J48" i="13"/>
  <c r="K48" i="13"/>
  <c r="L48" i="13"/>
  <c r="D49" i="13"/>
  <c r="E49" i="13"/>
  <c r="C49" i="13"/>
  <c r="F49" i="13"/>
  <c r="G49" i="13"/>
  <c r="H49" i="13"/>
  <c r="I49" i="13"/>
  <c r="J49" i="13"/>
  <c r="K49" i="13"/>
  <c r="L49" i="13"/>
  <c r="D50" i="13"/>
  <c r="E50" i="13"/>
  <c r="C50" i="13"/>
  <c r="F50" i="13"/>
  <c r="G50" i="13"/>
  <c r="H50" i="13"/>
  <c r="I50" i="13"/>
  <c r="J50" i="13"/>
  <c r="K50" i="13"/>
  <c r="L50" i="13"/>
  <c r="D51" i="13"/>
  <c r="E51" i="13"/>
  <c r="C51" i="13"/>
  <c r="F51" i="13"/>
  <c r="G51" i="13"/>
  <c r="H51" i="13"/>
  <c r="I51" i="13"/>
  <c r="J51" i="13"/>
  <c r="K51" i="13"/>
  <c r="L51" i="13"/>
  <c r="D37" i="13"/>
  <c r="C51" i="14"/>
  <c r="D51" i="14"/>
  <c r="E51" i="14"/>
  <c r="F51" i="14"/>
  <c r="G51" i="14"/>
  <c r="H51" i="14"/>
  <c r="I51" i="14"/>
  <c r="J51" i="14"/>
  <c r="K51" i="14"/>
  <c r="L51" i="14"/>
  <c r="C52" i="14"/>
  <c r="D52" i="14"/>
  <c r="E52" i="14"/>
  <c r="F52" i="14"/>
  <c r="G52" i="14"/>
  <c r="H52" i="14"/>
  <c r="I52" i="14"/>
  <c r="J52" i="14"/>
  <c r="K52" i="14"/>
  <c r="L52" i="14"/>
  <c r="D49" i="23"/>
  <c r="E49" i="23"/>
  <c r="C49" i="23"/>
  <c r="F49" i="23"/>
  <c r="G49" i="23"/>
  <c r="H49" i="23"/>
  <c r="I49" i="23"/>
  <c r="K49" i="23"/>
  <c r="L49" i="23"/>
  <c r="J49" i="23"/>
  <c r="D48" i="23"/>
  <c r="E48" i="23"/>
  <c r="C48" i="23"/>
  <c r="F48" i="23"/>
  <c r="G48" i="23"/>
  <c r="H48" i="23"/>
  <c r="I48" i="23"/>
  <c r="K48" i="23"/>
  <c r="L48" i="23"/>
  <c r="J48" i="23"/>
  <c r="D47" i="23"/>
  <c r="E47" i="23"/>
  <c r="C47" i="23"/>
  <c r="F47" i="23"/>
  <c r="G47" i="23"/>
  <c r="H47" i="23"/>
  <c r="I47" i="23"/>
  <c r="K47" i="23"/>
  <c r="L47" i="23"/>
  <c r="J47" i="23"/>
  <c r="D46" i="23"/>
  <c r="E46" i="23"/>
  <c r="C46" i="23"/>
  <c r="F46" i="23"/>
  <c r="G46" i="23"/>
  <c r="H46" i="23"/>
  <c r="I46" i="23"/>
  <c r="K46" i="23"/>
  <c r="L46" i="23"/>
  <c r="J46" i="23"/>
  <c r="D45" i="23"/>
  <c r="E45" i="23"/>
  <c r="C45" i="23"/>
  <c r="F45" i="23"/>
  <c r="G45" i="23"/>
  <c r="H45" i="23"/>
  <c r="I45" i="23"/>
  <c r="K45" i="23"/>
  <c r="L45" i="23"/>
  <c r="J45" i="23"/>
  <c r="D44" i="23"/>
  <c r="E44" i="23"/>
  <c r="C44" i="23"/>
  <c r="F44" i="23"/>
  <c r="G44" i="23"/>
  <c r="H44" i="23"/>
  <c r="I44" i="23"/>
  <c r="K44" i="23"/>
  <c r="L44" i="23"/>
  <c r="J44" i="23"/>
  <c r="D43" i="23"/>
  <c r="E43" i="23"/>
  <c r="C43" i="23"/>
  <c r="F43" i="23"/>
  <c r="G43" i="23"/>
  <c r="H43" i="23"/>
  <c r="I43" i="23"/>
  <c r="K43" i="23"/>
  <c r="L43" i="23"/>
  <c r="J43" i="23"/>
  <c r="D42" i="23"/>
  <c r="E42" i="23"/>
  <c r="C42" i="23"/>
  <c r="F42" i="23"/>
  <c r="G42" i="23"/>
  <c r="H42" i="23"/>
  <c r="I42" i="23"/>
  <c r="K42" i="23"/>
  <c r="L42" i="23"/>
  <c r="J42" i="23"/>
  <c r="D41" i="23"/>
  <c r="E41" i="23"/>
  <c r="C41" i="23"/>
  <c r="F41" i="23"/>
  <c r="G41" i="23"/>
  <c r="H41" i="23"/>
  <c r="I41" i="23"/>
  <c r="K41" i="23"/>
  <c r="L41" i="23"/>
  <c r="J41" i="23"/>
  <c r="D40" i="23"/>
  <c r="E40" i="23"/>
  <c r="C40" i="23"/>
  <c r="F40" i="23"/>
  <c r="G40" i="23"/>
  <c r="H40" i="23"/>
  <c r="I40" i="23"/>
  <c r="K40" i="23"/>
  <c r="L40" i="23"/>
  <c r="J40" i="23"/>
  <c r="D39" i="23"/>
  <c r="E39" i="23"/>
  <c r="C39" i="23"/>
  <c r="F39" i="23"/>
  <c r="G39" i="23"/>
  <c r="H39" i="23"/>
  <c r="I39" i="23"/>
  <c r="K39" i="23"/>
  <c r="L39" i="23"/>
  <c r="J39" i="23"/>
  <c r="D38" i="23"/>
  <c r="E38" i="23"/>
  <c r="C38" i="23"/>
  <c r="F38" i="23"/>
  <c r="G38" i="23"/>
  <c r="H38" i="23"/>
  <c r="I38" i="23"/>
  <c r="K38" i="23"/>
  <c r="L38" i="23"/>
  <c r="J38" i="23"/>
  <c r="D37" i="23"/>
  <c r="E37" i="23"/>
  <c r="C37" i="23"/>
  <c r="F37" i="23"/>
  <c r="G37" i="23"/>
  <c r="H37" i="23"/>
  <c r="I37" i="23"/>
  <c r="K37" i="23"/>
  <c r="L37" i="23"/>
  <c r="J37" i="23"/>
  <c r="E33" i="23"/>
  <c r="F33" i="23"/>
  <c r="J33" i="23"/>
  <c r="I33" i="23"/>
  <c r="E32" i="23"/>
  <c r="F32" i="23"/>
  <c r="J32" i="23"/>
  <c r="I32" i="23"/>
  <c r="E31" i="23"/>
  <c r="F31" i="23"/>
  <c r="J31" i="23"/>
  <c r="I31" i="23"/>
  <c r="E30" i="23"/>
  <c r="F30" i="23"/>
  <c r="J30" i="23"/>
  <c r="I30" i="23"/>
  <c r="E29" i="23"/>
  <c r="F29" i="23"/>
  <c r="J29" i="23"/>
  <c r="I29" i="23"/>
  <c r="E28" i="23"/>
  <c r="F28" i="23"/>
  <c r="J28" i="23"/>
  <c r="I28" i="23"/>
  <c r="E27" i="23"/>
  <c r="F27" i="23"/>
  <c r="J27" i="23"/>
  <c r="I27" i="23"/>
  <c r="E26" i="23"/>
  <c r="F26" i="23"/>
  <c r="J26" i="23"/>
  <c r="I26" i="23"/>
  <c r="E25" i="23"/>
  <c r="F25" i="23"/>
  <c r="J25" i="23"/>
  <c r="I25" i="23"/>
  <c r="E24" i="23"/>
  <c r="F24" i="23"/>
  <c r="J24" i="23"/>
  <c r="I24" i="23"/>
  <c r="E23" i="23"/>
  <c r="F23" i="23"/>
  <c r="J23" i="23"/>
  <c r="I23" i="23"/>
  <c r="E22" i="23"/>
  <c r="F22" i="23"/>
  <c r="J22" i="23"/>
  <c r="I22" i="23"/>
  <c r="E21" i="23"/>
  <c r="F21" i="23"/>
  <c r="J21" i="23"/>
  <c r="I21" i="23"/>
  <c r="E20" i="23"/>
  <c r="F20" i="23"/>
  <c r="J20" i="23"/>
  <c r="I20" i="23"/>
  <c r="E19" i="23"/>
  <c r="F19" i="23"/>
  <c r="J19" i="23"/>
  <c r="I19" i="23"/>
  <c r="E18" i="23"/>
  <c r="F18" i="23"/>
  <c r="J18" i="23"/>
  <c r="I18" i="23"/>
  <c r="E17" i="23"/>
  <c r="F17" i="23"/>
  <c r="J17" i="23"/>
  <c r="I17" i="23"/>
  <c r="E16" i="23"/>
  <c r="F16" i="23"/>
  <c r="J16" i="23"/>
  <c r="I16" i="23"/>
  <c r="E15" i="23"/>
  <c r="F15" i="23"/>
  <c r="J15" i="23"/>
  <c r="I15" i="23"/>
  <c r="E14" i="23"/>
  <c r="F14" i="23"/>
  <c r="J14" i="23"/>
  <c r="I14" i="23"/>
  <c r="E13" i="23"/>
  <c r="F13" i="23"/>
  <c r="J13" i="23"/>
  <c r="I13" i="23"/>
  <c r="E12" i="23"/>
  <c r="F12" i="23"/>
  <c r="J12" i="23"/>
  <c r="I12" i="23"/>
  <c r="E11" i="23"/>
  <c r="F11" i="23"/>
  <c r="J11" i="23"/>
  <c r="I11" i="23"/>
  <c r="F8" i="23"/>
  <c r="N21" i="23"/>
  <c r="E9" i="23"/>
  <c r="E10" i="23"/>
  <c r="M24" i="23"/>
  <c r="N27" i="23"/>
  <c r="B3" i="23"/>
  <c r="B4" i="23"/>
  <c r="B5" i="23"/>
  <c r="N28" i="23"/>
  <c r="E8" i="23"/>
  <c r="M21" i="23"/>
  <c r="F9" i="23"/>
  <c r="F10" i="23"/>
  <c r="N24" i="23"/>
  <c r="M27" i="23"/>
  <c r="M28" i="23"/>
  <c r="J10" i="23"/>
  <c r="I10" i="23"/>
  <c r="O27" i="23"/>
  <c r="J9" i="23"/>
  <c r="I9" i="23"/>
  <c r="J8" i="23"/>
  <c r="I8" i="23"/>
  <c r="N25" i="23"/>
  <c r="M25" i="23"/>
  <c r="O24" i="23"/>
  <c r="J4" i="23" a="1"/>
  <c r="J4" i="23"/>
  <c r="J5" i="23"/>
  <c r="I4" i="23" a="1"/>
  <c r="I4" i="23"/>
  <c r="I5" i="23"/>
  <c r="E3" i="23"/>
  <c r="E4" i="23"/>
  <c r="E5" i="23"/>
  <c r="D3" i="23"/>
  <c r="D4" i="23"/>
  <c r="D5" i="23"/>
  <c r="C3" i="23"/>
  <c r="C4" i="23"/>
  <c r="C5" i="23"/>
  <c r="N22" i="23"/>
  <c r="M22" i="23"/>
  <c r="O21" i="23"/>
  <c r="D49" i="22"/>
  <c r="E49" i="22"/>
  <c r="C49" i="22"/>
  <c r="F49" i="22"/>
  <c r="G49" i="22"/>
  <c r="H49" i="22"/>
  <c r="I49" i="22"/>
  <c r="K49" i="22"/>
  <c r="L49" i="22"/>
  <c r="J49" i="22"/>
  <c r="D48" i="22"/>
  <c r="E48" i="22"/>
  <c r="C48" i="22"/>
  <c r="F48" i="22"/>
  <c r="G48" i="22"/>
  <c r="H48" i="22"/>
  <c r="I48" i="22"/>
  <c r="K48" i="22"/>
  <c r="L48" i="22"/>
  <c r="J48" i="22"/>
  <c r="D47" i="22"/>
  <c r="E47" i="22"/>
  <c r="C47" i="22"/>
  <c r="F47" i="22"/>
  <c r="G47" i="22"/>
  <c r="H47" i="22"/>
  <c r="I47" i="22"/>
  <c r="K47" i="22"/>
  <c r="L47" i="22"/>
  <c r="J47" i="22"/>
  <c r="D46" i="22"/>
  <c r="E46" i="22"/>
  <c r="C46" i="22"/>
  <c r="F46" i="22"/>
  <c r="G46" i="22"/>
  <c r="H46" i="22"/>
  <c r="I46" i="22"/>
  <c r="K46" i="22"/>
  <c r="L46" i="22"/>
  <c r="J46" i="22"/>
  <c r="D45" i="22"/>
  <c r="E45" i="22"/>
  <c r="C45" i="22"/>
  <c r="F45" i="22"/>
  <c r="G45" i="22"/>
  <c r="H45" i="22"/>
  <c r="I45" i="22"/>
  <c r="K45" i="22"/>
  <c r="L45" i="22"/>
  <c r="J45" i="22"/>
  <c r="D44" i="22"/>
  <c r="E44" i="22"/>
  <c r="C44" i="22"/>
  <c r="F44" i="22"/>
  <c r="G44" i="22"/>
  <c r="H44" i="22"/>
  <c r="I44" i="22"/>
  <c r="K44" i="22"/>
  <c r="L44" i="22"/>
  <c r="J44" i="22"/>
  <c r="D43" i="22"/>
  <c r="E43" i="22"/>
  <c r="C43" i="22"/>
  <c r="F43" i="22"/>
  <c r="G43" i="22"/>
  <c r="H43" i="22"/>
  <c r="I43" i="22"/>
  <c r="K43" i="22"/>
  <c r="L43" i="22"/>
  <c r="J43" i="22"/>
  <c r="D42" i="22"/>
  <c r="E42" i="22"/>
  <c r="C42" i="22"/>
  <c r="F42" i="22"/>
  <c r="G42" i="22"/>
  <c r="H42" i="22"/>
  <c r="I42" i="22"/>
  <c r="K42" i="22"/>
  <c r="L42" i="22"/>
  <c r="J42" i="22"/>
  <c r="D41" i="22"/>
  <c r="E41" i="22"/>
  <c r="C41" i="22"/>
  <c r="F41" i="22"/>
  <c r="G41" i="22"/>
  <c r="H41" i="22"/>
  <c r="I41" i="22"/>
  <c r="K41" i="22"/>
  <c r="L41" i="22"/>
  <c r="J41" i="22"/>
  <c r="D40" i="22"/>
  <c r="E40" i="22"/>
  <c r="C40" i="22"/>
  <c r="F40" i="22"/>
  <c r="G40" i="22"/>
  <c r="H40" i="22"/>
  <c r="I40" i="22"/>
  <c r="K40" i="22"/>
  <c r="L40" i="22"/>
  <c r="J40" i="22"/>
  <c r="D39" i="22"/>
  <c r="E39" i="22"/>
  <c r="C39" i="22"/>
  <c r="F39" i="22"/>
  <c r="G39" i="22"/>
  <c r="H39" i="22"/>
  <c r="I39" i="22"/>
  <c r="K39" i="22"/>
  <c r="L39" i="22"/>
  <c r="J39" i="22"/>
  <c r="D38" i="22"/>
  <c r="E38" i="22"/>
  <c r="C38" i="22"/>
  <c r="F38" i="22"/>
  <c r="G38" i="22"/>
  <c r="H38" i="22"/>
  <c r="I38" i="22"/>
  <c r="K38" i="22"/>
  <c r="L38" i="22"/>
  <c r="J38" i="22"/>
  <c r="D37" i="22"/>
  <c r="E37" i="22"/>
  <c r="C37" i="22"/>
  <c r="F37" i="22"/>
  <c r="G37" i="22"/>
  <c r="H37" i="22"/>
  <c r="I37" i="22"/>
  <c r="K37" i="22"/>
  <c r="L37" i="22"/>
  <c r="J37" i="22"/>
  <c r="E33" i="22"/>
  <c r="F33" i="22"/>
  <c r="J33" i="22"/>
  <c r="I33" i="22"/>
  <c r="E32" i="22"/>
  <c r="F32" i="22"/>
  <c r="J32" i="22"/>
  <c r="I32" i="22"/>
  <c r="E31" i="22"/>
  <c r="F31" i="22"/>
  <c r="J31" i="22"/>
  <c r="I31" i="22"/>
  <c r="E30" i="22"/>
  <c r="F30" i="22"/>
  <c r="J30" i="22"/>
  <c r="I30" i="22"/>
  <c r="E29" i="22"/>
  <c r="F29" i="22"/>
  <c r="J29" i="22"/>
  <c r="I29" i="22"/>
  <c r="E28" i="22"/>
  <c r="F28" i="22"/>
  <c r="J28" i="22"/>
  <c r="I28" i="22"/>
  <c r="E27" i="22"/>
  <c r="F27" i="22"/>
  <c r="J27" i="22"/>
  <c r="I27" i="22"/>
  <c r="E26" i="22"/>
  <c r="F26" i="22"/>
  <c r="J26" i="22"/>
  <c r="I26" i="22"/>
  <c r="E25" i="22"/>
  <c r="F25" i="22"/>
  <c r="J25" i="22"/>
  <c r="I25" i="22"/>
  <c r="E24" i="22"/>
  <c r="F24" i="22"/>
  <c r="J24" i="22"/>
  <c r="I24" i="22"/>
  <c r="E23" i="22"/>
  <c r="F23" i="22"/>
  <c r="J23" i="22"/>
  <c r="I23" i="22"/>
  <c r="E22" i="22"/>
  <c r="F22" i="22"/>
  <c r="J22" i="22"/>
  <c r="I22" i="22"/>
  <c r="E21" i="22"/>
  <c r="F21" i="22"/>
  <c r="J21" i="22"/>
  <c r="I21" i="22"/>
  <c r="E20" i="22"/>
  <c r="F20" i="22"/>
  <c r="J20" i="22"/>
  <c r="I20" i="22"/>
  <c r="E19" i="22"/>
  <c r="F19" i="22"/>
  <c r="J19" i="22"/>
  <c r="I19" i="22"/>
  <c r="E18" i="22"/>
  <c r="F18" i="22"/>
  <c r="J18" i="22"/>
  <c r="I18" i="22"/>
  <c r="E17" i="22"/>
  <c r="F17" i="22"/>
  <c r="J17" i="22"/>
  <c r="I17" i="22"/>
  <c r="E16" i="22"/>
  <c r="F16" i="22"/>
  <c r="J16" i="22"/>
  <c r="I16" i="22"/>
  <c r="E15" i="22"/>
  <c r="F15" i="22"/>
  <c r="J15" i="22"/>
  <c r="I15" i="22"/>
  <c r="E14" i="22"/>
  <c r="F14" i="22"/>
  <c r="J14" i="22"/>
  <c r="I14" i="22"/>
  <c r="E13" i="22"/>
  <c r="F13" i="22"/>
  <c r="J13" i="22"/>
  <c r="I13" i="22"/>
  <c r="E12" i="22"/>
  <c r="F12" i="22"/>
  <c r="J12" i="22"/>
  <c r="I12" i="22"/>
  <c r="E11" i="22"/>
  <c r="F11" i="22"/>
  <c r="J11" i="22"/>
  <c r="I11" i="22"/>
  <c r="F8" i="22"/>
  <c r="N21" i="22"/>
  <c r="E9" i="22"/>
  <c r="E10" i="22"/>
  <c r="M24" i="22"/>
  <c r="N27" i="22"/>
  <c r="B3" i="22"/>
  <c r="B4" i="22"/>
  <c r="B5" i="22"/>
  <c r="N28" i="22"/>
  <c r="E8" i="22"/>
  <c r="M21" i="22"/>
  <c r="F9" i="22"/>
  <c r="F10" i="22"/>
  <c r="N24" i="22"/>
  <c r="M27" i="22"/>
  <c r="M28" i="22"/>
  <c r="J10" i="22"/>
  <c r="I10" i="22"/>
  <c r="O27" i="22"/>
  <c r="J9" i="22"/>
  <c r="I9" i="22"/>
  <c r="J8" i="22"/>
  <c r="I8" i="22"/>
  <c r="N25" i="22"/>
  <c r="M25" i="22"/>
  <c r="O24" i="22"/>
  <c r="J4" i="22" a="1"/>
  <c r="J4" i="22"/>
  <c r="J5" i="22"/>
  <c r="I4" i="22" a="1"/>
  <c r="I4" i="22"/>
  <c r="I5" i="22"/>
  <c r="E3" i="22"/>
  <c r="E4" i="22"/>
  <c r="E5" i="22"/>
  <c r="D3" i="22"/>
  <c r="D4" i="22"/>
  <c r="D5" i="22"/>
  <c r="C3" i="22"/>
  <c r="C4" i="22"/>
  <c r="C5" i="22"/>
  <c r="N22" i="22"/>
  <c r="M22" i="22"/>
  <c r="O21" i="22"/>
  <c r="C38" i="21"/>
  <c r="D38" i="21"/>
  <c r="E38" i="21"/>
  <c r="F38" i="21"/>
  <c r="G38" i="21"/>
  <c r="H38" i="21"/>
  <c r="I38" i="21"/>
  <c r="J38" i="21"/>
  <c r="K38" i="21"/>
  <c r="L38" i="21"/>
  <c r="C39" i="21"/>
  <c r="D39" i="21"/>
  <c r="E39" i="21"/>
  <c r="F39" i="21"/>
  <c r="G39" i="21"/>
  <c r="H39" i="21"/>
  <c r="I39" i="21"/>
  <c r="J39" i="21"/>
  <c r="K39" i="21"/>
  <c r="L39" i="21"/>
  <c r="C40" i="21"/>
  <c r="D40" i="21"/>
  <c r="E40" i="21"/>
  <c r="F40" i="21"/>
  <c r="G40" i="21"/>
  <c r="H40" i="21"/>
  <c r="I40" i="21"/>
  <c r="J40" i="21"/>
  <c r="K40" i="21"/>
  <c r="L40" i="21"/>
  <c r="C41" i="21"/>
  <c r="D41" i="21"/>
  <c r="E41" i="21"/>
  <c r="F41" i="21"/>
  <c r="G41" i="21"/>
  <c r="H41" i="21"/>
  <c r="I41" i="21"/>
  <c r="J41" i="21"/>
  <c r="K41" i="21"/>
  <c r="L41" i="21"/>
  <c r="C42" i="21"/>
  <c r="D42" i="21"/>
  <c r="E42" i="21"/>
  <c r="F42" i="21"/>
  <c r="G42" i="21"/>
  <c r="H42" i="21"/>
  <c r="I42" i="21"/>
  <c r="J42" i="21"/>
  <c r="K42" i="21"/>
  <c r="L42" i="21"/>
  <c r="C43" i="21"/>
  <c r="D43" i="21"/>
  <c r="E43" i="21"/>
  <c r="F43" i="21"/>
  <c r="G43" i="21"/>
  <c r="H43" i="21"/>
  <c r="I43" i="21"/>
  <c r="J43" i="21"/>
  <c r="K43" i="21"/>
  <c r="L43" i="21"/>
  <c r="C44" i="21"/>
  <c r="D44" i="21"/>
  <c r="E44" i="21"/>
  <c r="F44" i="21"/>
  <c r="G44" i="21"/>
  <c r="H44" i="21"/>
  <c r="I44" i="21"/>
  <c r="J44" i="21"/>
  <c r="K44" i="21"/>
  <c r="L44" i="21"/>
  <c r="C45" i="21"/>
  <c r="D45" i="21"/>
  <c r="E45" i="21"/>
  <c r="F45" i="21"/>
  <c r="G45" i="21"/>
  <c r="H45" i="21"/>
  <c r="I45" i="21"/>
  <c r="J45" i="21"/>
  <c r="K45" i="21"/>
  <c r="L45" i="21"/>
  <c r="C46" i="21"/>
  <c r="D46" i="21"/>
  <c r="E46" i="21"/>
  <c r="F46" i="21"/>
  <c r="G46" i="21"/>
  <c r="H46" i="21"/>
  <c r="I46" i="21"/>
  <c r="J46" i="21"/>
  <c r="K46" i="21"/>
  <c r="L46" i="21"/>
  <c r="C47" i="21"/>
  <c r="D47" i="21"/>
  <c r="E47" i="21"/>
  <c r="F47" i="21"/>
  <c r="G47" i="21"/>
  <c r="H47" i="21"/>
  <c r="I47" i="21"/>
  <c r="J47" i="21"/>
  <c r="K47" i="21"/>
  <c r="L47" i="21"/>
  <c r="C48" i="21"/>
  <c r="D48" i="21"/>
  <c r="E48" i="21"/>
  <c r="F48" i="21"/>
  <c r="G48" i="21"/>
  <c r="H48" i="21"/>
  <c r="I48" i="21"/>
  <c r="J48" i="21"/>
  <c r="K48" i="21"/>
  <c r="L48" i="21"/>
  <c r="C49" i="21"/>
  <c r="D49" i="21"/>
  <c r="E49" i="21"/>
  <c r="F49" i="21"/>
  <c r="G49" i="21"/>
  <c r="H49" i="21"/>
  <c r="I49" i="21"/>
  <c r="J49" i="21"/>
  <c r="K49" i="21"/>
  <c r="L49" i="21"/>
  <c r="J37" i="21"/>
  <c r="H37" i="21"/>
  <c r="G37" i="21"/>
  <c r="E37" i="21"/>
  <c r="D37" i="21"/>
  <c r="C37" i="21"/>
  <c r="F37" i="21"/>
  <c r="I37" i="21"/>
  <c r="K37" i="21"/>
  <c r="L37" i="21"/>
  <c r="C38" i="7"/>
  <c r="D38" i="7"/>
  <c r="E38" i="7"/>
  <c r="F38" i="7"/>
  <c r="G38" i="7"/>
  <c r="H38" i="7"/>
  <c r="I38" i="7"/>
  <c r="J38" i="7"/>
  <c r="K38" i="7"/>
  <c r="L38" i="7"/>
  <c r="C39" i="7"/>
  <c r="D39" i="7"/>
  <c r="E39" i="7"/>
  <c r="F39" i="7"/>
  <c r="G39" i="7"/>
  <c r="H39" i="7"/>
  <c r="I39" i="7"/>
  <c r="J39" i="7"/>
  <c r="K39" i="7"/>
  <c r="L39" i="7"/>
  <c r="C40" i="7"/>
  <c r="D40" i="7"/>
  <c r="E40" i="7"/>
  <c r="F40" i="7"/>
  <c r="G40" i="7"/>
  <c r="H40" i="7"/>
  <c r="I40" i="7"/>
  <c r="J40" i="7"/>
  <c r="K40" i="7"/>
  <c r="L40" i="7"/>
  <c r="C41" i="7"/>
  <c r="D41" i="7"/>
  <c r="E41" i="7"/>
  <c r="F41" i="7"/>
  <c r="G41" i="7"/>
  <c r="H41" i="7"/>
  <c r="I41" i="7"/>
  <c r="J41" i="7"/>
  <c r="K41" i="7"/>
  <c r="L41" i="7"/>
  <c r="C42" i="7"/>
  <c r="D42" i="7"/>
  <c r="E42" i="7"/>
  <c r="F42" i="7"/>
  <c r="G42" i="7"/>
  <c r="H42" i="7"/>
  <c r="I42" i="7"/>
  <c r="J42" i="7"/>
  <c r="K42" i="7"/>
  <c r="L42" i="7"/>
  <c r="C43" i="7"/>
  <c r="D43" i="7"/>
  <c r="E43" i="7"/>
  <c r="F43" i="7"/>
  <c r="G43" i="7"/>
  <c r="H43" i="7"/>
  <c r="I43" i="7"/>
  <c r="J43" i="7"/>
  <c r="K43" i="7"/>
  <c r="L43" i="7"/>
  <c r="C44" i="7"/>
  <c r="D44" i="7"/>
  <c r="E44" i="7"/>
  <c r="F44" i="7"/>
  <c r="G44" i="7"/>
  <c r="H44" i="7"/>
  <c r="I44" i="7"/>
  <c r="J44" i="7"/>
  <c r="K44" i="7"/>
  <c r="L44" i="7"/>
  <c r="C45" i="7"/>
  <c r="D45" i="7"/>
  <c r="E45" i="7"/>
  <c r="F45" i="7"/>
  <c r="G45" i="7"/>
  <c r="H45" i="7"/>
  <c r="I45" i="7"/>
  <c r="J45" i="7"/>
  <c r="K45" i="7"/>
  <c r="L45" i="7"/>
  <c r="C46" i="7"/>
  <c r="D46" i="7"/>
  <c r="E46" i="7"/>
  <c r="F46" i="7"/>
  <c r="G46" i="7"/>
  <c r="H46" i="7"/>
  <c r="I46" i="7"/>
  <c r="J46" i="7"/>
  <c r="K46" i="7"/>
  <c r="L46" i="7"/>
  <c r="C47" i="7"/>
  <c r="D47" i="7"/>
  <c r="E47" i="7"/>
  <c r="F47" i="7"/>
  <c r="G47" i="7"/>
  <c r="H47" i="7"/>
  <c r="I47" i="7"/>
  <c r="J47" i="7"/>
  <c r="K47" i="7"/>
  <c r="L47" i="7"/>
  <c r="C48" i="7"/>
  <c r="D48" i="7"/>
  <c r="E48" i="7"/>
  <c r="F48" i="7"/>
  <c r="G48" i="7"/>
  <c r="H48" i="7"/>
  <c r="I48" i="7"/>
  <c r="J48" i="7"/>
  <c r="K48" i="7"/>
  <c r="L48" i="7"/>
  <c r="C49" i="7"/>
  <c r="D49" i="7"/>
  <c r="E49" i="7"/>
  <c r="F49" i="7"/>
  <c r="G49" i="7"/>
  <c r="H49" i="7"/>
  <c r="I49" i="7"/>
  <c r="J49" i="7"/>
  <c r="K49" i="7"/>
  <c r="L49" i="7"/>
  <c r="J37" i="7"/>
  <c r="H37" i="7"/>
  <c r="G37" i="7"/>
  <c r="E37" i="7"/>
  <c r="D37" i="7"/>
  <c r="C37" i="7"/>
  <c r="C38" i="8"/>
  <c r="D38" i="8"/>
  <c r="E38" i="8"/>
  <c r="F38" i="8"/>
  <c r="G38" i="8"/>
  <c r="H38" i="8"/>
  <c r="I38" i="8"/>
  <c r="J38" i="8"/>
  <c r="K38" i="8"/>
  <c r="L38" i="8"/>
  <c r="C39" i="8"/>
  <c r="D39" i="8"/>
  <c r="E39" i="8"/>
  <c r="F39" i="8"/>
  <c r="G39" i="8"/>
  <c r="H39" i="8"/>
  <c r="I39" i="8"/>
  <c r="J39" i="8"/>
  <c r="K39" i="8"/>
  <c r="L39" i="8"/>
  <c r="C40" i="8"/>
  <c r="D40" i="8"/>
  <c r="E40" i="8"/>
  <c r="F40" i="8"/>
  <c r="G40" i="8"/>
  <c r="H40" i="8"/>
  <c r="I40" i="8"/>
  <c r="J40" i="8"/>
  <c r="K40" i="8"/>
  <c r="L40" i="8"/>
  <c r="C41" i="8"/>
  <c r="D41" i="8"/>
  <c r="E41" i="8"/>
  <c r="F41" i="8"/>
  <c r="G41" i="8"/>
  <c r="H41" i="8"/>
  <c r="I41" i="8"/>
  <c r="J41" i="8"/>
  <c r="K41" i="8"/>
  <c r="L41" i="8"/>
  <c r="C42" i="8"/>
  <c r="D42" i="8"/>
  <c r="E42" i="8"/>
  <c r="F42" i="8"/>
  <c r="G42" i="8"/>
  <c r="H42" i="8"/>
  <c r="I42" i="8"/>
  <c r="J42" i="8"/>
  <c r="K42" i="8"/>
  <c r="L42" i="8"/>
  <c r="C43" i="8"/>
  <c r="D43" i="8"/>
  <c r="E43" i="8"/>
  <c r="F43" i="8"/>
  <c r="G43" i="8"/>
  <c r="H43" i="8"/>
  <c r="I43" i="8"/>
  <c r="J43" i="8"/>
  <c r="K43" i="8"/>
  <c r="L43" i="8"/>
  <c r="C44" i="8"/>
  <c r="D44" i="8"/>
  <c r="E44" i="8"/>
  <c r="F44" i="8"/>
  <c r="G44" i="8"/>
  <c r="H44" i="8"/>
  <c r="I44" i="8"/>
  <c r="J44" i="8"/>
  <c r="K44" i="8"/>
  <c r="L44" i="8"/>
  <c r="C45" i="8"/>
  <c r="D45" i="8"/>
  <c r="E45" i="8"/>
  <c r="F45" i="8"/>
  <c r="G45" i="8"/>
  <c r="H45" i="8"/>
  <c r="I45" i="8"/>
  <c r="J45" i="8"/>
  <c r="K45" i="8"/>
  <c r="L45" i="8"/>
  <c r="C46" i="8"/>
  <c r="D46" i="8"/>
  <c r="E46" i="8"/>
  <c r="F46" i="8"/>
  <c r="G46" i="8"/>
  <c r="H46" i="8"/>
  <c r="I46" i="8"/>
  <c r="J46" i="8"/>
  <c r="K46" i="8"/>
  <c r="L46" i="8"/>
  <c r="C47" i="8"/>
  <c r="D47" i="8"/>
  <c r="E47" i="8"/>
  <c r="F47" i="8"/>
  <c r="G47" i="8"/>
  <c r="H47" i="8"/>
  <c r="I47" i="8"/>
  <c r="J47" i="8"/>
  <c r="K47" i="8"/>
  <c r="L47" i="8"/>
  <c r="C48" i="8"/>
  <c r="D48" i="8"/>
  <c r="E48" i="8"/>
  <c r="F48" i="8"/>
  <c r="G48" i="8"/>
  <c r="H48" i="8"/>
  <c r="I48" i="8"/>
  <c r="J48" i="8"/>
  <c r="K48" i="8"/>
  <c r="L48" i="8"/>
  <c r="C49" i="8"/>
  <c r="D49" i="8"/>
  <c r="E49" i="8"/>
  <c r="F49" i="8"/>
  <c r="G49" i="8"/>
  <c r="H49" i="8"/>
  <c r="I49" i="8"/>
  <c r="J49" i="8"/>
  <c r="K49" i="8"/>
  <c r="L49" i="8"/>
  <c r="J37" i="8"/>
  <c r="H37" i="8"/>
  <c r="G37" i="8"/>
  <c r="E37" i="8"/>
  <c r="D37" i="8"/>
  <c r="C37" i="8"/>
  <c r="C38" i="9"/>
  <c r="D38" i="9"/>
  <c r="E38" i="9"/>
  <c r="F38" i="9"/>
  <c r="G38" i="9"/>
  <c r="H38" i="9"/>
  <c r="I38" i="9"/>
  <c r="J38" i="9"/>
  <c r="K38" i="9"/>
  <c r="L38" i="9"/>
  <c r="C39" i="9"/>
  <c r="D39" i="9"/>
  <c r="E39" i="9"/>
  <c r="F39" i="9"/>
  <c r="G39" i="9"/>
  <c r="H39" i="9"/>
  <c r="I39" i="9"/>
  <c r="J39" i="9"/>
  <c r="K39" i="9"/>
  <c r="L39" i="9"/>
  <c r="C40" i="9"/>
  <c r="D40" i="9"/>
  <c r="E40" i="9"/>
  <c r="F40" i="9"/>
  <c r="G40" i="9"/>
  <c r="H40" i="9"/>
  <c r="I40" i="9"/>
  <c r="J40" i="9"/>
  <c r="K40" i="9"/>
  <c r="L40" i="9"/>
  <c r="C41" i="9"/>
  <c r="D41" i="9"/>
  <c r="E41" i="9"/>
  <c r="F41" i="9"/>
  <c r="G41" i="9"/>
  <c r="H41" i="9"/>
  <c r="I41" i="9"/>
  <c r="J41" i="9"/>
  <c r="K41" i="9"/>
  <c r="L41" i="9"/>
  <c r="C42" i="9"/>
  <c r="D42" i="9"/>
  <c r="E42" i="9"/>
  <c r="F42" i="9"/>
  <c r="G42" i="9"/>
  <c r="H42" i="9"/>
  <c r="I42" i="9"/>
  <c r="J42" i="9"/>
  <c r="K42" i="9"/>
  <c r="L42" i="9"/>
  <c r="C43" i="9"/>
  <c r="D43" i="9"/>
  <c r="E43" i="9"/>
  <c r="F43" i="9"/>
  <c r="G43" i="9"/>
  <c r="H43" i="9"/>
  <c r="I43" i="9"/>
  <c r="J43" i="9"/>
  <c r="K43" i="9"/>
  <c r="L43" i="9"/>
  <c r="C44" i="9"/>
  <c r="D44" i="9"/>
  <c r="E44" i="9"/>
  <c r="F44" i="9"/>
  <c r="G44" i="9"/>
  <c r="H44" i="9"/>
  <c r="I44" i="9"/>
  <c r="J44" i="9"/>
  <c r="K44" i="9"/>
  <c r="L44" i="9"/>
  <c r="C45" i="9"/>
  <c r="D45" i="9"/>
  <c r="E45" i="9"/>
  <c r="F45" i="9"/>
  <c r="G45" i="9"/>
  <c r="H45" i="9"/>
  <c r="I45" i="9"/>
  <c r="J45" i="9"/>
  <c r="K45" i="9"/>
  <c r="L45" i="9"/>
  <c r="C46" i="9"/>
  <c r="D46" i="9"/>
  <c r="E46" i="9"/>
  <c r="F46" i="9"/>
  <c r="G46" i="9"/>
  <c r="H46" i="9"/>
  <c r="I46" i="9"/>
  <c r="J46" i="9"/>
  <c r="K46" i="9"/>
  <c r="L46" i="9"/>
  <c r="C47" i="9"/>
  <c r="D47" i="9"/>
  <c r="E47" i="9"/>
  <c r="F47" i="9"/>
  <c r="G47" i="9"/>
  <c r="H47" i="9"/>
  <c r="I47" i="9"/>
  <c r="J47" i="9"/>
  <c r="K47" i="9"/>
  <c r="L47" i="9"/>
  <c r="C48" i="9"/>
  <c r="D48" i="9"/>
  <c r="E48" i="9"/>
  <c r="F48" i="9"/>
  <c r="G48" i="9"/>
  <c r="H48" i="9"/>
  <c r="I48" i="9"/>
  <c r="J48" i="9"/>
  <c r="K48" i="9"/>
  <c r="L48" i="9"/>
  <c r="C49" i="9"/>
  <c r="D49" i="9"/>
  <c r="E49" i="9"/>
  <c r="F49" i="9"/>
  <c r="G49" i="9"/>
  <c r="H49" i="9"/>
  <c r="I49" i="9"/>
  <c r="J49" i="9"/>
  <c r="K49" i="9"/>
  <c r="L49" i="9"/>
  <c r="J37" i="9"/>
  <c r="H37" i="9"/>
  <c r="G37" i="9"/>
  <c r="E37" i="9"/>
  <c r="D37" i="9"/>
  <c r="C37" i="9"/>
  <c r="C38" i="10"/>
  <c r="D38" i="10"/>
  <c r="E38" i="10"/>
  <c r="F38" i="10"/>
  <c r="G38" i="10"/>
  <c r="H38" i="10"/>
  <c r="I38" i="10"/>
  <c r="J38" i="10"/>
  <c r="K38" i="10"/>
  <c r="L38" i="10"/>
  <c r="C39" i="10"/>
  <c r="D39" i="10"/>
  <c r="E39" i="10"/>
  <c r="F39" i="10"/>
  <c r="G39" i="10"/>
  <c r="H39" i="10"/>
  <c r="I39" i="10"/>
  <c r="J39" i="10"/>
  <c r="K39" i="10"/>
  <c r="L39" i="10"/>
  <c r="C40" i="10"/>
  <c r="D40" i="10"/>
  <c r="E40" i="10"/>
  <c r="F40" i="10"/>
  <c r="G40" i="10"/>
  <c r="H40" i="10"/>
  <c r="I40" i="10"/>
  <c r="J40" i="10"/>
  <c r="K40" i="10"/>
  <c r="L40" i="10"/>
  <c r="C41" i="10"/>
  <c r="D41" i="10"/>
  <c r="E41" i="10"/>
  <c r="F41" i="10"/>
  <c r="G41" i="10"/>
  <c r="H41" i="10"/>
  <c r="I41" i="10"/>
  <c r="J41" i="10"/>
  <c r="K41" i="10"/>
  <c r="L41" i="10"/>
  <c r="C42" i="10"/>
  <c r="D42" i="10"/>
  <c r="E42" i="10"/>
  <c r="F42" i="10"/>
  <c r="G42" i="10"/>
  <c r="H42" i="10"/>
  <c r="I42" i="10"/>
  <c r="J42" i="10"/>
  <c r="K42" i="10"/>
  <c r="L42" i="10"/>
  <c r="C43" i="10"/>
  <c r="D43" i="10"/>
  <c r="E43" i="10"/>
  <c r="F43" i="10"/>
  <c r="G43" i="10"/>
  <c r="H43" i="10"/>
  <c r="I43" i="10"/>
  <c r="J43" i="10"/>
  <c r="K43" i="10"/>
  <c r="L43" i="10"/>
  <c r="C44" i="10"/>
  <c r="D44" i="10"/>
  <c r="E44" i="10"/>
  <c r="F44" i="10"/>
  <c r="G44" i="10"/>
  <c r="H44" i="10"/>
  <c r="I44" i="10"/>
  <c r="J44" i="10"/>
  <c r="K44" i="10"/>
  <c r="L44" i="10"/>
  <c r="C45" i="10"/>
  <c r="D45" i="10"/>
  <c r="E45" i="10"/>
  <c r="F45" i="10"/>
  <c r="G45" i="10"/>
  <c r="H45" i="10"/>
  <c r="I45" i="10"/>
  <c r="J45" i="10"/>
  <c r="K45" i="10"/>
  <c r="L45" i="10"/>
  <c r="C46" i="10"/>
  <c r="D46" i="10"/>
  <c r="E46" i="10"/>
  <c r="F46" i="10"/>
  <c r="G46" i="10"/>
  <c r="H46" i="10"/>
  <c r="I46" i="10"/>
  <c r="J46" i="10"/>
  <c r="K46" i="10"/>
  <c r="L46" i="10"/>
  <c r="C47" i="10"/>
  <c r="D47" i="10"/>
  <c r="E47" i="10"/>
  <c r="F47" i="10"/>
  <c r="G47" i="10"/>
  <c r="H47" i="10"/>
  <c r="I47" i="10"/>
  <c r="J47" i="10"/>
  <c r="K47" i="10"/>
  <c r="L47" i="10"/>
  <c r="C48" i="10"/>
  <c r="D48" i="10"/>
  <c r="E48" i="10"/>
  <c r="F48" i="10"/>
  <c r="G48" i="10"/>
  <c r="H48" i="10"/>
  <c r="I48" i="10"/>
  <c r="J48" i="10"/>
  <c r="K48" i="10"/>
  <c r="L48" i="10"/>
  <c r="C49" i="10"/>
  <c r="D49" i="10"/>
  <c r="E49" i="10"/>
  <c r="F49" i="10"/>
  <c r="G49" i="10"/>
  <c r="H49" i="10"/>
  <c r="I49" i="10"/>
  <c r="J49" i="10"/>
  <c r="K49" i="10"/>
  <c r="L49" i="10"/>
  <c r="J37" i="10"/>
  <c r="H37" i="10"/>
  <c r="G37" i="10"/>
  <c r="E37" i="10"/>
  <c r="D37" i="10"/>
  <c r="C37" i="10"/>
  <c r="C38" i="11"/>
  <c r="D38" i="11"/>
  <c r="E38" i="11"/>
  <c r="F38" i="11"/>
  <c r="G38" i="11"/>
  <c r="H38" i="11"/>
  <c r="I38" i="11"/>
  <c r="J38" i="11"/>
  <c r="K38" i="11"/>
  <c r="L38" i="11"/>
  <c r="C39" i="11"/>
  <c r="D39" i="11"/>
  <c r="E39" i="11"/>
  <c r="F39" i="11"/>
  <c r="G39" i="11"/>
  <c r="H39" i="11"/>
  <c r="I39" i="11"/>
  <c r="J39" i="11"/>
  <c r="K39" i="11"/>
  <c r="L39" i="11"/>
  <c r="C40" i="11"/>
  <c r="D40" i="11"/>
  <c r="E40" i="11"/>
  <c r="F40" i="11"/>
  <c r="G40" i="11"/>
  <c r="H40" i="11"/>
  <c r="I40" i="11"/>
  <c r="J40" i="11"/>
  <c r="K40" i="11"/>
  <c r="L40" i="11"/>
  <c r="C41" i="11"/>
  <c r="D41" i="11"/>
  <c r="E41" i="11"/>
  <c r="F41" i="11"/>
  <c r="G41" i="11"/>
  <c r="H41" i="11"/>
  <c r="I41" i="11"/>
  <c r="J41" i="11"/>
  <c r="K41" i="11"/>
  <c r="L41" i="11"/>
  <c r="C42" i="11"/>
  <c r="D42" i="11"/>
  <c r="E42" i="11"/>
  <c r="F42" i="11"/>
  <c r="G42" i="11"/>
  <c r="H42" i="11"/>
  <c r="I42" i="11"/>
  <c r="J42" i="11"/>
  <c r="K42" i="11"/>
  <c r="L42" i="11"/>
  <c r="C43" i="11"/>
  <c r="D43" i="11"/>
  <c r="E43" i="11"/>
  <c r="F43" i="11"/>
  <c r="G43" i="11"/>
  <c r="H43" i="11"/>
  <c r="I43" i="11"/>
  <c r="J43" i="11"/>
  <c r="K43" i="11"/>
  <c r="L43" i="11"/>
  <c r="C44" i="11"/>
  <c r="D44" i="11"/>
  <c r="E44" i="11"/>
  <c r="F44" i="11"/>
  <c r="G44" i="11"/>
  <c r="H44" i="11"/>
  <c r="I44" i="11"/>
  <c r="J44" i="11"/>
  <c r="K44" i="11"/>
  <c r="L44" i="11"/>
  <c r="C45" i="11"/>
  <c r="D45" i="11"/>
  <c r="E45" i="11"/>
  <c r="F45" i="11"/>
  <c r="G45" i="11"/>
  <c r="H45" i="11"/>
  <c r="I45" i="11"/>
  <c r="J45" i="11"/>
  <c r="K45" i="11"/>
  <c r="L45" i="11"/>
  <c r="C46" i="11"/>
  <c r="D46" i="11"/>
  <c r="E46" i="11"/>
  <c r="F46" i="11"/>
  <c r="G46" i="11"/>
  <c r="H46" i="11"/>
  <c r="I46" i="11"/>
  <c r="J46" i="11"/>
  <c r="K46" i="11"/>
  <c r="L46" i="11"/>
  <c r="C47" i="11"/>
  <c r="D47" i="11"/>
  <c r="E47" i="11"/>
  <c r="F47" i="11"/>
  <c r="G47" i="11"/>
  <c r="H47" i="11"/>
  <c r="I47" i="11"/>
  <c r="J47" i="11"/>
  <c r="K47" i="11"/>
  <c r="L47" i="11"/>
  <c r="C48" i="11"/>
  <c r="D48" i="11"/>
  <c r="E48" i="11"/>
  <c r="F48" i="11"/>
  <c r="G48" i="11"/>
  <c r="H48" i="11"/>
  <c r="I48" i="11"/>
  <c r="J48" i="11"/>
  <c r="K48" i="11"/>
  <c r="L48" i="11"/>
  <c r="C49" i="11"/>
  <c r="D49" i="11"/>
  <c r="E49" i="11"/>
  <c r="F49" i="11"/>
  <c r="G49" i="11"/>
  <c r="H49" i="11"/>
  <c r="I49" i="11"/>
  <c r="J49" i="11"/>
  <c r="K49" i="11"/>
  <c r="L49" i="11"/>
  <c r="J37" i="11"/>
  <c r="H37" i="11"/>
  <c r="G37" i="11"/>
  <c r="E37" i="11"/>
  <c r="D37" i="11"/>
  <c r="C37" i="11"/>
  <c r="C38" i="12"/>
  <c r="D38" i="12"/>
  <c r="E38" i="12"/>
  <c r="F38" i="12"/>
  <c r="G38" i="12"/>
  <c r="H38" i="12"/>
  <c r="I38" i="12"/>
  <c r="J38" i="12"/>
  <c r="K38" i="12"/>
  <c r="L38" i="12"/>
  <c r="C39" i="12"/>
  <c r="D39" i="12"/>
  <c r="E39" i="12"/>
  <c r="F39" i="12"/>
  <c r="G39" i="12"/>
  <c r="H39" i="12"/>
  <c r="I39" i="12"/>
  <c r="J39" i="12"/>
  <c r="K39" i="12"/>
  <c r="L39" i="12"/>
  <c r="C40" i="12"/>
  <c r="D40" i="12"/>
  <c r="E40" i="12"/>
  <c r="F40" i="12"/>
  <c r="G40" i="12"/>
  <c r="H40" i="12"/>
  <c r="I40" i="12"/>
  <c r="J40" i="12"/>
  <c r="K40" i="12"/>
  <c r="L40" i="12"/>
  <c r="C41" i="12"/>
  <c r="D41" i="12"/>
  <c r="E41" i="12"/>
  <c r="F41" i="12"/>
  <c r="G41" i="12"/>
  <c r="H41" i="12"/>
  <c r="I41" i="12"/>
  <c r="J41" i="12"/>
  <c r="K41" i="12"/>
  <c r="L41" i="12"/>
  <c r="C42" i="12"/>
  <c r="D42" i="12"/>
  <c r="E42" i="12"/>
  <c r="F42" i="12"/>
  <c r="G42" i="12"/>
  <c r="H42" i="12"/>
  <c r="I42" i="12"/>
  <c r="J42" i="12"/>
  <c r="K42" i="12"/>
  <c r="L42" i="12"/>
  <c r="C43" i="12"/>
  <c r="D43" i="12"/>
  <c r="E43" i="12"/>
  <c r="F43" i="12"/>
  <c r="G43" i="12"/>
  <c r="H43" i="12"/>
  <c r="I43" i="12"/>
  <c r="J43" i="12"/>
  <c r="K43" i="12"/>
  <c r="L43" i="12"/>
  <c r="C44" i="12"/>
  <c r="D44" i="12"/>
  <c r="E44" i="12"/>
  <c r="F44" i="12"/>
  <c r="G44" i="12"/>
  <c r="H44" i="12"/>
  <c r="I44" i="12"/>
  <c r="J44" i="12"/>
  <c r="K44" i="12"/>
  <c r="L44" i="12"/>
  <c r="C45" i="12"/>
  <c r="D45" i="12"/>
  <c r="E45" i="12"/>
  <c r="F45" i="12"/>
  <c r="G45" i="12"/>
  <c r="H45" i="12"/>
  <c r="I45" i="12"/>
  <c r="J45" i="12"/>
  <c r="K45" i="12"/>
  <c r="L45" i="12"/>
  <c r="C46" i="12"/>
  <c r="D46" i="12"/>
  <c r="E46" i="12"/>
  <c r="F46" i="12"/>
  <c r="G46" i="12"/>
  <c r="H46" i="12"/>
  <c r="I46" i="12"/>
  <c r="J46" i="12"/>
  <c r="K46" i="12"/>
  <c r="L46" i="12"/>
  <c r="C47" i="12"/>
  <c r="D47" i="12"/>
  <c r="E47" i="12"/>
  <c r="F47" i="12"/>
  <c r="G47" i="12"/>
  <c r="H47" i="12"/>
  <c r="I47" i="12"/>
  <c r="J47" i="12"/>
  <c r="K47" i="12"/>
  <c r="L47" i="12"/>
  <c r="C48" i="12"/>
  <c r="D48" i="12"/>
  <c r="E48" i="12"/>
  <c r="F48" i="12"/>
  <c r="G48" i="12"/>
  <c r="H48" i="12"/>
  <c r="I48" i="12"/>
  <c r="J48" i="12"/>
  <c r="K48" i="12"/>
  <c r="L48" i="12"/>
  <c r="C49" i="12"/>
  <c r="D49" i="12"/>
  <c r="E49" i="12"/>
  <c r="F49" i="12"/>
  <c r="G49" i="12"/>
  <c r="H49" i="12"/>
  <c r="I49" i="12"/>
  <c r="J49" i="12"/>
  <c r="K49" i="12"/>
  <c r="L49" i="12"/>
  <c r="J37" i="12"/>
  <c r="H37" i="12"/>
  <c r="G37" i="12"/>
  <c r="E37" i="12"/>
  <c r="D37" i="12"/>
  <c r="C37" i="12"/>
  <c r="J37" i="13"/>
  <c r="H37" i="13"/>
  <c r="G37" i="13"/>
  <c r="E37" i="13"/>
  <c r="C37" i="13"/>
  <c r="D8" i="13"/>
  <c r="D9" i="13"/>
  <c r="D10" i="13"/>
  <c r="D11" i="13"/>
  <c r="D12" i="13"/>
  <c r="D13" i="13"/>
  <c r="G45" i="19"/>
  <c r="H45" i="19"/>
  <c r="D14" i="13"/>
  <c r="D15" i="13"/>
  <c r="D16" i="13"/>
  <c r="G70" i="19"/>
  <c r="H70" i="19"/>
  <c r="D17" i="13"/>
  <c r="G72" i="19"/>
  <c r="H72" i="19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B8" i="12"/>
  <c r="C8" i="12"/>
  <c r="D8" i="12"/>
  <c r="E8" i="12"/>
  <c r="F8" i="12"/>
  <c r="B9" i="12"/>
  <c r="C9" i="12"/>
  <c r="D9" i="12"/>
  <c r="E9" i="12"/>
  <c r="F9" i="12"/>
  <c r="B10" i="12"/>
  <c r="C10" i="12"/>
  <c r="G18" i="19"/>
  <c r="H18" i="19"/>
  <c r="D10" i="12"/>
  <c r="E10" i="12"/>
  <c r="F10" i="12"/>
  <c r="B11" i="12"/>
  <c r="C11" i="12"/>
  <c r="D11" i="12"/>
  <c r="E11" i="12"/>
  <c r="F11" i="12"/>
  <c r="B12" i="12"/>
  <c r="C12" i="12"/>
  <c r="D12" i="12"/>
  <c r="E12" i="12"/>
  <c r="F12" i="12"/>
  <c r="B13" i="12"/>
  <c r="C13" i="12"/>
  <c r="D13" i="12"/>
  <c r="E13" i="12"/>
  <c r="F13" i="12"/>
  <c r="B14" i="12"/>
  <c r="C14" i="12"/>
  <c r="D14" i="12"/>
  <c r="E14" i="12"/>
  <c r="F14" i="12"/>
  <c r="B15" i="12"/>
  <c r="C15" i="12"/>
  <c r="D15" i="12"/>
  <c r="E15" i="12"/>
  <c r="F15" i="12"/>
  <c r="B16" i="12"/>
  <c r="C16" i="12"/>
  <c r="G61" i="19"/>
  <c r="H61" i="19"/>
  <c r="D16" i="12"/>
  <c r="E16" i="12"/>
  <c r="F16" i="12"/>
  <c r="B17" i="12"/>
  <c r="C17" i="12"/>
  <c r="G69" i="19"/>
  <c r="H69" i="19"/>
  <c r="D17" i="12"/>
  <c r="E17" i="12"/>
  <c r="F17" i="12"/>
  <c r="B18" i="12"/>
  <c r="C18" i="12"/>
  <c r="G73" i="19"/>
  <c r="H73" i="19"/>
  <c r="D18" i="12"/>
  <c r="E18" i="12"/>
  <c r="F18" i="12"/>
  <c r="B19" i="12"/>
  <c r="C19" i="12"/>
  <c r="D19" i="12"/>
  <c r="E19" i="12"/>
  <c r="F19" i="12"/>
  <c r="B20" i="12"/>
  <c r="C20" i="12"/>
  <c r="D20" i="12"/>
  <c r="E20" i="12"/>
  <c r="F20" i="12"/>
  <c r="B21" i="12"/>
  <c r="C21" i="12"/>
  <c r="D21" i="12"/>
  <c r="E21" i="12"/>
  <c r="F21" i="12"/>
  <c r="B22" i="12"/>
  <c r="C22" i="12"/>
  <c r="D22" i="12"/>
  <c r="E22" i="12"/>
  <c r="F22" i="12"/>
  <c r="B23" i="12"/>
  <c r="C23" i="12"/>
  <c r="D23" i="12"/>
  <c r="E23" i="12"/>
  <c r="F23" i="12"/>
  <c r="B24" i="12"/>
  <c r="C24" i="12"/>
  <c r="D24" i="12"/>
  <c r="E24" i="12"/>
  <c r="F24" i="12"/>
  <c r="B25" i="12"/>
  <c r="C25" i="12"/>
  <c r="D25" i="12"/>
  <c r="E25" i="12"/>
  <c r="F25" i="12"/>
  <c r="B26" i="12"/>
  <c r="C26" i="12"/>
  <c r="D26" i="12"/>
  <c r="E26" i="12"/>
  <c r="F26" i="12"/>
  <c r="B27" i="12"/>
  <c r="C27" i="12"/>
  <c r="D27" i="12"/>
  <c r="E27" i="12"/>
  <c r="F27" i="12"/>
  <c r="B28" i="12"/>
  <c r="C28" i="12"/>
  <c r="D28" i="12"/>
  <c r="E28" i="12"/>
  <c r="F28" i="12"/>
  <c r="B29" i="12"/>
  <c r="C29" i="12"/>
  <c r="D29" i="12"/>
  <c r="E29" i="12"/>
  <c r="F29" i="12"/>
  <c r="B30" i="12"/>
  <c r="C30" i="12"/>
  <c r="D30" i="12"/>
  <c r="E30" i="12"/>
  <c r="F30" i="12"/>
  <c r="B31" i="12"/>
  <c r="C31" i="12"/>
  <c r="D31" i="12"/>
  <c r="E31" i="12"/>
  <c r="F31" i="12"/>
  <c r="B32" i="12"/>
  <c r="C32" i="12"/>
  <c r="D32" i="12"/>
  <c r="E32" i="12"/>
  <c r="F32" i="12"/>
  <c r="B33" i="12"/>
  <c r="C33" i="12"/>
  <c r="D33" i="12"/>
  <c r="E33" i="12"/>
  <c r="F33" i="12"/>
  <c r="B8" i="11"/>
  <c r="C8" i="11"/>
  <c r="D8" i="11"/>
  <c r="E8" i="11"/>
  <c r="F8" i="11"/>
  <c r="D9" i="11"/>
  <c r="B10" i="11"/>
  <c r="D10" i="11"/>
  <c r="B11" i="11"/>
  <c r="D11" i="11"/>
  <c r="D12" i="11"/>
  <c r="B13" i="11"/>
  <c r="D13" i="11"/>
  <c r="B14" i="11"/>
  <c r="D14" i="11"/>
  <c r="B15" i="11"/>
  <c r="D15" i="11"/>
  <c r="B16" i="11"/>
  <c r="D16" i="11"/>
  <c r="B17" i="11"/>
  <c r="D17" i="11"/>
  <c r="B18" i="11"/>
  <c r="G78" i="19"/>
  <c r="H78" i="19"/>
  <c r="D18" i="11"/>
  <c r="B19" i="11"/>
  <c r="D19" i="11"/>
  <c r="B20" i="11"/>
  <c r="D20" i="11"/>
  <c r="B21" i="11"/>
  <c r="D21" i="11"/>
  <c r="B22" i="11"/>
  <c r="D22" i="11"/>
  <c r="B23" i="11"/>
  <c r="D23" i="11"/>
  <c r="B24" i="11"/>
  <c r="D24" i="11"/>
  <c r="B25" i="11"/>
  <c r="D25" i="11"/>
  <c r="B26" i="11"/>
  <c r="D26" i="11"/>
  <c r="B27" i="11"/>
  <c r="D27" i="11"/>
  <c r="B28" i="11"/>
  <c r="D28" i="11"/>
  <c r="B29" i="11"/>
  <c r="D29" i="11"/>
  <c r="B30" i="11"/>
  <c r="D30" i="11"/>
  <c r="B31" i="11"/>
  <c r="D31" i="11"/>
  <c r="B32" i="11"/>
  <c r="D32" i="11"/>
  <c r="B33" i="11"/>
  <c r="D33" i="11"/>
  <c r="B9" i="11"/>
  <c r="C9" i="11"/>
  <c r="E9" i="11"/>
  <c r="F9" i="11"/>
  <c r="C10" i="11"/>
  <c r="E10" i="11"/>
  <c r="F10" i="11"/>
  <c r="C11" i="11"/>
  <c r="E11" i="11"/>
  <c r="F11" i="11"/>
  <c r="B12" i="11"/>
  <c r="C12" i="11"/>
  <c r="E12" i="11"/>
  <c r="F12" i="11"/>
  <c r="C13" i="11"/>
  <c r="E13" i="11"/>
  <c r="F13" i="11"/>
  <c r="C14" i="11"/>
  <c r="E14" i="11"/>
  <c r="F14" i="11"/>
  <c r="C15" i="11"/>
  <c r="E15" i="11"/>
  <c r="F15" i="11"/>
  <c r="C16" i="11"/>
  <c r="E16" i="11"/>
  <c r="F16" i="11"/>
  <c r="C17" i="11"/>
  <c r="E17" i="11"/>
  <c r="F17" i="11"/>
  <c r="C18" i="11"/>
  <c r="E18" i="11"/>
  <c r="F18" i="11"/>
  <c r="C19" i="11"/>
  <c r="E19" i="11"/>
  <c r="F19" i="11"/>
  <c r="C20" i="11"/>
  <c r="E20" i="11"/>
  <c r="F20" i="11"/>
  <c r="C21" i="11"/>
  <c r="E21" i="11"/>
  <c r="F21" i="11"/>
  <c r="C22" i="11"/>
  <c r="E22" i="11"/>
  <c r="F22" i="11"/>
  <c r="C23" i="11"/>
  <c r="E23" i="11"/>
  <c r="F23" i="11"/>
  <c r="C24" i="11"/>
  <c r="E24" i="11"/>
  <c r="F24" i="11"/>
  <c r="C25" i="11"/>
  <c r="E25" i="11"/>
  <c r="F25" i="11"/>
  <c r="C26" i="11"/>
  <c r="E26" i="11"/>
  <c r="F26" i="11"/>
  <c r="C27" i="11"/>
  <c r="E27" i="11"/>
  <c r="F27" i="11"/>
  <c r="C28" i="11"/>
  <c r="E28" i="11"/>
  <c r="F28" i="11"/>
  <c r="C29" i="11"/>
  <c r="E29" i="11"/>
  <c r="F29" i="11"/>
  <c r="C30" i="11"/>
  <c r="E30" i="11"/>
  <c r="F30" i="11"/>
  <c r="C31" i="11"/>
  <c r="E31" i="11"/>
  <c r="F31" i="11"/>
  <c r="C32" i="11"/>
  <c r="E32" i="11"/>
  <c r="F32" i="11"/>
  <c r="C33" i="11"/>
  <c r="E33" i="11"/>
  <c r="F33" i="11"/>
  <c r="B8" i="10"/>
  <c r="C8" i="10"/>
  <c r="G7" i="19"/>
  <c r="H7" i="19"/>
  <c r="D8" i="10"/>
  <c r="E8" i="10"/>
  <c r="F8" i="10"/>
  <c r="B9" i="10"/>
  <c r="C9" i="10"/>
  <c r="D9" i="10"/>
  <c r="E9" i="10"/>
  <c r="F9" i="10"/>
  <c r="B10" i="10"/>
  <c r="C10" i="10"/>
  <c r="D10" i="10"/>
  <c r="E10" i="10"/>
  <c r="F10" i="10"/>
  <c r="B11" i="10"/>
  <c r="C11" i="10"/>
  <c r="D11" i="10"/>
  <c r="E11" i="10"/>
  <c r="F11" i="10"/>
  <c r="B12" i="10"/>
  <c r="C12" i="10"/>
  <c r="D12" i="10"/>
  <c r="E12" i="10"/>
  <c r="F12" i="10"/>
  <c r="B13" i="10"/>
  <c r="C13" i="10"/>
  <c r="D13" i="10"/>
  <c r="E13" i="10"/>
  <c r="F13" i="10"/>
  <c r="B14" i="10"/>
  <c r="C14" i="10"/>
  <c r="D14" i="10"/>
  <c r="E14" i="10"/>
  <c r="F14" i="10"/>
  <c r="B15" i="10"/>
  <c r="C15" i="10"/>
  <c r="D15" i="10"/>
  <c r="E15" i="10"/>
  <c r="F15" i="10"/>
  <c r="B16" i="10"/>
  <c r="C16" i="10"/>
  <c r="G63" i="19"/>
  <c r="H63" i="19"/>
  <c r="D16" i="10"/>
  <c r="E16" i="10"/>
  <c r="F16" i="10"/>
  <c r="B17" i="10"/>
  <c r="C17" i="10"/>
  <c r="G65" i="19"/>
  <c r="H65" i="19"/>
  <c r="D17" i="10"/>
  <c r="E17" i="10"/>
  <c r="F17" i="10"/>
  <c r="B18" i="10"/>
  <c r="C18" i="10"/>
  <c r="D18" i="10"/>
  <c r="E18" i="10"/>
  <c r="F18" i="10"/>
  <c r="B19" i="10"/>
  <c r="C19" i="10"/>
  <c r="D19" i="10"/>
  <c r="E19" i="10"/>
  <c r="F19" i="10"/>
  <c r="B20" i="10"/>
  <c r="C20" i="10"/>
  <c r="D20" i="10"/>
  <c r="E20" i="10"/>
  <c r="F20" i="10"/>
  <c r="B21" i="10"/>
  <c r="C21" i="10"/>
  <c r="D21" i="10"/>
  <c r="E21" i="10"/>
  <c r="F21" i="10"/>
  <c r="B22" i="10"/>
  <c r="C22" i="10"/>
  <c r="D22" i="10"/>
  <c r="E22" i="10"/>
  <c r="F22" i="10"/>
  <c r="B23" i="10"/>
  <c r="C23" i="10"/>
  <c r="D23" i="10"/>
  <c r="E23" i="10"/>
  <c r="F23" i="10"/>
  <c r="B24" i="10"/>
  <c r="C24" i="10"/>
  <c r="D24" i="10"/>
  <c r="E24" i="10"/>
  <c r="F24" i="10"/>
  <c r="B25" i="10"/>
  <c r="C25" i="10"/>
  <c r="D25" i="10"/>
  <c r="E25" i="10"/>
  <c r="F25" i="10"/>
  <c r="B26" i="10"/>
  <c r="C26" i="10"/>
  <c r="D26" i="10"/>
  <c r="E26" i="10"/>
  <c r="F26" i="10"/>
  <c r="B27" i="10"/>
  <c r="C27" i="10"/>
  <c r="D27" i="10"/>
  <c r="E27" i="10"/>
  <c r="F27" i="10"/>
  <c r="B28" i="10"/>
  <c r="C28" i="10"/>
  <c r="D28" i="10"/>
  <c r="E28" i="10"/>
  <c r="F28" i="10"/>
  <c r="B29" i="10"/>
  <c r="C29" i="10"/>
  <c r="D29" i="10"/>
  <c r="E29" i="10"/>
  <c r="F29" i="10"/>
  <c r="B30" i="10"/>
  <c r="C30" i="10"/>
  <c r="D30" i="10"/>
  <c r="E30" i="10"/>
  <c r="F30" i="10"/>
  <c r="B31" i="10"/>
  <c r="C31" i="10"/>
  <c r="D31" i="10"/>
  <c r="E31" i="10"/>
  <c r="F31" i="10"/>
  <c r="B32" i="10"/>
  <c r="C32" i="10"/>
  <c r="D32" i="10"/>
  <c r="E32" i="10"/>
  <c r="F32" i="10"/>
  <c r="B33" i="10"/>
  <c r="C33" i="10"/>
  <c r="D33" i="10"/>
  <c r="E33" i="10"/>
  <c r="F33" i="10"/>
  <c r="B9" i="2"/>
  <c r="C9" i="2"/>
  <c r="D9" i="2"/>
  <c r="E9" i="2"/>
  <c r="F9" i="2"/>
  <c r="B10" i="2"/>
  <c r="C10" i="2"/>
  <c r="D10" i="2"/>
  <c r="E10" i="2"/>
  <c r="F10" i="2"/>
  <c r="B11" i="2"/>
  <c r="C11" i="2"/>
  <c r="D11" i="2"/>
  <c r="E11" i="2"/>
  <c r="F11" i="2"/>
  <c r="B12" i="2"/>
  <c r="C12" i="2"/>
  <c r="D12" i="2"/>
  <c r="E12" i="2"/>
  <c r="F12" i="2"/>
  <c r="B13" i="2"/>
  <c r="C13" i="2"/>
  <c r="D13" i="2"/>
  <c r="E13" i="2"/>
  <c r="F13" i="2"/>
  <c r="B14" i="2"/>
  <c r="C14" i="2"/>
  <c r="D14" i="2"/>
  <c r="E14" i="2"/>
  <c r="F14" i="2"/>
  <c r="B15" i="2"/>
  <c r="C15" i="2"/>
  <c r="D15" i="2"/>
  <c r="E15" i="2"/>
  <c r="F15" i="2"/>
  <c r="B16" i="2"/>
  <c r="C16" i="2"/>
  <c r="D16" i="2"/>
  <c r="E16" i="2"/>
  <c r="F16" i="2"/>
  <c r="B17" i="2"/>
  <c r="C17" i="2"/>
  <c r="D17" i="2"/>
  <c r="E17" i="2"/>
  <c r="F17" i="2"/>
  <c r="B18" i="2"/>
  <c r="C18" i="2"/>
  <c r="D18" i="2"/>
  <c r="E18" i="2"/>
  <c r="F18" i="2"/>
  <c r="B19" i="2"/>
  <c r="C19" i="2"/>
  <c r="D19" i="2"/>
  <c r="E19" i="2"/>
  <c r="F19" i="2"/>
  <c r="B20" i="2"/>
  <c r="C20" i="2"/>
  <c r="D20" i="2"/>
  <c r="E20" i="2"/>
  <c r="F20" i="2"/>
  <c r="B21" i="2"/>
  <c r="C21" i="2"/>
  <c r="D21" i="2"/>
  <c r="E21" i="2"/>
  <c r="F21" i="2"/>
  <c r="B22" i="2"/>
  <c r="C22" i="2"/>
  <c r="D22" i="2"/>
  <c r="E22" i="2"/>
  <c r="F22" i="2"/>
  <c r="B23" i="2"/>
  <c r="C23" i="2"/>
  <c r="D23" i="2"/>
  <c r="E23" i="2"/>
  <c r="F23" i="2"/>
  <c r="B24" i="2"/>
  <c r="C24" i="2"/>
  <c r="D24" i="2"/>
  <c r="E24" i="2"/>
  <c r="F24" i="2"/>
  <c r="B25" i="2"/>
  <c r="C25" i="2"/>
  <c r="D25" i="2"/>
  <c r="E25" i="2"/>
  <c r="F25" i="2"/>
  <c r="B26" i="2"/>
  <c r="C26" i="2"/>
  <c r="D26" i="2"/>
  <c r="E26" i="2"/>
  <c r="F26" i="2"/>
  <c r="B27" i="2"/>
  <c r="C27" i="2"/>
  <c r="D27" i="2"/>
  <c r="E27" i="2"/>
  <c r="F27" i="2"/>
  <c r="B28" i="2"/>
  <c r="C28" i="2"/>
  <c r="D28" i="2"/>
  <c r="E28" i="2"/>
  <c r="F28" i="2"/>
  <c r="B29" i="2"/>
  <c r="C29" i="2"/>
  <c r="D29" i="2"/>
  <c r="E29" i="2"/>
  <c r="F29" i="2"/>
  <c r="B30" i="2"/>
  <c r="C30" i="2"/>
  <c r="D30" i="2"/>
  <c r="E30" i="2"/>
  <c r="F30" i="2"/>
  <c r="B31" i="2"/>
  <c r="C31" i="2"/>
  <c r="D31" i="2"/>
  <c r="E31" i="2"/>
  <c r="F31" i="2"/>
  <c r="B32" i="2"/>
  <c r="C32" i="2"/>
  <c r="D32" i="2"/>
  <c r="E32" i="2"/>
  <c r="F32" i="2"/>
  <c r="B33" i="2"/>
  <c r="C33" i="2"/>
  <c r="D33" i="2"/>
  <c r="E33" i="2"/>
  <c r="F33" i="2"/>
  <c r="C8" i="2"/>
  <c r="B8" i="2"/>
  <c r="F8" i="2"/>
  <c r="E8" i="2"/>
  <c r="D8" i="2"/>
  <c r="C8" i="9"/>
  <c r="B9" i="9"/>
  <c r="C9" i="9"/>
  <c r="D9" i="9"/>
  <c r="E9" i="9"/>
  <c r="F9" i="9"/>
  <c r="B10" i="9"/>
  <c r="C10" i="9"/>
  <c r="D10" i="9"/>
  <c r="E10" i="9"/>
  <c r="F10" i="9"/>
  <c r="B11" i="9"/>
  <c r="C11" i="9"/>
  <c r="D11" i="9"/>
  <c r="E11" i="9"/>
  <c r="F11" i="9"/>
  <c r="B12" i="9"/>
  <c r="C12" i="9"/>
  <c r="D12" i="9"/>
  <c r="E12" i="9"/>
  <c r="F12" i="9"/>
  <c r="B13" i="9"/>
  <c r="C13" i="9"/>
  <c r="D13" i="9"/>
  <c r="E13" i="9"/>
  <c r="F13" i="9"/>
  <c r="B14" i="9"/>
  <c r="C14" i="9"/>
  <c r="D14" i="9"/>
  <c r="E14" i="9"/>
  <c r="F14" i="9"/>
  <c r="B15" i="9"/>
  <c r="C15" i="9"/>
  <c r="D15" i="9"/>
  <c r="E15" i="9"/>
  <c r="F15" i="9"/>
  <c r="B16" i="9"/>
  <c r="C16" i="9"/>
  <c r="G60" i="19"/>
  <c r="H60" i="19"/>
  <c r="D16" i="9"/>
  <c r="E16" i="9"/>
  <c r="F16" i="9"/>
  <c r="B17" i="9"/>
  <c r="C17" i="9"/>
  <c r="G68" i="19"/>
  <c r="H68" i="19"/>
  <c r="D17" i="9"/>
  <c r="E17" i="9"/>
  <c r="F17" i="9"/>
  <c r="B18" i="9"/>
  <c r="C18" i="9"/>
  <c r="G76" i="19"/>
  <c r="H76" i="19"/>
  <c r="D18" i="9"/>
  <c r="E18" i="9"/>
  <c r="F18" i="9"/>
  <c r="B19" i="9"/>
  <c r="C19" i="9"/>
  <c r="D19" i="9"/>
  <c r="E19" i="9"/>
  <c r="F19" i="9"/>
  <c r="B20" i="9"/>
  <c r="C20" i="9"/>
  <c r="D20" i="9"/>
  <c r="E20" i="9"/>
  <c r="F20" i="9"/>
  <c r="B21" i="9"/>
  <c r="C21" i="9"/>
  <c r="D21" i="9"/>
  <c r="E21" i="9"/>
  <c r="F21" i="9"/>
  <c r="B22" i="9"/>
  <c r="C22" i="9"/>
  <c r="D22" i="9"/>
  <c r="E22" i="9"/>
  <c r="F22" i="9"/>
  <c r="B23" i="9"/>
  <c r="C23" i="9"/>
  <c r="D23" i="9"/>
  <c r="E23" i="9"/>
  <c r="F23" i="9"/>
  <c r="B24" i="9"/>
  <c r="C24" i="9"/>
  <c r="D24" i="9"/>
  <c r="E24" i="9"/>
  <c r="F24" i="9"/>
  <c r="B25" i="9"/>
  <c r="C25" i="9"/>
  <c r="D25" i="9"/>
  <c r="E25" i="9"/>
  <c r="F25" i="9"/>
  <c r="B26" i="9"/>
  <c r="C26" i="9"/>
  <c r="D26" i="9"/>
  <c r="E26" i="9"/>
  <c r="F26" i="9"/>
  <c r="B27" i="9"/>
  <c r="C27" i="9"/>
  <c r="D27" i="9"/>
  <c r="E27" i="9"/>
  <c r="F27" i="9"/>
  <c r="B28" i="9"/>
  <c r="C28" i="9"/>
  <c r="D28" i="9"/>
  <c r="E28" i="9"/>
  <c r="F28" i="9"/>
  <c r="B29" i="9"/>
  <c r="C29" i="9"/>
  <c r="D29" i="9"/>
  <c r="E29" i="9"/>
  <c r="F29" i="9"/>
  <c r="B30" i="9"/>
  <c r="C30" i="9"/>
  <c r="D30" i="9"/>
  <c r="E30" i="9"/>
  <c r="F30" i="9"/>
  <c r="B31" i="9"/>
  <c r="C31" i="9"/>
  <c r="D31" i="9"/>
  <c r="E31" i="9"/>
  <c r="F31" i="9"/>
  <c r="B32" i="9"/>
  <c r="C32" i="9"/>
  <c r="D32" i="9"/>
  <c r="E32" i="9"/>
  <c r="F32" i="9"/>
  <c r="B33" i="9"/>
  <c r="C33" i="9"/>
  <c r="D33" i="9"/>
  <c r="E33" i="9"/>
  <c r="F33" i="9"/>
  <c r="B8" i="9"/>
  <c r="F8" i="9"/>
  <c r="E8" i="9"/>
  <c r="D8" i="9"/>
  <c r="B8" i="8"/>
  <c r="D8" i="8"/>
  <c r="B9" i="8"/>
  <c r="D9" i="8"/>
  <c r="D10" i="8"/>
  <c r="B11" i="8"/>
  <c r="D11" i="8"/>
  <c r="D12" i="8"/>
  <c r="D13" i="8"/>
  <c r="B14" i="8"/>
  <c r="D14" i="8"/>
  <c r="D15" i="8"/>
  <c r="B16" i="8"/>
  <c r="G58" i="19"/>
  <c r="H58" i="19"/>
  <c r="D16" i="8"/>
  <c r="B17" i="8"/>
  <c r="D17" i="8"/>
  <c r="B18" i="8"/>
  <c r="G77" i="19"/>
  <c r="H77" i="19"/>
  <c r="D18" i="8"/>
  <c r="B19" i="8"/>
  <c r="D19" i="8"/>
  <c r="B20" i="8"/>
  <c r="D20" i="8"/>
  <c r="B21" i="8"/>
  <c r="D21" i="8"/>
  <c r="B22" i="8"/>
  <c r="D22" i="8"/>
  <c r="B23" i="8"/>
  <c r="D23" i="8"/>
  <c r="B24" i="8"/>
  <c r="D24" i="8"/>
  <c r="B25" i="8"/>
  <c r="D25" i="8"/>
  <c r="D26" i="8"/>
  <c r="B27" i="8"/>
  <c r="D27" i="8"/>
  <c r="B28" i="8"/>
  <c r="D28" i="8"/>
  <c r="B29" i="8"/>
  <c r="D29" i="8"/>
  <c r="B30" i="8"/>
  <c r="D30" i="8"/>
  <c r="B31" i="8"/>
  <c r="D31" i="8"/>
  <c r="B32" i="8"/>
  <c r="D32" i="8"/>
  <c r="B33" i="8"/>
  <c r="D33" i="8"/>
  <c r="C8" i="8"/>
  <c r="E8" i="8"/>
  <c r="F8" i="8"/>
  <c r="C9" i="8"/>
  <c r="E9" i="8"/>
  <c r="F9" i="8"/>
  <c r="B10" i="8"/>
  <c r="C10" i="8"/>
  <c r="E10" i="8"/>
  <c r="F10" i="8"/>
  <c r="C11" i="8"/>
  <c r="E11" i="8"/>
  <c r="F11" i="8"/>
  <c r="B12" i="8"/>
  <c r="C12" i="8"/>
  <c r="E12" i="8"/>
  <c r="F12" i="8"/>
  <c r="B13" i="8"/>
  <c r="C13" i="8"/>
  <c r="E13" i="8"/>
  <c r="F13" i="8"/>
  <c r="C14" i="8"/>
  <c r="E14" i="8"/>
  <c r="F14" i="8"/>
  <c r="B15" i="8"/>
  <c r="C15" i="8"/>
  <c r="E15" i="8"/>
  <c r="F15" i="8"/>
  <c r="C16" i="8"/>
  <c r="E16" i="8"/>
  <c r="F16" i="8"/>
  <c r="C17" i="8"/>
  <c r="E17" i="8"/>
  <c r="F17" i="8"/>
  <c r="C18" i="8"/>
  <c r="E18" i="8"/>
  <c r="F18" i="8"/>
  <c r="C19" i="8"/>
  <c r="E19" i="8"/>
  <c r="F19" i="8"/>
  <c r="C20" i="8"/>
  <c r="E20" i="8"/>
  <c r="F20" i="8"/>
  <c r="C21" i="8"/>
  <c r="E21" i="8"/>
  <c r="F21" i="8"/>
  <c r="C22" i="8"/>
  <c r="E22" i="8"/>
  <c r="F22" i="8"/>
  <c r="C23" i="8"/>
  <c r="E23" i="8"/>
  <c r="F23" i="8"/>
  <c r="C24" i="8"/>
  <c r="E24" i="8"/>
  <c r="F24" i="8"/>
  <c r="C25" i="8"/>
  <c r="E25" i="8"/>
  <c r="F25" i="8"/>
  <c r="B26" i="8"/>
  <c r="C26" i="8"/>
  <c r="E26" i="8"/>
  <c r="F26" i="8"/>
  <c r="C27" i="8"/>
  <c r="E27" i="8"/>
  <c r="F27" i="8"/>
  <c r="C28" i="8"/>
  <c r="E28" i="8"/>
  <c r="F28" i="8"/>
  <c r="C29" i="8"/>
  <c r="E29" i="8"/>
  <c r="F29" i="8"/>
  <c r="C30" i="8"/>
  <c r="E30" i="8"/>
  <c r="F30" i="8"/>
  <c r="C31" i="8"/>
  <c r="E31" i="8"/>
  <c r="F31" i="8"/>
  <c r="C32" i="8"/>
  <c r="E32" i="8"/>
  <c r="F32" i="8"/>
  <c r="C33" i="8"/>
  <c r="E33" i="8"/>
  <c r="F33" i="8"/>
  <c r="B8" i="7"/>
  <c r="C8" i="7"/>
  <c r="D8" i="7"/>
  <c r="E8" i="7"/>
  <c r="F8" i="7"/>
  <c r="B9" i="7"/>
  <c r="C9" i="7"/>
  <c r="D9" i="7"/>
  <c r="E9" i="7"/>
  <c r="F9" i="7"/>
  <c r="B10" i="7"/>
  <c r="C10" i="7"/>
  <c r="D10" i="7"/>
  <c r="E10" i="7"/>
  <c r="F10" i="7"/>
  <c r="B11" i="7"/>
  <c r="C11" i="7"/>
  <c r="D11" i="7"/>
  <c r="E11" i="7"/>
  <c r="F11" i="7"/>
  <c r="B12" i="7"/>
  <c r="C12" i="7"/>
  <c r="D12" i="7"/>
  <c r="E12" i="7"/>
  <c r="F12" i="7"/>
  <c r="B13" i="7"/>
  <c r="C13" i="7"/>
  <c r="D13" i="7"/>
  <c r="E13" i="7"/>
  <c r="F13" i="7"/>
  <c r="B14" i="7"/>
  <c r="C14" i="7"/>
  <c r="D14" i="7"/>
  <c r="E14" i="7"/>
  <c r="F14" i="7"/>
  <c r="B15" i="7"/>
  <c r="C15" i="7"/>
  <c r="D15" i="7"/>
  <c r="E15" i="7"/>
  <c r="F15" i="7"/>
  <c r="B16" i="7"/>
  <c r="C16" i="7"/>
  <c r="D16" i="7"/>
  <c r="E16" i="7"/>
  <c r="F16" i="7"/>
  <c r="B17" i="7"/>
  <c r="C17" i="7"/>
  <c r="D17" i="7"/>
  <c r="E17" i="7"/>
  <c r="F17" i="7"/>
  <c r="B18" i="7"/>
  <c r="C18" i="7"/>
  <c r="D18" i="7"/>
  <c r="E18" i="7"/>
  <c r="F18" i="7"/>
  <c r="B19" i="7"/>
  <c r="C19" i="7"/>
  <c r="D19" i="7"/>
  <c r="E19" i="7"/>
  <c r="F19" i="7"/>
  <c r="B20" i="7"/>
  <c r="C20" i="7"/>
  <c r="D20" i="7"/>
  <c r="E20" i="7"/>
  <c r="F20" i="7"/>
  <c r="B21" i="7"/>
  <c r="C21" i="7"/>
  <c r="D21" i="7"/>
  <c r="E21" i="7"/>
  <c r="F21" i="7"/>
  <c r="B22" i="7"/>
  <c r="C22" i="7"/>
  <c r="D22" i="7"/>
  <c r="E22" i="7"/>
  <c r="F22" i="7"/>
  <c r="B23" i="7"/>
  <c r="C23" i="7"/>
  <c r="D23" i="7"/>
  <c r="E23" i="7"/>
  <c r="F23" i="7"/>
  <c r="B24" i="7"/>
  <c r="C24" i="7"/>
  <c r="D24" i="7"/>
  <c r="E24" i="7"/>
  <c r="F24" i="7"/>
  <c r="B25" i="7"/>
  <c r="C25" i="7"/>
  <c r="D25" i="7"/>
  <c r="E25" i="7"/>
  <c r="F25" i="7"/>
  <c r="B26" i="7"/>
  <c r="C26" i="7"/>
  <c r="D26" i="7"/>
  <c r="E26" i="7"/>
  <c r="F26" i="7"/>
  <c r="B27" i="7"/>
  <c r="C27" i="7"/>
  <c r="D27" i="7"/>
  <c r="E27" i="7"/>
  <c r="F27" i="7"/>
  <c r="B28" i="7"/>
  <c r="C28" i="7"/>
  <c r="D28" i="7"/>
  <c r="E28" i="7"/>
  <c r="F28" i="7"/>
  <c r="B29" i="7"/>
  <c r="C29" i="7"/>
  <c r="D29" i="7"/>
  <c r="E29" i="7"/>
  <c r="F29" i="7"/>
  <c r="B30" i="7"/>
  <c r="C30" i="7"/>
  <c r="D30" i="7"/>
  <c r="E30" i="7"/>
  <c r="F30" i="7"/>
  <c r="B31" i="7"/>
  <c r="C31" i="7"/>
  <c r="D31" i="7"/>
  <c r="E31" i="7"/>
  <c r="F31" i="7"/>
  <c r="B32" i="7"/>
  <c r="C32" i="7"/>
  <c r="D32" i="7"/>
  <c r="E32" i="7"/>
  <c r="F32" i="7"/>
  <c r="B33" i="7"/>
  <c r="C33" i="7"/>
  <c r="D33" i="7"/>
  <c r="E33" i="7"/>
  <c r="F33" i="7"/>
  <c r="B8" i="6"/>
  <c r="C8" i="6"/>
  <c r="D8" i="6"/>
  <c r="E8" i="6"/>
  <c r="F8" i="6"/>
  <c r="B9" i="6"/>
  <c r="C9" i="6"/>
  <c r="D9" i="6"/>
  <c r="E9" i="6"/>
  <c r="F9" i="6"/>
  <c r="B10" i="6"/>
  <c r="C10" i="6"/>
  <c r="D10" i="6"/>
  <c r="E10" i="6"/>
  <c r="F10" i="6"/>
  <c r="B11" i="6"/>
  <c r="C11" i="6"/>
  <c r="D11" i="6"/>
  <c r="E11" i="6"/>
  <c r="F11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G66" i="19"/>
  <c r="H66" i="19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8" i="5"/>
  <c r="C8" i="5"/>
  <c r="D8" i="5"/>
  <c r="E8" i="5"/>
  <c r="F8" i="5"/>
  <c r="B9" i="5"/>
  <c r="C9" i="5"/>
  <c r="D9" i="5"/>
  <c r="E9" i="5"/>
  <c r="F9" i="5"/>
  <c r="B10" i="5"/>
  <c r="C10" i="5"/>
  <c r="D10" i="5"/>
  <c r="E10" i="5"/>
  <c r="F10" i="5"/>
  <c r="B11" i="5"/>
  <c r="C11" i="5"/>
  <c r="G27" i="19"/>
  <c r="H27" i="19"/>
  <c r="D11" i="5"/>
  <c r="E11" i="5"/>
  <c r="F11" i="5"/>
  <c r="B12" i="5"/>
  <c r="C12" i="5"/>
  <c r="D12" i="5"/>
  <c r="E12" i="5"/>
  <c r="F12" i="5"/>
  <c r="B13" i="5"/>
  <c r="C13" i="5"/>
  <c r="D13" i="5"/>
  <c r="E13" i="5"/>
  <c r="F13" i="5"/>
  <c r="B14" i="5"/>
  <c r="C14" i="5"/>
  <c r="D14" i="5"/>
  <c r="E14" i="5"/>
  <c r="F14" i="5"/>
  <c r="B15" i="5"/>
  <c r="C15" i="5"/>
  <c r="D15" i="5"/>
  <c r="E15" i="5"/>
  <c r="F15" i="5"/>
  <c r="B16" i="5"/>
  <c r="C16" i="5"/>
  <c r="G62" i="19"/>
  <c r="H62" i="19"/>
  <c r="D16" i="5"/>
  <c r="E16" i="5"/>
  <c r="F16" i="5"/>
  <c r="B17" i="5"/>
  <c r="C17" i="5"/>
  <c r="D17" i="5"/>
  <c r="E17" i="5"/>
  <c r="F17" i="5"/>
  <c r="B18" i="5"/>
  <c r="C18" i="5"/>
  <c r="D18" i="5"/>
  <c r="E18" i="5"/>
  <c r="F18" i="5"/>
  <c r="B19" i="5"/>
  <c r="C19" i="5"/>
  <c r="D19" i="5"/>
  <c r="E19" i="5"/>
  <c r="F19" i="5"/>
  <c r="B20" i="5"/>
  <c r="C20" i="5"/>
  <c r="D20" i="5"/>
  <c r="E20" i="5"/>
  <c r="F20" i="5"/>
  <c r="B21" i="5"/>
  <c r="C21" i="5"/>
  <c r="D21" i="5"/>
  <c r="E21" i="5"/>
  <c r="F21" i="5"/>
  <c r="B22" i="5"/>
  <c r="C22" i="5"/>
  <c r="D22" i="5"/>
  <c r="E22" i="5"/>
  <c r="F22" i="5"/>
  <c r="B23" i="5"/>
  <c r="C23" i="5"/>
  <c r="D23" i="5"/>
  <c r="E23" i="5"/>
  <c r="F23" i="5"/>
  <c r="B24" i="5"/>
  <c r="C24" i="5"/>
  <c r="D24" i="5"/>
  <c r="E24" i="5"/>
  <c r="F24" i="5"/>
  <c r="B25" i="5"/>
  <c r="C25" i="5"/>
  <c r="D25" i="5"/>
  <c r="E25" i="5"/>
  <c r="F25" i="5"/>
  <c r="B26" i="5"/>
  <c r="C26" i="5"/>
  <c r="D26" i="5"/>
  <c r="E26" i="5"/>
  <c r="F26" i="5"/>
  <c r="B27" i="5"/>
  <c r="C27" i="5"/>
  <c r="D27" i="5"/>
  <c r="E27" i="5"/>
  <c r="F27" i="5"/>
  <c r="B28" i="5"/>
  <c r="C28" i="5"/>
  <c r="D28" i="5"/>
  <c r="E28" i="5"/>
  <c r="F28" i="5"/>
  <c r="B29" i="5"/>
  <c r="C29" i="5"/>
  <c r="D29" i="5"/>
  <c r="E29" i="5"/>
  <c r="F29" i="5"/>
  <c r="B30" i="5"/>
  <c r="C30" i="5"/>
  <c r="D30" i="5"/>
  <c r="E30" i="5"/>
  <c r="F30" i="5"/>
  <c r="B31" i="5"/>
  <c r="C31" i="5"/>
  <c r="D31" i="5"/>
  <c r="E31" i="5"/>
  <c r="F31" i="5"/>
  <c r="B32" i="5"/>
  <c r="C32" i="5"/>
  <c r="D32" i="5"/>
  <c r="E32" i="5"/>
  <c r="F32" i="5"/>
  <c r="B33" i="5"/>
  <c r="C33" i="5"/>
  <c r="D33" i="5"/>
  <c r="E33" i="5"/>
  <c r="F33" i="5"/>
  <c r="B8" i="4"/>
  <c r="C8" i="4"/>
  <c r="D8" i="4"/>
  <c r="E8" i="4"/>
  <c r="F8" i="4"/>
  <c r="B9" i="4"/>
  <c r="C9" i="4"/>
  <c r="D9" i="4"/>
  <c r="E9" i="4"/>
  <c r="F9" i="4"/>
  <c r="B10" i="4"/>
  <c r="C10" i="4"/>
  <c r="D10" i="4"/>
  <c r="E10" i="4"/>
  <c r="F10" i="4"/>
  <c r="B11" i="4"/>
  <c r="C11" i="4"/>
  <c r="D11" i="4"/>
  <c r="E11" i="4"/>
  <c r="F11" i="4"/>
  <c r="B12" i="4"/>
  <c r="C12" i="4"/>
  <c r="D12" i="4"/>
  <c r="E12" i="4"/>
  <c r="F12" i="4"/>
  <c r="B13" i="4"/>
  <c r="C13" i="4"/>
  <c r="D13" i="4"/>
  <c r="E13" i="4"/>
  <c r="F13" i="4"/>
  <c r="B14" i="4"/>
  <c r="C14" i="4"/>
  <c r="D14" i="4"/>
  <c r="E14" i="4"/>
  <c r="F14" i="4"/>
  <c r="B15" i="4"/>
  <c r="C15" i="4"/>
  <c r="D15" i="4"/>
  <c r="E15" i="4"/>
  <c r="F15" i="4"/>
  <c r="B16" i="4"/>
  <c r="C16" i="4"/>
  <c r="D16" i="4"/>
  <c r="E16" i="4"/>
  <c r="F16" i="4"/>
  <c r="B17" i="4"/>
  <c r="C17" i="4"/>
  <c r="G67" i="19"/>
  <c r="H67" i="19"/>
  <c r="D17" i="4"/>
  <c r="E17" i="4"/>
  <c r="F17" i="4"/>
  <c r="B18" i="4"/>
  <c r="C18" i="4"/>
  <c r="D18" i="4"/>
  <c r="E18" i="4"/>
  <c r="F18" i="4"/>
  <c r="B19" i="4"/>
  <c r="C19" i="4"/>
  <c r="D19" i="4"/>
  <c r="E19" i="4"/>
  <c r="F19" i="4"/>
  <c r="B20" i="4"/>
  <c r="C20" i="4"/>
  <c r="D20" i="4"/>
  <c r="E20" i="4"/>
  <c r="F20" i="4"/>
  <c r="B21" i="4"/>
  <c r="C21" i="4"/>
  <c r="D21" i="4"/>
  <c r="E21" i="4"/>
  <c r="F21" i="4"/>
  <c r="B22" i="4"/>
  <c r="C22" i="4"/>
  <c r="D22" i="4"/>
  <c r="E22" i="4"/>
  <c r="F22" i="4"/>
  <c r="B23" i="4"/>
  <c r="C23" i="4"/>
  <c r="D23" i="4"/>
  <c r="E23" i="4"/>
  <c r="F23" i="4"/>
  <c r="B24" i="4"/>
  <c r="C24" i="4"/>
  <c r="D24" i="4"/>
  <c r="E24" i="4"/>
  <c r="F24" i="4"/>
  <c r="B25" i="4"/>
  <c r="C25" i="4"/>
  <c r="D25" i="4"/>
  <c r="E25" i="4"/>
  <c r="F25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B29" i="4"/>
  <c r="C29" i="4"/>
  <c r="D29" i="4"/>
  <c r="E29" i="4"/>
  <c r="F29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B33" i="4"/>
  <c r="C33" i="4"/>
  <c r="D33" i="4"/>
  <c r="E33" i="4"/>
  <c r="F33" i="4"/>
  <c r="B8" i="3"/>
  <c r="C8" i="3"/>
  <c r="D8" i="3"/>
  <c r="E8" i="3"/>
  <c r="F8" i="3"/>
  <c r="F8" i="15"/>
  <c r="F9" i="15"/>
  <c r="F10" i="15"/>
  <c r="F11" i="15"/>
  <c r="F12" i="15"/>
  <c r="F13" i="15"/>
  <c r="F14" i="15"/>
  <c r="F15" i="15"/>
  <c r="F16" i="15"/>
  <c r="F17" i="15"/>
  <c r="F18" i="15"/>
  <c r="B9" i="3"/>
  <c r="C9" i="3"/>
  <c r="D9" i="3"/>
  <c r="E9" i="3"/>
  <c r="F9" i="3"/>
  <c r="B10" i="3"/>
  <c r="C10" i="3"/>
  <c r="D10" i="3"/>
  <c r="E10" i="3"/>
  <c r="F10" i="3"/>
  <c r="B11" i="3"/>
  <c r="C11" i="3"/>
  <c r="D11" i="3"/>
  <c r="E11" i="3"/>
  <c r="F11" i="3"/>
  <c r="B12" i="3"/>
  <c r="C12" i="3"/>
  <c r="D12" i="3"/>
  <c r="E12" i="3"/>
  <c r="F12" i="3"/>
  <c r="B13" i="3"/>
  <c r="C13" i="3"/>
  <c r="D13" i="3"/>
  <c r="E13" i="3"/>
  <c r="F13" i="3"/>
  <c r="B14" i="3"/>
  <c r="C14" i="3"/>
  <c r="D14" i="3"/>
  <c r="E14" i="3"/>
  <c r="F14" i="3"/>
  <c r="B15" i="3"/>
  <c r="C15" i="3"/>
  <c r="D15" i="3"/>
  <c r="E15" i="3"/>
  <c r="F15" i="3"/>
  <c r="B16" i="3"/>
  <c r="C16" i="3"/>
  <c r="D16" i="3"/>
  <c r="E16" i="3"/>
  <c r="F16" i="3"/>
  <c r="B17" i="3"/>
  <c r="C17" i="3"/>
  <c r="D17" i="3"/>
  <c r="E17" i="3"/>
  <c r="F17" i="3"/>
  <c r="B18" i="3"/>
  <c r="C18" i="3"/>
  <c r="D18" i="3"/>
  <c r="E18" i="3"/>
  <c r="F18" i="3"/>
  <c r="B19" i="3"/>
  <c r="C19" i="3"/>
  <c r="D19" i="3"/>
  <c r="E19" i="3"/>
  <c r="F19" i="3"/>
  <c r="B20" i="3"/>
  <c r="C20" i="3"/>
  <c r="D20" i="3"/>
  <c r="E20" i="3"/>
  <c r="F20" i="3"/>
  <c r="B21" i="3"/>
  <c r="C21" i="3"/>
  <c r="D21" i="3"/>
  <c r="E21" i="3"/>
  <c r="F21" i="3"/>
  <c r="B22" i="3"/>
  <c r="C22" i="3"/>
  <c r="D22" i="3"/>
  <c r="E22" i="3"/>
  <c r="F22" i="3"/>
  <c r="B23" i="3"/>
  <c r="C23" i="3"/>
  <c r="D23" i="3"/>
  <c r="E23" i="3"/>
  <c r="F23" i="3"/>
  <c r="B24" i="3"/>
  <c r="C24" i="3"/>
  <c r="D24" i="3"/>
  <c r="E24" i="3"/>
  <c r="F24" i="3"/>
  <c r="B25" i="3"/>
  <c r="C25" i="3"/>
  <c r="D25" i="3"/>
  <c r="E25" i="3"/>
  <c r="F25" i="3"/>
  <c r="B26" i="3"/>
  <c r="C26" i="3"/>
  <c r="D26" i="3"/>
  <c r="E26" i="3"/>
  <c r="F26" i="3"/>
  <c r="B27" i="3"/>
  <c r="C27" i="3"/>
  <c r="D27" i="3"/>
  <c r="E27" i="3"/>
  <c r="F27" i="3"/>
  <c r="B28" i="3"/>
  <c r="C28" i="3"/>
  <c r="D28" i="3"/>
  <c r="E28" i="3"/>
  <c r="F28" i="3"/>
  <c r="B29" i="3"/>
  <c r="C29" i="3"/>
  <c r="D29" i="3"/>
  <c r="E29" i="3"/>
  <c r="F29" i="3"/>
  <c r="B30" i="3"/>
  <c r="C30" i="3"/>
  <c r="D30" i="3"/>
  <c r="E30" i="3"/>
  <c r="F30" i="3"/>
  <c r="B31" i="3"/>
  <c r="C31" i="3"/>
  <c r="D31" i="3"/>
  <c r="E31" i="3"/>
  <c r="F31" i="3"/>
  <c r="B32" i="3"/>
  <c r="C32" i="3"/>
  <c r="D32" i="3"/>
  <c r="E32" i="3"/>
  <c r="F32" i="3"/>
  <c r="B33" i="3"/>
  <c r="C33" i="3"/>
  <c r="D33" i="3"/>
  <c r="E33" i="3"/>
  <c r="F33" i="3"/>
  <c r="J8" i="3"/>
  <c r="B8" i="21"/>
  <c r="C8" i="21"/>
  <c r="D8" i="21"/>
  <c r="E8" i="21"/>
  <c r="F8" i="21"/>
  <c r="B9" i="21"/>
  <c r="C9" i="21"/>
  <c r="D9" i="21"/>
  <c r="E9" i="21"/>
  <c r="F9" i="21"/>
  <c r="B10" i="21"/>
  <c r="C10" i="21"/>
  <c r="D10" i="21"/>
  <c r="E10" i="21"/>
  <c r="F10" i="21"/>
  <c r="B11" i="21"/>
  <c r="C11" i="21"/>
  <c r="D11" i="21"/>
  <c r="E11" i="21"/>
  <c r="F11" i="21"/>
  <c r="B12" i="21"/>
  <c r="C12" i="21"/>
  <c r="D12" i="21"/>
  <c r="E12" i="21"/>
  <c r="F12" i="21"/>
  <c r="B13" i="21"/>
  <c r="C13" i="21"/>
  <c r="D13" i="21"/>
  <c r="E13" i="21"/>
  <c r="F13" i="21"/>
  <c r="B14" i="21"/>
  <c r="C14" i="21"/>
  <c r="D14" i="21"/>
  <c r="E14" i="21"/>
  <c r="F14" i="21"/>
  <c r="B15" i="21"/>
  <c r="C15" i="21"/>
  <c r="D15" i="21"/>
  <c r="E15" i="21"/>
  <c r="F15" i="21"/>
  <c r="B16" i="21"/>
  <c r="C16" i="21"/>
  <c r="D16" i="21"/>
  <c r="E16" i="21"/>
  <c r="F16" i="21"/>
  <c r="B17" i="21"/>
  <c r="C17" i="21"/>
  <c r="D17" i="21"/>
  <c r="E17" i="21"/>
  <c r="F17" i="21"/>
  <c r="B18" i="21"/>
  <c r="C18" i="21"/>
  <c r="D18" i="21"/>
  <c r="E18" i="21"/>
  <c r="F18" i="21"/>
  <c r="B19" i="21"/>
  <c r="C19" i="21"/>
  <c r="D19" i="21"/>
  <c r="E19" i="21"/>
  <c r="F19" i="21"/>
  <c r="B20" i="21"/>
  <c r="C20" i="21"/>
  <c r="D20" i="21"/>
  <c r="E20" i="21"/>
  <c r="F20" i="21"/>
  <c r="B21" i="21"/>
  <c r="C21" i="21"/>
  <c r="D21" i="21"/>
  <c r="E21" i="21"/>
  <c r="F21" i="21"/>
  <c r="B22" i="21"/>
  <c r="C22" i="21"/>
  <c r="D22" i="21"/>
  <c r="E22" i="21"/>
  <c r="F22" i="21"/>
  <c r="B23" i="21"/>
  <c r="C23" i="21"/>
  <c r="D23" i="21"/>
  <c r="E23" i="21"/>
  <c r="F23" i="21"/>
  <c r="B24" i="21"/>
  <c r="C24" i="21"/>
  <c r="D24" i="21"/>
  <c r="E24" i="21"/>
  <c r="F24" i="21"/>
  <c r="B25" i="21"/>
  <c r="C25" i="21"/>
  <c r="D25" i="21"/>
  <c r="E25" i="21"/>
  <c r="F25" i="21"/>
  <c r="B26" i="21"/>
  <c r="C26" i="21"/>
  <c r="D26" i="21"/>
  <c r="E26" i="21"/>
  <c r="F26" i="21"/>
  <c r="B27" i="21"/>
  <c r="C27" i="21"/>
  <c r="D27" i="21"/>
  <c r="E27" i="21"/>
  <c r="F27" i="21"/>
  <c r="B28" i="21"/>
  <c r="C28" i="21"/>
  <c r="D28" i="21"/>
  <c r="E28" i="21"/>
  <c r="F28" i="21"/>
  <c r="B29" i="21"/>
  <c r="C29" i="21"/>
  <c r="D29" i="21"/>
  <c r="E29" i="21"/>
  <c r="F29" i="21"/>
  <c r="B30" i="21"/>
  <c r="C30" i="21"/>
  <c r="D30" i="21"/>
  <c r="E30" i="21"/>
  <c r="F30" i="21"/>
  <c r="B31" i="21"/>
  <c r="C31" i="21"/>
  <c r="D31" i="21"/>
  <c r="E31" i="21"/>
  <c r="F31" i="21"/>
  <c r="B32" i="21"/>
  <c r="C32" i="21"/>
  <c r="D32" i="21"/>
  <c r="E32" i="21"/>
  <c r="F32" i="21"/>
  <c r="B33" i="21"/>
  <c r="C33" i="21"/>
  <c r="D33" i="21"/>
  <c r="E33" i="21"/>
  <c r="F33" i="21"/>
  <c r="E8" i="15"/>
  <c r="E9" i="15"/>
  <c r="E10" i="15"/>
  <c r="E11" i="15"/>
  <c r="E12" i="15"/>
  <c r="E13" i="15"/>
  <c r="E14" i="15"/>
  <c r="E15" i="15"/>
  <c r="E16" i="15"/>
  <c r="E17" i="15"/>
  <c r="E18" i="15"/>
  <c r="C38" i="14"/>
  <c r="D38" i="14"/>
  <c r="E38" i="14"/>
  <c r="F38" i="14"/>
  <c r="G38" i="14"/>
  <c r="H38" i="14"/>
  <c r="I38" i="14"/>
  <c r="J38" i="14"/>
  <c r="K38" i="14"/>
  <c r="L38" i="14"/>
  <c r="C39" i="14"/>
  <c r="D39" i="14"/>
  <c r="E39" i="14"/>
  <c r="F39" i="14"/>
  <c r="G39" i="14"/>
  <c r="H39" i="14"/>
  <c r="I39" i="14"/>
  <c r="J39" i="14"/>
  <c r="K39" i="14"/>
  <c r="L39" i="14"/>
  <c r="C40" i="14"/>
  <c r="D40" i="14"/>
  <c r="E40" i="14"/>
  <c r="F40" i="14"/>
  <c r="G40" i="14"/>
  <c r="H40" i="14"/>
  <c r="I40" i="14"/>
  <c r="J40" i="14"/>
  <c r="K40" i="14"/>
  <c r="L40" i="14"/>
  <c r="C41" i="14"/>
  <c r="D41" i="14"/>
  <c r="E41" i="14"/>
  <c r="F41" i="14"/>
  <c r="G41" i="14"/>
  <c r="H41" i="14"/>
  <c r="I41" i="14"/>
  <c r="J41" i="14"/>
  <c r="K41" i="14"/>
  <c r="L41" i="14"/>
  <c r="C42" i="14"/>
  <c r="D42" i="14"/>
  <c r="E42" i="14"/>
  <c r="F42" i="14"/>
  <c r="G42" i="14"/>
  <c r="H42" i="14"/>
  <c r="I42" i="14"/>
  <c r="J42" i="14"/>
  <c r="K42" i="14"/>
  <c r="L42" i="14"/>
  <c r="C43" i="14"/>
  <c r="D43" i="14"/>
  <c r="E43" i="14"/>
  <c r="F43" i="14"/>
  <c r="G43" i="14"/>
  <c r="H43" i="14"/>
  <c r="I43" i="14"/>
  <c r="J43" i="14"/>
  <c r="K43" i="14"/>
  <c r="L43" i="14"/>
  <c r="C44" i="14"/>
  <c r="D44" i="14"/>
  <c r="E44" i="14"/>
  <c r="F44" i="14"/>
  <c r="G44" i="14"/>
  <c r="H44" i="14"/>
  <c r="I44" i="14"/>
  <c r="J44" i="14"/>
  <c r="K44" i="14"/>
  <c r="L44" i="14"/>
  <c r="C45" i="14"/>
  <c r="D45" i="14"/>
  <c r="E45" i="14"/>
  <c r="F45" i="14"/>
  <c r="G45" i="14"/>
  <c r="H45" i="14"/>
  <c r="I45" i="14"/>
  <c r="J45" i="14"/>
  <c r="K45" i="14"/>
  <c r="L45" i="14"/>
  <c r="C46" i="14"/>
  <c r="D46" i="14"/>
  <c r="E46" i="14"/>
  <c r="F46" i="14"/>
  <c r="G46" i="14"/>
  <c r="H46" i="14"/>
  <c r="I46" i="14"/>
  <c r="J46" i="14"/>
  <c r="K46" i="14"/>
  <c r="L46" i="14"/>
  <c r="C47" i="14"/>
  <c r="D47" i="14"/>
  <c r="E47" i="14"/>
  <c r="F47" i="14"/>
  <c r="G47" i="14"/>
  <c r="H47" i="14"/>
  <c r="I47" i="14"/>
  <c r="J47" i="14"/>
  <c r="K47" i="14"/>
  <c r="L47" i="14"/>
  <c r="C48" i="14"/>
  <c r="D48" i="14"/>
  <c r="E48" i="14"/>
  <c r="F48" i="14"/>
  <c r="G48" i="14"/>
  <c r="H48" i="14"/>
  <c r="I48" i="14"/>
  <c r="J48" i="14"/>
  <c r="K48" i="14"/>
  <c r="L48" i="14"/>
  <c r="C49" i="14"/>
  <c r="D49" i="14"/>
  <c r="E49" i="14"/>
  <c r="F49" i="14"/>
  <c r="G49" i="14"/>
  <c r="H49" i="14"/>
  <c r="I49" i="14"/>
  <c r="J49" i="14"/>
  <c r="K49" i="14"/>
  <c r="L49" i="14"/>
  <c r="C50" i="14"/>
  <c r="D50" i="14"/>
  <c r="E50" i="14"/>
  <c r="F50" i="14"/>
  <c r="G50" i="14"/>
  <c r="H50" i="14"/>
  <c r="I50" i="14"/>
  <c r="J50" i="14"/>
  <c r="K50" i="14"/>
  <c r="L50" i="14"/>
  <c r="J37" i="14"/>
  <c r="H37" i="14"/>
  <c r="G37" i="14"/>
  <c r="E37" i="14"/>
  <c r="D37" i="14"/>
  <c r="C37" i="14"/>
  <c r="I21" i="14"/>
  <c r="J21" i="14"/>
  <c r="I22" i="14"/>
  <c r="J22" i="14"/>
  <c r="I23" i="14"/>
  <c r="J23" i="14"/>
  <c r="I24" i="14"/>
  <c r="J24" i="14"/>
  <c r="I25" i="14"/>
  <c r="J25" i="14"/>
  <c r="I26" i="14"/>
  <c r="J26" i="14"/>
  <c r="I27" i="14"/>
  <c r="J27" i="14"/>
  <c r="I28" i="14"/>
  <c r="J28" i="14"/>
  <c r="I29" i="14"/>
  <c r="J29" i="14"/>
  <c r="I30" i="14"/>
  <c r="J30" i="14"/>
  <c r="I31" i="14"/>
  <c r="J31" i="14"/>
  <c r="I32" i="14"/>
  <c r="J32" i="14"/>
  <c r="I33" i="14"/>
  <c r="J33" i="14"/>
  <c r="I8" i="14"/>
  <c r="J8" i="14"/>
  <c r="I9" i="14"/>
  <c r="J9" i="14"/>
  <c r="I10" i="14"/>
  <c r="J10" i="14"/>
  <c r="I11" i="14"/>
  <c r="J11" i="14"/>
  <c r="I12" i="14"/>
  <c r="J12" i="14"/>
  <c r="I13" i="14"/>
  <c r="J13" i="14"/>
  <c r="I14" i="14"/>
  <c r="J14" i="14"/>
  <c r="I15" i="14"/>
  <c r="J15" i="14"/>
  <c r="I16" i="14"/>
  <c r="J16" i="14"/>
  <c r="I17" i="14"/>
  <c r="J17" i="14"/>
  <c r="I18" i="14"/>
  <c r="J18" i="14"/>
  <c r="I19" i="14"/>
  <c r="J19" i="14"/>
  <c r="I20" i="14"/>
  <c r="C38" i="6"/>
  <c r="D38" i="6"/>
  <c r="E38" i="6"/>
  <c r="F38" i="6"/>
  <c r="G38" i="6"/>
  <c r="H38" i="6"/>
  <c r="I38" i="6"/>
  <c r="J38" i="6"/>
  <c r="K38" i="6"/>
  <c r="L38" i="6"/>
  <c r="C39" i="6"/>
  <c r="D39" i="6"/>
  <c r="E39" i="6"/>
  <c r="F39" i="6"/>
  <c r="G39" i="6"/>
  <c r="H39" i="6"/>
  <c r="I39" i="6"/>
  <c r="J39" i="6"/>
  <c r="K39" i="6"/>
  <c r="L39" i="6"/>
  <c r="C40" i="6"/>
  <c r="D40" i="6"/>
  <c r="E40" i="6"/>
  <c r="F40" i="6"/>
  <c r="G40" i="6"/>
  <c r="H40" i="6"/>
  <c r="I40" i="6"/>
  <c r="J40" i="6"/>
  <c r="K40" i="6"/>
  <c r="L40" i="6"/>
  <c r="C41" i="6"/>
  <c r="D41" i="6"/>
  <c r="E41" i="6"/>
  <c r="F41" i="6"/>
  <c r="G41" i="6"/>
  <c r="H41" i="6"/>
  <c r="I41" i="6"/>
  <c r="J41" i="6"/>
  <c r="K41" i="6"/>
  <c r="L41" i="6"/>
  <c r="C42" i="6"/>
  <c r="D42" i="6"/>
  <c r="E42" i="6"/>
  <c r="F42" i="6"/>
  <c r="G42" i="6"/>
  <c r="H42" i="6"/>
  <c r="I42" i="6"/>
  <c r="J42" i="6"/>
  <c r="K42" i="6"/>
  <c r="L42" i="6"/>
  <c r="C43" i="6"/>
  <c r="D43" i="6"/>
  <c r="E43" i="6"/>
  <c r="F43" i="6"/>
  <c r="G43" i="6"/>
  <c r="H43" i="6"/>
  <c r="I43" i="6"/>
  <c r="J43" i="6"/>
  <c r="K43" i="6"/>
  <c r="L43" i="6"/>
  <c r="C44" i="6"/>
  <c r="D44" i="6"/>
  <c r="E44" i="6"/>
  <c r="F44" i="6"/>
  <c r="G44" i="6"/>
  <c r="H44" i="6"/>
  <c r="I44" i="6"/>
  <c r="J44" i="6"/>
  <c r="K44" i="6"/>
  <c r="L44" i="6"/>
  <c r="C45" i="6"/>
  <c r="D45" i="6"/>
  <c r="E45" i="6"/>
  <c r="F45" i="6"/>
  <c r="G45" i="6"/>
  <c r="H45" i="6"/>
  <c r="I45" i="6"/>
  <c r="J45" i="6"/>
  <c r="K45" i="6"/>
  <c r="L45" i="6"/>
  <c r="C46" i="6"/>
  <c r="D46" i="6"/>
  <c r="E46" i="6"/>
  <c r="F46" i="6"/>
  <c r="G46" i="6"/>
  <c r="H46" i="6"/>
  <c r="I46" i="6"/>
  <c r="J46" i="6"/>
  <c r="K46" i="6"/>
  <c r="L46" i="6"/>
  <c r="C47" i="6"/>
  <c r="D47" i="6"/>
  <c r="E47" i="6"/>
  <c r="F47" i="6"/>
  <c r="G47" i="6"/>
  <c r="H47" i="6"/>
  <c r="I47" i="6"/>
  <c r="J47" i="6"/>
  <c r="K47" i="6"/>
  <c r="L47" i="6"/>
  <c r="C48" i="6"/>
  <c r="D48" i="6"/>
  <c r="E48" i="6"/>
  <c r="F48" i="6"/>
  <c r="G48" i="6"/>
  <c r="H48" i="6"/>
  <c r="I48" i="6"/>
  <c r="J48" i="6"/>
  <c r="K48" i="6"/>
  <c r="L48" i="6"/>
  <c r="C49" i="6"/>
  <c r="D49" i="6"/>
  <c r="E49" i="6"/>
  <c r="F49" i="6"/>
  <c r="G49" i="6"/>
  <c r="H49" i="6"/>
  <c r="I49" i="6"/>
  <c r="J49" i="6"/>
  <c r="K49" i="6"/>
  <c r="L49" i="6"/>
  <c r="J37" i="6"/>
  <c r="H37" i="6"/>
  <c r="G37" i="6"/>
  <c r="E37" i="6"/>
  <c r="D37" i="6"/>
  <c r="C37" i="6"/>
  <c r="G3" i="19"/>
  <c r="H3" i="19"/>
  <c r="G4" i="19"/>
  <c r="H4" i="19"/>
  <c r="G5" i="19"/>
  <c r="H5" i="19"/>
  <c r="G6" i="19"/>
  <c r="H6" i="19"/>
  <c r="G8" i="19"/>
  <c r="H8" i="19"/>
  <c r="I3" i="19"/>
  <c r="I4" i="19"/>
  <c r="I5" i="19"/>
  <c r="I6" i="19"/>
  <c r="I7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I103" i="19"/>
  <c r="I104" i="19"/>
  <c r="I105" i="19"/>
  <c r="I106" i="19"/>
  <c r="I107" i="19"/>
  <c r="I108" i="19"/>
  <c r="I109" i="19"/>
  <c r="I110" i="19"/>
  <c r="I111" i="19"/>
  <c r="I112" i="19"/>
  <c r="I113" i="19"/>
  <c r="I114" i="19"/>
  <c r="I115" i="19"/>
  <c r="I116" i="19"/>
  <c r="I117" i="19"/>
  <c r="I118" i="19"/>
  <c r="I119" i="19"/>
  <c r="I120" i="19"/>
  <c r="I121" i="19"/>
  <c r="I122" i="19"/>
  <c r="I123" i="19"/>
  <c r="I124" i="19"/>
  <c r="I125" i="19"/>
  <c r="I126" i="19"/>
  <c r="I127" i="19"/>
  <c r="I128" i="19"/>
  <c r="I129" i="19"/>
  <c r="I130" i="19"/>
  <c r="I131" i="19"/>
  <c r="I132" i="19"/>
  <c r="I133" i="19"/>
  <c r="I134" i="19"/>
  <c r="I135" i="19"/>
  <c r="I136" i="19"/>
  <c r="I137" i="19"/>
  <c r="I138" i="19"/>
  <c r="I139" i="19"/>
  <c r="I140" i="19"/>
  <c r="I141" i="19"/>
  <c r="I142" i="19"/>
  <c r="I143" i="19"/>
  <c r="I144" i="19"/>
  <c r="I145" i="19"/>
  <c r="I146" i="19"/>
  <c r="I147" i="19"/>
  <c r="I148" i="19"/>
  <c r="I149" i="19"/>
  <c r="I150" i="19"/>
  <c r="I151" i="19"/>
  <c r="I152" i="19"/>
  <c r="I153" i="19"/>
  <c r="I154" i="19"/>
  <c r="I155" i="19"/>
  <c r="I156" i="19"/>
  <c r="I157" i="19"/>
  <c r="I158" i="19"/>
  <c r="I159" i="19"/>
  <c r="I160" i="19"/>
  <c r="I161" i="19"/>
  <c r="I162" i="19"/>
  <c r="I163" i="19"/>
  <c r="I164" i="19"/>
  <c r="I165" i="19"/>
  <c r="I166" i="19"/>
  <c r="I167" i="19"/>
  <c r="I168" i="19"/>
  <c r="I169" i="19"/>
  <c r="I170" i="19"/>
  <c r="I171" i="19"/>
  <c r="I172" i="19"/>
  <c r="I173" i="19"/>
  <c r="I174" i="19"/>
  <c r="I175" i="19"/>
  <c r="I176" i="19"/>
  <c r="I177" i="19"/>
  <c r="I178" i="19"/>
  <c r="I179" i="19"/>
  <c r="I180" i="19"/>
  <c r="I181" i="19"/>
  <c r="I182" i="19"/>
  <c r="I183" i="19"/>
  <c r="I2" i="19"/>
  <c r="G9" i="19"/>
  <c r="H9" i="19"/>
  <c r="G10" i="19"/>
  <c r="H10" i="19"/>
  <c r="G11" i="19"/>
  <c r="H11" i="19"/>
  <c r="G12" i="19"/>
  <c r="H12" i="19"/>
  <c r="G13" i="19"/>
  <c r="H13" i="19"/>
  <c r="G14" i="19"/>
  <c r="H14" i="19"/>
  <c r="G15" i="19"/>
  <c r="H15" i="19"/>
  <c r="G16" i="19"/>
  <c r="H16" i="19"/>
  <c r="G17" i="19"/>
  <c r="H17" i="19"/>
  <c r="G19" i="19"/>
  <c r="H19" i="19"/>
  <c r="G20" i="19"/>
  <c r="H20" i="19"/>
  <c r="G21" i="19"/>
  <c r="H21" i="19"/>
  <c r="G22" i="19"/>
  <c r="H22" i="19"/>
  <c r="G23" i="19"/>
  <c r="H23" i="19"/>
  <c r="G24" i="19"/>
  <c r="H24" i="19"/>
  <c r="G25" i="19"/>
  <c r="H25" i="19"/>
  <c r="G26" i="19"/>
  <c r="H26" i="19"/>
  <c r="G28" i="19"/>
  <c r="H28" i="19"/>
  <c r="G29" i="19"/>
  <c r="H29" i="19"/>
  <c r="G30" i="19"/>
  <c r="H30" i="19"/>
  <c r="G31" i="19"/>
  <c r="H31" i="19"/>
  <c r="G32" i="19"/>
  <c r="H32" i="19"/>
  <c r="G33" i="19"/>
  <c r="H33" i="19"/>
  <c r="G34" i="19"/>
  <c r="H34" i="19"/>
  <c r="G35" i="19"/>
  <c r="H35" i="19"/>
  <c r="G36" i="19"/>
  <c r="H36" i="19"/>
  <c r="G37" i="19"/>
  <c r="H37" i="19"/>
  <c r="G38" i="19"/>
  <c r="H38" i="19"/>
  <c r="G39" i="19"/>
  <c r="H39" i="19"/>
  <c r="G40" i="19"/>
  <c r="H40" i="19"/>
  <c r="G41" i="19"/>
  <c r="H41" i="19"/>
  <c r="G42" i="19"/>
  <c r="H42" i="19"/>
  <c r="G43" i="19"/>
  <c r="H43" i="19"/>
  <c r="G44" i="19"/>
  <c r="H44" i="19"/>
  <c r="G46" i="19"/>
  <c r="H46" i="19"/>
  <c r="G47" i="19"/>
  <c r="H47" i="19"/>
  <c r="G48" i="19"/>
  <c r="H48" i="19"/>
  <c r="G49" i="19"/>
  <c r="H49" i="19"/>
  <c r="G50" i="19"/>
  <c r="H50" i="19"/>
  <c r="G51" i="19"/>
  <c r="H51" i="19"/>
  <c r="G52" i="19"/>
  <c r="H52" i="19"/>
  <c r="G53" i="19"/>
  <c r="H53" i="19"/>
  <c r="G54" i="19"/>
  <c r="H54" i="19"/>
  <c r="G55" i="19"/>
  <c r="H55" i="19"/>
  <c r="G56" i="19"/>
  <c r="H56" i="19"/>
  <c r="G57" i="19"/>
  <c r="H57" i="19"/>
  <c r="G79" i="19"/>
  <c r="H79" i="19"/>
  <c r="G80" i="19"/>
  <c r="H80" i="19"/>
  <c r="G81" i="19"/>
  <c r="H81" i="19"/>
  <c r="G82" i="19"/>
  <c r="H82" i="19"/>
  <c r="G83" i="19"/>
  <c r="H83" i="19"/>
  <c r="G84" i="19"/>
  <c r="H84" i="19"/>
  <c r="G85" i="19"/>
  <c r="H85" i="19"/>
  <c r="G86" i="19"/>
  <c r="H86" i="19"/>
  <c r="G87" i="19"/>
  <c r="H87" i="19"/>
  <c r="G88" i="19"/>
  <c r="H88" i="19"/>
  <c r="G89" i="19"/>
  <c r="H89" i="19"/>
  <c r="G90" i="19"/>
  <c r="H90" i="19"/>
  <c r="G91" i="19"/>
  <c r="H91" i="19"/>
  <c r="G92" i="19"/>
  <c r="H92" i="19"/>
  <c r="G93" i="19"/>
  <c r="H93" i="19"/>
  <c r="G94" i="19"/>
  <c r="H94" i="19"/>
  <c r="G95" i="19"/>
  <c r="H95" i="19"/>
  <c r="G96" i="19"/>
  <c r="H96" i="19"/>
  <c r="G97" i="19"/>
  <c r="H97" i="19"/>
  <c r="G98" i="19"/>
  <c r="H98" i="19"/>
  <c r="G99" i="19"/>
  <c r="H99" i="19"/>
  <c r="G100" i="19"/>
  <c r="H100" i="19"/>
  <c r="G101" i="19"/>
  <c r="H101" i="19"/>
  <c r="G102" i="19"/>
  <c r="H102" i="19"/>
  <c r="G103" i="19"/>
  <c r="H103" i="19"/>
  <c r="G104" i="19"/>
  <c r="H104" i="19"/>
  <c r="G105" i="19"/>
  <c r="H105" i="19"/>
  <c r="G106" i="19"/>
  <c r="H106" i="19"/>
  <c r="G107" i="19"/>
  <c r="H107" i="19"/>
  <c r="G108" i="19"/>
  <c r="H108" i="19"/>
  <c r="G109" i="19"/>
  <c r="H109" i="19"/>
  <c r="G110" i="19"/>
  <c r="H110" i="19"/>
  <c r="G111" i="19"/>
  <c r="H111" i="19"/>
  <c r="G112" i="19"/>
  <c r="H112" i="19"/>
  <c r="G113" i="19"/>
  <c r="H113" i="19"/>
  <c r="G114" i="19"/>
  <c r="H114" i="19"/>
  <c r="G115" i="19"/>
  <c r="H115" i="19"/>
  <c r="G116" i="19"/>
  <c r="H116" i="19"/>
  <c r="G117" i="19"/>
  <c r="H117" i="19"/>
  <c r="G118" i="19"/>
  <c r="H118" i="19"/>
  <c r="G119" i="19"/>
  <c r="H119" i="19"/>
  <c r="G120" i="19"/>
  <c r="H120" i="19"/>
  <c r="G121" i="19"/>
  <c r="H121" i="19"/>
  <c r="G122" i="19"/>
  <c r="H122" i="19"/>
  <c r="G123" i="19"/>
  <c r="H123" i="19"/>
  <c r="G124" i="19"/>
  <c r="H124" i="19"/>
  <c r="G125" i="19"/>
  <c r="H125" i="19"/>
  <c r="G126" i="19"/>
  <c r="H126" i="19"/>
  <c r="G127" i="19"/>
  <c r="H127" i="19"/>
  <c r="G128" i="19"/>
  <c r="H128" i="19"/>
  <c r="G129" i="19"/>
  <c r="H129" i="19"/>
  <c r="G130" i="19"/>
  <c r="H130" i="19"/>
  <c r="G131" i="19"/>
  <c r="H131" i="19"/>
  <c r="G132" i="19"/>
  <c r="H132" i="19"/>
  <c r="G133" i="19"/>
  <c r="H133" i="19"/>
  <c r="G134" i="19"/>
  <c r="H134" i="19"/>
  <c r="G135" i="19"/>
  <c r="H135" i="19"/>
  <c r="G136" i="19"/>
  <c r="H136" i="19"/>
  <c r="G137" i="19"/>
  <c r="H137" i="19"/>
  <c r="G138" i="19"/>
  <c r="H138" i="19"/>
  <c r="G139" i="19"/>
  <c r="H139" i="19"/>
  <c r="G140" i="19"/>
  <c r="H140" i="19"/>
  <c r="G141" i="19"/>
  <c r="H141" i="19"/>
  <c r="G142" i="19"/>
  <c r="H142" i="19"/>
  <c r="G143" i="19"/>
  <c r="H143" i="19"/>
  <c r="G144" i="19"/>
  <c r="H144" i="19"/>
  <c r="G145" i="19"/>
  <c r="H145" i="19"/>
  <c r="G146" i="19"/>
  <c r="H146" i="19"/>
  <c r="G147" i="19"/>
  <c r="H147" i="19"/>
  <c r="G148" i="19"/>
  <c r="H148" i="19"/>
  <c r="G149" i="19"/>
  <c r="H149" i="19"/>
  <c r="G150" i="19"/>
  <c r="H150" i="19"/>
  <c r="G151" i="19"/>
  <c r="H151" i="19"/>
  <c r="G152" i="19"/>
  <c r="H152" i="19"/>
  <c r="G153" i="19"/>
  <c r="H153" i="19"/>
  <c r="G154" i="19"/>
  <c r="H154" i="19"/>
  <c r="G155" i="19"/>
  <c r="H155" i="19"/>
  <c r="G156" i="19"/>
  <c r="H156" i="19"/>
  <c r="G157" i="19"/>
  <c r="H157" i="19"/>
  <c r="G158" i="19"/>
  <c r="H158" i="19"/>
  <c r="G159" i="19"/>
  <c r="H159" i="19"/>
  <c r="G160" i="19"/>
  <c r="H160" i="19"/>
  <c r="G161" i="19"/>
  <c r="H161" i="19"/>
  <c r="G162" i="19"/>
  <c r="H162" i="19"/>
  <c r="G163" i="19"/>
  <c r="H163" i="19"/>
  <c r="G164" i="19"/>
  <c r="H164" i="19"/>
  <c r="G165" i="19"/>
  <c r="H165" i="19"/>
  <c r="G166" i="19"/>
  <c r="H166" i="19"/>
  <c r="G167" i="19"/>
  <c r="H167" i="19"/>
  <c r="G168" i="19"/>
  <c r="H168" i="19"/>
  <c r="G169" i="19"/>
  <c r="H169" i="19"/>
  <c r="G170" i="19"/>
  <c r="H170" i="19"/>
  <c r="G171" i="19"/>
  <c r="H171" i="19"/>
  <c r="G172" i="19"/>
  <c r="H172" i="19"/>
  <c r="G173" i="19"/>
  <c r="H173" i="19"/>
  <c r="G174" i="19"/>
  <c r="H174" i="19"/>
  <c r="G175" i="19"/>
  <c r="H175" i="19"/>
  <c r="G176" i="19"/>
  <c r="H176" i="19"/>
  <c r="G177" i="19"/>
  <c r="H177" i="19"/>
  <c r="G178" i="19"/>
  <c r="H178" i="19"/>
  <c r="G179" i="19"/>
  <c r="H179" i="19"/>
  <c r="G180" i="19"/>
  <c r="H180" i="19"/>
  <c r="G181" i="19"/>
  <c r="H181" i="19"/>
  <c r="G182" i="19"/>
  <c r="H182" i="19"/>
  <c r="G183" i="19"/>
  <c r="H183" i="19"/>
  <c r="G2" i="19"/>
  <c r="H2" i="19"/>
  <c r="N21" i="21"/>
  <c r="M24" i="21"/>
  <c r="N27" i="21"/>
  <c r="B3" i="21"/>
  <c r="B4" i="21"/>
  <c r="B5" i="21"/>
  <c r="N28" i="21"/>
  <c r="M21" i="21"/>
  <c r="N24" i="21"/>
  <c r="M27" i="21"/>
  <c r="M28" i="21"/>
  <c r="N25" i="21"/>
  <c r="M25" i="21"/>
  <c r="N22" i="21"/>
  <c r="M22" i="21"/>
  <c r="N21" i="15"/>
  <c r="M24" i="15"/>
  <c r="N27" i="15"/>
  <c r="B3" i="15"/>
  <c r="B4" i="15"/>
  <c r="B5" i="15"/>
  <c r="N28" i="15"/>
  <c r="M21" i="15"/>
  <c r="N24" i="15"/>
  <c r="M27" i="15"/>
  <c r="M28" i="15"/>
  <c r="N25" i="15"/>
  <c r="M25" i="15"/>
  <c r="N22" i="15"/>
  <c r="M22" i="15"/>
  <c r="N24" i="9"/>
  <c r="B4" i="9"/>
  <c r="N25" i="9"/>
  <c r="N21" i="9"/>
  <c r="M24" i="9"/>
  <c r="N27" i="9"/>
  <c r="B3" i="9"/>
  <c r="B5" i="9"/>
  <c r="N28" i="9"/>
  <c r="M21" i="5"/>
  <c r="N24" i="5"/>
  <c r="M27" i="5"/>
  <c r="B3" i="5"/>
  <c r="B4" i="5"/>
  <c r="B5" i="5"/>
  <c r="M28" i="5"/>
  <c r="O27" i="21"/>
  <c r="O24" i="21"/>
  <c r="O21" i="21"/>
  <c r="J8" i="21"/>
  <c r="J9" i="21"/>
  <c r="J10" i="21"/>
  <c r="J11" i="21"/>
  <c r="J12" i="21"/>
  <c r="J13" i="21"/>
  <c r="J14" i="21"/>
  <c r="J15" i="21"/>
  <c r="J16" i="21"/>
  <c r="J17" i="21"/>
  <c r="J18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9" i="21"/>
  <c r="I8" i="21"/>
  <c r="C3" i="21"/>
  <c r="C4" i="21"/>
  <c r="C5" i="21"/>
  <c r="E3" i="21"/>
  <c r="E4" i="21"/>
  <c r="E5" i="21"/>
  <c r="D3" i="21"/>
  <c r="D4" i="21"/>
  <c r="D5" i="21"/>
  <c r="J4" i="21" a="1"/>
  <c r="J4" i="21"/>
  <c r="J5" i="21"/>
  <c r="I4" i="21" a="1"/>
  <c r="I4" i="21"/>
  <c r="I5" i="21"/>
  <c r="N24" i="12"/>
  <c r="M24" i="12"/>
  <c r="N21" i="12"/>
  <c r="M21" i="12"/>
  <c r="N24" i="11"/>
  <c r="M24" i="11"/>
  <c r="N21" i="11"/>
  <c r="M21" i="11"/>
  <c r="N24" i="10"/>
  <c r="M24" i="10"/>
  <c r="N21" i="10"/>
  <c r="M21" i="10"/>
  <c r="M21" i="9"/>
  <c r="N24" i="8"/>
  <c r="M24" i="8"/>
  <c r="N21" i="8"/>
  <c r="M21" i="8"/>
  <c r="N24" i="7"/>
  <c r="M24" i="7"/>
  <c r="N21" i="7"/>
  <c r="M21" i="7"/>
  <c r="N24" i="6"/>
  <c r="M24" i="6"/>
  <c r="N21" i="6"/>
  <c r="M21" i="6"/>
  <c r="M24" i="5"/>
  <c r="N21" i="5"/>
  <c r="N21" i="4"/>
  <c r="M24" i="4"/>
  <c r="N27" i="4"/>
  <c r="B3" i="4"/>
  <c r="B4" i="4"/>
  <c r="B5" i="4"/>
  <c r="N28" i="4"/>
  <c r="M21" i="4"/>
  <c r="N24" i="4"/>
  <c r="M27" i="4"/>
  <c r="M28" i="4"/>
  <c r="N25" i="4"/>
  <c r="M25" i="4"/>
  <c r="N22" i="4"/>
  <c r="M22" i="4"/>
  <c r="N24" i="2"/>
  <c r="M24" i="2"/>
  <c r="N21" i="2"/>
  <c r="M21" i="2"/>
  <c r="N24" i="3"/>
  <c r="M24" i="3"/>
  <c r="N21" i="3"/>
  <c r="M21" i="3"/>
  <c r="J8" i="13"/>
  <c r="J9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N27" i="2"/>
  <c r="B4" i="2"/>
  <c r="N28" i="2"/>
  <c r="M27" i="2"/>
  <c r="B3" i="2"/>
  <c r="B5" i="2"/>
  <c r="M28" i="2"/>
  <c r="N25" i="2"/>
  <c r="M25" i="2"/>
  <c r="N22" i="2"/>
  <c r="M22" i="2"/>
  <c r="G39" i="3"/>
  <c r="H39" i="3"/>
  <c r="C39" i="3"/>
  <c r="I39" i="3"/>
  <c r="J4" i="3" a="1"/>
  <c r="J4" i="3"/>
  <c r="D39" i="3"/>
  <c r="E39" i="3"/>
  <c r="F39" i="3"/>
  <c r="I4" i="3" a="1"/>
  <c r="I4" i="3"/>
  <c r="N27" i="3"/>
  <c r="B3" i="3"/>
  <c r="B4" i="3"/>
  <c r="B5" i="3"/>
  <c r="N28" i="3"/>
  <c r="M27" i="3"/>
  <c r="M28" i="3"/>
  <c r="N25" i="3"/>
  <c r="M25" i="3"/>
  <c r="N22" i="3"/>
  <c r="M22" i="3"/>
  <c r="C38" i="4"/>
  <c r="D38" i="4"/>
  <c r="E38" i="4"/>
  <c r="F38" i="4"/>
  <c r="G38" i="4"/>
  <c r="H38" i="4"/>
  <c r="I38" i="4"/>
  <c r="J38" i="4"/>
  <c r="K38" i="4"/>
  <c r="L38" i="4"/>
  <c r="C39" i="4"/>
  <c r="D39" i="4"/>
  <c r="E39" i="4"/>
  <c r="F39" i="4"/>
  <c r="G39" i="4"/>
  <c r="H39" i="4"/>
  <c r="I39" i="4"/>
  <c r="J39" i="4"/>
  <c r="K39" i="4"/>
  <c r="L39" i="4"/>
  <c r="C40" i="4"/>
  <c r="D40" i="4"/>
  <c r="E40" i="4"/>
  <c r="F40" i="4"/>
  <c r="G40" i="4"/>
  <c r="H40" i="4"/>
  <c r="I40" i="4"/>
  <c r="J40" i="4"/>
  <c r="K40" i="4"/>
  <c r="L40" i="4"/>
  <c r="C41" i="4"/>
  <c r="D41" i="4"/>
  <c r="E41" i="4"/>
  <c r="F41" i="4"/>
  <c r="G41" i="4"/>
  <c r="H41" i="4"/>
  <c r="I41" i="4"/>
  <c r="J41" i="4"/>
  <c r="K41" i="4"/>
  <c r="L41" i="4"/>
  <c r="C42" i="4"/>
  <c r="D42" i="4"/>
  <c r="E42" i="4"/>
  <c r="F42" i="4"/>
  <c r="G42" i="4"/>
  <c r="H42" i="4"/>
  <c r="I42" i="4"/>
  <c r="J42" i="4"/>
  <c r="K42" i="4"/>
  <c r="L42" i="4"/>
  <c r="C43" i="4"/>
  <c r="D43" i="4"/>
  <c r="E43" i="4"/>
  <c r="F43" i="4"/>
  <c r="G43" i="4"/>
  <c r="H43" i="4"/>
  <c r="I43" i="4"/>
  <c r="J43" i="4"/>
  <c r="K43" i="4"/>
  <c r="L43" i="4"/>
  <c r="C44" i="4"/>
  <c r="D44" i="4"/>
  <c r="E44" i="4"/>
  <c r="F44" i="4"/>
  <c r="G44" i="4"/>
  <c r="H44" i="4"/>
  <c r="I44" i="4"/>
  <c r="J44" i="4"/>
  <c r="K44" i="4"/>
  <c r="L44" i="4"/>
  <c r="C45" i="4"/>
  <c r="D45" i="4"/>
  <c r="E45" i="4"/>
  <c r="F45" i="4"/>
  <c r="G45" i="4"/>
  <c r="H45" i="4"/>
  <c r="I45" i="4"/>
  <c r="J45" i="4"/>
  <c r="K45" i="4"/>
  <c r="L45" i="4"/>
  <c r="C46" i="4"/>
  <c r="D46" i="4"/>
  <c r="E46" i="4"/>
  <c r="F46" i="4"/>
  <c r="G46" i="4"/>
  <c r="H46" i="4"/>
  <c r="I46" i="4"/>
  <c r="J46" i="4"/>
  <c r="K46" i="4"/>
  <c r="L46" i="4"/>
  <c r="C47" i="4"/>
  <c r="D47" i="4"/>
  <c r="E47" i="4"/>
  <c r="F47" i="4"/>
  <c r="G47" i="4"/>
  <c r="H47" i="4"/>
  <c r="I47" i="4"/>
  <c r="J47" i="4"/>
  <c r="K47" i="4"/>
  <c r="L47" i="4"/>
  <c r="C48" i="4"/>
  <c r="D48" i="4"/>
  <c r="E48" i="4"/>
  <c r="F48" i="4"/>
  <c r="G48" i="4"/>
  <c r="H48" i="4"/>
  <c r="I48" i="4"/>
  <c r="J48" i="4"/>
  <c r="K48" i="4"/>
  <c r="L48" i="4"/>
  <c r="C49" i="4"/>
  <c r="D49" i="4"/>
  <c r="E49" i="4"/>
  <c r="F49" i="4"/>
  <c r="G49" i="4"/>
  <c r="H49" i="4"/>
  <c r="I49" i="4"/>
  <c r="J49" i="4"/>
  <c r="K49" i="4"/>
  <c r="L49" i="4"/>
  <c r="J37" i="4"/>
  <c r="H37" i="4"/>
  <c r="G37" i="4"/>
  <c r="E37" i="4"/>
  <c r="D37" i="4"/>
  <c r="C37" i="4"/>
  <c r="F37" i="4"/>
  <c r="I37" i="4"/>
  <c r="K37" i="4"/>
  <c r="L37" i="4"/>
  <c r="I4" i="4" a="1"/>
  <c r="I4" i="4"/>
  <c r="I5" i="4"/>
  <c r="J4" i="4" a="1"/>
  <c r="J4" i="4"/>
  <c r="G45" i="5"/>
  <c r="H45" i="5"/>
  <c r="C45" i="5"/>
  <c r="I45" i="5"/>
  <c r="J4" i="5" a="1"/>
  <c r="J4" i="5"/>
  <c r="D45" i="5"/>
  <c r="E45" i="5"/>
  <c r="F45" i="5"/>
  <c r="I4" i="5" a="1"/>
  <c r="I4" i="5"/>
  <c r="N27" i="5"/>
  <c r="N28" i="5"/>
  <c r="N25" i="5"/>
  <c r="M25" i="5"/>
  <c r="N22" i="5"/>
  <c r="M22" i="5"/>
  <c r="J4" i="6" a="1"/>
  <c r="J4" i="6"/>
  <c r="I4" i="6" a="1"/>
  <c r="I4" i="6"/>
  <c r="N27" i="6"/>
  <c r="B3" i="6"/>
  <c r="B4" i="6"/>
  <c r="B5" i="6"/>
  <c r="N28" i="6"/>
  <c r="M27" i="6"/>
  <c r="M28" i="6"/>
  <c r="N25" i="6"/>
  <c r="M25" i="6"/>
  <c r="N22" i="6"/>
  <c r="M22" i="6"/>
  <c r="J4" i="7" a="1"/>
  <c r="J4" i="7"/>
  <c r="I4" i="7" a="1"/>
  <c r="I4" i="7"/>
  <c r="N27" i="7"/>
  <c r="B3" i="7"/>
  <c r="B4" i="7"/>
  <c r="B5" i="7"/>
  <c r="N28" i="7"/>
  <c r="M27" i="7"/>
  <c r="M28" i="7"/>
  <c r="N25" i="7"/>
  <c r="M25" i="7"/>
  <c r="N22" i="7"/>
  <c r="M22" i="7"/>
  <c r="I4" i="8" a="1"/>
  <c r="I4" i="8"/>
  <c r="J4" i="8" a="1"/>
  <c r="J4" i="8"/>
  <c r="N27" i="8"/>
  <c r="B3" i="8"/>
  <c r="B4" i="8"/>
  <c r="B5" i="8"/>
  <c r="N28" i="8"/>
  <c r="M27" i="8"/>
  <c r="M28" i="8"/>
  <c r="N25" i="8"/>
  <c r="M25" i="8"/>
  <c r="N22" i="8"/>
  <c r="M22" i="8"/>
  <c r="J4" i="9" a="1"/>
  <c r="J4" i="9"/>
  <c r="I4" i="9" a="1"/>
  <c r="I4" i="9"/>
  <c r="M27" i="9"/>
  <c r="M28" i="9"/>
  <c r="M25" i="9"/>
  <c r="N22" i="9"/>
  <c r="M22" i="9"/>
  <c r="N27" i="10"/>
  <c r="B3" i="10"/>
  <c r="B4" i="10"/>
  <c r="B5" i="10"/>
  <c r="N28" i="10"/>
  <c r="M27" i="10"/>
  <c r="M28" i="10"/>
  <c r="N25" i="10"/>
  <c r="M25" i="10"/>
  <c r="N22" i="10"/>
  <c r="M22" i="10"/>
  <c r="J4" i="10" a="1"/>
  <c r="J4" i="10"/>
  <c r="I4" i="10" a="1"/>
  <c r="I4" i="10"/>
  <c r="J4" i="11" a="1"/>
  <c r="J4" i="11"/>
  <c r="I4" i="11" a="1"/>
  <c r="I4" i="11"/>
  <c r="N27" i="11"/>
  <c r="B3" i="11"/>
  <c r="B4" i="11"/>
  <c r="B5" i="11"/>
  <c r="N28" i="11"/>
  <c r="M27" i="11"/>
  <c r="M28" i="11"/>
  <c r="N25" i="11"/>
  <c r="M25" i="11"/>
  <c r="N22" i="11"/>
  <c r="M22" i="11"/>
  <c r="J4" i="12" a="1"/>
  <c r="J4" i="12"/>
  <c r="I4" i="12" a="1"/>
  <c r="I4" i="12"/>
  <c r="B3" i="12"/>
  <c r="N22" i="12"/>
  <c r="M22" i="12"/>
  <c r="B4" i="12"/>
  <c r="N25" i="12"/>
  <c r="M25" i="12"/>
  <c r="N27" i="12"/>
  <c r="B5" i="12"/>
  <c r="N28" i="12"/>
  <c r="M27" i="12"/>
  <c r="M28" i="12"/>
  <c r="J4" i="13" a="1"/>
  <c r="J4" i="13"/>
  <c r="I4" i="13" a="1"/>
  <c r="I4" i="13"/>
  <c r="M28" i="13"/>
  <c r="M25" i="13"/>
  <c r="J4" i="14" a="1"/>
  <c r="J4" i="14"/>
  <c r="I4" i="14" a="1"/>
  <c r="I4" i="14"/>
  <c r="J20" i="14"/>
  <c r="O27" i="14"/>
  <c r="O24" i="14"/>
  <c r="O21" i="14"/>
  <c r="O27" i="12"/>
  <c r="O24" i="12"/>
  <c r="O21" i="12"/>
  <c r="O27" i="11"/>
  <c r="O24" i="11"/>
  <c r="O21" i="11"/>
  <c r="O27" i="10"/>
  <c r="O24" i="10"/>
  <c r="O21" i="10"/>
  <c r="O27" i="9"/>
  <c r="O24" i="9"/>
  <c r="O21" i="9"/>
  <c r="O27" i="8"/>
  <c r="O24" i="8"/>
  <c r="O21" i="8"/>
  <c r="O27" i="7"/>
  <c r="O24" i="7"/>
  <c r="O21" i="7"/>
  <c r="O27" i="6"/>
  <c r="O24" i="6"/>
  <c r="O21" i="6"/>
  <c r="O27" i="5"/>
  <c r="O24" i="5"/>
  <c r="O21" i="5"/>
  <c r="O27" i="4"/>
  <c r="O24" i="4"/>
  <c r="O21" i="4"/>
  <c r="O27" i="3"/>
  <c r="O24" i="3"/>
  <c r="O21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D38" i="2"/>
  <c r="E38" i="2"/>
  <c r="C38" i="2"/>
  <c r="F38" i="2"/>
  <c r="I4" i="2" a="1"/>
  <c r="I4" i="2"/>
  <c r="G38" i="2"/>
  <c r="H38" i="2"/>
  <c r="I38" i="2"/>
  <c r="J4" i="2" a="1"/>
  <c r="J4" i="2"/>
  <c r="C4" i="2"/>
  <c r="E4" i="2"/>
  <c r="D4" i="2"/>
  <c r="C3" i="2"/>
  <c r="C5" i="2"/>
  <c r="E3" i="2"/>
  <c r="E5" i="2"/>
  <c r="D3" i="2"/>
  <c r="D5" i="2"/>
  <c r="O27" i="2"/>
  <c r="O24" i="2"/>
  <c r="O21" i="2"/>
  <c r="J5" i="2"/>
  <c r="I5" i="2"/>
  <c r="J4" i="15" a="1"/>
  <c r="J4" i="15"/>
  <c r="I4" i="15" a="1"/>
  <c r="I4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C4" i="15"/>
  <c r="E4" i="15"/>
  <c r="D4" i="15"/>
  <c r="C3" i="15"/>
  <c r="C5" i="15"/>
  <c r="E3" i="15"/>
  <c r="E5" i="15"/>
  <c r="D3" i="15"/>
  <c r="D5" i="15"/>
  <c r="O27" i="15"/>
  <c r="O24" i="15"/>
  <c r="O21" i="15"/>
  <c r="J38" i="5"/>
  <c r="J39" i="5"/>
  <c r="C40" i="5"/>
  <c r="D40" i="5"/>
  <c r="E40" i="5"/>
  <c r="F40" i="5"/>
  <c r="G40" i="5"/>
  <c r="H40" i="5"/>
  <c r="I40" i="5"/>
  <c r="K40" i="5"/>
  <c r="J40" i="5"/>
  <c r="C41" i="5"/>
  <c r="D41" i="5"/>
  <c r="E41" i="5"/>
  <c r="F41" i="5"/>
  <c r="G41" i="5"/>
  <c r="H41" i="5"/>
  <c r="I41" i="5"/>
  <c r="J41" i="5"/>
  <c r="C42" i="5"/>
  <c r="D42" i="5"/>
  <c r="E42" i="5"/>
  <c r="F42" i="5"/>
  <c r="G42" i="5"/>
  <c r="H42" i="5"/>
  <c r="I42" i="5"/>
  <c r="J42" i="5"/>
  <c r="C43" i="5"/>
  <c r="D43" i="5"/>
  <c r="E43" i="5"/>
  <c r="F43" i="5"/>
  <c r="G43" i="5"/>
  <c r="H43" i="5"/>
  <c r="I43" i="5"/>
  <c r="J43" i="5"/>
  <c r="C44" i="5"/>
  <c r="D44" i="5"/>
  <c r="E44" i="5"/>
  <c r="F44" i="5"/>
  <c r="G44" i="5"/>
  <c r="H44" i="5"/>
  <c r="I44" i="5"/>
  <c r="K44" i="5"/>
  <c r="J44" i="5"/>
  <c r="J45" i="5"/>
  <c r="C46" i="5"/>
  <c r="D46" i="5"/>
  <c r="E46" i="5"/>
  <c r="F46" i="5"/>
  <c r="G46" i="5"/>
  <c r="H46" i="5"/>
  <c r="I46" i="5"/>
  <c r="J46" i="5"/>
  <c r="C47" i="5"/>
  <c r="D47" i="5"/>
  <c r="E47" i="5"/>
  <c r="F47" i="5"/>
  <c r="G47" i="5"/>
  <c r="H47" i="5"/>
  <c r="I47" i="5"/>
  <c r="J47" i="5"/>
  <c r="C48" i="5"/>
  <c r="D48" i="5"/>
  <c r="E48" i="5"/>
  <c r="F48" i="5"/>
  <c r="G48" i="5"/>
  <c r="H48" i="5"/>
  <c r="I48" i="5"/>
  <c r="K48" i="5"/>
  <c r="J48" i="5"/>
  <c r="C49" i="5"/>
  <c r="D49" i="5"/>
  <c r="E49" i="5"/>
  <c r="F49" i="5"/>
  <c r="G49" i="5"/>
  <c r="H49" i="5"/>
  <c r="I49" i="5"/>
  <c r="J49" i="5"/>
  <c r="J37" i="5"/>
  <c r="C38" i="3"/>
  <c r="D38" i="3"/>
  <c r="E38" i="3"/>
  <c r="F38" i="3"/>
  <c r="G38" i="3"/>
  <c r="H38" i="3"/>
  <c r="I38" i="3"/>
  <c r="J38" i="3"/>
  <c r="J39" i="3"/>
  <c r="C40" i="3"/>
  <c r="D40" i="3"/>
  <c r="E40" i="3"/>
  <c r="F40" i="3"/>
  <c r="G40" i="3"/>
  <c r="H40" i="3"/>
  <c r="I40" i="3"/>
  <c r="J40" i="3"/>
  <c r="C41" i="3"/>
  <c r="D41" i="3"/>
  <c r="E41" i="3"/>
  <c r="F41" i="3"/>
  <c r="G41" i="3"/>
  <c r="H41" i="3"/>
  <c r="I41" i="3"/>
  <c r="J41" i="3"/>
  <c r="C42" i="3"/>
  <c r="D42" i="3"/>
  <c r="E42" i="3"/>
  <c r="F42" i="3"/>
  <c r="G42" i="3"/>
  <c r="H42" i="3"/>
  <c r="I42" i="3"/>
  <c r="J42" i="3"/>
  <c r="C43" i="3"/>
  <c r="D43" i="3"/>
  <c r="E43" i="3"/>
  <c r="F43" i="3"/>
  <c r="G43" i="3"/>
  <c r="H43" i="3"/>
  <c r="I43" i="3"/>
  <c r="J43" i="3"/>
  <c r="C44" i="3"/>
  <c r="D44" i="3"/>
  <c r="E44" i="3"/>
  <c r="F44" i="3"/>
  <c r="G44" i="3"/>
  <c r="H44" i="3"/>
  <c r="I44" i="3"/>
  <c r="J44" i="3"/>
  <c r="C45" i="3"/>
  <c r="D45" i="3"/>
  <c r="E45" i="3"/>
  <c r="F45" i="3"/>
  <c r="G45" i="3"/>
  <c r="H45" i="3"/>
  <c r="I45" i="3"/>
  <c r="J45" i="3"/>
  <c r="C46" i="3"/>
  <c r="D46" i="3"/>
  <c r="E46" i="3"/>
  <c r="F46" i="3"/>
  <c r="G46" i="3"/>
  <c r="H46" i="3"/>
  <c r="I46" i="3"/>
  <c r="J46" i="3"/>
  <c r="C47" i="3"/>
  <c r="D47" i="3"/>
  <c r="E47" i="3"/>
  <c r="F47" i="3"/>
  <c r="G47" i="3"/>
  <c r="H47" i="3"/>
  <c r="I47" i="3"/>
  <c r="J47" i="3"/>
  <c r="C48" i="3"/>
  <c r="D48" i="3"/>
  <c r="E48" i="3"/>
  <c r="F48" i="3"/>
  <c r="G48" i="3"/>
  <c r="H48" i="3"/>
  <c r="I48" i="3"/>
  <c r="J48" i="3"/>
  <c r="C49" i="3"/>
  <c r="D49" i="3"/>
  <c r="E49" i="3"/>
  <c r="F49" i="3"/>
  <c r="G49" i="3"/>
  <c r="H49" i="3"/>
  <c r="I49" i="3"/>
  <c r="J49" i="3"/>
  <c r="J37" i="3"/>
  <c r="H37" i="3"/>
  <c r="G37" i="3"/>
  <c r="E37" i="3"/>
  <c r="D37" i="3"/>
  <c r="C37" i="3"/>
  <c r="J38" i="2"/>
  <c r="C39" i="2"/>
  <c r="D39" i="2"/>
  <c r="E39" i="2"/>
  <c r="F39" i="2"/>
  <c r="G39" i="2"/>
  <c r="H39" i="2"/>
  <c r="I39" i="2"/>
  <c r="J39" i="2"/>
  <c r="C40" i="2"/>
  <c r="D40" i="2"/>
  <c r="E40" i="2"/>
  <c r="F40" i="2"/>
  <c r="G40" i="2"/>
  <c r="H40" i="2"/>
  <c r="I40" i="2"/>
  <c r="J40" i="2"/>
  <c r="C41" i="2"/>
  <c r="D41" i="2"/>
  <c r="E41" i="2"/>
  <c r="F41" i="2"/>
  <c r="G41" i="2"/>
  <c r="H41" i="2"/>
  <c r="I41" i="2"/>
  <c r="J41" i="2"/>
  <c r="C42" i="2"/>
  <c r="D42" i="2"/>
  <c r="E42" i="2"/>
  <c r="F42" i="2"/>
  <c r="G42" i="2"/>
  <c r="H42" i="2"/>
  <c r="I42" i="2"/>
  <c r="J42" i="2"/>
  <c r="C43" i="2"/>
  <c r="D43" i="2"/>
  <c r="E43" i="2"/>
  <c r="F43" i="2"/>
  <c r="G43" i="2"/>
  <c r="H43" i="2"/>
  <c r="I43" i="2"/>
  <c r="J43" i="2"/>
  <c r="C44" i="2"/>
  <c r="D44" i="2"/>
  <c r="E44" i="2"/>
  <c r="F44" i="2"/>
  <c r="G44" i="2"/>
  <c r="H44" i="2"/>
  <c r="I44" i="2"/>
  <c r="J44" i="2"/>
  <c r="C45" i="2"/>
  <c r="D45" i="2"/>
  <c r="E45" i="2"/>
  <c r="F45" i="2"/>
  <c r="G45" i="2"/>
  <c r="H45" i="2"/>
  <c r="I45" i="2"/>
  <c r="J45" i="2"/>
  <c r="C46" i="2"/>
  <c r="D46" i="2"/>
  <c r="E46" i="2"/>
  <c r="F46" i="2"/>
  <c r="G46" i="2"/>
  <c r="H46" i="2"/>
  <c r="I46" i="2"/>
  <c r="J46" i="2"/>
  <c r="C47" i="2"/>
  <c r="D47" i="2"/>
  <c r="E47" i="2"/>
  <c r="F47" i="2"/>
  <c r="G47" i="2"/>
  <c r="H47" i="2"/>
  <c r="I47" i="2"/>
  <c r="J47" i="2"/>
  <c r="C48" i="2"/>
  <c r="D48" i="2"/>
  <c r="E48" i="2"/>
  <c r="F48" i="2"/>
  <c r="G48" i="2"/>
  <c r="H48" i="2"/>
  <c r="I48" i="2"/>
  <c r="J48" i="2"/>
  <c r="C49" i="2"/>
  <c r="D49" i="2"/>
  <c r="E49" i="2"/>
  <c r="F49" i="2"/>
  <c r="G49" i="2"/>
  <c r="H49" i="2"/>
  <c r="I49" i="2"/>
  <c r="J49" i="2"/>
  <c r="J37" i="2"/>
  <c r="H37" i="2"/>
  <c r="G37" i="2"/>
  <c r="E37" i="2"/>
  <c r="D37" i="2"/>
  <c r="C37" i="2"/>
  <c r="K47" i="5"/>
  <c r="L47" i="5"/>
  <c r="K46" i="5"/>
  <c r="K45" i="5"/>
  <c r="L45" i="5"/>
  <c r="K43" i="5"/>
  <c r="L43" i="5"/>
  <c r="K49" i="5"/>
  <c r="L49" i="5"/>
  <c r="K42" i="5"/>
  <c r="K41" i="5"/>
  <c r="L41" i="5"/>
  <c r="L48" i="5"/>
  <c r="L46" i="5"/>
  <c r="L44" i="5"/>
  <c r="L42" i="5"/>
  <c r="L40" i="5"/>
  <c r="K49" i="3"/>
  <c r="L49" i="3"/>
  <c r="K43" i="3"/>
  <c r="L43" i="3"/>
  <c r="K45" i="3"/>
  <c r="L45" i="3"/>
  <c r="K41" i="3"/>
  <c r="L41" i="3"/>
  <c r="K48" i="3"/>
  <c r="L48" i="3"/>
  <c r="K46" i="3"/>
  <c r="L46" i="3"/>
  <c r="K44" i="3"/>
  <c r="L44" i="3"/>
  <c r="K42" i="3"/>
  <c r="L42" i="3"/>
  <c r="K38" i="3"/>
  <c r="L38" i="3"/>
  <c r="K47" i="3"/>
  <c r="L47" i="3"/>
  <c r="K39" i="3"/>
  <c r="L39" i="3"/>
  <c r="K40" i="3"/>
  <c r="L40" i="3"/>
  <c r="K46" i="2"/>
  <c r="L46" i="2"/>
  <c r="K44" i="2"/>
  <c r="L44" i="2"/>
  <c r="K42" i="2"/>
  <c r="L42" i="2"/>
  <c r="K40" i="2"/>
  <c r="L40" i="2"/>
  <c r="K38" i="2"/>
  <c r="L38" i="2"/>
  <c r="K49" i="2"/>
  <c r="L49" i="2"/>
  <c r="K48" i="2"/>
  <c r="L48" i="2"/>
  <c r="K47" i="2"/>
  <c r="L47" i="2"/>
  <c r="K45" i="2"/>
  <c r="L45" i="2"/>
  <c r="K43" i="2"/>
  <c r="L43" i="2"/>
  <c r="K41" i="2"/>
  <c r="L41" i="2"/>
  <c r="K39" i="2"/>
  <c r="L39" i="2"/>
  <c r="J5" i="14"/>
  <c r="I5" i="14"/>
  <c r="J5" i="11"/>
  <c r="I5" i="11"/>
  <c r="J5" i="10"/>
  <c r="I5" i="10"/>
  <c r="J5" i="9"/>
  <c r="I5" i="9"/>
  <c r="J5" i="8"/>
  <c r="I5" i="8"/>
  <c r="J5" i="7"/>
  <c r="I5" i="7"/>
  <c r="J5" i="6"/>
  <c r="I5" i="6"/>
  <c r="I5" i="5"/>
  <c r="J5" i="4"/>
  <c r="I5" i="3"/>
  <c r="J5" i="13"/>
  <c r="I5" i="13"/>
  <c r="J5" i="12"/>
  <c r="I5" i="12"/>
  <c r="J5" i="15"/>
  <c r="I5" i="15"/>
  <c r="J5" i="3"/>
  <c r="J5" i="5"/>
  <c r="I14" i="3"/>
  <c r="I12" i="4"/>
  <c r="I12" i="5"/>
  <c r="I9" i="2"/>
  <c r="I27" i="4"/>
  <c r="I16" i="2"/>
  <c r="I17" i="3"/>
  <c r="I28" i="2"/>
  <c r="I11" i="5"/>
  <c r="I30" i="7"/>
  <c r="E3" i="3"/>
  <c r="D3" i="3"/>
  <c r="D4" i="3"/>
  <c r="C3" i="3"/>
  <c r="I8" i="3"/>
  <c r="E4" i="3"/>
  <c r="C4" i="3"/>
  <c r="I19" i="4"/>
  <c r="I32" i="2"/>
  <c r="I23" i="6"/>
  <c r="I21" i="3"/>
  <c r="I9" i="5"/>
  <c r="I30" i="3"/>
  <c r="I27" i="5"/>
  <c r="I22" i="6"/>
  <c r="I19" i="7"/>
  <c r="I32" i="5"/>
  <c r="I21" i="8"/>
  <c r="I23" i="4"/>
  <c r="I16" i="4"/>
  <c r="I16" i="6"/>
  <c r="I30" i="2"/>
  <c r="I15" i="7"/>
  <c r="I31" i="3"/>
  <c r="I31" i="5"/>
  <c r="I28" i="5"/>
  <c r="I11" i="3"/>
  <c r="I30" i="4"/>
  <c r="I14" i="6"/>
  <c r="I11" i="4"/>
  <c r="I24" i="11"/>
  <c r="I28" i="4"/>
  <c r="I21" i="11"/>
  <c r="I19" i="6"/>
  <c r="I14" i="2"/>
  <c r="I13" i="5"/>
  <c r="I18" i="6"/>
  <c r="I17" i="8"/>
  <c r="I20" i="10"/>
  <c r="I20" i="3"/>
  <c r="E3" i="10"/>
  <c r="D4" i="10"/>
  <c r="C3" i="10"/>
  <c r="E4" i="10"/>
  <c r="C4" i="10"/>
  <c r="I8" i="10"/>
  <c r="D3" i="10"/>
  <c r="E4" i="5"/>
  <c r="D4" i="5"/>
  <c r="C3" i="5"/>
  <c r="E3" i="5"/>
  <c r="I8" i="5"/>
  <c r="C4" i="5"/>
  <c r="D3" i="5"/>
  <c r="I30" i="5"/>
  <c r="I28" i="3"/>
  <c r="I24" i="7"/>
  <c r="I16" i="8"/>
  <c r="I18" i="2"/>
  <c r="E4" i="6"/>
  <c r="C3" i="6"/>
  <c r="C4" i="6"/>
  <c r="D3" i="6"/>
  <c r="I8" i="6"/>
  <c r="E3" i="6"/>
  <c r="D4" i="6"/>
  <c r="I16" i="5"/>
  <c r="I26" i="6"/>
  <c r="I19" i="8"/>
  <c r="I27" i="10"/>
  <c r="I22" i="5"/>
  <c r="I22" i="3"/>
  <c r="I17" i="7"/>
  <c r="I11" i="8"/>
  <c r="I16" i="3"/>
  <c r="I30" i="6"/>
  <c r="I26" i="5"/>
  <c r="I25" i="3"/>
  <c r="I20" i="7"/>
  <c r="I14" i="8"/>
  <c r="I29" i="6"/>
  <c r="I19" i="3"/>
  <c r="I17" i="2"/>
  <c r="I31" i="7"/>
  <c r="I11" i="6"/>
  <c r="I23" i="5"/>
  <c r="I13" i="7"/>
  <c r="I8" i="2"/>
  <c r="I14" i="4"/>
  <c r="I28" i="6"/>
  <c r="I23" i="3"/>
  <c r="I21" i="2"/>
  <c r="I12" i="8"/>
  <c r="I9" i="7"/>
  <c r="I29" i="13"/>
  <c r="I25" i="5"/>
  <c r="I28" i="8"/>
  <c r="I33" i="10"/>
  <c r="I11" i="2"/>
  <c r="I10" i="5"/>
  <c r="I15" i="6"/>
  <c r="I9" i="8"/>
  <c r="I17" i="10"/>
  <c r="I9" i="6"/>
  <c r="I20" i="5"/>
  <c r="I11" i="7"/>
  <c r="I10" i="4"/>
  <c r="I24" i="6"/>
  <c r="I29" i="5"/>
  <c r="I30" i="8"/>
  <c r="I20" i="2"/>
  <c r="I20" i="4"/>
  <c r="I17" i="11"/>
  <c r="I29" i="3"/>
  <c r="I26" i="2"/>
  <c r="I20" i="8"/>
  <c r="I16" i="7"/>
  <c r="D4" i="4"/>
  <c r="E4" i="4"/>
  <c r="D3" i="4"/>
  <c r="C3" i="4"/>
  <c r="I8" i="4"/>
  <c r="C4" i="4"/>
  <c r="E3" i="4"/>
  <c r="I15" i="11"/>
  <c r="I24" i="4"/>
  <c r="I19" i="11"/>
  <c r="I29" i="8"/>
  <c r="I12" i="2"/>
  <c r="I17" i="4"/>
  <c r="I33" i="6"/>
  <c r="I10" i="8"/>
  <c r="I26" i="3"/>
  <c r="I23" i="2"/>
  <c r="I15" i="8"/>
  <c r="I14" i="7"/>
  <c r="I31" i="2"/>
  <c r="I31" i="8"/>
  <c r="I24" i="3"/>
  <c r="I26" i="4"/>
  <c r="I21" i="7"/>
  <c r="I13" i="4"/>
  <c r="I32" i="7"/>
  <c r="I22" i="4"/>
  <c r="I30" i="11"/>
  <c r="I18" i="7"/>
  <c r="I15" i="5"/>
  <c r="I32" i="8"/>
  <c r="I17" i="5"/>
  <c r="I18" i="3"/>
  <c r="I12" i="7"/>
  <c r="C3" i="8"/>
  <c r="E4" i="8"/>
  <c r="I8" i="8"/>
  <c r="C4" i="8"/>
  <c r="D3" i="8"/>
  <c r="E3" i="8"/>
  <c r="D4" i="8"/>
  <c r="I12" i="6"/>
  <c r="I15" i="10"/>
  <c r="I18" i="5"/>
  <c r="C3" i="7"/>
  <c r="E4" i="7"/>
  <c r="I8" i="7"/>
  <c r="C4" i="7"/>
  <c r="D3" i="7"/>
  <c r="E3" i="7"/>
  <c r="D4" i="7"/>
  <c r="I27" i="3"/>
  <c r="I10" i="10"/>
  <c r="I13" i="6"/>
  <c r="I27" i="7"/>
  <c r="I14" i="5"/>
  <c r="I12" i="3"/>
  <c r="I10" i="7"/>
  <c r="I33" i="3"/>
  <c r="I12" i="10"/>
  <c r="I24" i="5"/>
  <c r="I15" i="2"/>
  <c r="I21" i="4"/>
  <c r="I13" i="8"/>
  <c r="I27" i="2"/>
  <c r="I17" i="6"/>
  <c r="I21" i="5"/>
  <c r="I25" i="8"/>
  <c r="I32" i="10"/>
  <c r="I19" i="10"/>
  <c r="I13" i="3"/>
  <c r="I10" i="2"/>
  <c r="I25" i="7"/>
  <c r="I22" i="10"/>
  <c r="I19" i="2"/>
  <c r="I25" i="4"/>
  <c r="I18" i="8"/>
  <c r="I24" i="2"/>
  <c r="I10" i="6"/>
  <c r="I19" i="5"/>
  <c r="I32" i="6"/>
  <c r="I22" i="8"/>
  <c r="I30" i="10"/>
  <c r="I9" i="10"/>
  <c r="I33" i="5"/>
  <c r="I9" i="3"/>
  <c r="I22" i="7"/>
  <c r="I15" i="4"/>
  <c r="I26" i="11"/>
  <c r="I25" i="2"/>
  <c r="I33" i="4"/>
  <c r="I27" i="8"/>
  <c r="I9" i="4"/>
  <c r="I33" i="8"/>
  <c r="I29" i="7"/>
  <c r="I18" i="4"/>
  <c r="I32" i="3"/>
  <c r="I29" i="2"/>
  <c r="I23" i="8"/>
  <c r="I23" i="7"/>
  <c r="I27" i="6"/>
  <c r="I15" i="3"/>
  <c r="I13" i="2"/>
  <c r="I28" i="7"/>
  <c r="I24" i="10"/>
  <c r="I22" i="2"/>
  <c r="I29" i="4"/>
  <c r="I24" i="8"/>
  <c r="I33" i="2"/>
  <c r="I26" i="8"/>
  <c r="I26" i="7"/>
  <c r="I31" i="4"/>
  <c r="I21" i="6"/>
  <c r="I31" i="6"/>
  <c r="I33" i="7"/>
  <c r="I20" i="6"/>
  <c r="I32" i="4"/>
  <c r="I10" i="3"/>
  <c r="I25" i="6"/>
  <c r="I33" i="11"/>
  <c r="I20" i="13"/>
  <c r="I14" i="10"/>
  <c r="I26" i="12"/>
  <c r="I8" i="15"/>
  <c r="I25" i="15"/>
  <c r="I20" i="11"/>
  <c r="I24" i="12"/>
  <c r="I29" i="9"/>
  <c r="I15" i="12"/>
  <c r="I32" i="15"/>
  <c r="I19" i="15"/>
  <c r="I10" i="15"/>
  <c r="I13" i="15"/>
  <c r="I13" i="10"/>
  <c r="I24" i="9"/>
  <c r="I15" i="13"/>
  <c r="I11" i="11"/>
  <c r="I16" i="15"/>
  <c r="I33" i="15"/>
  <c r="I31" i="13"/>
  <c r="I31" i="12"/>
  <c r="I25" i="13"/>
  <c r="I25" i="12"/>
  <c r="I30" i="13"/>
  <c r="I21" i="10"/>
  <c r="I15" i="9"/>
  <c r="I32" i="9"/>
  <c r="I19" i="13"/>
  <c r="I25" i="11"/>
  <c r="I26" i="13"/>
  <c r="I30" i="12"/>
  <c r="I30" i="15"/>
  <c r="I28" i="11"/>
  <c r="I23" i="12"/>
  <c r="I26" i="15"/>
  <c r="I16" i="10"/>
  <c r="I28" i="12"/>
  <c r="I9" i="11"/>
  <c r="I12" i="15"/>
  <c r="I29" i="15"/>
  <c r="I25" i="10"/>
  <c r="I9" i="12"/>
  <c r="I23" i="9"/>
  <c r="I23" i="13"/>
  <c r="I9" i="13"/>
  <c r="I18" i="11"/>
  <c r="I22" i="12"/>
  <c r="I30" i="9"/>
  <c r="I25" i="9"/>
  <c r="I18" i="10"/>
  <c r="I11" i="9"/>
  <c r="I28" i="9"/>
  <c r="I24" i="13"/>
  <c r="I14" i="12"/>
  <c r="I31" i="9"/>
  <c r="I14" i="9"/>
  <c r="I9" i="9"/>
  <c r="I27" i="13"/>
  <c r="I27" i="12"/>
  <c r="I32" i="13"/>
  <c r="I12" i="9"/>
  <c r="I14" i="11"/>
  <c r="I16" i="13"/>
  <c r="I27" i="11"/>
  <c r="C3" i="11"/>
  <c r="E4" i="11"/>
  <c r="C4" i="11"/>
  <c r="I8" i="11"/>
  <c r="D3" i="11"/>
  <c r="E3" i="11"/>
  <c r="D4" i="11"/>
  <c r="I28" i="13"/>
  <c r="I29" i="10"/>
  <c r="I10" i="12"/>
  <c r="I16" i="11"/>
  <c r="I24" i="15"/>
  <c r="I11" i="15"/>
  <c r="I33" i="13"/>
  <c r="I33" i="12"/>
  <c r="I28" i="10"/>
  <c r="I12" i="12"/>
  <c r="I27" i="9"/>
  <c r="I10" i="9"/>
  <c r="I32" i="11"/>
  <c r="I12" i="11"/>
  <c r="I21" i="13"/>
  <c r="I32" i="12"/>
  <c r="I10" i="13"/>
  <c r="I26" i="10"/>
  <c r="C3" i="12"/>
  <c r="E4" i="12"/>
  <c r="C4" i="12"/>
  <c r="D3" i="12"/>
  <c r="I8" i="12"/>
  <c r="E3" i="12"/>
  <c r="D4" i="12"/>
  <c r="I13" i="11"/>
  <c r="I20" i="15"/>
  <c r="I18" i="9"/>
  <c r="I13" i="9"/>
  <c r="I13" i="13"/>
  <c r="I31" i="11"/>
  <c r="I19" i="12"/>
  <c r="I27" i="15"/>
  <c r="I18" i="15"/>
  <c r="I11" i="10"/>
  <c r="I11" i="12"/>
  <c r="I21" i="15"/>
  <c r="I14" i="13"/>
  <c r="I31" i="10"/>
  <c r="I13" i="12"/>
  <c r="I23" i="11"/>
  <c r="I28" i="15"/>
  <c r="I15" i="15"/>
  <c r="I18" i="12"/>
  <c r="I22" i="9"/>
  <c r="I17" i="9"/>
  <c r="I20" i="9"/>
  <c r="I16" i="9"/>
  <c r="I11" i="13"/>
  <c r="I18" i="13"/>
  <c r="I17" i="12"/>
  <c r="I23" i="15"/>
  <c r="I14" i="15"/>
  <c r="I29" i="11"/>
  <c r="I10" i="11"/>
  <c r="I12" i="13"/>
  <c r="I9" i="15"/>
  <c r="I16" i="12"/>
  <c r="I22" i="13"/>
  <c r="I21" i="12"/>
  <c r="I31" i="15"/>
  <c r="I22" i="15"/>
  <c r="I22" i="11"/>
  <c r="D4" i="13"/>
  <c r="D3" i="13"/>
  <c r="E3" i="13"/>
  <c r="C3" i="13"/>
  <c r="C4" i="13"/>
  <c r="E4" i="13"/>
  <c r="I8" i="13"/>
  <c r="I29" i="12"/>
  <c r="I33" i="9"/>
  <c r="I23" i="10"/>
  <c r="I19" i="9"/>
  <c r="I37" i="15"/>
  <c r="F37" i="15"/>
  <c r="I17" i="15"/>
  <c r="I20" i="12"/>
  <c r="I26" i="9"/>
  <c r="I21" i="9"/>
  <c r="I17" i="13"/>
  <c r="E3" i="9"/>
  <c r="D4" i="9"/>
  <c r="C3" i="9"/>
  <c r="E4" i="9"/>
  <c r="D3" i="9"/>
  <c r="C4" i="9"/>
  <c r="I8" i="9"/>
  <c r="E5" i="6"/>
  <c r="E5" i="10"/>
  <c r="F37" i="2"/>
  <c r="F37" i="14"/>
  <c r="E5" i="3"/>
  <c r="E5" i="7"/>
  <c r="D5" i="5"/>
  <c r="D5" i="12"/>
  <c r="E5" i="11"/>
  <c r="D5" i="11"/>
  <c r="I37" i="11"/>
  <c r="I37" i="12"/>
  <c r="C5" i="8"/>
  <c r="I37" i="2"/>
  <c r="F37" i="10"/>
  <c r="E5" i="12"/>
  <c r="I37" i="7"/>
  <c r="F37" i="3"/>
  <c r="F37" i="6"/>
  <c r="C5" i="3"/>
  <c r="I37" i="14"/>
  <c r="I37" i="3"/>
  <c r="E5" i="8"/>
  <c r="I37" i="6"/>
  <c r="C5" i="11"/>
  <c r="C5" i="12"/>
  <c r="F37" i="11"/>
  <c r="C5" i="5"/>
  <c r="C5" i="4"/>
  <c r="C5" i="10"/>
  <c r="C5" i="13"/>
  <c r="I37" i="10"/>
  <c r="K37" i="10"/>
  <c r="L37" i="10"/>
  <c r="D5" i="9"/>
  <c r="E5" i="9"/>
  <c r="E5" i="13"/>
  <c r="F37" i="9"/>
  <c r="D5" i="13"/>
  <c r="I37" i="13"/>
  <c r="F37" i="13"/>
  <c r="F37" i="12"/>
  <c r="K37" i="12"/>
  <c r="L37" i="12"/>
  <c r="D5" i="7"/>
  <c r="C5" i="7"/>
  <c r="E5" i="4"/>
  <c r="D5" i="4"/>
  <c r="F37" i="8"/>
  <c r="I37" i="8"/>
  <c r="F37" i="7"/>
  <c r="K37" i="7"/>
  <c r="L37" i="7"/>
  <c r="D5" i="6"/>
  <c r="C5" i="6"/>
  <c r="E5" i="5"/>
  <c r="D5" i="3"/>
  <c r="D5" i="8"/>
  <c r="I37" i="9"/>
  <c r="K37" i="9"/>
  <c r="L37" i="9"/>
  <c r="K37" i="15"/>
  <c r="L37" i="15"/>
  <c r="D5" i="10"/>
  <c r="C5" i="9"/>
  <c r="K37" i="14"/>
  <c r="L37" i="14"/>
  <c r="K37" i="2"/>
  <c r="L37" i="2"/>
  <c r="K37" i="11"/>
  <c r="L37" i="11"/>
  <c r="K37" i="6"/>
  <c r="L37" i="6"/>
  <c r="K37" i="3"/>
  <c r="L37" i="3"/>
  <c r="K37" i="8"/>
  <c r="L37" i="8"/>
  <c r="K37" i="13"/>
  <c r="L37" i="13"/>
  <c r="Y51" i="9"/>
  <c r="X51" i="9"/>
  <c r="M11" i="14"/>
  <c r="N11" i="14"/>
  <c r="Y51" i="21"/>
  <c r="X51" i="21"/>
  <c r="Y51" i="13"/>
  <c r="X51" i="13"/>
  <c r="Y51" i="3"/>
  <c r="X51" i="3"/>
  <c r="X33" i="3"/>
  <c r="Y50" i="3"/>
  <c r="X50" i="3"/>
  <c r="Y49" i="3"/>
  <c r="X49" i="3"/>
  <c r="Y48" i="3"/>
  <c r="X48" i="3"/>
  <c r="Y46" i="3"/>
  <c r="X46" i="3"/>
  <c r="Y45" i="3"/>
  <c r="X45" i="3"/>
  <c r="Y44" i="3"/>
  <c r="X44" i="3"/>
  <c r="Y43" i="3"/>
  <c r="X43" i="3"/>
  <c r="Y41" i="3"/>
  <c r="X41" i="3"/>
  <c r="Y40" i="3"/>
  <c r="X40" i="3"/>
  <c r="Y39" i="3"/>
  <c r="X39" i="3"/>
  <c r="Y38" i="3"/>
  <c r="X38" i="3"/>
  <c r="Y36" i="3"/>
  <c r="X36" i="3"/>
  <c r="Y35" i="3"/>
  <c r="X35" i="3"/>
  <c r="Y34" i="3"/>
  <c r="X34" i="3"/>
  <c r="X31" i="3"/>
  <c r="Y31" i="3"/>
  <c r="X30" i="3"/>
  <c r="Y30" i="3"/>
  <c r="X29" i="3"/>
  <c r="Y29" i="3"/>
  <c r="X28" i="3"/>
  <c r="X26" i="3"/>
  <c r="Y26" i="3"/>
  <c r="X25" i="3"/>
  <c r="Y25" i="3"/>
  <c r="X24" i="3"/>
  <c r="Y24" i="3"/>
  <c r="X23" i="3"/>
  <c r="X21" i="3"/>
  <c r="Y21" i="3"/>
  <c r="X20" i="3"/>
  <c r="Y20" i="3"/>
  <c r="X19" i="3"/>
  <c r="Y19" i="3"/>
  <c r="X18" i="3"/>
  <c r="X16" i="3"/>
  <c r="Y16" i="3"/>
  <c r="X15" i="3"/>
  <c r="Y15" i="3"/>
  <c r="X14" i="3"/>
  <c r="Y14" i="3"/>
  <c r="X13" i="3"/>
  <c r="X11" i="3"/>
  <c r="Y11" i="3"/>
  <c r="X10" i="3"/>
  <c r="Y10" i="3"/>
  <c r="X9" i="3"/>
  <c r="Y9" i="3"/>
  <c r="X8" i="3"/>
  <c r="X6" i="3"/>
  <c r="Y6" i="3"/>
  <c r="X5" i="3"/>
  <c r="Y5" i="3"/>
  <c r="X4" i="3"/>
  <c r="Y4" i="3"/>
  <c r="X3" i="3"/>
  <c r="Y3" i="3"/>
  <c r="X2" i="3"/>
  <c r="X51" i="15"/>
  <c r="M11" i="15"/>
  <c r="Y51" i="15"/>
  <c r="N11" i="15"/>
  <c r="Y2" i="3"/>
  <c r="X1" i="3"/>
  <c r="M2" i="3"/>
  <c r="N2" i="3"/>
  <c r="Y8" i="3"/>
  <c r="X7" i="3"/>
  <c r="M3" i="3"/>
  <c r="Y7" i="3"/>
  <c r="N3" i="3"/>
  <c r="Y13" i="3"/>
  <c r="X12" i="3"/>
  <c r="M4" i="3"/>
  <c r="Y12" i="3"/>
  <c r="N4" i="3"/>
  <c r="Y18" i="3"/>
  <c r="X17" i="3"/>
  <c r="M5" i="3"/>
  <c r="Y17" i="3"/>
  <c r="N5" i="3"/>
  <c r="Y23" i="3"/>
  <c r="X22" i="3"/>
  <c r="M6" i="3"/>
  <c r="Y22" i="3"/>
  <c r="N6" i="3"/>
  <c r="Y28" i="3"/>
  <c r="X27" i="3"/>
  <c r="M7" i="3"/>
  <c r="Y27" i="3"/>
  <c r="N7" i="3"/>
  <c r="X32" i="3"/>
  <c r="M8" i="3"/>
  <c r="Y32" i="3"/>
  <c r="N8" i="3"/>
  <c r="X37" i="3"/>
  <c r="M9" i="3"/>
  <c r="Y37" i="3"/>
  <c r="N9" i="3"/>
  <c r="X42" i="3"/>
  <c r="M10" i="3"/>
  <c r="Y42" i="3"/>
  <c r="N10" i="3"/>
  <c r="Y33" i="3"/>
  <c r="X47" i="3"/>
  <c r="M11" i="3"/>
  <c r="Y1" i="3"/>
  <c r="Y47" i="3"/>
  <c r="N11" i="3"/>
</calcChain>
</file>

<file path=xl/sharedStrings.xml><?xml version="1.0" encoding="utf-8"?>
<sst xmlns="http://schemas.openxmlformats.org/spreadsheetml/2006/main" count="6003" uniqueCount="214">
  <si>
    <t>saison 2019/2020</t>
  </si>
  <si>
    <t>nbre match</t>
  </si>
  <si>
    <t>nbre match D</t>
  </si>
  <si>
    <t>nbre match E</t>
  </si>
  <si>
    <t>nbre vitoire</t>
  </si>
  <si>
    <t>nbre defaite</t>
  </si>
  <si>
    <t>point marquer</t>
  </si>
  <si>
    <t>match dom</t>
  </si>
  <si>
    <t>match ext</t>
  </si>
  <si>
    <t>par match</t>
  </si>
  <si>
    <t xml:space="preserve">match </t>
  </si>
  <si>
    <t>nul</t>
  </si>
  <si>
    <t>match du jour</t>
  </si>
  <si>
    <t>domicile</t>
  </si>
  <si>
    <t>AGEN</t>
  </si>
  <si>
    <t>TOULON</t>
  </si>
  <si>
    <t>club</t>
  </si>
  <si>
    <t>nbr de match</t>
  </si>
  <si>
    <t>victoire D</t>
  </si>
  <si>
    <t>victoire E</t>
  </si>
  <si>
    <t>defaite D</t>
  </si>
  <si>
    <t>defaite E</t>
  </si>
  <si>
    <t>BORDEAUX</t>
  </si>
  <si>
    <t>BRIVE</t>
  </si>
  <si>
    <t>CLERMONT</t>
  </si>
  <si>
    <t>LA ROCHELLE</t>
  </si>
  <si>
    <t>LYON</t>
  </si>
  <si>
    <t>MONTPELLIER</t>
  </si>
  <si>
    <t>PARIS</t>
  </si>
  <si>
    <t>PAU</t>
  </si>
  <si>
    <t>RACING 92</t>
  </si>
  <si>
    <t>TOULOUSE</t>
  </si>
  <si>
    <t>exertieur</t>
  </si>
  <si>
    <t>nbre nul</t>
  </si>
  <si>
    <t>nbre match T</t>
  </si>
  <si>
    <t>CASTRES</t>
  </si>
  <si>
    <t>exterieur</t>
  </si>
  <si>
    <t>Brive</t>
  </si>
  <si>
    <t>Agen</t>
  </si>
  <si>
    <t>Bordeaux</t>
  </si>
  <si>
    <t>Castres</t>
  </si>
  <si>
    <t>Clermont</t>
  </si>
  <si>
    <t>La Rochelle</t>
  </si>
  <si>
    <t>Lyon</t>
  </si>
  <si>
    <t>Montpellier</t>
  </si>
  <si>
    <t>Paris</t>
  </si>
  <si>
    <t>Pau</t>
  </si>
  <si>
    <t>Racing 92</t>
  </si>
  <si>
    <t>Toulon</t>
  </si>
  <si>
    <t>Toulouse</t>
  </si>
  <si>
    <t>Journée 1</t>
  </si>
  <si>
    <t>Journée 2</t>
  </si>
  <si>
    <t>Journée 3</t>
  </si>
  <si>
    <t>Journée 4</t>
  </si>
  <si>
    <t>Journée 5</t>
  </si>
  <si>
    <t>Journée 6</t>
  </si>
  <si>
    <t>Journée 7</t>
  </si>
  <si>
    <t>Journée 8</t>
  </si>
  <si>
    <t>Journée 10</t>
  </si>
  <si>
    <t>Journée 11</t>
  </si>
  <si>
    <t>Journée 12</t>
  </si>
  <si>
    <t>Journée 13</t>
  </si>
  <si>
    <t>Journée 14</t>
  </si>
  <si>
    <t>Journée 15</t>
  </si>
  <si>
    <t>Journée 16</t>
  </si>
  <si>
    <t>Journée 17</t>
  </si>
  <si>
    <t>Journée 18</t>
  </si>
  <si>
    <t>Journée 19</t>
  </si>
  <si>
    <t>Journée 20</t>
  </si>
  <si>
    <t>Journée 21</t>
  </si>
  <si>
    <t>Journée 22</t>
  </si>
  <si>
    <t>Journée 23</t>
  </si>
  <si>
    <t>Journée 24</t>
  </si>
  <si>
    <t>Journée 25</t>
  </si>
  <si>
    <t>Journée 26</t>
  </si>
  <si>
    <t>Journée 9</t>
  </si>
  <si>
    <t>saison 2020/2021</t>
  </si>
  <si>
    <t>journee1</t>
  </si>
  <si>
    <t>journee2</t>
  </si>
  <si>
    <t>journee3</t>
  </si>
  <si>
    <t>journee4</t>
  </si>
  <si>
    <t>journee5</t>
  </si>
  <si>
    <t>journee6</t>
  </si>
  <si>
    <t>journee7</t>
  </si>
  <si>
    <t>journee8</t>
  </si>
  <si>
    <t>journee9</t>
  </si>
  <si>
    <t>journee10</t>
  </si>
  <si>
    <t>journee11</t>
  </si>
  <si>
    <t>journee12</t>
  </si>
  <si>
    <t>journee13</t>
  </si>
  <si>
    <t>journee14</t>
  </si>
  <si>
    <t>journee15</t>
  </si>
  <si>
    <t>journee16</t>
  </si>
  <si>
    <t>journee17</t>
  </si>
  <si>
    <t>journee18</t>
  </si>
  <si>
    <t>journee19</t>
  </si>
  <si>
    <t>journee20</t>
  </si>
  <si>
    <t>journee21</t>
  </si>
  <si>
    <t>journee22</t>
  </si>
  <si>
    <t>journee23</t>
  </si>
  <si>
    <t>journee24</t>
  </si>
  <si>
    <t>journee25</t>
  </si>
  <si>
    <t>journee26</t>
  </si>
  <si>
    <t>Exterieur</t>
  </si>
  <si>
    <t>Domicile</t>
  </si>
  <si>
    <t>Match</t>
  </si>
  <si>
    <t>Score D</t>
  </si>
  <si>
    <t>Score E</t>
  </si>
  <si>
    <t>Match 1</t>
  </si>
  <si>
    <t>Match 2</t>
  </si>
  <si>
    <t>Match 3</t>
  </si>
  <si>
    <t>Match 4</t>
  </si>
  <si>
    <t>Match 5</t>
  </si>
  <si>
    <t>Match 6</t>
  </si>
  <si>
    <t>Match 7</t>
  </si>
  <si>
    <t>Score Match</t>
  </si>
  <si>
    <t>journée</t>
  </si>
  <si>
    <t>adversaire</t>
  </si>
  <si>
    <t>Lieu Match</t>
  </si>
  <si>
    <t>Issue match</t>
  </si>
  <si>
    <t>journée 1</t>
  </si>
  <si>
    <t>journée 2</t>
  </si>
  <si>
    <t>journée 3</t>
  </si>
  <si>
    <t>journée 4</t>
  </si>
  <si>
    <t>journée 5</t>
  </si>
  <si>
    <t>journée 6</t>
  </si>
  <si>
    <t>journée 7</t>
  </si>
  <si>
    <t>journée 8</t>
  </si>
  <si>
    <t>journée 9</t>
  </si>
  <si>
    <t>journée 10</t>
  </si>
  <si>
    <t>journée 11</t>
  </si>
  <si>
    <t>journée 12</t>
  </si>
  <si>
    <t>journée 13</t>
  </si>
  <si>
    <t>journée 14</t>
  </si>
  <si>
    <t>journée 15</t>
  </si>
  <si>
    <t>journée 16</t>
  </si>
  <si>
    <t>journée 17</t>
  </si>
  <si>
    <t>journée 18</t>
  </si>
  <si>
    <t>journée 19</t>
  </si>
  <si>
    <t>journée 20</t>
  </si>
  <si>
    <t>journée 21</t>
  </si>
  <si>
    <t>journée 22</t>
  </si>
  <si>
    <t>journée 23</t>
  </si>
  <si>
    <t>journée 24</t>
  </si>
  <si>
    <t>journée 25</t>
  </si>
  <si>
    <t>journée 26</t>
  </si>
  <si>
    <t>victoire</t>
  </si>
  <si>
    <t xml:space="preserve">nul </t>
  </si>
  <si>
    <t>defaite</t>
  </si>
  <si>
    <t>Journée</t>
  </si>
  <si>
    <t>Issue</t>
  </si>
  <si>
    <t>Extérieur</t>
  </si>
  <si>
    <t>Total</t>
  </si>
  <si>
    <t>Points</t>
  </si>
  <si>
    <t>Ecart points</t>
  </si>
  <si>
    <t>B off D</t>
  </si>
  <si>
    <t>B off E</t>
  </si>
  <si>
    <t>B déf D</t>
  </si>
  <si>
    <t>B déf E</t>
  </si>
  <si>
    <t>Bonus déf</t>
  </si>
  <si>
    <t>Bonus off</t>
  </si>
  <si>
    <t>2020/2021</t>
  </si>
  <si>
    <t>% victoire</t>
  </si>
  <si>
    <t>% defaite</t>
  </si>
  <si>
    <t>% nul</t>
  </si>
  <si>
    <t>% total</t>
  </si>
  <si>
    <t>pour</t>
  </si>
  <si>
    <t>contre</t>
  </si>
  <si>
    <t>difference</t>
  </si>
  <si>
    <t>Oyonnax</t>
  </si>
  <si>
    <t>OYONNAX</t>
  </si>
  <si>
    <t>Défaite</t>
  </si>
  <si>
    <t>Victoire</t>
  </si>
  <si>
    <t>Nul</t>
  </si>
  <si>
    <t>2017/2018</t>
  </si>
  <si>
    <t>Score T</t>
  </si>
  <si>
    <t>Bayonne</t>
  </si>
  <si>
    <t>BAYONNE</t>
  </si>
  <si>
    <t>nbr point</t>
  </si>
  <si>
    <t>over</t>
  </si>
  <si>
    <t>under</t>
  </si>
  <si>
    <t>Grenoble</t>
  </si>
  <si>
    <t>GRENOBLE</t>
  </si>
  <si>
    <t>Perpignan</t>
  </si>
  <si>
    <t>PERPIGNAN</t>
  </si>
  <si>
    <t>RACING 93</t>
  </si>
  <si>
    <t>RACING 94</t>
  </si>
  <si>
    <t>2018/2019</t>
  </si>
  <si>
    <t>agen</t>
  </si>
  <si>
    <t>2019/2020</t>
  </si>
  <si>
    <t>S 2018</t>
  </si>
  <si>
    <t>S 2019</t>
  </si>
  <si>
    <t>S 2020</t>
  </si>
  <si>
    <t>10 &gt; 15</t>
  </si>
  <si>
    <t>15 &gt; 20</t>
  </si>
  <si>
    <t>20 &gt; 25</t>
  </si>
  <si>
    <t>25 &gt; 30</t>
  </si>
  <si>
    <t>30 &gt; 35</t>
  </si>
  <si>
    <t>35 &gt; 40</t>
  </si>
  <si>
    <t>40 &gt; 45</t>
  </si>
  <si>
    <t>45 &gt; 50</t>
  </si>
  <si>
    <t>50 &gt; 55</t>
  </si>
  <si>
    <t>55 &gt; 60</t>
  </si>
  <si>
    <t>S 2016</t>
  </si>
  <si>
    <t>S 2017</t>
  </si>
  <si>
    <t>castres</t>
  </si>
  <si>
    <t>score moyen</t>
  </si>
  <si>
    <t>score dom</t>
  </si>
  <si>
    <t>score/an</t>
  </si>
  <si>
    <t>score exterieur</t>
  </si>
  <si>
    <t>sur 3 ans</t>
  </si>
  <si>
    <t>total moyen</t>
  </si>
  <si>
    <t>score moyen E</t>
  </si>
  <si>
    <t>score moyen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</si>
</sst>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rgb="FF020202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5" tint="-0.249977111117893"/>
        <bgColor theme="4" tint="0.79998168889431442"/>
      </patternFill>
    </fill>
    <fill>
      <patternFill patternType="solid">
        <fgColor theme="5" tint="-0.499984740745262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theme="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79">
    <xf numFmtId="0" fontId="0" fillId="0" borderId="0"/>
    <xf numFmtId="0" fontId="1" fillId="3" borderId="0" applyNumberFormat="0" applyBorder="0" applyAlignment="0" applyProtection="0"/>
    <xf numFmtId="0" fontId="2" fillId="11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0" xfId="0"/>
    <xf numFmtId="0" fontId="0" fillId="5" borderId="1" xfId="0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0" fontId="0" fillId="8" borderId="1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0" fontId="0" fillId="0" borderId="1" xfId="0" applyBorder="1"/>
    <xf numFmtId="49" fontId="1" fillId="6" borderId="2" xfId="1" applyNumberFormat="1" applyFont="1" applyFill="1" applyBorder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49" fontId="1" fillId="6" borderId="7" xfId="1" applyNumberFormat="1" applyFont="1" applyFill="1" applyBorder="1"/>
    <xf numFmtId="0" fontId="0" fillId="0" borderId="0" xfId="0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12" borderId="1" xfId="0" applyFont="1" applyFill="1" applyBorder="1" applyAlignment="1">
      <alignment horizontal="center" vertical="center"/>
    </xf>
    <xf numFmtId="1" fontId="3" fillId="13" borderId="1" xfId="2" applyNumberFormat="1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1" fontId="10" fillId="4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16" borderId="14" xfId="0" applyFont="1" applyFill="1" applyBorder="1" applyAlignment="1">
      <alignment horizontal="center" vertical="center"/>
    </xf>
    <xf numFmtId="10" fontId="0" fillId="16" borderId="14" xfId="0" applyNumberFormat="1" applyFont="1" applyFill="1" applyBorder="1" applyAlignment="1">
      <alignment horizontal="center" vertical="center"/>
    </xf>
    <xf numFmtId="0" fontId="0" fillId="16" borderId="14" xfId="0" applyNumberFormat="1" applyFont="1" applyFill="1" applyBorder="1" applyAlignment="1">
      <alignment horizontal="center" vertical="center"/>
    </xf>
    <xf numFmtId="10" fontId="0" fillId="18" borderId="14" xfId="0" applyNumberFormat="1" applyFont="1" applyFill="1" applyBorder="1" applyAlignment="1">
      <alignment horizontal="center" vertical="center"/>
    </xf>
    <xf numFmtId="10" fontId="0" fillId="19" borderId="14" xfId="0" applyNumberFormat="1" applyFont="1" applyFill="1" applyBorder="1" applyAlignment="1">
      <alignment horizontal="center" vertical="center"/>
    </xf>
    <xf numFmtId="0" fontId="12" fillId="20" borderId="14" xfId="0" applyFont="1" applyFill="1" applyBorder="1" applyAlignment="1">
      <alignment horizontal="center" vertical="center"/>
    </xf>
    <xf numFmtId="0" fontId="0" fillId="19" borderId="14" xfId="0" applyFont="1" applyFill="1" applyBorder="1" applyAlignment="1">
      <alignment horizontal="center" vertical="center"/>
    </xf>
    <xf numFmtId="0" fontId="0" fillId="21" borderId="14" xfId="0" applyFont="1" applyFill="1" applyBorder="1" applyAlignment="1">
      <alignment horizontal="center" vertical="center"/>
    </xf>
    <xf numFmtId="0" fontId="11" fillId="22" borderId="3" xfId="0" applyFont="1" applyFill="1" applyBorder="1" applyAlignment="1">
      <alignment horizontal="center" vertical="center"/>
    </xf>
    <xf numFmtId="0" fontId="11" fillId="22" borderId="16" xfId="0" applyFont="1" applyFill="1" applyBorder="1" applyAlignment="1">
      <alignment horizontal="center" vertical="center"/>
    </xf>
    <xf numFmtId="0" fontId="11" fillId="22" borderId="1" xfId="0" applyFont="1" applyFill="1" applyBorder="1" applyAlignment="1">
      <alignment horizontal="center" vertical="center"/>
    </xf>
    <xf numFmtId="10" fontId="13" fillId="17" borderId="15" xfId="0" applyNumberFormat="1" applyFont="1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0" fillId="14" borderId="0" xfId="0" applyFill="1"/>
    <xf numFmtId="0" fontId="8" fillId="25" borderId="1" xfId="0" applyFont="1" applyFill="1" applyBorder="1" applyAlignment="1">
      <alignment horizontal="center" vertical="center"/>
    </xf>
    <xf numFmtId="0" fontId="8" fillId="25" borderId="8" xfId="0" applyFont="1" applyFill="1" applyBorder="1" applyAlignment="1">
      <alignment horizontal="center" vertical="center"/>
    </xf>
    <xf numFmtId="0" fontId="11" fillId="26" borderId="18" xfId="0" applyFont="1" applyFill="1" applyBorder="1" applyAlignment="1">
      <alignment horizontal="center" vertical="center"/>
    </xf>
    <xf numFmtId="1" fontId="3" fillId="26" borderId="1" xfId="2" applyNumberFormat="1" applyFont="1" applyFill="1" applyBorder="1" applyAlignment="1">
      <alignment horizontal="center" vertical="center"/>
    </xf>
    <xf numFmtId="1" fontId="3" fillId="26" borderId="8" xfId="2" applyNumberFormat="1" applyFont="1" applyFill="1" applyBorder="1" applyAlignment="1">
      <alignment horizontal="center" vertical="center"/>
    </xf>
    <xf numFmtId="0" fontId="11" fillId="25" borderId="18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0" fillId="23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12" fillId="20" borderId="1" xfId="0" applyFont="1" applyFill="1" applyBorder="1" applyAlignment="1">
      <alignment horizontal="center" vertical="center"/>
    </xf>
    <xf numFmtId="0" fontId="0" fillId="19" borderId="1" xfId="0" applyFont="1" applyFill="1" applyBorder="1" applyAlignment="1">
      <alignment horizontal="center" vertical="center"/>
    </xf>
    <xf numFmtId="10" fontId="0" fillId="19" borderId="1" xfId="0" applyNumberFormat="1" applyFont="1" applyFill="1" applyBorder="1" applyAlignment="1">
      <alignment horizontal="center" vertical="center"/>
    </xf>
    <xf numFmtId="0" fontId="0" fillId="16" borderId="1" xfId="0" applyFont="1" applyFill="1" applyBorder="1" applyAlignment="1">
      <alignment horizontal="center" vertical="center"/>
    </xf>
    <xf numFmtId="0" fontId="0" fillId="16" borderId="1" xfId="0" applyNumberFormat="1" applyFont="1" applyFill="1" applyBorder="1" applyAlignment="1">
      <alignment horizontal="center" vertical="center"/>
    </xf>
    <xf numFmtId="10" fontId="0" fillId="16" borderId="1" xfId="0" applyNumberFormat="1" applyFont="1" applyFill="1" applyBorder="1" applyAlignment="1">
      <alignment horizontal="center" vertical="center"/>
    </xf>
    <xf numFmtId="0" fontId="0" fillId="21" borderId="1" xfId="0" applyFont="1" applyFill="1" applyBorder="1" applyAlignment="1">
      <alignment horizontal="center" vertical="center"/>
    </xf>
    <xf numFmtId="10" fontId="0" fillId="18" borderId="1" xfId="0" applyNumberFormat="1" applyFont="1" applyFill="1" applyBorder="1" applyAlignment="1">
      <alignment horizontal="center" vertical="center"/>
    </xf>
    <xf numFmtId="10" fontId="13" fillId="17" borderId="1" xfId="0" applyNumberFormat="1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28" borderId="1" xfId="0" applyFill="1" applyBorder="1" applyAlignment="1">
      <alignment horizontal="center" vertical="center"/>
    </xf>
    <xf numFmtId="0" fontId="0" fillId="30" borderId="1" xfId="0" applyFill="1" applyBorder="1" applyAlignment="1">
      <alignment horizontal="center" vertical="center"/>
    </xf>
    <xf numFmtId="0" fontId="0" fillId="30" borderId="1" xfId="0" applyFill="1" applyBorder="1"/>
    <xf numFmtId="1" fontId="0" fillId="28" borderId="1" xfId="0" applyNumberFormat="1" applyFill="1" applyBorder="1" applyAlignment="1">
      <alignment horizontal="center" vertical="center"/>
    </xf>
    <xf numFmtId="1" fontId="0" fillId="29" borderId="1" xfId="0" applyNumberFormat="1" applyFill="1" applyBorder="1" applyAlignment="1">
      <alignment horizontal="center" vertical="center"/>
    </xf>
    <xf numFmtId="1" fontId="0" fillId="30" borderId="1" xfId="0" applyNumberFormat="1" applyFill="1" applyBorder="1" applyAlignment="1">
      <alignment horizontal="center" vertical="center"/>
    </xf>
    <xf numFmtId="0" fontId="1" fillId="31" borderId="1" xfId="0" applyFont="1" applyFill="1" applyBorder="1" applyAlignment="1">
      <alignment horizontal="center" vertical="center"/>
    </xf>
    <xf numFmtId="1" fontId="1" fillId="31" borderId="1" xfId="0" applyNumberFormat="1" applyFont="1" applyFill="1" applyBorder="1" applyAlignment="1">
      <alignment horizontal="center" vertical="center"/>
    </xf>
    <xf numFmtId="0" fontId="0" fillId="30" borderId="8" xfId="0" applyFill="1" applyBorder="1"/>
    <xf numFmtId="1" fontId="0" fillId="29" borderId="8" xfId="0" applyNumberFormat="1" applyFill="1" applyBorder="1" applyAlignment="1">
      <alignment horizontal="center" vertical="center"/>
    </xf>
    <xf numFmtId="0" fontId="0" fillId="3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" fontId="8" fillId="25" borderId="1" xfId="2" applyNumberFormat="1" applyFont="1" applyFill="1" applyBorder="1" applyAlignment="1">
      <alignment horizontal="center" vertical="center"/>
    </xf>
    <xf numFmtId="1" fontId="8" fillId="25" borderId="8" xfId="2" applyNumberFormat="1" applyFont="1" applyFill="1" applyBorder="1" applyAlignment="1">
      <alignment horizontal="center" vertical="center"/>
    </xf>
    <xf numFmtId="1" fontId="8" fillId="5" borderId="1" xfId="2" applyNumberFormat="1" applyFont="1" applyFill="1" applyBorder="1" applyAlignment="1">
      <alignment horizontal="center" vertical="center"/>
    </xf>
    <xf numFmtId="1" fontId="8" fillId="5" borderId="8" xfId="2" applyNumberFormat="1" applyFont="1" applyFill="1" applyBorder="1" applyAlignment="1">
      <alignment horizontal="center" vertical="center"/>
    </xf>
    <xf numFmtId="0" fontId="8" fillId="32" borderId="1" xfId="0" applyFont="1" applyFill="1" applyBorder="1" applyAlignment="1">
      <alignment horizontal="center" vertical="center"/>
    </xf>
    <xf numFmtId="1" fontId="3" fillId="32" borderId="1" xfId="2" applyNumberFormat="1" applyFont="1" applyFill="1" applyBorder="1" applyAlignment="1">
      <alignment horizontal="center" vertical="center"/>
    </xf>
    <xf numFmtId="1" fontId="8" fillId="32" borderId="1" xfId="2" applyNumberFormat="1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11" fillId="33" borderId="21" xfId="0" applyFont="1" applyFill="1" applyBorder="1" applyAlignment="1">
      <alignment horizontal="center" vertical="center"/>
    </xf>
    <xf numFmtId="0" fontId="11" fillId="33" borderId="22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34" borderId="19" xfId="0" applyFill="1" applyBorder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5" borderId="19" xfId="0" applyFill="1" applyBorder="1" applyAlignment="1">
      <alignment horizontal="center" vertical="center"/>
    </xf>
    <xf numFmtId="0" fontId="0" fillId="36" borderId="0" xfId="0" applyFill="1" applyAlignment="1">
      <alignment horizontal="center" vertical="center"/>
    </xf>
    <xf numFmtId="0" fontId="0" fillId="36" borderId="19" xfId="0" applyFill="1" applyBorder="1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3" borderId="19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22" borderId="0" xfId="0" applyFill="1" applyAlignment="1">
      <alignment horizontal="center" vertical="center"/>
    </xf>
    <xf numFmtId="0" fontId="0" fillId="22" borderId="19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37" borderId="0" xfId="0" applyFill="1" applyAlignment="1">
      <alignment horizontal="center" vertical="center"/>
    </xf>
    <xf numFmtId="0" fontId="0" fillId="37" borderId="19" xfId="0" applyFill="1" applyBorder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0" fillId="21" borderId="19" xfId="0" applyFill="1" applyBorder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38" borderId="19" xfId="0" applyFill="1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0" fontId="0" fillId="28" borderId="1" xfId="0" applyFill="1" applyBorder="1" applyAlignment="1">
      <alignment horizontal="center" vertical="center"/>
    </xf>
    <xf numFmtId="0" fontId="0" fillId="39" borderId="0" xfId="0" applyFill="1" applyBorder="1"/>
    <xf numFmtId="0" fontId="0" fillId="39" borderId="0" xfId="0" applyFill="1" applyBorder="1" applyAlignment="1">
      <alignment vertical="center"/>
    </xf>
    <xf numFmtId="0" fontId="0" fillId="0" borderId="0" xfId="0" applyNumberFormat="1" applyAlignment="1">
      <alignment horizontal="center"/>
    </xf>
    <xf numFmtId="0" fontId="0" fillId="28" borderId="3" xfId="0" applyFill="1" applyBorder="1" applyAlignment="1">
      <alignment horizontal="center" vertical="center"/>
    </xf>
    <xf numFmtId="0" fontId="0" fillId="28" borderId="5" xfId="0" applyFill="1" applyBorder="1" applyAlignment="1">
      <alignment horizontal="center" vertical="center"/>
    </xf>
    <xf numFmtId="0" fontId="0" fillId="28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7" borderId="8" xfId="0" applyFill="1" applyBorder="1" applyAlignment="1">
      <alignment horizontal="center" vertical="center"/>
    </xf>
    <xf numFmtId="0" fontId="0" fillId="27" borderId="9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4" borderId="0" xfId="0" applyFill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Border="1"/>
  </cellXfs>
  <cellStyles count="79">
    <cellStyle name="20 % - Accent1" xfId="2" builtinId="30"/>
    <cellStyle name="Accent4" xfId="1" builtinId="41"/>
    <cellStyle name="Lien hypertexte" xfId="13" builtinId="8" hidden="1"/>
    <cellStyle name="Lien hypertexte" xfId="37" builtinId="8" hidden="1"/>
    <cellStyle name="Lien hypertexte" xfId="45" builtinId="8" hidden="1"/>
    <cellStyle name="Lien hypertexte" xfId="69" builtinId="8" hidden="1"/>
    <cellStyle name="Lien hypertexte" xfId="47" builtinId="8" hidden="1"/>
    <cellStyle name="Lien hypertexte" xfId="65" builtinId="8" hidden="1"/>
    <cellStyle name="Lien hypertexte" xfId="39" builtinId="8" hidden="1"/>
    <cellStyle name="Lien hypertexte" xfId="71" builtinId="8" hidden="1"/>
    <cellStyle name="Lien hypertexte" xfId="59" builtinId="8" hidden="1"/>
    <cellStyle name="Lien hypertexte" xfId="29" builtinId="8" hidden="1"/>
    <cellStyle name="Lien hypertexte" xfId="11" builtinId="8" hidden="1"/>
    <cellStyle name="Lien hypertexte" xfId="7" builtinId="8" hidden="1"/>
    <cellStyle name="Lien hypertexte" xfId="15" builtinId="8" hidden="1"/>
    <cellStyle name="Lien hypertexte" xfId="27" builtinId="8" hidden="1"/>
    <cellStyle name="Lien hypertexte" xfId="49" builtinId="8" hidden="1"/>
    <cellStyle name="Lien hypertexte" xfId="33" builtinId="8" hidden="1"/>
    <cellStyle name="Lien hypertexte" xfId="21" builtinId="8" hidden="1"/>
    <cellStyle name="Lien hypertexte" xfId="75" builtinId="8" hidden="1"/>
    <cellStyle name="Lien hypertexte" xfId="17" builtinId="8" hidden="1"/>
    <cellStyle name="Lien hypertexte" xfId="53" builtinId="8" hidden="1"/>
    <cellStyle name="Lien hypertexte" xfId="9" builtinId="8" hidden="1"/>
    <cellStyle name="Lien hypertexte" xfId="55" builtinId="8" hidden="1"/>
    <cellStyle name="Lien hypertexte" xfId="41" builtinId="8" hidden="1"/>
    <cellStyle name="Lien hypertexte" xfId="43" builtinId="8" hidden="1"/>
    <cellStyle name="Lien hypertexte" xfId="51" builtinId="8" hidden="1"/>
    <cellStyle name="Lien hypertexte" xfId="77" builtinId="8" hidden="1"/>
    <cellStyle name="Lien hypertexte" xfId="3" builtinId="8" hidden="1"/>
    <cellStyle name="Lien hypertexte" xfId="63" builtinId="8" hidden="1"/>
    <cellStyle name="Lien hypertexte" xfId="31" builtinId="8" hidden="1"/>
    <cellStyle name="Lien hypertexte" xfId="23" builtinId="8" hidden="1"/>
    <cellStyle name="Lien hypertexte" xfId="73" builtinId="8" hidden="1"/>
    <cellStyle name="Lien hypertexte" xfId="67" builtinId="8" hidden="1"/>
    <cellStyle name="Lien hypertexte" xfId="61" builtinId="8" hidden="1"/>
    <cellStyle name="Lien hypertexte" xfId="5" builtinId="8" hidden="1"/>
    <cellStyle name="Lien hypertexte" xfId="35" builtinId="8" hidden="1"/>
    <cellStyle name="Lien hypertexte" xfId="19" builtinId="8" hidden="1"/>
    <cellStyle name="Lien hypertexte" xfId="57" builtinId="8" hidden="1"/>
    <cellStyle name="Lien hypertexte" xfId="25" builtinId="8" hidden="1"/>
    <cellStyle name="Lien hypertexte visité" xfId="40" builtinId="9" hidden="1"/>
    <cellStyle name="Lien hypertexte visité" xfId="10" builtinId="9" hidden="1"/>
    <cellStyle name="Lien hypertexte visité" xfId="34" builtinId="9" hidden="1"/>
    <cellStyle name="Lien hypertexte visité" xfId="48" builtinId="9" hidden="1"/>
    <cellStyle name="Lien hypertexte visité" xfId="4" builtinId="9" hidden="1"/>
    <cellStyle name="Lien hypertexte visité" xfId="76" builtinId="9" hidden="1"/>
    <cellStyle name="Lien hypertexte visité" xfId="24" builtinId="9" hidden="1"/>
    <cellStyle name="Lien hypertexte visité" xfId="26" builtinId="9" hidden="1"/>
    <cellStyle name="Lien hypertexte visité" xfId="36" builtinId="9" hidden="1"/>
    <cellStyle name="Lien hypertexte visité" xfId="18" builtinId="9" hidden="1"/>
    <cellStyle name="Lien hypertexte visité" xfId="22" builtinId="9" hidden="1"/>
    <cellStyle name="Lien hypertexte visité" xfId="30" builtinId="9" hidden="1"/>
    <cellStyle name="Lien hypertexte visité" xfId="16" builtinId="9" hidden="1"/>
    <cellStyle name="Lien hypertexte visité" xfId="28" builtinId="9" hidden="1"/>
    <cellStyle name="Lien hypertexte visité" xfId="20" builtinId="9" hidden="1"/>
    <cellStyle name="Lien hypertexte visité" xfId="56" builtinId="9" hidden="1"/>
    <cellStyle name="Lien hypertexte visité" xfId="54" builtinId="9" hidden="1"/>
    <cellStyle name="Lien hypertexte visité" xfId="72" builtinId="9" hidden="1"/>
    <cellStyle name="Lien hypertexte visité" xfId="58" builtinId="9" hidden="1"/>
    <cellStyle name="Lien hypertexte visité" xfId="60" builtinId="9" hidden="1"/>
    <cellStyle name="Lien hypertexte visité" xfId="44" builtinId="9" hidden="1"/>
    <cellStyle name="Lien hypertexte visité" xfId="32" builtinId="9" hidden="1"/>
    <cellStyle name="Lien hypertexte visité" xfId="68" builtinId="9" hidden="1"/>
    <cellStyle name="Lien hypertexte visité" xfId="62" builtinId="9" hidden="1"/>
    <cellStyle name="Lien hypertexte visité" xfId="46" builtinId="9" hidden="1"/>
    <cellStyle name="Lien hypertexte visité" xfId="50" builtinId="9" hidden="1"/>
    <cellStyle name="Lien hypertexte visité" xfId="74" builtinId="9" hidden="1"/>
    <cellStyle name="Lien hypertexte visité" xfId="64" builtinId="9" hidden="1"/>
    <cellStyle name="Lien hypertexte visité" xfId="6" builtinId="9" hidden="1"/>
    <cellStyle name="Lien hypertexte visité" xfId="38" builtinId="9" hidden="1"/>
    <cellStyle name="Lien hypertexte visité" xfId="14" builtinId="9" hidden="1"/>
    <cellStyle name="Lien hypertexte visité" xfId="8" builtinId="9" hidden="1"/>
    <cellStyle name="Lien hypertexte visité" xfId="12" builtinId="9" hidden="1"/>
    <cellStyle name="Lien hypertexte visité" xfId="66" builtinId="9" hidden="1"/>
    <cellStyle name="Lien hypertexte visité" xfId="42" builtinId="9" hidden="1"/>
    <cellStyle name="Lien hypertexte visité" xfId="52" builtinId="9" hidden="1"/>
    <cellStyle name="Lien hypertexte visité" xfId="70" builtinId="9" hidden="1"/>
    <cellStyle name="Lien hypertexte visité" xfId="78" builtinId="9" hidden="1"/>
    <cellStyle name="Normal" xfId="0" builtinId="0"/>
  </cellStyles>
  <dxfs count="415">
    <dxf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9"/>
      </font>
      <numFmt numFmtId="1" formatCode="0"/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auto="1"/>
        </top>
      </border>
    </dxf>
    <dxf>
      <border outline="0">
        <bottom style="medium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1" formatCode="0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medium">
          <color theme="0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9"/>
      </font>
      <numFmt numFmtId="1" formatCode="0"/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9"/>
      </font>
      <numFmt numFmtId="1" formatCode="0"/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9"/>
      </font>
      <numFmt numFmtId="1" formatCode="0"/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1" tint="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7030A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bgColor rgb="FF00B0F0"/>
        </patternFill>
      </fill>
    </dxf>
  </dxfs>
  <tableStyles count="1" defaultTableStyle="TableStyleMedium2" defaultPivotStyle="PivotStyleLight16">
    <tableStyle name="Style de tableau 1" pivot="0" count="1">
      <tableStyleElement type="lastColumn" dxfId="414"/>
    </tableStyle>
  </tableStyles>
  <colors>
    <mruColors>
      <color rgb="FF0202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agen" displayName="agen" ref="A7:J33" insertRowShift="1" totalsRowShown="0" headerRowDxfId="12" dataDxfId="11" tableBorderDxfId="10">
  <tableColumns count="10">
    <tableColumn id="1" name="journée" dataDxfId="9"/>
    <tableColumn id="2" name="adversaire" dataDxfId="8">
      <calculatedColumnFormula>SUBSTITUTE((INDEX(resultat[Domicile]&amp;resultat[Exterieur],SUMPRODUCT(MATCH(1,(resultat[Journée]=agen[[#This Row],[journée]])*((resultat[Domicile]=Equipe1)+(resultat[Exterieur]=Equipe1)),0)))),Equipe1,"")</calculatedColumnFormula>
    </tableColumn>
    <tableColumn id="3" name="Lieu Match" dataDxfId="7" dataCellStyle="20 % - Accent1">
      <calculatedColumnFormula>IF(SUMPRODUCT((resultat[Journée]=agen[[#This Row],[journée]])*(resultat[Domicile]=Equipe1)),"Domicile","Extérieur")</calculatedColumnFormula>
    </tableColumn>
    <tableColumn id="4" name="Issue match" dataDxfId="6" dataCellStyle="20 % - Accent1">
      <calculatedColumnFormula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calculatedColumnFormula>
    </tableColumn>
    <tableColumn id="5" name="Score D" dataDxfId="5">
      <calculatedColumnFormula>SUMIFS(resultat[Score D],resultat[Journée],agen[[#This Row],[journée]],resultat[Domicile],agen[[#This Row],[adversaire]]) + SUMIFS(resultat[Score D],resultat[Journée],agen[[#This Row],[journée]],resultat[Exterieur],agen[[#This Row],[adversaire]])</calculatedColumnFormula>
    </tableColumn>
    <tableColumn id="6" name="Score E" dataDxfId="4">
      <calculatedColumnFormula>SUMIFS(resultat[Score E],resultat[Journée],agen[[#This Row],[journée]],resultat[Domicile],agen[[#This Row],[adversaire]])  + SUMIFS(resultat[Score E],resultat[Journée],agen[[#This Row],[journée]],resultat[Exterieur],agen[[#This Row],[adversaire]])</calculatedColumnFormula>
    </tableColumn>
    <tableColumn id="7" name="Bonus off" dataDxfId="3"/>
    <tableColumn id="8" name="Bonus déf" dataDxfId="2"/>
    <tableColumn id="9" name="Points" dataDxfId="1">
      <calculatedColumnFormula>(agen[[#This Row],[Issue match]]="Victoire")*4 + (agen[[#This Row],[Issue match]]="Nul")*2 + agen[[#This Row],[Bonus off]] + agen[[#This Row],[Bonus déf]]</calculatedColumnFormula>
    </tableColumn>
    <tableColumn id="10" name="Score T" dataDxfId="0">
      <calculatedColumnFormula>agen[[#This Row],[Score D]]+agen[[#This Row],[Score E]]</calculatedColumnFormula>
    </tableColumn>
  </tableColumns>
  <tableStyleInfo name="TableStyleDark6" showFirstColumn="0" showLastColumn="0" showRowStripes="1" showColumnStripes="0"/>
</table>
</file>

<file path=xl/tables/table2.xml><?xml version="1.0" encoding="utf-8"?>
<table xmlns="http://schemas.openxmlformats.org/spreadsheetml/2006/main" id="7" name="score1" displayName="score1" ref="Q1:U28" totalsRowCount="1" headerRowDxfId="413" dataDxfId="412">
  <autoFilter ref="Q1:U27"/>
  <tableColumns count="5">
    <tableColumn id="1" name="S 2016" totalsRowFunction="count" dataDxfId="411" totalsRowDxfId="410"/>
    <tableColumn id="2" name="S 2017" totalsRowFunction="count" dataDxfId="409" totalsRowDxfId="408"/>
    <tableColumn id="3" name="S 2018" totalsRowFunction="count" dataDxfId="407" totalsRowDxfId="406"/>
    <tableColumn id="10" name="S 2019" totalsRowFunction="count" dataDxfId="405" totalsRowDxfId="404"/>
    <tableColumn id="11" name="S 2020" totalsRowFunction="count" dataDxfId="403" totalsRowDxfId="40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bayonne" displayName="bayonne" ref="A7:J33" insertRowShift="1" totalsRowShown="0" headerRowDxfId="401" dataDxfId="400" tableBorderDxfId="399">
  <tableColumns count="10">
    <tableColumn id="1" name="journée" dataDxfId="398"/>
    <tableColumn id="2" name="adversaire" dataDxfId="397">
      <calculatedColumnFormula>SUBSTITUTE((INDEX(resultat[Domicile]&amp;resultat[Exterieur],SUMPRODUCT(MATCH(1,(resultat[Journée]=bayonne[[#This Row],[journée]])*((resultat[Domicile]=Equipe2)+(resultat[Exterieur]=Equipe2)),0)))),Equipe2,"")</calculatedColumnFormula>
    </tableColumn>
    <tableColumn id="3" name="Lieu Match" dataDxfId="396">
      <calculatedColumnFormula>IF(SUMPRODUCT((resultat[Journée]=bayonne[[#This Row],[journée]])*(resultat[Domicile]=Equipe2)),"Domicile","Extérieur")</calculatedColumnFormula>
    </tableColumn>
    <tableColumn id="4" name="Issue match" dataDxfId="395">
      <calculatedColumnFormula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calculatedColumnFormula>
    </tableColumn>
    <tableColumn id="5" name="Score D" dataDxfId="394">
      <calculatedColumnFormula>SUMIFS(resultat[Score D],resultat[Journée],bayonne[[#This Row],[journée]],resultat[Domicile],bayonne[[#This Row],[adversaire]]) + SUMIFS(resultat[Score D],resultat[Journée],bayonne[[#This Row],[journée]],resultat[Exterieur],bayonne[[#This Row],[adversaire]])</calculatedColumnFormula>
    </tableColumn>
    <tableColumn id="6" name="Score E" dataDxfId="393">
      <calculatedColumnFormula>SUMIFS(resultat[Score E],resultat[Journée],bayonne[[#This Row],[journée]],resultat[Domicile],bayonne[[#This Row],[adversaire]])  + SUMIFS(resultat[Score E],resultat[Journée],bayonne[[#This Row],[journée]],resultat[Exterieur],bayonne[[#This Row],[adversaire]])</calculatedColumnFormula>
    </tableColumn>
    <tableColumn id="7" name="Bonus off" dataDxfId="392"/>
    <tableColumn id="8" name="Bonus déf" dataDxfId="391"/>
    <tableColumn id="9" name="Points" dataDxfId="390">
      <calculatedColumnFormula>(bayonne[[#This Row],[Issue match]]="Victoire")*4 + (bayonne[[#This Row],[Issue match]]="Nul")*2 + bayonne[[#This Row],[Bonus off]] + bayonne[[#This Row],[Bonus déf]]</calculatedColumnFormula>
    </tableColumn>
    <tableColumn id="10" name="Score T" dataDxfId="389">
      <calculatedColumnFormula>bayonne[[#This Row],[Score D]]+bayonne[[#This Row],[Score E]]</calculatedColumnFormula>
    </tableColumn>
  </tableColumns>
  <tableStyleInfo name="TableStyleDark6" showFirstColumn="0" showLastColumn="0" showRowStripes="1" showColumnStripes="0"/>
</table>
</file>

<file path=xl/tables/table4.xml><?xml version="1.0" encoding="utf-8"?>
<table xmlns="http://schemas.openxmlformats.org/spreadsheetml/2006/main" id="3" name="score2" displayName="score2" ref="Q1:U28" totalsRowCount="1" headerRowDxfId="388" dataDxfId="386" headerRowBorderDxfId="387" tableBorderDxfId="385">
  <autoFilter ref="Q1:U27"/>
  <tableColumns count="5">
    <tableColumn id="1" name="S 2016" totalsRowFunction="count" dataDxfId="384"/>
    <tableColumn id="2" name="S 2017" totalsRowFunction="count" dataDxfId="383"/>
    <tableColumn id="3" name="S 2018" totalsRowFunction="count" dataDxfId="382"/>
    <tableColumn id="4" name="S 2019" totalsRowFunction="count" dataDxfId="381"/>
    <tableColumn id="5" name="S 2020" totalsRowFunction="count" dataDxfId="38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2" name="bordeaux" displayName="bordeaux" ref="A7:J33" insertRowShift="1" totalsRowShown="0" headerRowDxfId="379" dataDxfId="378" tableBorderDxfId="377">
  <tableColumns count="10">
    <tableColumn id="1" name="journée" dataDxfId="376"/>
    <tableColumn id="2" name="adversaire" dataDxfId="375">
      <calculatedColumnFormula>SUBSTITUTE((INDEX(resultat[Domicile]&amp;resultat[Exterieur],SUMPRODUCT(MATCH(1,(resultat[Journée]=bordeaux[[#This Row],[journée]])*((resultat[Domicile]=Equipe3)+(resultat[Exterieur]=Equipe3)),0)))),Equipe3,"")</calculatedColumnFormula>
    </tableColumn>
    <tableColumn id="3" name="Lieu Match" dataDxfId="374">
      <calculatedColumnFormula>IF(SUMPRODUCT((resultat[Journée]=bordeaux[[#This Row],[journée]])*(resultat[Domicile]=Equipe3)),"Domicile","Extérieur")</calculatedColumnFormula>
    </tableColumn>
    <tableColumn id="4" name="Issue match" dataDxfId="373">
      <calculatedColumnFormula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calculatedColumnFormula>
    </tableColumn>
    <tableColumn id="5" name="Score D" dataDxfId="372">
      <calculatedColumnFormula>SUMIFS(resultat[Score D],resultat[Journée],bordeaux[[#This Row],[journée]],resultat[Domicile],bordeaux[[#This Row],[adversaire]]) + SUMIFS(resultat[Score D],resultat[Journée],bordeaux[[#This Row],[journée]],resultat[Exterieur],bordeaux[[#This Row],[adversaire]])</calculatedColumnFormula>
    </tableColumn>
    <tableColumn id="6" name="Score E" dataDxfId="371">
      <calculatedColumnFormula>SUMIFS(resultat[Score E],resultat[Journée],bordeaux[[#This Row],[journée]],resultat[Domicile],bordeaux[[#This Row],[adversaire]])  + SUMIFS(resultat[Score E],resultat[Journée],bordeaux[[#This Row],[journée]],resultat[Exterieur],bordeaux[[#This Row],[adversaire]])</calculatedColumnFormula>
    </tableColumn>
    <tableColumn id="7" name="Bonus off" dataDxfId="370"/>
    <tableColumn id="8" name="Bonus déf" dataDxfId="369"/>
    <tableColumn id="9" name="Points" dataDxfId="368">
      <calculatedColumnFormula>(bordeaux[[#This Row],[Issue match]]="Victoire")*4 + (bordeaux[[#This Row],[Issue match]]="Nul")*2 + bordeaux[[#This Row],[Bonus off]] + bordeaux[[#This Row],[Bonus déf]]</calculatedColumnFormula>
    </tableColumn>
    <tableColumn id="10" name="Score T" dataDxfId="367">
      <calculatedColumnFormula>bordeaux[[#This Row],[Score D]]+bordeaux[[#This Row],[Score E]]</calculatedColumnFormula>
    </tableColumn>
  </tableColumns>
  <tableStyleInfo name="TableStyleDark6" showFirstColumn="0" showLastColumn="0" showRowStripes="1" showColumnStripes="0"/>
</table>
</file>

<file path=xl/tables/table6.xml><?xml version="1.0" encoding="utf-8"?>
<table xmlns="http://schemas.openxmlformats.org/spreadsheetml/2006/main" id="32" name="score3" displayName="score3" ref="Q1:U28" totalsRowCount="1" headerRowDxfId="366" headerRowBorderDxfId="365" tableBorderDxfId="364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4" name="brive" displayName="brive" ref="A7:J33" insertRowShift="1" totalsRowShown="0" headerRowDxfId="363" dataDxfId="362" tableBorderDxfId="361">
  <tableColumns count="10">
    <tableColumn id="1" name="journée" dataDxfId="360"/>
    <tableColumn id="2" name="adversaire" dataDxfId="359">
      <calculatedColumnFormula>SUBSTITUTE((INDEX(resultat[Domicile]&amp;resultat[Exterieur],SUMPRODUCT(MATCH(1,(resultat[Journée]=brive[[#This Row],[journée]])*((resultat[Domicile]=Equipe4)+(resultat[Exterieur]=Equipe4)),0)))),Equipe4,"")</calculatedColumnFormula>
    </tableColumn>
    <tableColumn id="3" name="Lieu Match" dataDxfId="358">
      <calculatedColumnFormula>IF(SUMPRODUCT((resultat[Journée]=brive[[#This Row],[journée]])*(resultat[Domicile]=Equipe4)),"Domicile","Extérieur")</calculatedColumnFormula>
    </tableColumn>
    <tableColumn id="4" name="Issue match" dataDxfId="357">
      <calculatedColumnFormula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calculatedColumnFormula>
    </tableColumn>
    <tableColumn id="5" name="Score D" dataDxfId="356">
      <calculatedColumnFormula>SUMIFS(resultat[Score D],resultat[Journée],brive[[#This Row],[journée]],resultat[Domicile],brive[[#This Row],[adversaire]]) + SUMIFS(resultat[Score D],resultat[Journée],brive[[#This Row],[journée]],resultat[Exterieur],brive[[#This Row],[adversaire]])</calculatedColumnFormula>
    </tableColumn>
    <tableColumn id="6" name="Score E" dataDxfId="355">
      <calculatedColumnFormula>SUMIFS(resultat[Score E],resultat[Journée],brive[[#This Row],[journée]],resultat[Domicile],brive[[#This Row],[adversaire]])  + SUMIFS(resultat[Score E],resultat[Journée],brive[[#This Row],[journée]],resultat[Exterieur],brive[[#This Row],[adversaire]])</calculatedColumnFormula>
    </tableColumn>
    <tableColumn id="7" name="Bonus off" dataDxfId="354"/>
    <tableColumn id="8" name="Bonus déf" dataDxfId="353"/>
    <tableColumn id="9" name="Points" dataDxfId="352">
      <calculatedColumnFormula>(brive[[#This Row],[Issue match]]="Victoire")*4 + (brive[[#This Row],[Issue match]]="Nul")*2 + brive[[#This Row],[Bonus off]] + brive[[#This Row],[Bonus déf]]</calculatedColumnFormula>
    </tableColumn>
    <tableColumn id="10" name="Score T" dataDxfId="351">
      <calculatedColumnFormula>brive[[#This Row],[Score D]]+brive[[#This Row],[Score E]]</calculatedColumnFormula>
    </tableColumn>
  </tableColumns>
  <tableStyleInfo name="TableStyleDark6" showFirstColumn="0" showLastColumn="0" showRowStripes="1" showColumnStripes="0"/>
</table>
</file>

<file path=xl/tables/table8.xml><?xml version="1.0" encoding="utf-8"?>
<table xmlns="http://schemas.openxmlformats.org/spreadsheetml/2006/main" id="39" name="score4" displayName="score4" ref="Q1:U28" totalsRowCount="1" headerRowDxfId="350" headerRowBorderDxfId="349" tableBorderDxfId="348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25" name="castres" displayName="castres" ref="A7:J33" insertRowShift="1" totalsRowShown="0" headerRowDxfId="347" dataDxfId="346" tableBorderDxfId="345">
  <tableColumns count="10">
    <tableColumn id="1" name="journée" dataDxfId="344"/>
    <tableColumn id="2" name="adversaire" dataDxfId="343">
      <calculatedColumnFormula>SUBSTITUTE((INDEX(resultat[Domicile]&amp;resultat[Exterieur],SUMPRODUCT(MATCH(1,(resultat[Journée]=castres[[#This Row],[journée]])*((resultat[Domicile]=Equipe5)+(resultat[Exterieur]=Equipe5)),0)))),Equipe5,"")</calculatedColumnFormula>
    </tableColumn>
    <tableColumn id="3" name="Lieu Match" dataDxfId="342">
      <calculatedColumnFormula>IF(SUMPRODUCT((resultat[Journée]=castres[[#This Row],[journée]])*(resultat[Domicile]=Equipe5)),"Domicile","Extérieur")</calculatedColumnFormula>
    </tableColumn>
    <tableColumn id="4" name="Issue match" dataDxfId="341">
      <calculatedColumnFormula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calculatedColumnFormula>
    </tableColumn>
    <tableColumn id="5" name="Score D" dataDxfId="340">
      <calculatedColumnFormula>SUMIFS(resultat[Score D],resultat[Journée],castres[[#This Row],[journée]],resultat[Domicile],castres[[#This Row],[adversaire]]) + SUMIFS(resultat[Score D],resultat[Journée],castres[[#This Row],[journée]],resultat[Exterieur],castres[[#This Row],[adversaire]])</calculatedColumnFormula>
    </tableColumn>
    <tableColumn id="6" name="Score E" dataDxfId="339">
      <calculatedColumnFormula>SUMIFS(resultat[Score E],resultat[Journée],castres[[#This Row],[journée]],resultat[Domicile],castres[[#This Row],[adversaire]])  + SUMIFS(resultat[Score E],resultat[Journée],castres[[#This Row],[journée]],resultat[Exterieur],castres[[#This Row],[adversaire]])</calculatedColumnFormula>
    </tableColumn>
    <tableColumn id="7" name="Bonus off" dataDxfId="338"/>
    <tableColumn id="8" name="Bonus déf" dataDxfId="337"/>
    <tableColumn id="9" name="Points" dataDxfId="336">
      <calculatedColumnFormula>(castres[[#This Row],[Issue match]]="Victoire")*4 + (castres[[#This Row],[Issue match]]="Nul")*2 + castres[[#This Row],[Bonus off]] + castres[[#This Row],[Bonus déf]]</calculatedColumnFormula>
    </tableColumn>
    <tableColumn id="10" name="Score T" dataDxfId="335">
      <calculatedColumnFormula>castres[[#This Row],[Score D]]+castres[[#This Row],[Score E]]</calculatedColumnFormula>
    </tableColumn>
  </tableColumns>
  <tableStyleInfo name="TableStyleDark6" showFirstColumn="0" showLastColumn="0" showRowStripes="1" showColumnStripes="0"/>
</table>
</file>

<file path=xl/tables/table10.xml><?xml version="1.0" encoding="utf-8"?>
<table xmlns="http://schemas.openxmlformats.org/spreadsheetml/2006/main" id="40" name="score5" displayName="score5" ref="Q1:U28" totalsRowCount="1" headerRowDxfId="334" headerRowBorderDxfId="333" tableBorderDxfId="332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6" name="clermont" displayName="clermont" ref="A7:J33" insertRowShift="1" totalsRowShown="0" headerRowDxfId="331" dataDxfId="330" tableBorderDxfId="329">
  <tableColumns count="10">
    <tableColumn id="1" name="journée" dataDxfId="328"/>
    <tableColumn id="2" name="adversaire" dataDxfId="327">
      <calculatedColumnFormula>SUBSTITUTE((INDEX(resultat[Domicile]&amp;resultat[Exterieur],SUMPRODUCT(MATCH(1,(resultat[Journée]=clermont[[#This Row],[journée]])*((resultat[Domicile]=Equipe6)+(resultat[Exterieur]=Equipe6)),0)))),Equipe6,"")</calculatedColumnFormula>
    </tableColumn>
    <tableColumn id="3" name="Lieu Match" dataDxfId="326">
      <calculatedColumnFormula>IF(SUMPRODUCT((resultat[Journée]=clermont[[#This Row],[journée]])*(resultat[Domicile]=Equipe6)),"Domicile","Extérieur")</calculatedColumnFormula>
    </tableColumn>
    <tableColumn id="4" name="Issue match" dataDxfId="325">
      <calculatedColumnFormula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calculatedColumnFormula>
    </tableColumn>
    <tableColumn id="5" name="Score D" dataDxfId="324">
      <calculatedColumnFormula>SUMIFS(resultat[Score D],resultat[Journée],clermont[[#This Row],[journée]],resultat[Domicile],clermont[[#This Row],[adversaire]]) + SUMIFS(resultat[Score D],resultat[Journée],clermont[[#This Row],[journée]],resultat[Exterieur],clermont[[#This Row],[adversaire]])</calculatedColumnFormula>
    </tableColumn>
    <tableColumn id="6" name="Score E" dataDxfId="323">
      <calculatedColumnFormula>SUMIFS(resultat[Score E],resultat[Journée],clermont[[#This Row],[journée]],resultat[Domicile],clermont[[#This Row],[adversaire]])  + SUMIFS(resultat[Score E],resultat[Journée],clermont[[#This Row],[journée]],resultat[Exterieur],clermont[[#This Row],[adversaire]])</calculatedColumnFormula>
    </tableColumn>
    <tableColumn id="7" name="Bonus off" dataDxfId="322"/>
    <tableColumn id="8" name="Bonus déf" dataDxfId="321"/>
    <tableColumn id="9" name="Points" dataDxfId="320">
      <calculatedColumnFormula>(clermont[[#This Row],[Issue match]]="Victoire")*4 + (clermont[[#This Row],[Issue match]]="Nul")*2 + clermont[[#This Row],[Bonus off]] + clermont[[#This Row],[Bonus déf]]</calculatedColumnFormula>
    </tableColumn>
    <tableColumn id="10" name="Score T" dataDxfId="319">
      <calculatedColumnFormula>clermont[[#This Row],[Score D]]+clermont[[#This Row],[Score E]]</calculatedColumnFormula>
    </tableColumn>
  </tableColumns>
  <tableStyleInfo name="TableStyleDark6" showFirstColumn="0" showLastColumn="0" showRowStripes="1" showColumnStripes="0"/>
</table>
</file>

<file path=xl/tables/table12.xml><?xml version="1.0" encoding="utf-8"?>
<table xmlns="http://schemas.openxmlformats.org/spreadsheetml/2006/main" id="41" name="score6" displayName="score6" ref="Q1:U28" totalsRowCount="1" headerRowDxfId="318" headerRowBorderDxfId="317" tableBorderDxfId="316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6" name="Grenoble" displayName="Grenoble" ref="A7:J33" insertRowShift="1" totalsRowShown="0" headerRowDxfId="315" dataDxfId="314" tableBorderDxfId="313">
  <tableColumns count="10">
    <tableColumn id="1" name="journée" dataDxfId="312"/>
    <tableColumn id="2" name="adversaire" dataDxfId="311">
      <calculatedColumnFormula>SUBSTITUTE((INDEX(resultat[Domicile]&amp;resultat[Exterieur],SUMPRODUCT(MATCH(1,(resultat[Journée]=Grenoble[[#This Row],[journée]])*((resultat[Domicile]=Equipe1)+(resultat[Exterieur]=Equipe1)),0)))),Equipe1,"")</calculatedColumnFormula>
    </tableColumn>
    <tableColumn id="3" name="Lieu Match" dataDxfId="310" dataCellStyle="20 % - Accent1">
      <calculatedColumnFormula>IF(SUMPRODUCT((resultat[Journée]=Grenoble[[#This Row],[journée]])*(resultat[Domicile]=Equipe1)),"Domicile","Extérieur")</calculatedColumnFormula>
    </tableColumn>
    <tableColumn id="4" name="Issue match" dataDxfId="309" dataCellStyle="20 % - Accent1">
      <calculatedColumnFormula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calculatedColumnFormula>
    </tableColumn>
    <tableColumn id="5" name="Score D" dataDxfId="308">
      <calculatedColumnFormula>SUMIFS(resultat[Score D],resultat[Journée],Grenoble[[#This Row],[journée]],resultat[Domicile],Grenoble[[#This Row],[adversaire]]) + SUMIFS(resultat[Score D],resultat[Journée],Grenoble[[#This Row],[journée]],resultat[Exterieur],Grenoble[[#This Row],[adversaire]])</calculatedColumnFormula>
    </tableColumn>
    <tableColumn id="6" name="Score E" dataDxfId="307">
      <calculatedColumnFormula>SUMIFS(resultat[Score E],resultat[Journée],Grenoble[[#This Row],[journée]],resultat[Domicile],Grenoble[[#This Row],[adversaire]])  + SUMIFS(resultat[Score E],resultat[Journée],Grenoble[[#This Row],[journée]],resultat[Exterieur],Grenoble[[#This Row],[adversaire]])</calculatedColumnFormula>
    </tableColumn>
    <tableColumn id="7" name="Bonus off" dataDxfId="306"/>
    <tableColumn id="8" name="Bonus déf" dataDxfId="305"/>
    <tableColumn id="9" name="Points" dataDxfId="304">
      <calculatedColumnFormula>(Grenoble[[#This Row],[Issue match]]="Victoire")*4 + (Grenoble[[#This Row],[Issue match]]="Nul")*2 + Grenoble[[#This Row],[Bonus off]] + Grenoble[[#This Row],[Bonus déf]]</calculatedColumnFormula>
    </tableColumn>
    <tableColumn id="10" name="Score T" dataDxfId="303">
      <calculatedColumnFormula>Grenoble[[#This Row],[Score D]]+Grenoble[[#This Row],[Score E]]</calculatedColumnFormula>
    </tableColumn>
  </tableColumns>
  <tableStyleInfo name="TableStyleDark6" showFirstColumn="0" showLastColumn="0" showRowStripes="1" showColumnStripes="0"/>
</table>
</file>

<file path=xl/tables/table14.xml><?xml version="1.0" encoding="utf-8"?>
<table xmlns="http://schemas.openxmlformats.org/spreadsheetml/2006/main" id="42" name="score7" displayName="score7" ref="Q1:U28" totalsRowCount="1" headerRowDxfId="302" headerRowBorderDxfId="301" tableBorderDxfId="300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28" name="larochelle" displayName="larochelle" ref="A7:J33" insertRowShift="1" totalsRowShown="0" headerRowDxfId="299" dataDxfId="298" tableBorderDxfId="297">
  <tableColumns count="10">
    <tableColumn id="1" name="journée" dataDxfId="296"/>
    <tableColumn id="2" name="adversaire" dataDxfId="295">
      <calculatedColumnFormula>SUBSTITUTE((INDEX(resultat[Domicile]&amp;resultat[Exterieur],SUMPRODUCT(MATCH(1,(resultat[Journée]=larochelle[[#This Row],[journée]])*((resultat[Domicile]=Equipe8)+(resultat[Exterieur]=Equipe8)),0)))),Equipe8,"")</calculatedColumnFormula>
    </tableColumn>
    <tableColumn id="3" name="Lieu Match" dataDxfId="294">
      <calculatedColumnFormula>IF(SUMPRODUCT((resultat[Journée]=larochelle[[#This Row],[journée]])*(resultat[Domicile]=Equipe8)),"Domicile","Extérieur")</calculatedColumnFormula>
    </tableColumn>
    <tableColumn id="4" name="Issue match" dataDxfId="293">
      <calculatedColumnFormula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calculatedColumnFormula>
    </tableColumn>
    <tableColumn id="5" name="Score D" dataDxfId="292">
      <calculatedColumnFormula>SUMIFS(resultat[Score D],resultat[Journée],larochelle[[#This Row],[journée]],resultat[Domicile],larochelle[[#This Row],[adversaire]]) + SUMIFS(resultat[Score D],resultat[Journée],larochelle[[#This Row],[journée]],resultat[Exterieur],larochelle[[#This Row],[adversaire]])</calculatedColumnFormula>
    </tableColumn>
    <tableColumn id="6" name="Score E" dataDxfId="291">
      <calculatedColumnFormula>SUMIFS(resultat[Score E],resultat[Journée],larochelle[[#This Row],[journée]],resultat[Domicile],larochelle[[#This Row],[adversaire]])  + SUMIFS(resultat[Score E],resultat[Journée],larochelle[[#This Row],[journée]],resultat[Exterieur],larochelle[[#This Row],[adversaire]])</calculatedColumnFormula>
    </tableColumn>
    <tableColumn id="7" name="Bonus off" dataDxfId="290"/>
    <tableColumn id="8" name="Bonus déf" dataDxfId="289"/>
    <tableColumn id="9" name="Points" dataDxfId="288">
      <calculatedColumnFormula>(larochelle[[#This Row],[Issue match]]="Victoire")*4 + (larochelle[[#This Row],[Issue match]]="Nul")*2 + larochelle[[#This Row],[Bonus off]] + larochelle[[#This Row],[Bonus déf]]</calculatedColumnFormula>
    </tableColumn>
    <tableColumn id="10" name="Score T" dataDxfId="287">
      <calculatedColumnFormula>larochelle[[#This Row],[Score D]]+larochelle[[#This Row],[Score E]]</calculatedColumnFormula>
    </tableColumn>
  </tableColumns>
  <tableStyleInfo name="TableStyleDark6" showFirstColumn="0" showLastColumn="0" showRowStripes="1" showColumnStripes="0"/>
</table>
</file>

<file path=xl/tables/table16.xml><?xml version="1.0" encoding="utf-8"?>
<table xmlns="http://schemas.openxmlformats.org/spreadsheetml/2006/main" id="43" name="score8" displayName="score8" ref="Q1:U28" totalsRowCount="1" headerRowDxfId="286" headerRowBorderDxfId="285" tableBorderDxfId="284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29" name="lyon" displayName="lyon" ref="A7:J33" insertRowShift="1" totalsRowShown="0" headerRowDxfId="283" dataDxfId="282" tableBorderDxfId="281">
  <tableColumns count="10">
    <tableColumn id="1" name="journée" dataDxfId="280"/>
    <tableColumn id="2" name="adversaire" dataDxfId="279">
      <calculatedColumnFormula>SUBSTITUTE((INDEX(resultat[Domicile]&amp;resultat[Exterieur],SUMPRODUCT(MATCH(1,(resultat[Journée]=lyon[[#This Row],[journée]])*((resultat[Domicile]=Equipe9)+(resultat[Exterieur]=Equipe9)),0)))),Equipe9,"")</calculatedColumnFormula>
    </tableColumn>
    <tableColumn id="3" name="Lieu Match" dataDxfId="278">
      <calculatedColumnFormula>IF(SUMPRODUCT((resultat[Journée]=lyon[[#This Row],[journée]])*(resultat[Domicile]=Equipe9)),"Domicile","Extérieur")</calculatedColumnFormula>
    </tableColumn>
    <tableColumn id="4" name="Issue match" dataDxfId="277">
      <calculatedColumnFormula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calculatedColumnFormula>
    </tableColumn>
    <tableColumn id="5" name="Score D" dataDxfId="276">
      <calculatedColumnFormula>SUMIFS(resultat[Score D],resultat[Journée],lyon[[#This Row],[journée]],resultat[Domicile],lyon[[#This Row],[adversaire]]) + SUMIFS(resultat[Score D],resultat[Journée],lyon[[#This Row],[journée]],resultat[Exterieur],lyon[[#This Row],[adversaire]])</calculatedColumnFormula>
    </tableColumn>
    <tableColumn id="6" name="Score E" dataDxfId="275">
      <calculatedColumnFormula>SUMIFS(resultat[Score E],resultat[Journée],lyon[[#This Row],[journée]],resultat[Domicile],lyon[[#This Row],[adversaire]])  + SUMIFS(resultat[Score E],resultat[Journée],lyon[[#This Row],[journée]],resultat[Exterieur],lyon[[#This Row],[adversaire]])</calculatedColumnFormula>
    </tableColumn>
    <tableColumn id="7" name="Bonus off" dataDxfId="274"/>
    <tableColumn id="8" name="Bonus déf" dataDxfId="273"/>
    <tableColumn id="9" name="Points" dataDxfId="272">
      <calculatedColumnFormula>(lyon[[#This Row],[Issue match]]="Victoire")*4 + (lyon[[#This Row],[Issue match]]="Nul")*2 + lyon[[#This Row],[Bonus off]] + lyon[[#This Row],[Bonus déf]]</calculatedColumnFormula>
    </tableColumn>
    <tableColumn id="10" name="Score T" dataDxfId="271">
      <calculatedColumnFormula>lyon[[#This Row],[Score D]]+lyon[[#This Row],[Score E]]</calculatedColumnFormula>
    </tableColumn>
  </tableColumns>
  <tableStyleInfo name="TableStyleDark6" showFirstColumn="0" showLastColumn="0" showRowStripes="1" showColumnStripes="0"/>
</table>
</file>

<file path=xl/tables/table18.xml><?xml version="1.0" encoding="utf-8"?>
<table xmlns="http://schemas.openxmlformats.org/spreadsheetml/2006/main" id="44" name="score9" displayName="score9" ref="Q1:U28" totalsRowCount="1" headerRowDxfId="270" headerRowBorderDxfId="269" tableBorderDxfId="268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30" name="montpellier" displayName="montpellier" ref="A7:J33" insertRowShift="1" totalsRowShown="0" headerRowDxfId="267" dataDxfId="266" tableBorderDxfId="265">
  <tableColumns count="10">
    <tableColumn id="1" name="journée" dataDxfId="264"/>
    <tableColumn id="2" name="adversaire" dataDxfId="263">
      <calculatedColumnFormula>SUBSTITUTE((INDEX(resultat[Domicile]&amp;resultat[Exterieur],SUMPRODUCT(MATCH(1,(resultat[Journée]=montpellier[[#This Row],[journée]])*((resultat[Domicile]=Equipe10)+(resultat[Exterieur]=Equipe10)),0)))),Equipe10,"")</calculatedColumnFormula>
    </tableColumn>
    <tableColumn id="3" name="Lieu Match" dataDxfId="262">
      <calculatedColumnFormula>IF(SUMPRODUCT((resultat[Journée]=montpellier[[#This Row],[journée]])*(resultat[Domicile]=Equipe10)),"Domicile","Extérieur")</calculatedColumnFormula>
    </tableColumn>
    <tableColumn id="4" name="Issue match" dataDxfId="261">
      <calculatedColumnFormula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calculatedColumnFormula>
    </tableColumn>
    <tableColumn id="5" name="Score D" dataDxfId="260">
      <calculatedColumnFormula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calculatedColumnFormula>
    </tableColumn>
    <tableColumn id="6" name="Score E" dataDxfId="259">
      <calculatedColumnFormula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calculatedColumnFormula>
    </tableColumn>
    <tableColumn id="7" name="Bonus off" dataDxfId="258"/>
    <tableColumn id="8" name="Bonus déf" dataDxfId="257"/>
    <tableColumn id="9" name="Points" dataDxfId="256">
      <calculatedColumnFormula>(montpellier[[#This Row],[Issue match]]="Victoire")*4 + (montpellier[[#This Row],[Issue match]]="Nul")*2 + montpellier[[#This Row],[Bonus off]] + montpellier[[#This Row],[Bonus déf]]</calculatedColumnFormula>
    </tableColumn>
    <tableColumn id="10" name="Score T" dataDxfId="255">
      <calculatedColumnFormula>montpellier[[#This Row],[Score D]]+montpellier[[#This Row],[Score E]]</calculatedColumnFormula>
    </tableColumn>
  </tableColumns>
  <tableStyleInfo name="TableStyleDark6" showFirstColumn="0" showLastColumn="0" showRowStripes="1" showColumnStripes="0"/>
</table>
</file>

<file path=xl/tables/table20.xml><?xml version="1.0" encoding="utf-8"?>
<table xmlns="http://schemas.openxmlformats.org/spreadsheetml/2006/main" id="45" name="score10" displayName="score10" ref="Q1:U28" totalsRowCount="1" headerRowDxfId="254" headerRowBorderDxfId="253" tableBorderDxfId="252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19" name="Oyonnax" displayName="Oyonnax" ref="A7:J33" insertRowShift="1" totalsRowShown="0" headerRowDxfId="251" dataDxfId="250" tableBorderDxfId="249">
  <tableColumns count="10">
    <tableColumn id="1" name="journée" dataDxfId="248"/>
    <tableColumn id="2" name="adversaire" dataDxfId="247">
      <calculatedColumnFormula>SUBSTITUTE((INDEX(resultat[Domicile]&amp;resultat[Exterieur],SUMPRODUCT(MATCH(1,(resultat[Journée]=Oyonnax[[#This Row],[journée]])*((resultat[Domicile]=Equipe11)+(resultat[Exterieur]=Equipe11)),0)))),Equipe11,"")</calculatedColumnFormula>
    </tableColumn>
    <tableColumn id="3" name="Lieu Match" dataDxfId="246">
      <calculatedColumnFormula>IF(SUMPRODUCT((resultat[Journée]=Oyonnax[[#This Row],[journée]])*(resultat[Domicile]=Equipe11)),"Domicile","Extérieur")</calculatedColumnFormula>
    </tableColumn>
    <tableColumn id="4" name="Issue match" dataDxfId="245">
      <calculatedColumnFormula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calculatedColumnFormula>
    </tableColumn>
    <tableColumn id="5" name="Score D" dataDxfId="244">
      <calculatedColumnFormula>SUMIFS(resultat[Score D],resultat[Journée],Oyonnax[[#This Row],[journée]],resultat[Domicile],Oyonnax[[#This Row],[adversaire]]) + SUMIFS(resultat[Score D],resultat[Journée],Oyonnax[[#This Row],[journée]],resultat[Exterieur],Oyonnax[[#This Row],[adversaire]])</calculatedColumnFormula>
    </tableColumn>
    <tableColumn id="6" name="Score E" dataDxfId="243">
      <calculatedColumnFormula>SUMIFS(resultat[Score E],resultat[Journée],Oyonnax[[#This Row],[journée]],resultat[Domicile],Oyonnax[[#This Row],[adversaire]])  + SUMIFS(resultat[Score E],resultat[Journée],Oyonnax[[#This Row],[journée]],resultat[Exterieur],Oyonnax[[#This Row],[adversaire]])</calculatedColumnFormula>
    </tableColumn>
    <tableColumn id="7" name="Bonus off" dataDxfId="242"/>
    <tableColumn id="8" name="Bonus déf" dataDxfId="241"/>
    <tableColumn id="9" name="Points" dataDxfId="240">
      <calculatedColumnFormula>(Oyonnax[[#This Row],[Issue match]]="Victoire")*4 + (Oyonnax[[#This Row],[Issue match]]="Nul")*2 + Oyonnax[[#This Row],[Bonus off]] + Oyonnax[[#This Row],[Bonus déf]]</calculatedColumnFormula>
    </tableColumn>
    <tableColumn id="10" name="Score T" dataDxfId="239">
      <calculatedColumnFormula>Oyonnax[[#This Row],[Score D]]+Oyonnax[[#This Row],[Score E]]</calculatedColumnFormula>
    </tableColumn>
  </tableColumns>
  <tableStyleInfo name="TableStyleDark6" showFirstColumn="0" showLastColumn="0" showRowStripes="1" showColumnStripes="0"/>
</table>
</file>

<file path=xl/tables/table22.xml><?xml version="1.0" encoding="utf-8"?>
<table xmlns="http://schemas.openxmlformats.org/spreadsheetml/2006/main" id="46" name="score11" displayName="score11" ref="Q1:U28" totalsRowCount="1" headerRowDxfId="238" headerRowBorderDxfId="237" tableBorderDxfId="236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31" name="paris" displayName="paris" ref="A7:J33" insertRowShift="1" totalsRowShown="0" headerRowDxfId="235" dataDxfId="234" tableBorderDxfId="233">
  <tableColumns count="10">
    <tableColumn id="1" name="journée" dataDxfId="232"/>
    <tableColumn id="2" name="adversaire" dataDxfId="231">
      <calculatedColumnFormula>SUBSTITUTE((INDEX(resultat[Domicile]&amp;resultat[Exterieur],SUMPRODUCT(MATCH(1,(resultat[Journée]=paris[[#This Row],[journée]])*((resultat[Domicile]=Equipe12)+(resultat[Exterieur]=Equipe12)),0)))),Equipe12,"")</calculatedColumnFormula>
    </tableColumn>
    <tableColumn id="3" name="Lieu Match" dataDxfId="230">
      <calculatedColumnFormula>IF(SUMPRODUCT((resultat[Journée]=paris[[#This Row],[journée]])*(resultat[Domicile]=Equipe12)),"Domicile","Extérieur")</calculatedColumnFormula>
    </tableColumn>
    <tableColumn id="4" name="Issue match" dataDxfId="229">
      <calculatedColumnFormula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calculatedColumnFormula>
    </tableColumn>
    <tableColumn id="5" name="Score D" dataDxfId="228">
      <calculatedColumnFormula>SUMIFS(resultat[Score D],resultat[Journée],paris[[#This Row],[journée]],resultat[Domicile],paris[[#This Row],[adversaire]]) + SUMIFS(resultat[Score D],resultat[Journée],paris[[#This Row],[journée]],resultat[Exterieur],paris[[#This Row],[adversaire]])</calculatedColumnFormula>
    </tableColumn>
    <tableColumn id="6" name="Score E" dataDxfId="227">
      <calculatedColumnFormula>SUMIFS(resultat[Score E],resultat[Journée],paris[[#This Row],[journée]],resultat[Domicile],paris[[#This Row],[adversaire]])  + SUMIFS(resultat[Score E],resultat[Journée],paris[[#This Row],[journée]],resultat[Exterieur],paris[[#This Row],[adversaire]])</calculatedColumnFormula>
    </tableColumn>
    <tableColumn id="7" name="Bonus off" dataDxfId="226"/>
    <tableColumn id="8" name="Bonus déf" dataDxfId="225"/>
    <tableColumn id="9" name="Points" dataDxfId="224">
      <calculatedColumnFormula>(paris[[#This Row],[Issue match]]="Victoire")*4 + (paris[[#This Row],[Issue match]]="Nul")*2 + paris[[#This Row],[Bonus off]] + paris[[#This Row],[Bonus déf]]</calculatedColumnFormula>
    </tableColumn>
    <tableColumn id="10" name="Score T" dataDxfId="223">
      <calculatedColumnFormula>paris[[#This Row],[Score D]]+paris[[#This Row],[Score E]]</calculatedColumnFormula>
    </tableColumn>
  </tableColumns>
  <tableStyleInfo name="TableStyleDark6" showFirstColumn="0" showLastColumn="0" showRowStripes="1" showColumnStripes="0"/>
</table>
</file>

<file path=xl/tables/table24.xml><?xml version="1.0" encoding="utf-8"?>
<table xmlns="http://schemas.openxmlformats.org/spreadsheetml/2006/main" id="47" name="score12" displayName="score12" ref="Q1:U28" totalsRowCount="1" headerRowDxfId="222" headerRowBorderDxfId="221" tableBorderDxfId="220">
  <autoFilter ref="Q1:U27"/>
  <tableColumns count="5">
    <tableColumn id="1" name="S 2016" totalsRowFunction="count"/>
    <tableColumn id="2" name="S 2017" totalsRowFunction="countNums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3" name="Pau" displayName="Pau" ref="A7:J33" insertRowShift="1" totalsRowShown="0" headerRowDxfId="219" dataDxfId="218" tableBorderDxfId="217">
  <tableColumns count="10">
    <tableColumn id="1" name="journée" dataDxfId="216"/>
    <tableColumn id="2" name="adversaire" dataDxfId="215">
      <calculatedColumnFormula>SUBSTITUTE((INDEX(resultat[Domicile]&amp;resultat[Exterieur],SUMPRODUCT(MATCH(1,(resultat[Journée]=Pau[[#This Row],[journée]])*((resultat[Domicile]=Equipe13)+(resultat[Exterieur]=Equipe13)),0)))),Equipe13,"")</calculatedColumnFormula>
    </tableColumn>
    <tableColumn id="3" name="Lieu Match" dataDxfId="214">
      <calculatedColumnFormula>IF(SUMPRODUCT((resultat[Journée]=Pau[[#This Row],[journée]])*(resultat[Domicile]=Equipe13)),"Domicile","Extérieur")</calculatedColumnFormula>
    </tableColumn>
    <tableColumn id="4" name="Issue match" dataDxfId="213">
      <calculatedColumnFormula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calculatedColumnFormula>
    </tableColumn>
    <tableColumn id="5" name="Score D" dataDxfId="212">
      <calculatedColumnFormula>SUMIFS(resultat[Score D],resultat[Journée],Pau[[#This Row],[journée]],resultat[Domicile],Pau[[#This Row],[adversaire]]) + SUMIFS(resultat[Score D],resultat[Journée],Pau[[#This Row],[journée]],resultat[Exterieur],Pau[[#This Row],[adversaire]])</calculatedColumnFormula>
    </tableColumn>
    <tableColumn id="6" name="Score E" dataDxfId="211">
      <calculatedColumnFormula>SUMIFS(resultat[Score E],resultat[Journée],Pau[[#This Row],[journée]],resultat[Domicile],Pau[[#This Row],[adversaire]])  + SUMIFS(resultat[Score E],resultat[Journée],Pau[[#This Row],[journée]],resultat[Exterieur],Pau[[#This Row],[adversaire]])</calculatedColumnFormula>
    </tableColumn>
    <tableColumn id="7" name="Bonus off" dataDxfId="210"/>
    <tableColumn id="8" name="Bonus déf" dataDxfId="209"/>
    <tableColumn id="9" name="Points" dataDxfId="208">
      <calculatedColumnFormula>(Pau[[#This Row],[Issue match]]="Victoire")*4 + (Pau[[#This Row],[Issue match]]="Nul")*2 + Pau[[#This Row],[Bonus off]] + Pau[[#This Row],[Bonus déf]]</calculatedColumnFormula>
    </tableColumn>
    <tableColumn id="10" name="Score T" dataDxfId="207">
      <calculatedColumnFormula>Pau[[#This Row],[Score D]]+Pau[[#This Row],[Score E]]</calculatedColumnFormula>
    </tableColumn>
  </tableColumns>
  <tableStyleInfo name="TableStyleDark6" showFirstColumn="0" showLastColumn="0" showRowStripes="1" showColumnStripes="0"/>
</table>
</file>

<file path=xl/tables/table26.xml><?xml version="1.0" encoding="utf-8"?>
<table xmlns="http://schemas.openxmlformats.org/spreadsheetml/2006/main" id="48" name="score13" displayName="score13" ref="Q1:U28" totalsRowCount="1" headerRowDxfId="206" headerRowBorderDxfId="205" tableBorderDxfId="204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7" name="Perpignan" displayName="Perpignan" ref="A7:J33" insertRowShift="1" totalsRowShown="0" headerRowDxfId="203" dataDxfId="202" tableBorderDxfId="201">
  <tableColumns count="10">
    <tableColumn id="1" name="journée" dataDxfId="200"/>
    <tableColumn id="2" name="adversaire" dataDxfId="199">
      <calculatedColumnFormula>SUBSTITUTE((INDEX(resultat[Domicile]&amp;resultat[Exterieur],SUMPRODUCT(MATCH(1,(resultat[Journée]=Perpignan[[#This Row],[journée]])*((resultat[Domicile]=Equipe1)+(resultat[Exterieur]=Equipe1)),0)))),Equipe1,"")</calculatedColumnFormula>
    </tableColumn>
    <tableColumn id="3" name="Lieu Match" dataDxfId="198" dataCellStyle="20 % - Accent1">
      <calculatedColumnFormula>IF(SUMPRODUCT((resultat[Journée]=Perpignan[[#This Row],[journée]])*(resultat[Domicile]=Equipe1)),"Domicile","Extérieur")</calculatedColumnFormula>
    </tableColumn>
    <tableColumn id="4" name="Issue match" dataDxfId="197" dataCellStyle="20 % - Accent1">
      <calculatedColumnFormula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calculatedColumnFormula>
    </tableColumn>
    <tableColumn id="5" name="Score D" dataDxfId="196">
      <calculatedColumnFormula>SUMIFS(resultat[Score D],resultat[Journée],Perpignan[[#This Row],[journée]],resultat[Domicile],Perpignan[[#This Row],[adversaire]]) + SUMIFS(resultat[Score D],resultat[Journée],Perpignan[[#This Row],[journée]],resultat[Exterieur],Perpignan[[#This Row],[adversaire]])</calculatedColumnFormula>
    </tableColumn>
    <tableColumn id="6" name="Score E" dataDxfId="195">
      <calculatedColumnFormula>SUMIFS(resultat[Score E],resultat[Journée],Perpignan[[#This Row],[journée]],resultat[Domicile],Perpignan[[#This Row],[adversaire]])  + SUMIFS(resultat[Score E],resultat[Journée],Perpignan[[#This Row],[journée]],resultat[Exterieur],Perpignan[[#This Row],[adversaire]])</calculatedColumnFormula>
    </tableColumn>
    <tableColumn id="7" name="Bonus off" dataDxfId="194"/>
    <tableColumn id="8" name="Bonus déf" dataDxfId="193"/>
    <tableColumn id="9" name="Points" dataDxfId="192">
      <calculatedColumnFormula>(Perpignan[[#This Row],[Issue match]]="Victoire")*4 + (Perpignan[[#This Row],[Issue match]]="Nul")*2 + Perpignan[[#This Row],[Bonus off]] + Perpignan[[#This Row],[Bonus déf]]</calculatedColumnFormula>
    </tableColumn>
    <tableColumn id="10" name="Score T" dataDxfId="191">
      <calculatedColumnFormula>Perpignan[[#This Row],[Score D]]+Perpignan[[#This Row],[Score E]]</calculatedColumnFormula>
    </tableColumn>
  </tableColumns>
  <tableStyleInfo name="TableStyleDark6" showFirstColumn="0" showLastColumn="0" showRowStripes="1" showColumnStripes="0"/>
</table>
</file>

<file path=xl/tables/table28.xml><?xml version="1.0" encoding="utf-8"?>
<table xmlns="http://schemas.openxmlformats.org/spreadsheetml/2006/main" id="49" name="score14" displayName="score14" ref="Q1:U28" totalsRowCount="1" headerRowDxfId="190" headerRowBorderDxfId="189" tableBorderDxfId="188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34" name="racing" displayName="racing" ref="A7:J33" insertRowShift="1" totalsRowShown="0" headerRowDxfId="187" dataDxfId="186" tableBorderDxfId="185">
  <tableColumns count="10">
    <tableColumn id="1" name="journée" dataDxfId="184"/>
    <tableColumn id="2" name="adversaire" dataDxfId="183">
      <calculatedColumnFormula>SUBSTITUTE((INDEX(resultat[Domicile]&amp;resultat[Exterieur],SUMPRODUCT(MATCH(1,(resultat[Journée]=racing[[#This Row],[journée]])*((resultat[Domicile]=Equipe15)+(resultat[Exterieur]=Equipe15)),0)))),Equipe15,"")</calculatedColumnFormula>
    </tableColumn>
    <tableColumn id="3" name="Lieu Match" dataDxfId="182">
      <calculatedColumnFormula>IF(SUMPRODUCT((resultat[Journée]=racing[[#This Row],[journée]])*(resultat[Domicile]=Equipe15)),"Domicile","Extérieur")</calculatedColumnFormula>
    </tableColumn>
    <tableColumn id="4" name="Issue match" dataDxfId="181">
      <calculatedColumnFormula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calculatedColumnFormula>
    </tableColumn>
    <tableColumn id="5" name="Score D" dataDxfId="180">
      <calculatedColumnFormula>SUMIFS(resultat[Score D],resultat[Journée],racing[[#This Row],[journée]],resultat[Domicile],racing[[#This Row],[adversaire]]) + SUMIFS(resultat[Score D],resultat[Journée],racing[[#This Row],[journée]],resultat[Exterieur],racing[[#This Row],[adversaire]])</calculatedColumnFormula>
    </tableColumn>
    <tableColumn id="6" name="Score E" dataDxfId="179">
      <calculatedColumnFormula>SUMIFS(resultat[Score E],resultat[Journée],racing[[#This Row],[journée]],resultat[Domicile],racing[[#This Row],[adversaire]])  + SUMIFS(resultat[Score E],resultat[Journée],racing[[#This Row],[journée]],resultat[Exterieur],racing[[#This Row],[adversaire]])</calculatedColumnFormula>
    </tableColumn>
    <tableColumn id="7" name="Bonus off" dataDxfId="178"/>
    <tableColumn id="8" name="Bonus déf" dataDxfId="177"/>
    <tableColumn id="9" name="Points" dataDxfId="176">
      <calculatedColumnFormula>(racing[[#This Row],[Issue match]]="Victoire")*4 + (racing[[#This Row],[Issue match]]="Nul")*2 + racing[[#This Row],[Bonus off]] + racing[[#This Row],[Bonus déf]]</calculatedColumnFormula>
    </tableColumn>
    <tableColumn id="10" name="Score T" dataDxfId="175">
      <calculatedColumnFormula>racing[[#This Row],[Score D]]+racing[[#This Row],[Score E]]</calculatedColumnFormula>
    </tableColumn>
  </tableColumns>
  <tableStyleInfo name="TableStyleDark6" showFirstColumn="0" showLastColumn="0" showRowStripes="1" showColumnStripes="0"/>
</table>
</file>

<file path=xl/tables/table30.xml><?xml version="1.0" encoding="utf-8"?>
<table xmlns="http://schemas.openxmlformats.org/spreadsheetml/2006/main" id="50" name="score15" displayName="score15" ref="Q1:U28" totalsRowCount="1" headerRowDxfId="174" headerRowBorderDxfId="173" tableBorderDxfId="172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Nums"/>
    <tableColumn id="5" name="S 2020" totalsRowFunction="count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5" name="toulon" displayName="toulon" ref="A7:J33" insertRowShift="1" totalsRowShown="0" headerRowDxfId="171" dataDxfId="170" tableBorderDxfId="169">
  <tableColumns count="10">
    <tableColumn id="1" name="journée" dataDxfId="168"/>
    <tableColumn id="2" name="adversaire" dataDxfId="167">
      <calculatedColumnFormula>SUBSTITUTE((INDEX(resultat[Domicile]&amp;resultat[Exterieur],SUMPRODUCT(MATCH(1,(resultat[Journée]=toulon[[#This Row],[journée]])*((resultat[Domicile]=Equipe16)+(resultat[Exterieur]=Equipe16)),0)))),Equipe16,"")</calculatedColumnFormula>
    </tableColumn>
    <tableColumn id="3" name="Lieu Match" dataDxfId="166">
      <calculatedColumnFormula>IF(SUMPRODUCT((resultat[Journée]=toulon[[#This Row],[journée]])*(resultat[Domicile]=Equipe16)),"Domicile","Extérieur")</calculatedColumnFormula>
    </tableColumn>
    <tableColumn id="4" name="Issue match" dataDxfId="165">
      <calculatedColumnFormula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calculatedColumnFormula>
    </tableColumn>
    <tableColumn id="5" name="Score D" dataDxfId="164">
      <calculatedColumnFormula>SUMIFS(resultat[Score D],resultat[Journée],toulon[[#This Row],[journée]],resultat[Domicile],toulon[[#This Row],[adversaire]]) + SUMIFS(resultat[Score D],resultat[Journée],toulon[[#This Row],[journée]],resultat[Exterieur],toulon[[#This Row],[adversaire]])</calculatedColumnFormula>
    </tableColumn>
    <tableColumn id="6" name="Score E" dataDxfId="163">
      <calculatedColumnFormula>SUMIFS(resultat[Score E],resultat[Journée],toulon[[#This Row],[journée]],resultat[Domicile],toulon[[#This Row],[adversaire]])  + SUMIFS(resultat[Score E],resultat[Journée],toulon[[#This Row],[journée]],resultat[Exterieur],toulon[[#This Row],[adversaire]])</calculatedColumnFormula>
    </tableColumn>
    <tableColumn id="7" name="Bonus off" dataDxfId="162"/>
    <tableColumn id="8" name="Bonus déf" dataDxfId="161"/>
    <tableColumn id="9" name="Points" dataDxfId="160">
      <calculatedColumnFormula>(toulon[[#This Row],[Issue match]]="Victoire")*4 + (toulon[[#This Row],[Issue match]]="Nul")*2 + toulon[[#This Row],[Bonus off]] + toulon[[#This Row],[Bonus déf]]</calculatedColumnFormula>
    </tableColumn>
    <tableColumn id="10" name="Score T" dataDxfId="159">
      <calculatedColumnFormula>toulon[[#This Row],[Score D]]+toulon[[#This Row],[Score E]]</calculatedColumnFormula>
    </tableColumn>
  </tableColumns>
  <tableStyleInfo name="TableStyleDark6" showFirstColumn="0" showLastColumn="0" showRowStripes="1" showColumnStripes="0"/>
</table>
</file>

<file path=xl/tables/table32.xml><?xml version="1.0" encoding="utf-8"?>
<table xmlns="http://schemas.openxmlformats.org/spreadsheetml/2006/main" id="51" name="score16" displayName="score16" ref="Q1:U28" totalsRowCount="1" headerRowDxfId="158" headerRowBorderDxfId="157" tableBorderDxfId="156">
  <autoFilter ref="Q1:U27"/>
  <tableColumns count="5">
    <tableColumn id="1" name="S 2016" totalsRowFunction="count"/>
    <tableColumn id="2" name="S 2017" totalsRowFunction="count"/>
    <tableColumn id="3" name="S 2018" totalsRowFunction="count"/>
    <tableColumn id="4" name="S 2019" totalsRowFunction="count"/>
    <tableColumn id="5" name="S 2020" totalsRowFunction="count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37" name="toulouse" displayName="toulouse" ref="A7:J33" insertRowShift="1" totalsRowShown="0" headerRowDxfId="155" dataDxfId="154" tableBorderDxfId="153">
  <tableColumns count="10">
    <tableColumn id="1" name="journée" dataDxfId="152"/>
    <tableColumn id="2" name="adversaire" dataDxfId="151">
      <calculatedColumnFormula>SUBSTITUTE((INDEX(resultat[Domicile]&amp;resultat[Exterieur],SUMPRODUCT(MATCH(1,(resultat[Journée]=toulouse[[#This Row],[journée]])*((resultat[Domicile]=Equipe17)+(resultat[Exterieur]=Equipe17)),0)))),Equipe17,"")</calculatedColumnFormula>
    </tableColumn>
    <tableColumn id="3" name="Lieu Match" dataDxfId="150" dataCellStyle="20 % - Accent1">
      <calculatedColumnFormula>IF(SUMPRODUCT((resultat[Journée]=toulouse[[#This Row],[journée]])*(resultat[Domicile]=Equipe17)),"Domicile","Extérieur")</calculatedColumnFormula>
    </tableColumn>
    <tableColumn id="4" name="Issue match" dataDxfId="149" dataCellStyle="20 % - Accent1">
      <calculatedColumnFormula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calculatedColumnFormula>
    </tableColumn>
    <tableColumn id="5" name="Score D" dataDxfId="148">
      <calculatedColumnFormula>SUMIFS(resultat[Score D],resultat[Journée],toulouse[[#This Row],[journée]],resultat[Domicile],toulouse[[#This Row],[adversaire]]) + SUMIFS(resultat[Score D],resultat[Journée],toulouse[[#This Row],[journée]],resultat[Exterieur],toulouse[[#This Row],[adversaire]])</calculatedColumnFormula>
    </tableColumn>
    <tableColumn id="6" name="Score E" dataDxfId="147">
      <calculatedColumnFormula>SUMIFS(resultat[Score E],resultat[Journée],toulouse[[#This Row],[journée]],resultat[Domicile],toulouse[[#This Row],[adversaire]])  + SUMIFS(resultat[Score E],resultat[Journée],toulouse[[#This Row],[journée]],resultat[Exterieur],toulouse[[#This Row],[adversaire]])</calculatedColumnFormula>
    </tableColumn>
    <tableColumn id="7" name="Bonus off" dataDxfId="146"/>
    <tableColumn id="8" name="Bonus déf" dataDxfId="145"/>
    <tableColumn id="9" name="Points" dataDxfId="144">
      <calculatedColumnFormula>(toulouse[[#This Row],[Issue match]]="Victoire")*4 + (toulouse[[#This Row],[Issue match]]="Nul")*2 + toulouse[[#This Row],[Bonus off]] + toulouse[[#This Row],[Bonus déf]]</calculatedColumnFormula>
    </tableColumn>
    <tableColumn id="10" name="Score T" dataDxfId="143">
      <calculatedColumnFormula>toulouse[[#This Row],[Score D]]+toulouse[[#This Row],[Score E]]</calculatedColumnFormula>
    </tableColumn>
  </tableColumns>
  <tableStyleInfo name="TableStyleDark6" showFirstColumn="0" showLastColumn="0" showRowStripes="1" showColumnStripes="0"/>
</table>
</file>

<file path=xl/tables/table34.xml><?xml version="1.0" encoding="utf-8"?>
<table xmlns="http://schemas.openxmlformats.org/spreadsheetml/2006/main" id="52" name="score17" displayName="score17" ref="Q1:U28" totalsRowCount="1" headerRowDxfId="142" headerRowBorderDxfId="141" tableBorderDxfId="140">
  <autoFilter ref="Q1:U27"/>
  <tableColumns count="5">
    <tableColumn id="1" name="S 2016" totalsRowFunction="count" dataDxfId="139" totalsRowDxfId="138"/>
    <tableColumn id="2" name="S 2017" totalsRowFunction="count" dataDxfId="137" totalsRowDxfId="136"/>
    <tableColumn id="3" name="S 2018" totalsRowFunction="count" dataDxfId="135" totalsRowDxfId="134"/>
    <tableColumn id="4" name="S 2019" totalsRowFunction="count" dataDxfId="133" totalsRowDxfId="132"/>
    <tableColumn id="5" name="S 2020" totalsRowFunction="count" dataDxfId="131" totalsRowDxfId="130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2" name="resultat" displayName="resultat" ref="A1:M183" insertRowShift="1" totalsRowShown="0" headerRowDxfId="129" dataDxfId="128">
  <autoFilter ref="A1:M183"/>
  <tableColumns count="13">
    <tableColumn id="1" name="Journée" dataDxfId="127"/>
    <tableColumn id="2" name="Match" dataDxfId="126"/>
    <tableColumn id="3" name="Domicile" dataDxfId="125"/>
    <tableColumn id="4" name="Score D" dataDxfId="124"/>
    <tableColumn id="5" name="Score E" dataDxfId="123"/>
    <tableColumn id="6" name="Exterieur" dataDxfId="122"/>
    <tableColumn id="7" name="Score Match" dataDxfId="121">
      <calculatedColumnFormula>IF(COUNTBLANK(resultat[[#This Row],[Score D]:[Score E]])=0,CONCATENATE(resultat[[#This Row],[Score D]],"-",resultat[[#This Row],[Score E]]),"")</calculatedColumnFormula>
    </tableColumn>
    <tableColumn id="8" name="Issue" dataDxfId="120">
      <calculatedColumnFormula>IF(resultat[[#This Row],[Score Match]]="","",IF(resultat[[#This Row],[Score E]]&gt;resultat[[#This Row],[Score D]],resultat[[#This Row],[Exterieur]],IF(resultat[[#This Row],[Score D]]&gt;resultat[[#This Row],[Score E]],resultat[[#This Row],[Domicile]],"Nul")))</calculatedColumnFormula>
    </tableColumn>
    <tableColumn id="13" name="Ecart points" dataDxfId="119">
      <calculatedColumnFormula>ABS(resultat[[#This Row],[Score D]]-resultat[[#This Row],[Score E]])</calculatedColumnFormula>
    </tableColumn>
    <tableColumn id="9" name="B off D" dataDxfId="118"/>
    <tableColumn id="10" name="B off E" dataDxfId="117"/>
    <tableColumn id="11" name="B déf D" dataDxfId="116"/>
    <tableColumn id="12" name="B déf E" dataDxfId="115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8" name="Agen1" displayName="Agen1" ref="A3:C200" totalsRowShown="0" headerRowBorderDxfId="114" tableBorderDxfId="113" totalsRowBorderDxfId="112">
  <autoFilter ref="A3:C200"/>
  <tableColumns count="3">
    <tableColumn id="1" name="adversaire" dataDxfId="111"/>
    <tableColumn id="2" name="Lieu Match" dataDxfId="110" dataCellStyle="20 % - Accent1"/>
    <tableColumn id="3" name="Issue match" dataDxfId="109" dataCellStyle="20 % - Accent1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9" name="Oyonnax1" displayName="Oyonnax1" ref="AE3:AG200" totalsRowShown="0" headerRowBorderDxfId="108" tableBorderDxfId="107" totalsRowBorderDxfId="106">
  <autoFilter ref="AE3:AG200"/>
  <tableColumns count="3">
    <tableColumn id="1" name="adversaire" dataDxfId="105" dataCellStyle="20 % - Accent1"/>
    <tableColumn id="2" name="Lieu Match" dataDxfId="104" dataCellStyle="20 % - Accent1"/>
    <tableColumn id="3" name="Issue match" dataDxfId="103" dataCellStyle="20 % - Accent1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10" name="Bordeaux1" displayName="Bordeaux1" ref="G3:I200" totalsRowShown="0" headerRowBorderDxfId="102" tableBorderDxfId="101" totalsRowBorderDxfId="100">
  <autoFilter ref="G3:I200"/>
  <tableColumns count="3">
    <tableColumn id="1" name="adversaire" dataDxfId="99" dataCellStyle="20 % - Accent1"/>
    <tableColumn id="2" name="Lieu Match" dataDxfId="98" dataCellStyle="20 % - Accent1"/>
    <tableColumn id="3" name="Issue match" dataDxfId="97" dataCellStyle="20 % - Accent1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11" name="Brive1" displayName="Brive1" ref="J3:L200" totalsRowShown="0" headerRowBorderDxfId="96" tableBorderDxfId="95" totalsRowBorderDxfId="94">
  <autoFilter ref="J3:L200"/>
  <tableColumns count="3">
    <tableColumn id="1" name="adversaire" dataDxfId="93" dataCellStyle="20 % - Accent1"/>
    <tableColumn id="2" name="Lieu Match" dataDxfId="92" dataCellStyle="20 % - Accent1"/>
    <tableColumn id="3" name="Issue match" dataDxfId="91" dataCellStyle="20 % - Accent1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12" name="Castres1" displayName="Castres1" ref="M3:O200" totalsRowShown="0" headerRowBorderDxfId="90" tableBorderDxfId="89" totalsRowBorderDxfId="88">
  <autoFilter ref="M3:O200"/>
  <tableColumns count="3">
    <tableColumn id="1" name="adversaire" dataDxfId="87" dataCellStyle="20 % - Accent1"/>
    <tableColumn id="2" name="Lieu Match" dataDxfId="86" dataCellStyle="20 % - Accent1"/>
    <tableColumn id="3" name="Issue match" dataDxfId="85" dataCellStyle="20 % - Accent1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id="13" name="Clermont1" displayName="Clermont1" ref="P3:R200" totalsRowShown="0" headerRowBorderDxfId="84" tableBorderDxfId="83" totalsRowBorderDxfId="82">
  <autoFilter ref="P3:R200"/>
  <tableColumns count="3">
    <tableColumn id="1" name="adversaire" dataDxfId="81"/>
    <tableColumn id="2" name="Lieu Match" dataDxfId="80" dataCellStyle="20 % - Accent1"/>
    <tableColumn id="3" name="Issue match" dataDxfId="79" dataCellStyle="20 % - Accent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id="15" name="Lyon1" displayName="Lyon1" ref="Y3:AA200" totalsRowShown="0" headerRowBorderDxfId="78" tableBorderDxfId="77" totalsRowBorderDxfId="76">
  <autoFilter ref="Y3:AA200"/>
  <tableColumns count="3">
    <tableColumn id="1" name="adversaire" dataDxfId="75"/>
    <tableColumn id="2" name="Lieu Match" dataDxfId="74" dataCellStyle="20 % - Accent1"/>
    <tableColumn id="3" name="Issue match" dataDxfId="73" dataCellStyle="20 % - Accent1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16" name="Montpellier1" displayName="Montpellier1" ref="AB3:AD200" totalsRowShown="0" headerRowBorderDxfId="72" tableBorderDxfId="71" totalsRowBorderDxfId="70">
  <autoFilter ref="AB3:AD200"/>
  <tableColumns count="3">
    <tableColumn id="1" name="adversaire" dataDxfId="69"/>
    <tableColumn id="2" name="Lieu Match" dataDxfId="68" dataCellStyle="20 % - Accent1"/>
    <tableColumn id="3" name="Issue match" dataDxfId="67" dataCellStyle="20 % - Accent1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17" name="Paris1" displayName="Paris1" ref="AH3:AJ200" totalsRowShown="0" headerRowBorderDxfId="66" tableBorderDxfId="65" totalsRowBorderDxfId="64">
  <autoFilter ref="AH3:AJ200"/>
  <tableColumns count="3">
    <tableColumn id="1" name="adversaire" dataDxfId="63"/>
    <tableColumn id="2" name="Lieu Match" dataDxfId="62" dataCellStyle="20 % - Accent1"/>
    <tableColumn id="3" name="Issue match" dataDxfId="61" dataCellStyle="20 % - Accent1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id="18" name="SPau1" displayName="SPau1" ref="AK3:AM200" totalsRowShown="0" headerRowBorderDxfId="60" tableBorderDxfId="59" totalsRowBorderDxfId="58">
  <autoFilter ref="AK3:AM200"/>
  <tableColumns count="3">
    <tableColumn id="1" name="adversaire" dataDxfId="57"/>
    <tableColumn id="2" name="Lieu Match" dataDxfId="56" dataCellStyle="20 % - Accent1"/>
    <tableColumn id="3" name="Issue match" dataDxfId="55" dataCellStyle="20 % - Accent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id="20" name="Racing921" displayName="Racing921" ref="AQ3:AS200" totalsRowShown="0" headerRowBorderDxfId="54" tableBorderDxfId="53" totalsRowBorderDxfId="52">
  <autoFilter ref="AQ3:AS200"/>
  <tableColumns count="3">
    <tableColumn id="1" name="adversaire" dataDxfId="51"/>
    <tableColumn id="2" name="Lieu Match" dataDxfId="50" dataCellStyle="20 % - Accent1"/>
    <tableColumn id="3" name="Issue match" dataDxfId="49" dataCellStyle="20 % - Accent1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id="21" name="Toulon1" displayName="Toulon1" ref="AT3:AV200" totalsRowShown="0" headerRowBorderDxfId="48" tableBorderDxfId="47" totalsRowBorderDxfId="46">
  <autoFilter ref="AT3:AV200"/>
  <tableColumns count="3">
    <tableColumn id="1" name="adversaire" dataDxfId="45"/>
    <tableColumn id="2" name="Lieu Match" dataDxfId="44" dataCellStyle="20 % - Accent1"/>
    <tableColumn id="3" name="Issue match" dataDxfId="43" dataCellStyle="20 % - Accent1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id="23" name="Toulouse1" displayName="Toulouse1" ref="AW3:AY200" totalsRowShown="0" headerRowBorderDxfId="42" tableBorderDxfId="41" totalsRowBorderDxfId="40">
  <autoFilter ref="AW3:AY200"/>
  <tableColumns count="3">
    <tableColumn id="1" name="adversaire" dataDxfId="39"/>
    <tableColumn id="2" name="Lieu Match" dataDxfId="38" dataCellStyle="20 % - Accent1"/>
    <tableColumn id="3" name="Issue match" dataDxfId="37" dataCellStyle="20 % - Accent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14" name="LaRochelle1" displayName="LaRochelle1" ref="V3:X200" totalsRowShown="0" headerRowBorderDxfId="36" tableBorderDxfId="35" totalsRowBorderDxfId="34">
  <autoFilter ref="V3:X200"/>
  <tableColumns count="3">
    <tableColumn id="1" name="adversaire" dataDxfId="33"/>
    <tableColumn id="2" name="Lieu Match" dataDxfId="32" dataCellStyle="20 % - Accent1"/>
    <tableColumn id="3" name="Issue match" dataDxfId="31" dataCellStyle="20 % - Accent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id="4" name="Bayonne1" displayName="Bayonne1" ref="D3:F200" totalsRowShown="0" headerRowBorderDxfId="30" tableBorderDxfId="29" totalsRowBorderDxfId="28">
  <autoFilter ref="D3:F200"/>
  <tableColumns count="3">
    <tableColumn id="1" name="adversaire" dataDxfId="27"/>
    <tableColumn id="2" name="Lieu Match" dataDxfId="26" dataCellStyle="20 % - Accent1"/>
    <tableColumn id="3" name="Issue match" dataDxfId="25" dataCellStyle="20 % - Accent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id="36" name="Grenoble1" displayName="Grenoble1" ref="S3:U200" totalsRowShown="0" headerRowBorderDxfId="24" tableBorderDxfId="23" totalsRowBorderDxfId="22">
  <autoFilter ref="S3:U200"/>
  <tableColumns count="3">
    <tableColumn id="1" name="adversaire" dataDxfId="21"/>
    <tableColumn id="2" name="Lieu Match" dataDxfId="20" dataCellStyle="20 % - Accent1"/>
    <tableColumn id="3" name="Issue match" dataDxfId="19" dataCellStyle="20 % - Accent1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id="38" name="Perpignan1" displayName="Perpignan1" ref="AN3:AP200" totalsRowShown="0" headerRowBorderDxfId="18" tableBorderDxfId="17" totalsRowBorderDxfId="16">
  <autoFilter ref="AN3:AP200"/>
  <tableColumns count="3">
    <tableColumn id="1" name="adversaire" dataDxfId="15"/>
    <tableColumn id="2" name="Lieu Match" dataDxfId="14" dataCellStyle="20 % - Accent1"/>
    <tableColumn id="3" name="Issue match" dataDxfId="13" dataCellStyle="20 % - Accent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table" Target="../tables/table1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table" Target="../tables/table1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table" Target="../tables/table1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table" Target="../tables/table2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table" Target="../tables/table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table" Target="../tables/table25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table" Target="../tables/table2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table" Target="../tables/table29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table" Target="../tables/table3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table" Target="../tables/table3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3.xml"/><Relationship Id="rId13" Type="http://schemas.openxmlformats.org/officeDocument/2006/relationships/table" Target="../tables/table48.xml"/><Relationship Id="rId3" Type="http://schemas.openxmlformats.org/officeDocument/2006/relationships/table" Target="../tables/table38.xml"/><Relationship Id="rId7" Type="http://schemas.openxmlformats.org/officeDocument/2006/relationships/table" Target="../tables/table42.xml"/><Relationship Id="rId12" Type="http://schemas.openxmlformats.org/officeDocument/2006/relationships/table" Target="../tables/table47.xml"/><Relationship Id="rId17" Type="http://schemas.openxmlformats.org/officeDocument/2006/relationships/table" Target="../tables/table52.xml"/><Relationship Id="rId2" Type="http://schemas.openxmlformats.org/officeDocument/2006/relationships/table" Target="../tables/table37.xml"/><Relationship Id="rId16" Type="http://schemas.openxmlformats.org/officeDocument/2006/relationships/table" Target="../tables/table51.xml"/><Relationship Id="rId1" Type="http://schemas.openxmlformats.org/officeDocument/2006/relationships/table" Target="../tables/table36.xml"/><Relationship Id="rId6" Type="http://schemas.openxmlformats.org/officeDocument/2006/relationships/table" Target="../tables/table41.xml"/><Relationship Id="rId11" Type="http://schemas.openxmlformats.org/officeDocument/2006/relationships/table" Target="../tables/table46.xml"/><Relationship Id="rId5" Type="http://schemas.openxmlformats.org/officeDocument/2006/relationships/table" Target="../tables/table40.xml"/><Relationship Id="rId15" Type="http://schemas.openxmlformats.org/officeDocument/2006/relationships/table" Target="../tables/table50.xml"/><Relationship Id="rId10" Type="http://schemas.openxmlformats.org/officeDocument/2006/relationships/table" Target="../tables/table45.xml"/><Relationship Id="rId4" Type="http://schemas.openxmlformats.org/officeDocument/2006/relationships/table" Target="../tables/table39.xml"/><Relationship Id="rId9" Type="http://schemas.openxmlformats.org/officeDocument/2006/relationships/table" Target="../tables/table44.xml"/><Relationship Id="rId14" Type="http://schemas.openxmlformats.org/officeDocument/2006/relationships/table" Target="../tables/table4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Z52"/>
  <sheetViews>
    <sheetView tabSelected="1" topLeftCell="J7" zoomScale="85" zoomScaleNormal="85" zoomScalePageLayoutView="85" workbookViewId="0">
      <selection activeCell="L15" sqref="L15"/>
    </sheetView>
  </sheetViews>
  <sheetFormatPr baseColWidth="10" defaultColWidth="10.5703125" defaultRowHeight="15" x14ac:dyDescent="0.25"/>
  <cols>
    <col min="1" max="1" width="13.28515625" style="1" bestFit="1" customWidth="1"/>
    <col min="2" max="2" width="15.28515625" style="1" bestFit="1" customWidth="1"/>
    <col min="3" max="3" width="13.140625" style="1" bestFit="1" customWidth="1"/>
    <col min="4" max="5" width="12.5703125" style="1" bestFit="1" customWidth="1"/>
    <col min="6" max="6" width="13" style="1" customWidth="1"/>
    <col min="7" max="7" width="13.5703125" style="1" bestFit="1" customWidth="1"/>
    <col min="8" max="8" width="12.140625" style="1" bestFit="1" customWidth="1"/>
    <col min="9" max="9" width="10.7109375" style="1" customWidth="1"/>
    <col min="10" max="10" width="9.42578125" style="1" bestFit="1" customWidth="1"/>
    <col min="11" max="12" width="14.28515625" style="1" bestFit="1" customWidth="1"/>
    <col min="13" max="13" width="12.140625" style="1" bestFit="1" customWidth="1"/>
    <col min="14" max="14" width="15.42578125" style="1" bestFit="1" customWidth="1"/>
    <col min="15" max="15" width="14.28515625" style="1" bestFit="1" customWidth="1"/>
    <col min="16" max="16" width="14.42578125" style="1" customWidth="1"/>
    <col min="17" max="17" width="14.28515625" style="1" bestFit="1" customWidth="1"/>
    <col min="18" max="18" width="12.140625" style="1" bestFit="1" customWidth="1"/>
    <col min="19" max="25" width="10.5703125" style="1"/>
    <col min="27" max="16384" width="10.5703125" style="1"/>
  </cols>
  <sheetData>
    <row r="1" spans="1:26" x14ac:dyDescent="0.25">
      <c r="A1" s="136" t="s">
        <v>38</v>
      </c>
      <c r="B1" s="138" t="s">
        <v>76</v>
      </c>
      <c r="C1" s="139"/>
      <c r="D1" s="139"/>
      <c r="E1" s="140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5" t="s">
        <v>203</v>
      </c>
      <c r="R1" s="105" t="s">
        <v>204</v>
      </c>
      <c r="S1" s="105" t="s">
        <v>190</v>
      </c>
      <c r="T1" s="17" t="s">
        <v>191</v>
      </c>
      <c r="U1" s="17" t="s">
        <v>192</v>
      </c>
      <c r="W1" s="107">
        <v>10</v>
      </c>
      <c r="X1" s="108">
        <f>1/SUM($Z2:Z$51)</f>
        <v>1.3928571428571426</v>
      </c>
      <c r="Y1" s="107">
        <f>1/SUM($Z$1:Z2)</f>
        <v>78</v>
      </c>
      <c r="Z1" s="1">
        <f>COUNTIF(score1[],W1)/$Q$29</f>
        <v>1.282051282051282E-2</v>
      </c>
    </row>
    <row r="2" spans="1:26" x14ac:dyDescent="0.25">
      <c r="A2" s="137"/>
      <c r="B2" s="88" t="s">
        <v>1</v>
      </c>
      <c r="C2" s="88" t="s">
        <v>4</v>
      </c>
      <c r="D2" s="88" t="s">
        <v>33</v>
      </c>
      <c r="E2" s="88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1.3928571428571426</v>
      </c>
      <c r="N2" s="121">
        <f>SUM(Y1:Y6)/6</f>
        <v>78</v>
      </c>
      <c r="Q2" s="104"/>
      <c r="R2" s="104"/>
      <c r="S2" s="105">
        <v>64</v>
      </c>
      <c r="T2" s="17">
        <v>90</v>
      </c>
      <c r="U2" s="17">
        <v>69</v>
      </c>
      <c r="W2" s="107">
        <v>11</v>
      </c>
      <c r="X2" s="108">
        <f>1/SUM($Z3:Z$51)</f>
        <v>1.3928571428571426</v>
      </c>
      <c r="Y2" s="107">
        <f>1/SUM($Z$1:Z3)</f>
        <v>78</v>
      </c>
      <c r="Z2" s="1">
        <f>COUNTIF(score1[],W2)/$Q$29</f>
        <v>0</v>
      </c>
    </row>
    <row r="3" spans="1:26" x14ac:dyDescent="0.25">
      <c r="A3" s="8" t="s">
        <v>2</v>
      </c>
      <c r="B3" s="12">
        <f>COUNTIF(agen[Lieu Match],"domicile")</f>
        <v>13</v>
      </c>
      <c r="C3" s="88">
        <f>COUNTIFS(agen[Issue match],"victoire",agen[Lieu Match],"domicile")</f>
        <v>0</v>
      </c>
      <c r="D3" s="88">
        <f>COUNTIFS(agen[Issue match],"nul",agen[Lieu Match],"domicile")</f>
        <v>0</v>
      </c>
      <c r="E3" s="88">
        <f>COUNTIFS(agen[Issue match],"défaite",agen[Lieu Match],"domicile")</f>
        <v>6</v>
      </c>
      <c r="F3" s="38"/>
      <c r="I3" s="4" t="s">
        <v>38</v>
      </c>
      <c r="J3" s="5" t="s">
        <v>37</v>
      </c>
      <c r="L3" s="103" t="s">
        <v>194</v>
      </c>
      <c r="M3" s="121">
        <f>SUM(X7:X11)/5</f>
        <v>1.4080519480519478</v>
      </c>
      <c r="N3" s="121">
        <f>SUM(Y7:Y11)/5</f>
        <v>44.2</v>
      </c>
      <c r="Q3" s="104"/>
      <c r="R3" s="104"/>
      <c r="S3" s="105">
        <v>42</v>
      </c>
      <c r="T3" s="17">
        <v>48</v>
      </c>
      <c r="U3" s="17">
        <v>26</v>
      </c>
      <c r="W3" s="107">
        <v>12</v>
      </c>
      <c r="X3" s="108">
        <f>1/SUM($Z4:Z$51)</f>
        <v>1.3928571428571426</v>
      </c>
      <c r="Y3" s="107">
        <f>1/SUM($Z$1:Z4)</f>
        <v>78</v>
      </c>
      <c r="Z3" s="1">
        <f>COUNTIF(score1[],W3)/$Q$29</f>
        <v>0</v>
      </c>
    </row>
    <row r="4" spans="1:26" x14ac:dyDescent="0.25">
      <c r="A4" s="8" t="s">
        <v>3</v>
      </c>
      <c r="B4" s="12">
        <f>COUNTIF(agen[Lieu Match],"extérieur")</f>
        <v>13</v>
      </c>
      <c r="C4" s="88">
        <f>COUNTIFS(agen[Issue match],"victoire",agen[Lieu Match],"extérieur")</f>
        <v>0</v>
      </c>
      <c r="D4" s="88">
        <f>COUNTIFS(agen[Issue match],"nul",agen[Lieu Match],"extérieur")</f>
        <v>0</v>
      </c>
      <c r="E4" s="88">
        <f>COUNTIFS(agen[Issue match],"défaite",agen[Lieu Match],"extérieur")</f>
        <v>5</v>
      </c>
      <c r="F4" s="38"/>
      <c r="I4" s="6">
        <f t="array" ref="I4">INDEX($C$37:$L$49,MATCH(1,($A$37:$A$49=$A$1)*($B$37:$B$48=$J$3),0),4)</f>
        <v>0.75</v>
      </c>
      <c r="J4" s="6">
        <f t="array" ref="J4">INDEX($C$37:$L$49,MATCH(1,($A$37:$A$49=$I$3)*($B$37:$B$48=$J$3),0),7)</f>
        <v>0.25</v>
      </c>
      <c r="L4" s="103" t="s">
        <v>195</v>
      </c>
      <c r="M4" s="121">
        <f>SUM(X12:X16)/5</f>
        <v>1.5015958584691735</v>
      </c>
      <c r="N4" s="121">
        <f>SUM(Y12:Y16)/5</f>
        <v>13.65</v>
      </c>
      <c r="Q4" s="104"/>
      <c r="R4" s="104"/>
      <c r="S4" s="105">
        <v>22</v>
      </c>
      <c r="T4" s="17">
        <v>66</v>
      </c>
      <c r="U4" s="17">
        <v>30</v>
      </c>
      <c r="W4" s="107">
        <v>13</v>
      </c>
      <c r="X4" s="108">
        <f>1/SUM($Z5:Z$51)</f>
        <v>1.3928571428571426</v>
      </c>
      <c r="Y4" s="107">
        <f>1/SUM($Z$1:Z5)</f>
        <v>78</v>
      </c>
      <c r="Z4" s="1">
        <f>COUNTIF(score1[],W4)/$Q$29</f>
        <v>0</v>
      </c>
    </row>
    <row r="5" spans="1:26" x14ac:dyDescent="0.25">
      <c r="A5" s="8" t="s">
        <v>34</v>
      </c>
      <c r="B5" s="12">
        <f>B3+B4</f>
        <v>26</v>
      </c>
      <c r="C5" s="12">
        <f>C3+C4</f>
        <v>0</v>
      </c>
      <c r="D5" s="12">
        <f>D3+D4</f>
        <v>0</v>
      </c>
      <c r="E5" s="12">
        <f>E3+E4</f>
        <v>11</v>
      </c>
      <c r="F5" s="38"/>
      <c r="I5" s="7">
        <f>100/I4/100</f>
        <v>1.3333333333333335</v>
      </c>
      <c r="J5" s="7">
        <f>100/J4/100</f>
        <v>4</v>
      </c>
      <c r="L5" s="103" t="s">
        <v>196</v>
      </c>
      <c r="M5" s="121">
        <f>SUM(X17:X21)/5</f>
        <v>1.7594674960533445</v>
      </c>
      <c r="N5" s="121">
        <f>SUM(Y17:Y21)/5</f>
        <v>5.7292857142857141</v>
      </c>
      <c r="Q5" s="104"/>
      <c r="R5" s="104"/>
      <c r="S5" s="105">
        <v>35</v>
      </c>
      <c r="T5" s="17">
        <v>39</v>
      </c>
      <c r="U5" s="17">
        <v>39</v>
      </c>
      <c r="W5" s="107">
        <v>14</v>
      </c>
      <c r="X5" s="108">
        <f>1/SUM($Z6:Z$51)</f>
        <v>1.3928571428571426</v>
      </c>
      <c r="Y5" s="107">
        <f>1/SUM($Z$1:Z6)</f>
        <v>78</v>
      </c>
      <c r="Z5" s="1">
        <f>COUNTIF(score1[],W5)/$Q$29</f>
        <v>0</v>
      </c>
    </row>
    <row r="6" spans="1:26" x14ac:dyDescent="0.25">
      <c r="L6" s="103" t="s">
        <v>197</v>
      </c>
      <c r="M6" s="121">
        <f>SUM(X22:X26)/5</f>
        <v>1.9931235471671922</v>
      </c>
      <c r="N6" s="121">
        <f>SUM(Y22:Y26)/5</f>
        <v>4.1855764411027581</v>
      </c>
      <c r="Q6" s="104"/>
      <c r="R6" s="104"/>
      <c r="S6" s="105">
        <v>34</v>
      </c>
      <c r="T6" s="17">
        <v>36</v>
      </c>
      <c r="U6" s="17">
        <v>57</v>
      </c>
      <c r="W6" s="107">
        <v>15</v>
      </c>
      <c r="X6" s="108">
        <f>1/SUM($Z7:Z$51)</f>
        <v>1.3928571428571426</v>
      </c>
      <c r="Y6" s="107">
        <f>1/SUM($Z$1:Z7)</f>
        <v>78</v>
      </c>
      <c r="Z6" s="1">
        <f>COUNTIF(score1[],W6)/$Q$29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2.3051082251082247</v>
      </c>
      <c r="N7" s="121">
        <f>SUM(Y27:Y31)/5</f>
        <v>3.2176568642085881</v>
      </c>
      <c r="Q7" s="104"/>
      <c r="R7" s="104"/>
      <c r="S7" s="105">
        <v>40</v>
      </c>
      <c r="T7" s="17">
        <v>53</v>
      </c>
      <c r="U7" s="17">
        <v>56</v>
      </c>
      <c r="W7" s="111">
        <v>16</v>
      </c>
      <c r="X7" s="112">
        <f>1/SUM($Z8:Z$51)</f>
        <v>1.3928571428571426</v>
      </c>
      <c r="Y7" s="111">
        <f>1/SUM($Z$1:Z8)</f>
        <v>78</v>
      </c>
      <c r="Z7" s="1">
        <f>COUNTIF(score1[],W7)/$Q$29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SUBSTITUTE((INDEX(resultat[Domicile]&amp;resultat[Exterieur],SUMPRODUCT(MATCH(1,(resultat[Journée]=agen[[#This Row],[journée]])*((resultat[Domicile]=Equipe1)+(resultat[Exterieur]=Equipe1)),0)))),Equipe1,"")</f>
        <v>Castres</v>
      </c>
      <c r="C8" s="22" t="str">
        <f>IF(SUMPRODUCT((resultat[Journée]=agen[[#This Row],[journée]])*(resultat[Domicile]=Equipe1)),"Domicile","Extérieur")</f>
        <v>Domicile</v>
      </c>
      <c r="D8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8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22</v>
      </c>
      <c r="F8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26</v>
      </c>
      <c r="G8" s="18"/>
      <c r="H8" s="32"/>
      <c r="I8" s="33">
        <f>(agen[[#This Row],[Issue match]]="Victoire")*4 + (agen[[#This Row],[Issue match]]="Nul")*2 + agen[[#This Row],[Bonus off]] + agen[[#This Row],[Bonus déf]]</f>
        <v>0</v>
      </c>
      <c r="J8" s="75">
        <f>agen[[#This Row],[Score D]]+agen[[#This Row],[Score E]]</f>
        <v>48</v>
      </c>
      <c r="L8" s="103" t="s">
        <v>199</v>
      </c>
      <c r="M8" s="121">
        <f>SUM(X32:X36)/5</f>
        <v>3.2830909090909088</v>
      </c>
      <c r="N8" s="121">
        <f>SUM(Y32:Y36)/5</f>
        <v>2.2608965133965135</v>
      </c>
      <c r="Q8" s="104"/>
      <c r="R8" s="104"/>
      <c r="S8" s="105">
        <v>31</v>
      </c>
      <c r="T8" s="17">
        <v>10</v>
      </c>
      <c r="U8" s="17">
        <v>54</v>
      </c>
      <c r="W8" s="111">
        <v>17</v>
      </c>
      <c r="X8" s="112">
        <f>1/SUM($Z9:Z$51)</f>
        <v>1.3928571428571426</v>
      </c>
      <c r="Y8" s="111">
        <f>1/SUM($Z$1:Z9)</f>
        <v>39</v>
      </c>
      <c r="Z8" s="1">
        <f>COUNTIF(score1[],W8)/$Q$29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SUBSTITUTE((INDEX(resultat[Domicile]&amp;resultat[Exterieur],SUMPRODUCT(MATCH(1,(resultat[Journée]=agen[[#This Row],[journée]])*((resultat[Domicile]=Equipe1)+(resultat[Exterieur]=Equipe1)),0)))),Equipe1,"")</f>
        <v>Pau</v>
      </c>
      <c r="C9" s="22" t="str">
        <f>IF(SUMPRODUCT((resultat[Journée]=agen[[#This Row],[journée]])*(resultat[Domicile]=Equipe1)),"Domicile","Extérieur")</f>
        <v>Extérieur</v>
      </c>
      <c r="D9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9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33</v>
      </c>
      <c r="F9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23</v>
      </c>
      <c r="G9" s="18"/>
      <c r="H9" s="32"/>
      <c r="I9" s="33">
        <f>(agen[[#This Row],[Issue match]]="Victoire")*4 + (agen[[#This Row],[Issue match]]="Nul")*2 + agen[[#This Row],[Bonus off]] + agen[[#This Row],[Bonus déf]]</f>
        <v>0</v>
      </c>
      <c r="J9" s="75">
        <f>agen[[#This Row],[Score D]]+agen[[#This Row],[Score E]]</f>
        <v>56</v>
      </c>
      <c r="L9" s="103" t="s">
        <v>200</v>
      </c>
      <c r="M9" s="121">
        <f>SUM(X37:X41)/5</f>
        <v>5.077647058823529</v>
      </c>
      <c r="N9" s="121">
        <f>SUM(Y37:Y41)/5</f>
        <v>1.8261904761904759</v>
      </c>
      <c r="Q9" s="104"/>
      <c r="R9" s="104"/>
      <c r="S9" s="105">
        <v>71</v>
      </c>
      <c r="T9" s="17">
        <v>18</v>
      </c>
      <c r="U9" s="17">
        <v>41</v>
      </c>
      <c r="W9" s="111">
        <v>18</v>
      </c>
      <c r="X9" s="112">
        <f>1/SUM($Z10:Z$51)</f>
        <v>1.4181818181818178</v>
      </c>
      <c r="Y9" s="111">
        <f>1/SUM($Z$1:Z10)</f>
        <v>39</v>
      </c>
      <c r="Z9" s="1">
        <f>COUNTIF(score1[],W9)/$Q$29</f>
        <v>1.282051282051282E-2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SUBSTITUTE((INDEX(resultat[Domicile]&amp;resultat[Exterieur],SUMPRODUCT(MATCH(1,(resultat[Journée]=agen[[#This Row],[journée]])*((resultat[Domicile]=Equipe1)+(resultat[Exterieur]=Equipe1)),0)))),Equipe1,"")</f>
        <v>Clermont</v>
      </c>
      <c r="C10" s="22" t="str">
        <f>IF(SUMPRODUCT((resultat[Journée]=agen[[#This Row],[journée]])*(resultat[Domicile]=Equipe1)),"Domicile","Extérieur")</f>
        <v>Extérieur</v>
      </c>
      <c r="D10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0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31</v>
      </c>
      <c r="F10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12</v>
      </c>
      <c r="G10" s="18"/>
      <c r="H10" s="32"/>
      <c r="I10" s="33">
        <f>(agen[[#This Row],[Issue match]]="Victoire")*4 + (agen[[#This Row],[Issue match]]="Nul")*2 + agen[[#This Row],[Bonus off]] + agen[[#This Row],[Bonus déf]]</f>
        <v>0</v>
      </c>
      <c r="J10" s="75">
        <f>agen[[#This Row],[Score D]]+agen[[#This Row],[Score E]]</f>
        <v>43</v>
      </c>
      <c r="L10" s="103" t="s">
        <v>201</v>
      </c>
      <c r="M10" s="121">
        <f>SUM(X42:X46)/5</f>
        <v>8.1219047619047622</v>
      </c>
      <c r="N10" s="121">
        <f>SUM(Y42:Y46)/5</f>
        <v>1.6155815602836878</v>
      </c>
      <c r="Q10" s="104"/>
      <c r="R10" s="104"/>
      <c r="S10" s="105">
        <v>50</v>
      </c>
      <c r="T10" s="17">
        <v>62</v>
      </c>
      <c r="U10" s="17">
        <v>23</v>
      </c>
      <c r="W10" s="111">
        <v>19</v>
      </c>
      <c r="X10" s="112">
        <f>1/SUM($Z11:Z$51)</f>
        <v>1.4181818181818178</v>
      </c>
      <c r="Y10" s="111">
        <f>1/SUM($Z$1:Z11)</f>
        <v>39</v>
      </c>
      <c r="Z10" s="1">
        <f>COUNTIF(score1[],W10)/$Q$29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SUBSTITUTE((INDEX(resultat[Domicile]&amp;resultat[Exterieur],SUMPRODUCT(MATCH(1,(resultat[Journée]=agen[[#This Row],[journée]])*((resultat[Domicile]=Equipe1)+(resultat[Exterieur]=Equipe1)),0)))),Equipe1,"")</f>
        <v>Paris</v>
      </c>
      <c r="C11" s="22" t="str">
        <f>IF(SUMPRODUCT((resultat[Journée]=agen[[#This Row],[journée]])*(resultat[Domicile]=Equipe1)),"Domicile","Extérieur")</f>
        <v>Domicile</v>
      </c>
      <c r="D11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1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3</v>
      </c>
      <c r="F11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20</v>
      </c>
      <c r="G11" s="18"/>
      <c r="H11" s="32"/>
      <c r="I11" s="33">
        <f>(agen[[#This Row],[Issue match]]="Victoire")*4 + (agen[[#This Row],[Issue match]]="Nul")*2 + agen[[#This Row],[Bonus off]] + agen[[#This Row],[Bonus déf]]</f>
        <v>0</v>
      </c>
      <c r="J11" s="75">
        <f>agen[[#This Row],[Score D]]+agen[[#This Row],[Score E]]</f>
        <v>23</v>
      </c>
      <c r="L11" s="103" t="s">
        <v>202</v>
      </c>
      <c r="M11" s="121" t="e">
        <f ca="1">SUM(X47:X51)/5</f>
        <v>#DIV/0!</v>
      </c>
      <c r="N11" s="121">
        <f ca="1">SUM(Y47:Y51)/5</f>
        <v>1.4889012208657051</v>
      </c>
      <c r="Q11" s="104"/>
      <c r="R11" s="104"/>
      <c r="S11" s="105">
        <v>56</v>
      </c>
      <c r="T11" s="17">
        <v>33</v>
      </c>
      <c r="U11" s="17">
        <v>43</v>
      </c>
      <c r="W11" s="111">
        <v>20</v>
      </c>
      <c r="X11" s="112">
        <f>1/SUM($Z12:Z$51)</f>
        <v>1.4181818181818178</v>
      </c>
      <c r="Y11" s="111">
        <f>1/SUM($Z$1:Z12)</f>
        <v>26</v>
      </c>
      <c r="Z11" s="1">
        <f>COUNTIF(score1[],W11)/$Q$29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SUBSTITUTE((INDEX(resultat[Domicile]&amp;resultat[Exterieur],SUMPRODUCT(MATCH(1,(resultat[Journée]=agen[[#This Row],[journée]])*((resultat[Domicile]=Equipe1)+(resultat[Exterieur]=Equipe1)),0)))),Equipe1,"")</f>
        <v>Montpellier</v>
      </c>
      <c r="C12" s="22" t="str">
        <f>IF(SUMPRODUCT((resultat[Journée]=agen[[#This Row],[journée]])*(resultat[Domicile]=Equipe1)),"Domicile","Extérieur")</f>
        <v>Extérieur</v>
      </c>
      <c r="D12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2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42</v>
      </c>
      <c r="F12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13</v>
      </c>
      <c r="G12" s="18"/>
      <c r="H12" s="32"/>
      <c r="I12" s="33">
        <f>(agen[[#This Row],[Issue match]]="Victoire")*4 + (agen[[#This Row],[Issue match]]="Nul")*2 + agen[[#This Row],[Bonus off]] + agen[[#This Row],[Bonus déf]]</f>
        <v>0</v>
      </c>
      <c r="J12" s="75">
        <f>agen[[#This Row],[Score D]]+agen[[#This Row],[Score E]]</f>
        <v>55</v>
      </c>
      <c r="L12" s="91">
        <v>60</v>
      </c>
      <c r="M12" s="91"/>
      <c r="N12" s="91"/>
      <c r="Q12" s="104"/>
      <c r="R12" s="104"/>
      <c r="S12" s="105">
        <v>42</v>
      </c>
      <c r="T12" s="17">
        <v>29</v>
      </c>
      <c r="U12" s="17">
        <v>21</v>
      </c>
      <c r="W12" s="109">
        <v>21</v>
      </c>
      <c r="X12" s="110">
        <f>1/SUM($Z13:Z$51)</f>
        <v>1.4444444444444442</v>
      </c>
      <c r="Y12" s="109">
        <f>1/SUM($Z$1:Z13)</f>
        <v>19.5</v>
      </c>
      <c r="Z12" s="1">
        <f>COUNTIF(score1[],W12)/$Q$29</f>
        <v>1.282051282051282E-2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SUBSTITUTE((INDEX(resultat[Domicile]&amp;resultat[Exterieur],SUMPRODUCT(MATCH(1,(resultat[Journée]=agen[[#This Row],[journée]])*((resultat[Domicile]=Equipe1)+(resultat[Exterieur]=Equipe1)),0)))),Equipe1,"")</f>
        <v>Bayonne</v>
      </c>
      <c r="C13" s="22" t="str">
        <f>IF(SUMPRODUCT((resultat[Journée]=agen[[#This Row],[journée]])*(resultat[Domicile]=Equipe1)),"Domicile","Extérieur")</f>
        <v>Domicile</v>
      </c>
      <c r="D13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3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15</v>
      </c>
      <c r="F13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26</v>
      </c>
      <c r="G13" s="18"/>
      <c r="H13" s="32"/>
      <c r="I13" s="33">
        <f>(agen[[#This Row],[Issue match]]="Victoire")*4 + (agen[[#This Row],[Issue match]]="Nul")*2 + agen[[#This Row],[Bonus off]] + agen[[#This Row],[Bonus déf]]</f>
        <v>0</v>
      </c>
      <c r="J13" s="75">
        <f>agen[[#This Row],[Score D]]+agen[[#This Row],[Score E]]</f>
        <v>41</v>
      </c>
      <c r="L13" s="150" t="s">
        <v>188</v>
      </c>
      <c r="M13" s="151" t="s">
        <v>205</v>
      </c>
      <c r="N13" s="152" t="s">
        <v>208</v>
      </c>
      <c r="O13" s="152" t="s">
        <v>210</v>
      </c>
      <c r="Q13" s="104"/>
      <c r="R13" s="104"/>
      <c r="S13" s="105">
        <v>61</v>
      </c>
      <c r="T13" s="17">
        <v>25</v>
      </c>
      <c r="U13" s="17">
        <v>48</v>
      </c>
      <c r="W13" s="109">
        <v>22</v>
      </c>
      <c r="X13" s="110">
        <f>1/SUM($Z14:Z$51)</f>
        <v>1.4716981132075468</v>
      </c>
      <c r="Y13" s="109">
        <f>1/SUM($Z$1:Z14)</f>
        <v>15.600000000000001</v>
      </c>
      <c r="Z13" s="1">
        <f>COUNTIF(score1[],W13)/$Q$29</f>
        <v>1.282051282051282E-2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SUBSTITUTE((INDEX(resultat[Domicile]&amp;resultat[Exterieur],SUMPRODUCT(MATCH(1,(resultat[Journée]=agen[[#This Row],[journée]])*((resultat[Domicile]=Equipe1)+(resultat[Exterieur]=Equipe1)),0)))),Equipe1,"")</f>
        <v>Bordeaux</v>
      </c>
      <c r="C14" s="22" t="str">
        <f>IF(SUMPRODUCT((resultat[Journée]=agen[[#This Row],[journée]])*(resultat[Domicile]=Equipe1)),"Domicile","Extérieur")</f>
        <v>Extérieur</v>
      </c>
      <c r="D14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4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71</v>
      </c>
      <c r="F14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5</v>
      </c>
      <c r="G14" s="18"/>
      <c r="H14" s="32"/>
      <c r="I14" s="33">
        <f>(agen[[#This Row],[Issue match]]="Victoire")*4 + (agen[[#This Row],[Issue match]]="Nul")*2 + agen[[#This Row],[Bonus off]] + agen[[#This Row],[Bonus déf]]</f>
        <v>0</v>
      </c>
      <c r="J14" s="75">
        <f>agen[[#This Row],[Score D]]+agen[[#This Row],[Score E]]</f>
        <v>76</v>
      </c>
      <c r="L14" s="152"/>
      <c r="M14" s="152"/>
      <c r="N14" s="152" t="s">
        <v>207</v>
      </c>
      <c r="O14" s="152" t="s">
        <v>213</v>
      </c>
      <c r="Q14" s="104"/>
      <c r="R14" s="104"/>
      <c r="S14" s="105">
        <v>50</v>
      </c>
      <c r="T14" s="17">
        <v>72</v>
      </c>
      <c r="U14" s="17">
        <v>25</v>
      </c>
      <c r="W14" s="109">
        <v>23</v>
      </c>
      <c r="X14" s="110">
        <f>1/SUM($Z15:Z$51)</f>
        <v>1.4999999999999998</v>
      </c>
      <c r="Y14" s="109">
        <f>1/SUM($Z$1:Z15)</f>
        <v>15.600000000000001</v>
      </c>
      <c r="Z14" s="1">
        <f>COUNTIF(score1[],W14)/$Q$29</f>
        <v>1.282051282051282E-2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SUBSTITUTE((INDEX(resultat[Domicile]&amp;resultat[Exterieur],SUMPRODUCT(MATCH(1,(resultat[Journée]=agen[[#This Row],[journée]])*((resultat[Domicile]=Equipe1)+(resultat[Exterieur]=Equipe1)),0)))),Equipe1,"")</f>
        <v>Lyon</v>
      </c>
      <c r="C15" s="22" t="str">
        <f>IF(SUMPRODUCT((resultat[Journée]=agen[[#This Row],[journée]])*(resultat[Domicile]=Equipe1)),"Domicile","Extérieur")</f>
        <v>Domicile</v>
      </c>
      <c r="D15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5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16</v>
      </c>
      <c r="F15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19</v>
      </c>
      <c r="G15" s="18"/>
      <c r="H15" s="32"/>
      <c r="I15" s="33">
        <f>(agen[[#This Row],[Issue match]]="Victoire")*4 + (agen[[#This Row],[Issue match]]="Nul")*2 + agen[[#This Row],[Bonus off]] + agen[[#This Row],[Bonus déf]]</f>
        <v>0</v>
      </c>
      <c r="J15" s="75">
        <f>agen[[#This Row],[Score D]]+agen[[#This Row],[Score E]]</f>
        <v>35</v>
      </c>
      <c r="L15" s="152"/>
      <c r="M15" s="152"/>
      <c r="N15" s="152" t="s">
        <v>209</v>
      </c>
      <c r="O15" s="152" t="s">
        <v>212</v>
      </c>
      <c r="Q15" s="104"/>
      <c r="R15" s="104"/>
      <c r="S15" s="105">
        <v>53</v>
      </c>
      <c r="T15" s="17">
        <v>47</v>
      </c>
      <c r="U15" s="17">
        <v>45</v>
      </c>
      <c r="W15" s="109">
        <v>24</v>
      </c>
      <c r="X15" s="110">
        <f>1/SUM($Z16:Z$51)</f>
        <v>1.4999999999999998</v>
      </c>
      <c r="Y15" s="109">
        <f>1/SUM($Z$1:Z16)</f>
        <v>9.75</v>
      </c>
      <c r="Z15" s="1">
        <f>COUNTIF(score1[],W15)/$Q$29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SUBSTITUTE((INDEX(resultat[Domicile]&amp;resultat[Exterieur],SUMPRODUCT(MATCH(1,(resultat[Journée]=agen[[#This Row],[journée]])*((resultat[Domicile]=Equipe1)+(resultat[Exterieur]=Equipe1)),0)))),Equipe1,"")</f>
        <v>Toulon</v>
      </c>
      <c r="C16" s="22" t="str">
        <f>IF(SUMPRODUCT((resultat[Journée]=agen[[#This Row],[journée]])*(resultat[Domicile]=Equipe1)),"Domicile","Extérieur")</f>
        <v>Domicile</v>
      </c>
      <c r="D16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6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9</v>
      </c>
      <c r="F16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38</v>
      </c>
      <c r="G16" s="18"/>
      <c r="H16" s="32"/>
      <c r="I16" s="33">
        <f>(agen[[#This Row],[Issue match]]="Victoire")*4 + (agen[[#This Row],[Issue match]]="Nul")*2 + agen[[#This Row],[Bonus off]] + agen[[#This Row],[Bonus déf]]</f>
        <v>0</v>
      </c>
      <c r="J16" s="75">
        <f>agen[[#This Row],[Score D]]+agen[[#This Row],[Score E]]</f>
        <v>47</v>
      </c>
      <c r="L16" s="152"/>
      <c r="M16" s="152"/>
      <c r="N16" s="152" t="s">
        <v>206</v>
      </c>
      <c r="O16" s="153" t="s">
        <v>211</v>
      </c>
      <c r="Q16" s="104"/>
      <c r="R16" s="104"/>
      <c r="S16" s="105">
        <v>60</v>
      </c>
      <c r="T16" s="17">
        <v>42</v>
      </c>
      <c r="U16" s="17">
        <v>67</v>
      </c>
      <c r="W16" s="109">
        <v>25</v>
      </c>
      <c r="X16" s="110">
        <f>1/SUM($Z17:Z$51)</f>
        <v>1.5918367346938773</v>
      </c>
      <c r="Y16" s="109">
        <f>1/SUM($Z$1:Z17)</f>
        <v>7.8000000000000007</v>
      </c>
      <c r="Z16" s="1">
        <f>COUNTIF(score1[],W16)/$Q$29</f>
        <v>3.8461538461538464E-2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SUBSTITUTE((INDEX(resultat[Domicile]&amp;resultat[Exterieur],SUMPRODUCT(MATCH(1,(resultat[Journée]=agen[[#This Row],[journée]])*((resultat[Domicile]=Equipe1)+(resultat[Exterieur]=Equipe1)),0)))),Equipe1,"")</f>
        <v>Toulouse</v>
      </c>
      <c r="C17" s="22" t="str">
        <f>IF(SUMPRODUCT((resultat[Journée]=agen[[#This Row],[journée]])*(resultat[Domicile]=Equipe1)),"Domicile","Extérieur")</f>
        <v>Extérieur</v>
      </c>
      <c r="D17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7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63</v>
      </c>
      <c r="F17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18</v>
      </c>
      <c r="G17" s="18"/>
      <c r="H17" s="32"/>
      <c r="I17" s="33">
        <f>(agen[[#This Row],[Issue match]]="Victoire")*4 + (agen[[#This Row],[Issue match]]="Nul")*2 + agen[[#This Row],[Bonus off]] + agen[[#This Row],[Bonus déf]]</f>
        <v>0</v>
      </c>
      <c r="J17" s="75">
        <f>agen[[#This Row],[Score D]]+agen[[#This Row],[Score E]]</f>
        <v>81</v>
      </c>
      <c r="Q17" s="104"/>
      <c r="R17" s="104"/>
      <c r="S17" s="105">
        <v>88</v>
      </c>
      <c r="T17" s="17">
        <v>29</v>
      </c>
      <c r="U17" s="17">
        <v>46</v>
      </c>
      <c r="W17" s="113">
        <v>26</v>
      </c>
      <c r="X17" s="114">
        <f>1/SUM($Z18:Z$51)</f>
        <v>1.6595744680851061</v>
      </c>
      <c r="Y17" s="113">
        <f>1/SUM($Z$1:Z18)</f>
        <v>6.5000000000000009</v>
      </c>
      <c r="Z17" s="1">
        <f>COUNTIF(score1[],W17)/$Q$29</f>
        <v>2.564102564102564E-2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SUBSTITUTE((INDEX(resultat[Domicile]&amp;resultat[Exterieur],SUMPRODUCT(MATCH(1,(resultat[Journée]=agen[[#This Row],[journée]])*((resultat[Domicile]=Equipe1)+(resultat[Exterieur]=Equipe1)),0)))),Equipe1,"")</f>
        <v>Brive</v>
      </c>
      <c r="C18" s="22" t="str">
        <f>IF(SUMPRODUCT((resultat[Journée]=agen[[#This Row],[journée]])*(resultat[Domicile]=Equipe1)),"Domicile","Extérieur")</f>
        <v>Domicile</v>
      </c>
      <c r="D18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>Défaite</v>
      </c>
      <c r="E18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6</v>
      </c>
      <c r="F18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15</v>
      </c>
      <c r="G18" s="18"/>
      <c r="H18" s="32"/>
      <c r="I18" s="33">
        <f>(agen[[#This Row],[Issue match]]="Victoire")*4 + (agen[[#This Row],[Issue match]]="Nul")*2 + agen[[#This Row],[Bonus off]] + agen[[#This Row],[Bonus déf]]</f>
        <v>0</v>
      </c>
      <c r="J18" s="75">
        <f>agen[[#This Row],[Score D]]+agen[[#This Row],[Score E]]</f>
        <v>21</v>
      </c>
      <c r="Q18" s="104"/>
      <c r="R18" s="104"/>
      <c r="S18" s="105">
        <v>77</v>
      </c>
      <c r="T18" s="17">
        <v>33</v>
      </c>
      <c r="U18" s="17">
        <v>47</v>
      </c>
      <c r="W18" s="113">
        <v>27</v>
      </c>
      <c r="X18" s="114">
        <f>1/SUM($Z19:Z$51)</f>
        <v>1.7333333333333332</v>
      </c>
      <c r="Y18" s="113">
        <f>1/SUM($Z$1:Z19)</f>
        <v>6.5000000000000009</v>
      </c>
      <c r="Z18" s="1">
        <f>COUNTIF(score1[],W18)/$Q$29</f>
        <v>2.564102564102564E-2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SUBSTITUTE((INDEX(resultat[Domicile]&amp;resultat[Exterieur],SUMPRODUCT(MATCH(1,(resultat[Journée]=agen[[#This Row],[journée]])*((resultat[Domicile]=Equipe1)+(resultat[Exterieur]=Equipe1)),0)))),Equipe1,"")</f>
        <v>Racing 92</v>
      </c>
      <c r="C19" s="22" t="str">
        <f>IF(SUMPRODUCT((resultat[Journée]=agen[[#This Row],[journée]])*(resultat[Domicile]=Equipe1)),"Domicile","Extérieur")</f>
        <v>Extérieur</v>
      </c>
      <c r="D19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19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19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19" s="18"/>
      <c r="H19" s="32"/>
      <c r="I19" s="33">
        <f>(agen[[#This Row],[Issue match]]="Victoire")*4 + (agen[[#This Row],[Issue match]]="Nul")*2 + agen[[#This Row],[Bonus off]] + agen[[#This Row],[Bonus déf]]</f>
        <v>0</v>
      </c>
      <c r="J19" s="75">
        <f>agen[[#This Row],[Score D]]+agen[[#This Row],[Score E]]</f>
        <v>0</v>
      </c>
      <c r="L19" s="141" t="s">
        <v>6</v>
      </c>
      <c r="M19" s="133" t="s">
        <v>76</v>
      </c>
      <c r="N19" s="134"/>
      <c r="O19" s="135"/>
      <c r="Q19" s="104"/>
      <c r="R19" s="104"/>
      <c r="S19" s="105">
        <v>70</v>
      </c>
      <c r="T19" s="17">
        <v>44</v>
      </c>
      <c r="U19" s="17">
        <v>0</v>
      </c>
      <c r="W19" s="113">
        <v>28</v>
      </c>
      <c r="X19" s="114">
        <f>1/SUM($Z20:Z$51)</f>
        <v>1.7333333333333332</v>
      </c>
      <c r="Y19" s="113">
        <f>1/SUM($Z$1:Z20)</f>
        <v>5.5714285714285721</v>
      </c>
      <c r="Z19" s="1">
        <f>COUNTIF(score1[],W19)/$Q$29</f>
        <v>0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SUBSTITUTE((INDEX(resultat[Domicile]&amp;resultat[Exterieur],SUMPRODUCT(MATCH(1,(resultat[Journée]=agen[[#This Row],[journée]])*((resultat[Domicile]=Equipe1)+(resultat[Exterieur]=Equipe1)),0)))),Equipe1,"")</f>
        <v>La Rochelle</v>
      </c>
      <c r="C20" s="22" t="str">
        <f>IF(SUMPRODUCT((resultat[Journée]=agen[[#This Row],[journée]])*(resultat[Domicile]=Equipe1)),"Domicile","Extérieur")</f>
        <v>Domicile</v>
      </c>
      <c r="D20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0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0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0" s="18"/>
      <c r="H20" s="32"/>
      <c r="I20" s="33">
        <f>(agen[[#This Row],[Issue match]]="Victoire")*4 + (agen[[#This Row],[Issue match]]="Nul")*2 + agen[[#This Row],[Bonus off]] + agen[[#This Row],[Bonus déf]]</f>
        <v>0</v>
      </c>
      <c r="J20" s="75">
        <f>agen[[#This Row],[Score D]]+agen[[#This Row],[Score E]]</f>
        <v>0</v>
      </c>
      <c r="L20" s="142"/>
      <c r="M20" s="78" t="s">
        <v>166</v>
      </c>
      <c r="N20" s="78" t="s">
        <v>167</v>
      </c>
      <c r="O20" s="78" t="s">
        <v>168</v>
      </c>
      <c r="Q20" s="104"/>
      <c r="R20" s="104"/>
      <c r="S20" s="105">
        <v>60</v>
      </c>
      <c r="T20" s="17">
        <v>26</v>
      </c>
      <c r="U20" s="105">
        <v>0</v>
      </c>
      <c r="W20" s="113">
        <v>29</v>
      </c>
      <c r="X20" s="114">
        <f>1/SUM($Z21:Z$51)</f>
        <v>1.8139534883720929</v>
      </c>
      <c r="Y20" s="113">
        <f>1/SUM($Z$1:Z21)</f>
        <v>5.2</v>
      </c>
      <c r="Z20" s="1">
        <f>COUNTIF(score1[],W20)/$Q$29</f>
        <v>2.564102564102564E-2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SUBSTITUTE((INDEX(resultat[Domicile]&amp;resultat[Exterieur],SUMPRODUCT(MATCH(1,(resultat[Journée]=agen[[#This Row],[journée]])*((resultat[Domicile]=Equipe1)+(resultat[Exterieur]=Equipe1)),0)))),Equipe1,"")</f>
        <v>Castres</v>
      </c>
      <c r="C21" s="22" t="str">
        <f>IF(SUMPRODUCT((resultat[Journée]=agen[[#This Row],[journée]])*(resultat[Domicile]=Equipe1)),"Domicile","Extérieur")</f>
        <v>Extérieur</v>
      </c>
      <c r="D21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1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1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1" s="18"/>
      <c r="H21" s="32"/>
      <c r="I21" s="33">
        <f>(agen[[#This Row],[Issue match]]="Victoire")*4 + (agen[[#This Row],[Issue match]]="Nul")*2 + agen[[#This Row],[Bonus off]] + agen[[#This Row],[Bonus déf]]</f>
        <v>0</v>
      </c>
      <c r="J21" s="75">
        <f>agen[[#This Row],[Score D]]+agen[[#This Row],[Score E]]</f>
        <v>0</v>
      </c>
      <c r="L21" s="79" t="s">
        <v>7</v>
      </c>
      <c r="M21" s="77">
        <f>SUMIFS(agen[Score D],agen[Lieu Match],"domicile")</f>
        <v>71</v>
      </c>
      <c r="N21" s="77">
        <f>SUMIFS(agen[Score E],agen[Lieu Match],"domicile")</f>
        <v>144</v>
      </c>
      <c r="O21" s="83">
        <f>M21-N21</f>
        <v>-73</v>
      </c>
      <c r="Q21" s="104"/>
      <c r="R21" s="104"/>
      <c r="S21" s="105">
        <v>59</v>
      </c>
      <c r="T21" s="17">
        <v>41</v>
      </c>
      <c r="U21" s="105">
        <v>0</v>
      </c>
      <c r="W21" s="113">
        <v>30</v>
      </c>
      <c r="X21" s="114">
        <f>1/SUM($Z22:Z$51)</f>
        <v>1.8571428571428572</v>
      </c>
      <c r="Y21" s="113">
        <f>1/SUM($Z$1:Z22)</f>
        <v>4.875</v>
      </c>
      <c r="Z21" s="1">
        <f>COUNTIF(score1[],W21)/$Q$29</f>
        <v>1.282051282051282E-2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SUBSTITUTE((INDEX(resultat[Domicile]&amp;resultat[Exterieur],SUMPRODUCT(MATCH(1,(resultat[Journée]=agen[[#This Row],[journée]])*((resultat[Domicile]=Equipe1)+(resultat[Exterieur]=Equipe1)),0)))),Equipe1,"")</f>
        <v>Bayonne</v>
      </c>
      <c r="C22" s="22" t="str">
        <f>IF(SUMPRODUCT((resultat[Journée]=agen[[#This Row],[journée]])*(resultat[Domicile]=Equipe1)),"Domicile","Extérieur")</f>
        <v>Extérieur</v>
      </c>
      <c r="D22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2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2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2" s="18"/>
      <c r="H22" s="32"/>
      <c r="I22" s="33">
        <f>(agen[[#This Row],[Issue match]]="Victoire")*4 + (agen[[#This Row],[Issue match]]="Nul")*2 + agen[[#This Row],[Bonus off]] + agen[[#This Row],[Bonus déf]]</f>
        <v>0</v>
      </c>
      <c r="J22" s="75">
        <f>agen[[#This Row],[Score D]]+agen[[#This Row],[Score E]]</f>
        <v>0</v>
      </c>
      <c r="L22" s="79" t="s">
        <v>9</v>
      </c>
      <c r="M22" s="81">
        <f>M21/$B$3</f>
        <v>5.4615384615384617</v>
      </c>
      <c r="N22" s="81">
        <f>N21/$B$3</f>
        <v>11.076923076923077</v>
      </c>
      <c r="O22" s="10"/>
      <c r="Q22" s="104"/>
      <c r="R22" s="104"/>
      <c r="S22" s="105">
        <v>25</v>
      </c>
      <c r="T22" s="17">
        <v>50</v>
      </c>
      <c r="U22" s="105">
        <v>0</v>
      </c>
      <c r="W22" s="115">
        <v>31</v>
      </c>
      <c r="X22" s="116">
        <f>1/SUM($Z23:Z$51)</f>
        <v>1.9024390243902434</v>
      </c>
      <c r="Y22" s="115">
        <f>1/SUM($Z$1:Z23)</f>
        <v>4.875</v>
      </c>
      <c r="Z22" s="1">
        <f>COUNTIF(score1[],W22)/$Q$29</f>
        <v>1.282051282051282E-2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SUBSTITUTE((INDEX(resultat[Domicile]&amp;resultat[Exterieur],SUMPRODUCT(MATCH(1,(resultat[Journée]=agen[[#This Row],[journée]])*((resultat[Domicile]=Equipe1)+(resultat[Exterieur]=Equipe1)),0)))),Equipe1,"")</f>
        <v>Clermont</v>
      </c>
      <c r="C23" s="22" t="str">
        <f>IF(SUMPRODUCT((resultat[Journée]=agen[[#This Row],[journée]])*(resultat[Domicile]=Equipe1)),"Domicile","Extérieur")</f>
        <v>Domicile</v>
      </c>
      <c r="D23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3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3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3" s="18"/>
      <c r="H23" s="32"/>
      <c r="I23" s="33">
        <f>(agen[[#This Row],[Issue match]]="Victoire")*4 + (agen[[#This Row],[Issue match]]="Nul")*2 + agen[[#This Row],[Bonus off]] + agen[[#This Row],[Bonus déf]]</f>
        <v>0</v>
      </c>
      <c r="J23" s="75">
        <f>agen[[#This Row],[Score D]]+agen[[#This Row],[Score E]]</f>
        <v>0</v>
      </c>
      <c r="L23" s="8"/>
      <c r="M23" s="82" t="s">
        <v>167</v>
      </c>
      <c r="N23" s="82" t="s">
        <v>166</v>
      </c>
      <c r="O23" s="78" t="s">
        <v>168</v>
      </c>
      <c r="Q23" s="104"/>
      <c r="R23" s="104"/>
      <c r="S23" s="105">
        <v>27</v>
      </c>
      <c r="T23" s="17">
        <v>47</v>
      </c>
      <c r="U23" s="105">
        <v>0</v>
      </c>
      <c r="W23" s="115">
        <v>32</v>
      </c>
      <c r="X23" s="116">
        <f>1/SUM($Z24:Z$51)</f>
        <v>1.9024390243902434</v>
      </c>
      <c r="Y23" s="115">
        <f>1/SUM($Z$1:Z24)</f>
        <v>4.3333333333333339</v>
      </c>
      <c r="Z23" s="1">
        <f>COUNTIF(score1[],W23)/$Q$29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SUBSTITUTE((INDEX(resultat[Domicile]&amp;resultat[Exterieur],SUMPRODUCT(MATCH(1,(resultat[Journée]=agen[[#This Row],[journée]])*((resultat[Domicile]=Equipe1)+(resultat[Exterieur]=Equipe1)),0)))),Equipe1,"")</f>
        <v>Montpellier</v>
      </c>
      <c r="C24" s="22" t="str">
        <f>IF(SUMPRODUCT((resultat[Journée]=agen[[#This Row],[journée]])*(resultat[Domicile]=Equipe1)),"Domicile","Extérieur")</f>
        <v>Domicile</v>
      </c>
      <c r="D24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4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4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4" s="18"/>
      <c r="H24" s="32"/>
      <c r="I24" s="33">
        <f>(agen[[#This Row],[Issue match]]="Victoire")*4 + (agen[[#This Row],[Issue match]]="Nul")*2 + agen[[#This Row],[Bonus off]] + agen[[#This Row],[Bonus déf]]</f>
        <v>0</v>
      </c>
      <c r="J24" s="75">
        <f>agen[[#This Row],[Score D]]+agen[[#This Row],[Score E]]</f>
        <v>0</v>
      </c>
      <c r="L24" s="79" t="s">
        <v>8</v>
      </c>
      <c r="M24" s="77">
        <f>SUMIFS(agen[Score D],agen[Lieu Match],"extérieur")</f>
        <v>240</v>
      </c>
      <c r="N24" s="77">
        <f>SUMIFS(agen[Score E],agen[Lieu Match],"extérieur")</f>
        <v>71</v>
      </c>
      <c r="O24" s="84">
        <f>M24-N24</f>
        <v>169</v>
      </c>
      <c r="Q24" s="104"/>
      <c r="R24" s="104"/>
      <c r="S24" s="105">
        <v>57</v>
      </c>
      <c r="T24" s="17">
        <v>40</v>
      </c>
      <c r="U24" s="105">
        <v>0</v>
      </c>
      <c r="W24" s="115">
        <v>33</v>
      </c>
      <c r="X24" s="116">
        <f>1/SUM($Z25:Z$51)</f>
        <v>1.9999999999999996</v>
      </c>
      <c r="Y24" s="115">
        <f>1/SUM($Z$1:Z25)</f>
        <v>4.1052631578947372</v>
      </c>
      <c r="Z24" s="1">
        <f>COUNTIF(score1[],W24)/$Q$29</f>
        <v>2.564102564102564E-2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SUBSTITUTE((INDEX(resultat[Domicile]&amp;resultat[Exterieur],SUMPRODUCT(MATCH(1,(resultat[Journée]=agen[[#This Row],[journée]])*((resultat[Domicile]=Equipe1)+(resultat[Exterieur]=Equipe1)),0)))),Equipe1,"")</f>
        <v>Paris</v>
      </c>
      <c r="C25" s="22" t="str">
        <f>IF(SUMPRODUCT((resultat[Journée]=agen[[#This Row],[journée]])*(resultat[Domicile]=Equipe1)),"Domicile","Extérieur")</f>
        <v>Extérieur</v>
      </c>
      <c r="D25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5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5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5" s="18"/>
      <c r="H25" s="32"/>
      <c r="I25" s="33">
        <f>(agen[[#This Row],[Issue match]]="Victoire")*4 + (agen[[#This Row],[Issue match]]="Nul")*2 + agen[[#This Row],[Bonus off]] + agen[[#This Row],[Bonus déf]]</f>
        <v>0</v>
      </c>
      <c r="J25" s="75">
        <f>agen[[#This Row],[Score D]]+agen[[#This Row],[Score E]]</f>
        <v>0</v>
      </c>
      <c r="L25" s="79" t="s">
        <v>9</v>
      </c>
      <c r="M25" s="81">
        <f>M24/$B$4</f>
        <v>18.46153846153846</v>
      </c>
      <c r="N25" s="81">
        <f>N24/$B$4</f>
        <v>5.4615384615384617</v>
      </c>
      <c r="O25" s="10"/>
      <c r="Q25" s="104"/>
      <c r="R25" s="104"/>
      <c r="S25" s="105">
        <v>55</v>
      </c>
      <c r="T25" s="17">
        <v>40</v>
      </c>
      <c r="U25" s="105">
        <v>0</v>
      </c>
      <c r="W25" s="115">
        <v>34</v>
      </c>
      <c r="X25" s="116">
        <f>1/SUM($Z26:Z$51)</f>
        <v>2.0526315789473677</v>
      </c>
      <c r="Y25" s="115">
        <f>1/SUM($Z$1:Z26)</f>
        <v>3.9000000000000004</v>
      </c>
      <c r="Z25" s="1">
        <f>COUNTIF(score1[],W25)/$Q$29</f>
        <v>1.282051282051282E-2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SUBSTITUTE((INDEX(resultat[Domicile]&amp;resultat[Exterieur],SUMPRODUCT(MATCH(1,(resultat[Journée]=agen[[#This Row],[journée]])*((resultat[Domicile]=Equipe1)+(resultat[Exterieur]=Equipe1)),0)))),Equipe1,"")</f>
        <v>Toulouse</v>
      </c>
      <c r="C26" s="22" t="str">
        <f>IF(SUMPRODUCT((resultat[Journée]=agen[[#This Row],[journée]])*(resultat[Domicile]=Equipe1)),"Domicile","Extérieur")</f>
        <v>Domicile</v>
      </c>
      <c r="D26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6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6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6" s="18"/>
      <c r="H26" s="32"/>
      <c r="I26" s="33">
        <f>(agen[[#This Row],[Issue match]]="Victoire")*4 + (agen[[#This Row],[Issue match]]="Nul")*2 + agen[[#This Row],[Bonus off]] + agen[[#This Row],[Bonus déf]]</f>
        <v>0</v>
      </c>
      <c r="J26" s="75">
        <f>agen[[#This Row],[Score D]]+agen[[#This Row],[Score E]]</f>
        <v>0</v>
      </c>
      <c r="L26" s="8"/>
      <c r="M26" s="82" t="s">
        <v>166</v>
      </c>
      <c r="N26" s="82" t="s">
        <v>167</v>
      </c>
      <c r="O26" s="78" t="s">
        <v>168</v>
      </c>
      <c r="Q26" s="104"/>
      <c r="R26" s="104"/>
      <c r="S26" s="105">
        <v>44</v>
      </c>
      <c r="T26" s="17">
        <v>27</v>
      </c>
      <c r="U26" s="105">
        <v>0</v>
      </c>
      <c r="W26" s="115">
        <v>35</v>
      </c>
      <c r="X26" s="116">
        <f>1/SUM($Z27:Z$51)</f>
        <v>2.108108108108107</v>
      </c>
      <c r="Y26" s="115">
        <f>1/SUM($Z$1:Z27)</f>
        <v>3.7142857142857144</v>
      </c>
      <c r="Z26" s="1">
        <f>COUNTIF(score1[],W26)/$Q$29</f>
        <v>1.282051282051282E-2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SUBSTITUTE((INDEX(resultat[Domicile]&amp;resultat[Exterieur],SUMPRODUCT(MATCH(1,(resultat[Journée]=agen[[#This Row],[journée]])*((resultat[Domicile]=Equipe1)+(resultat[Exterieur]=Equipe1)),0)))),Equipe1,"")</f>
        <v>Brive</v>
      </c>
      <c r="C27" s="22" t="str">
        <f>IF(SUMPRODUCT((resultat[Journée]=agen[[#This Row],[journée]])*(resultat[Domicile]=Equipe1)),"Domicile","Extérieur")</f>
        <v>Extérieur</v>
      </c>
      <c r="D27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7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7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7" s="18"/>
      <c r="H27" s="32"/>
      <c r="I27" s="33">
        <f>(agen[[#This Row],[Issue match]]="Victoire")*4 + (agen[[#This Row],[Issue match]]="Nul")*2 + agen[[#This Row],[Bonus off]] + agen[[#This Row],[Bonus déf]]</f>
        <v>0</v>
      </c>
      <c r="J27" s="75">
        <f>agen[[#This Row],[Score D]]+agen[[#This Row],[Score E]]</f>
        <v>0</v>
      </c>
      <c r="L27" s="79" t="s">
        <v>10</v>
      </c>
      <c r="M27" s="80">
        <f>M21+N24</f>
        <v>142</v>
      </c>
      <c r="N27" s="80">
        <f>N21+M24</f>
        <v>384</v>
      </c>
      <c r="O27" s="84">
        <f>M27-N27</f>
        <v>-242</v>
      </c>
      <c r="Q27" s="104"/>
      <c r="R27" s="104"/>
      <c r="S27" s="105">
        <v>55</v>
      </c>
      <c r="T27" s="17">
        <v>38</v>
      </c>
      <c r="U27" s="105">
        <v>0</v>
      </c>
      <c r="W27" s="117">
        <v>36</v>
      </c>
      <c r="X27" s="118">
        <f>1/SUM($Z28:Z$51)</f>
        <v>2.1666666666666661</v>
      </c>
      <c r="Y27" s="117">
        <f>1/SUM($Z$1:Z28)</f>
        <v>3.7142857142857144</v>
      </c>
      <c r="Z27" s="1">
        <f>COUNTIF(score1[],W27)/$Q$29</f>
        <v>1.282051282051282E-2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SUBSTITUTE((INDEX(resultat[Domicile]&amp;resultat[Exterieur],SUMPRODUCT(MATCH(1,(resultat[Journée]=agen[[#This Row],[journée]])*((resultat[Domicile]=Equipe1)+(resultat[Exterieur]=Equipe1)),0)))),Equipe1,"")</f>
        <v>Bordeaux</v>
      </c>
      <c r="C28" s="22" t="str">
        <f>IF(SUMPRODUCT((resultat[Journée]=agen[[#This Row],[journée]])*(resultat[Domicile]=Equipe1)),"Domicile","Extérieur")</f>
        <v>Domicile</v>
      </c>
      <c r="D28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8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8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8" s="18"/>
      <c r="H28" s="32"/>
      <c r="I28" s="33">
        <f>(agen[[#This Row],[Issue match]]="Victoire")*4 + (agen[[#This Row],[Issue match]]="Nul")*2 + agen[[#This Row],[Bonus off]] + agen[[#This Row],[Bonus déf]]</f>
        <v>0</v>
      </c>
      <c r="J28" s="75">
        <f>agen[[#This Row],[Score D]]+agen[[#This Row],[Score E]]</f>
        <v>0</v>
      </c>
      <c r="L28" s="79" t="s">
        <v>9</v>
      </c>
      <c r="M28" s="81">
        <f>M27/$B$5</f>
        <v>5.4615384615384617</v>
      </c>
      <c r="N28" s="81">
        <f>N27/$B$5</f>
        <v>14.76923076923077</v>
      </c>
      <c r="O28" s="10"/>
      <c r="Q28" s="104">
        <f>SUBTOTAL(103,score1[S 2016])</f>
        <v>0</v>
      </c>
      <c r="R28" s="104">
        <f>SUBTOTAL(103,score1[S 2017])</f>
        <v>0</v>
      </c>
      <c r="S28" s="102">
        <f>SUBTOTAL(103,score1[S 2018])</f>
        <v>26</v>
      </c>
      <c r="T28" s="102">
        <f>SUBTOTAL(103,score1[S 2019])</f>
        <v>26</v>
      </c>
      <c r="U28" s="102">
        <f>SUBTOTAL(103,score1[S 2020])</f>
        <v>26</v>
      </c>
      <c r="W28" s="117">
        <v>37</v>
      </c>
      <c r="X28" s="118">
        <f>1/SUM($Z29:Z$51)</f>
        <v>2.1666666666666661</v>
      </c>
      <c r="Y28" s="117">
        <f>1/SUM($Z$1:Z29)</f>
        <v>3.5454545454545454</v>
      </c>
      <c r="Z28" s="1">
        <f>COUNTIF(score1[],W28)/$Q$29</f>
        <v>0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SUBSTITUTE((INDEX(resultat[Domicile]&amp;resultat[Exterieur],SUMPRODUCT(MATCH(1,(resultat[Journée]=agen[[#This Row],[journée]])*((resultat[Domicile]=Equipe1)+(resultat[Exterieur]=Equipe1)),0)))),Equipe1,"")</f>
        <v>Toulon</v>
      </c>
      <c r="C29" s="22" t="str">
        <f>IF(SUMPRODUCT((resultat[Journée]=agen[[#This Row],[journée]])*(resultat[Domicile]=Equipe1)),"Domicile","Extérieur")</f>
        <v>Extérieur</v>
      </c>
      <c r="D29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29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29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29" s="18"/>
      <c r="H29" s="32"/>
      <c r="I29" s="33">
        <f>(agen[[#This Row],[Issue match]]="Victoire")*4 + (agen[[#This Row],[Issue match]]="Nul")*2 + agen[[#This Row],[Bonus off]] + agen[[#This Row],[Bonus déf]]</f>
        <v>0</v>
      </c>
      <c r="J29" s="75">
        <f>agen[[#This Row],[Score D]]+agen[[#This Row],[Score E]]</f>
        <v>0</v>
      </c>
      <c r="Q29" s="132">
        <f>SUM(Q28:U28)</f>
        <v>78</v>
      </c>
      <c r="R29" s="132"/>
      <c r="S29" s="132"/>
      <c r="T29" s="132"/>
      <c r="U29" s="132"/>
      <c r="W29" s="117">
        <v>38</v>
      </c>
      <c r="X29" s="118">
        <f>1/SUM($Z30:Z$51)</f>
        <v>2.2285714285714278</v>
      </c>
      <c r="Y29" s="117">
        <f>1/SUM($Z$1:Z30)</f>
        <v>3.25</v>
      </c>
      <c r="Z29" s="1">
        <f>COUNTIF(score1[],W29)/$Q$29</f>
        <v>1.282051282051282E-2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SUBSTITUTE((INDEX(resultat[Domicile]&amp;resultat[Exterieur],SUMPRODUCT(MATCH(1,(resultat[Journée]=agen[[#This Row],[journée]])*((resultat[Domicile]=Equipe1)+(resultat[Exterieur]=Equipe1)),0)))),Equipe1,"")</f>
        <v>Pau</v>
      </c>
      <c r="C30" s="22" t="str">
        <f>IF(SUMPRODUCT((resultat[Journée]=agen[[#This Row],[journée]])*(resultat[Domicile]=Equipe1)),"Domicile","Extérieur")</f>
        <v>Domicile</v>
      </c>
      <c r="D30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30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30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30" s="18"/>
      <c r="H30" s="32"/>
      <c r="I30" s="33">
        <f>(agen[[#This Row],[Issue match]]="Victoire")*4 + (agen[[#This Row],[Issue match]]="Nul")*2 + agen[[#This Row],[Bonus off]] + agen[[#This Row],[Bonus déf]]</f>
        <v>0</v>
      </c>
      <c r="J30" s="75">
        <f>agen[[#This Row],[Score D]]+agen[[#This Row],[Score E]]</f>
        <v>0</v>
      </c>
      <c r="W30" s="117">
        <v>39</v>
      </c>
      <c r="X30" s="118">
        <f>1/SUM($Z31:Z$51)</f>
        <v>2.3636363636363629</v>
      </c>
      <c r="Y30" s="117">
        <f>1/SUM($Z$1:Z31)</f>
        <v>2.8888888888888888</v>
      </c>
      <c r="Z30" s="1">
        <f>COUNTIF(score1[],W30)/$Q$29</f>
        <v>2.564102564102564E-2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SUBSTITUTE((INDEX(resultat[Domicile]&amp;resultat[Exterieur],SUMPRODUCT(MATCH(1,(resultat[Journée]=agen[[#This Row],[journée]])*((resultat[Domicile]=Equipe1)+(resultat[Exterieur]=Equipe1)),0)))),Equipe1,"")</f>
        <v>La Rochelle</v>
      </c>
      <c r="C31" s="22" t="str">
        <f>IF(SUMPRODUCT((resultat[Journée]=agen[[#This Row],[journée]])*(resultat[Domicile]=Equipe1)),"Domicile","Extérieur")</f>
        <v>Extérieur</v>
      </c>
      <c r="D31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31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31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31" s="18"/>
      <c r="H31" s="32"/>
      <c r="I31" s="33">
        <f>(agen[[#This Row],[Issue match]]="Victoire")*4 + (agen[[#This Row],[Issue match]]="Nul")*2 + agen[[#This Row],[Bonus off]] + agen[[#This Row],[Bonus déf]]</f>
        <v>0</v>
      </c>
      <c r="J31" s="75">
        <f>agen[[#This Row],[Score D]]+agen[[#This Row],[Score E]]</f>
        <v>0</v>
      </c>
      <c r="W31" s="117">
        <v>40</v>
      </c>
      <c r="X31" s="118">
        <f>1/SUM($Z32:Z$51)</f>
        <v>2.5999999999999996</v>
      </c>
      <c r="Y31" s="117">
        <f>1/SUM($Z$1:Z32)</f>
        <v>2.6896551724137931</v>
      </c>
      <c r="Z31" s="1">
        <f>COUNTIF(score1[],W31)/$Q$29</f>
        <v>3.8461538461538464E-2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SUBSTITUTE((INDEX(resultat[Domicile]&amp;resultat[Exterieur],SUMPRODUCT(MATCH(1,(resultat[Journée]=agen[[#This Row],[journée]])*((resultat[Domicile]=Equipe1)+(resultat[Exterieur]=Equipe1)),0)))),Equipe1,"")</f>
        <v>Racing 92</v>
      </c>
      <c r="C32" s="22" t="str">
        <f>IF(SUMPRODUCT((resultat[Journée]=agen[[#This Row],[journée]])*(resultat[Domicile]=Equipe1)),"Domicile","Extérieur")</f>
        <v>Domicile</v>
      </c>
      <c r="D32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32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32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32" s="18"/>
      <c r="H32" s="32"/>
      <c r="I32" s="33">
        <f>(agen[[#This Row],[Issue match]]="Victoire")*4 + (agen[[#This Row],[Issue match]]="Nul")*2 + agen[[#This Row],[Bonus off]] + agen[[#This Row],[Bonus déf]]</f>
        <v>0</v>
      </c>
      <c r="J32" s="75">
        <f>agen[[#This Row],[Score D]]+agen[[#This Row],[Score E]]</f>
        <v>0</v>
      </c>
      <c r="W32" s="119">
        <v>41</v>
      </c>
      <c r="X32" s="120">
        <f>1/SUM($Z33:Z$51)</f>
        <v>2.7857142857142851</v>
      </c>
      <c r="Y32" s="119">
        <f>1/SUM($Z$1:Z33)</f>
        <v>2.4375</v>
      </c>
      <c r="Z32" s="1">
        <f>COUNTIF(score1[],W32)/$Q$29</f>
        <v>2.564102564102564E-2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SUBSTITUTE((INDEX(resultat[Domicile]&amp;resultat[Exterieur],SUMPRODUCT(MATCH(1,(resultat[Journée]=agen[[#This Row],[journée]])*((resultat[Domicile]=Equipe1)+(resultat[Exterieur]=Equipe1)),0)))),Equipe1,"")</f>
        <v>Lyon</v>
      </c>
      <c r="C33" s="22" t="str">
        <f>IF(SUMPRODUCT((resultat[Journée]=agen[[#This Row],[journée]])*(resultat[Domicile]=Equipe1)),"Domicile","Extérieur")</f>
        <v>Extérieur</v>
      </c>
      <c r="D33" s="35" t="str">
        <f>IF(INDEX(resultat[Issue],SUMPRODUCT(MATCH(1,(resultat[Journée]=agen[[#This Row],[journée]])*((resultat[Domicile]=Equipe1)+(resultat[Exterieur]=Equipe1)),0)))=Equipe1,"Victoire",
IF(INDEX(resultat[Issue],SUMPRODUCT(MATCH(1,(resultat[Journée]=agen[[#This Row],[journée]])*((resultat[Domicile]=Equipe1)+(resultat[Exterieur]=Equipe1)),0)))=agen[[#This Row],[adversaire]],"Défaite",
INDEX(resultat[Issue],SUMPRODUCT(MATCH(1,(resultat[Journée]=agen[[#This Row],[journée]])*((resultat[Domicile]=Equipe1)+(resultat[Exterieur]=Equipe1)),0)))))</f>
        <v/>
      </c>
      <c r="E33" s="29">
        <f>SUMIFS(resultat[Score D],resultat[Journée],agen[[#This Row],[journée]],resultat[Domicile],agen[[#This Row],[adversaire]]) + SUMIFS(resultat[Score D],resultat[Journée],agen[[#This Row],[journée]],resultat[Exterieur],agen[[#This Row],[adversaire]])</f>
        <v>0</v>
      </c>
      <c r="F33" s="30">
        <f>SUMIFS(resultat[Score E],resultat[Journée],agen[[#This Row],[journée]],resultat[Domicile],agen[[#This Row],[adversaire]])  + SUMIFS(resultat[Score E],resultat[Journée],agen[[#This Row],[journée]],resultat[Exterieur],agen[[#This Row],[adversaire]])</f>
        <v>0</v>
      </c>
      <c r="G33" s="18"/>
      <c r="H33" s="32"/>
      <c r="I33" s="33">
        <f>(agen[[#This Row],[Issue match]]="Victoire")*4 + (agen[[#This Row],[Issue match]]="Nul")*2 + agen[[#This Row],[Bonus off]] + agen[[#This Row],[Bonus déf]]</f>
        <v>0</v>
      </c>
      <c r="J33" s="75">
        <f>agen[[#This Row],[Score D]]+agen[[#This Row],[Score E]]</f>
        <v>0</v>
      </c>
      <c r="W33" s="119">
        <v>42</v>
      </c>
      <c r="X33" s="120">
        <f>1/SUM($Z34:Z$51)</f>
        <v>3.1199999999999997</v>
      </c>
      <c r="Y33" s="119">
        <f>1/SUM($Z$1:Z34)</f>
        <v>2.3636363636363638</v>
      </c>
      <c r="Z33" s="1">
        <f>COUNTIF(score1[],W33)/$Q$29</f>
        <v>3.8461538461538464E-2</v>
      </c>
    </row>
    <row r="34" spans="1:26" x14ac:dyDescent="0.25">
      <c r="W34" s="119">
        <v>43</v>
      </c>
      <c r="X34" s="120">
        <f>1/SUM($Z35:Z$51)</f>
        <v>3.25</v>
      </c>
      <c r="Y34" s="119">
        <f>1/SUM($Z$1:Z35)</f>
        <v>2.2285714285714286</v>
      </c>
      <c r="Z34" s="1">
        <f>COUNTIF(score1[],W34)/$Q$29</f>
        <v>1.282051282051282E-2</v>
      </c>
    </row>
    <row r="35" spans="1:26" x14ac:dyDescent="0.25">
      <c r="A35" s="54" t="s">
        <v>161</v>
      </c>
      <c r="W35" s="119">
        <v>44</v>
      </c>
      <c r="X35" s="120">
        <f>1/SUM($Z36:Z$51)</f>
        <v>3.5454545454545454</v>
      </c>
      <c r="Y35" s="119">
        <f>1/SUM($Z$1:Z36)</f>
        <v>2.1666666666666665</v>
      </c>
      <c r="Z35" s="1">
        <f>COUNTIF(score1[],W35)/$Q$29</f>
        <v>2.564102564102564E-2</v>
      </c>
    </row>
    <row r="36" spans="1:26" x14ac:dyDescent="0.25">
      <c r="A36" s="49" t="s">
        <v>16</v>
      </c>
      <c r="B36" s="49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W36" s="119">
        <v>45</v>
      </c>
      <c r="X36" s="120">
        <f>1/SUM($Z37:Z$51)</f>
        <v>3.7142857142857144</v>
      </c>
      <c r="Y36" s="119">
        <f>1/SUM($Z$1:Z37)</f>
        <v>2.1081081081081079</v>
      </c>
      <c r="Z36" s="1">
        <f>COUNTIF(score1[],W36)/$Q$29</f>
        <v>1.282051282051282E-2</v>
      </c>
    </row>
    <row r="37" spans="1:26" x14ac:dyDescent="0.25">
      <c r="A37" s="64" t="s">
        <v>14</v>
      </c>
      <c r="B37" s="65" t="s">
        <v>176</v>
      </c>
      <c r="C37" s="66">
        <f>COUNTIFS(Agen1[adversaire],B37)</f>
        <v>2</v>
      </c>
      <c r="D37" s="67">
        <f>COUNTIFS(Agen1[adversaire],B37,Agen1[Lieu Match],"domicile",Agen1[Issue match],"victoire")</f>
        <v>0</v>
      </c>
      <c r="E37" s="67">
        <f>COUNTIFS(Agen1[adversaire],B37,Agen1[Lieu Match],"Extérieur",Agen1[Issue match],"victoire")</f>
        <v>1</v>
      </c>
      <c r="F37" s="68">
        <f t="shared" ref="F37" si="0">(D37+E37)/C37</f>
        <v>0.5</v>
      </c>
      <c r="G37" s="69">
        <f>COUNTIFS(Agen1[adversaire],B37,Agen1[Lieu Match],"domicile",Agen1[Issue match],"défaite")</f>
        <v>1</v>
      </c>
      <c r="H37" s="70">
        <f>COUNTIFS(Agen1[adversaire],B37,Agen1[Lieu Match],"Extérieur",Agen1[Issue match],"défaite")</f>
        <v>0</v>
      </c>
      <c r="I37" s="71">
        <f t="shared" ref="I37" si="1">(G37+H37)/C37</f>
        <v>0.5</v>
      </c>
      <c r="J37" s="72">
        <f>COUNTIFS(Agen1[adversaire],B37,Agen1[Lieu Match],"Domicile",Agen1[Issue match],"Nul")+COUNTIFS(Agen1[adversaire],B37,Agen1[Lieu Match],"Extérieur",Agen1[Issue match],"Nul")</f>
        <v>0</v>
      </c>
      <c r="K37" s="73">
        <f t="shared" ref="K37" si="2">100%-(F37+I37)</f>
        <v>0</v>
      </c>
      <c r="L37" s="74">
        <f t="shared" ref="L37" si="3">SUM(F37+I37+K37)</f>
        <v>1</v>
      </c>
      <c r="W37" s="122">
        <v>46</v>
      </c>
      <c r="X37" s="123">
        <f>1/SUM($Z38:Z$51)</f>
        <v>3.9000000000000004</v>
      </c>
      <c r="Y37" s="122">
        <f>1/SUM($Z$1:Z38)</f>
        <v>1.9499999999999997</v>
      </c>
      <c r="Z37" s="1">
        <f>COUNTIF(score1[],W37)/$Q$29</f>
        <v>1.282051282051282E-2</v>
      </c>
    </row>
    <row r="38" spans="1:26" x14ac:dyDescent="0.25">
      <c r="A38" s="64" t="s">
        <v>14</v>
      </c>
      <c r="B38" s="65" t="s">
        <v>39</v>
      </c>
      <c r="C38" s="66">
        <f>COUNTIFS(Agen1[adversaire],B38)</f>
        <v>5</v>
      </c>
      <c r="D38" s="67">
        <f>COUNTIFS(Agen1[adversaire],B38,Agen1[Lieu Match],"domicile",Agen1[Issue match],"victoire")</f>
        <v>1</v>
      </c>
      <c r="E38" s="67">
        <f>COUNTIFS(Agen1[adversaire],B38,Agen1[Lieu Match],"Extérieur",Agen1[Issue match],"victoire")</f>
        <v>0</v>
      </c>
      <c r="F38" s="68">
        <f t="shared" ref="F38:F52" si="4">(D38+E38)/C38</f>
        <v>0.2</v>
      </c>
      <c r="G38" s="69">
        <f>COUNTIFS(Agen1[adversaire],B38,Agen1[Lieu Match],"domicile",Agen1[Issue match],"défaite")</f>
        <v>1</v>
      </c>
      <c r="H38" s="70">
        <f>COUNTIFS(Agen1[adversaire],B38,Agen1[Lieu Match],"Extérieur",Agen1[Issue match],"défaite")</f>
        <v>3</v>
      </c>
      <c r="I38" s="71">
        <f t="shared" ref="I38:I52" si="5">(G38+H38)/C38</f>
        <v>0.8</v>
      </c>
      <c r="J38" s="72">
        <f>COUNTIFS(Agen1[adversaire],B38,Agen1[Lieu Match],"Domicile",Agen1[Issue match],"Nul")+COUNTIFS(Agen1[adversaire],B38,Agen1[Lieu Match],"Extérieur",Agen1[Issue match],"Nul")</f>
        <v>0</v>
      </c>
      <c r="K38" s="73">
        <f t="shared" ref="K38:K52" si="6">100%-(F38+I38)</f>
        <v>0</v>
      </c>
      <c r="L38" s="74">
        <f t="shared" ref="L38:L52" si="7">SUM(F38+I38+K38)</f>
        <v>1</v>
      </c>
      <c r="W38" s="122">
        <v>47</v>
      </c>
      <c r="X38" s="123">
        <f>1/SUM($Z39:Z$51)</f>
        <v>4.5882352941176476</v>
      </c>
      <c r="Y38" s="122">
        <f>1/SUM($Z$1:Z39)</f>
        <v>1.8571428571428568</v>
      </c>
      <c r="Z38" s="1">
        <f>COUNTIF(score1[],W38)/$Q$29</f>
        <v>3.8461538461538464E-2</v>
      </c>
    </row>
    <row r="39" spans="1:26" x14ac:dyDescent="0.25">
      <c r="A39" s="64" t="s">
        <v>14</v>
      </c>
      <c r="B39" s="65" t="s">
        <v>37</v>
      </c>
      <c r="C39" s="66">
        <f>COUNTIFS(Agen1[adversaire],B39)</f>
        <v>4</v>
      </c>
      <c r="D39" s="67">
        <f>COUNTIFS(Agen1[adversaire],B39,Agen1[Lieu Match],"domicile",Agen1[Issue match],"victoire")</f>
        <v>2</v>
      </c>
      <c r="E39" s="67">
        <f>COUNTIFS(Agen1[adversaire],B39,Agen1[Lieu Match],"Extérieur",Agen1[Issue match],"victoire")</f>
        <v>1</v>
      </c>
      <c r="F39" s="68">
        <f t="shared" si="4"/>
        <v>0.75</v>
      </c>
      <c r="G39" s="69">
        <f>COUNTIFS(Agen1[adversaire],B39,Agen1[Lieu Match],"domicile",Agen1[Issue match],"défaite")</f>
        <v>0</v>
      </c>
      <c r="H39" s="70">
        <f>COUNTIFS(Agen1[adversaire],B39,Agen1[Lieu Match],"Extérieur",Agen1[Issue match],"défaite")</f>
        <v>1</v>
      </c>
      <c r="I39" s="71">
        <f t="shared" si="5"/>
        <v>0.25</v>
      </c>
      <c r="J39" s="72">
        <f>COUNTIFS(Agen1[adversaire],B39,Agen1[Lieu Match],"Domicile",Agen1[Issue match],"Nul")+COUNTIFS(Agen1[adversaire],B39,Agen1[Lieu Match],"Extérieur",Agen1[Issue match],"Nul")</f>
        <v>0</v>
      </c>
      <c r="K39" s="73">
        <f t="shared" si="6"/>
        <v>0</v>
      </c>
      <c r="L39" s="74">
        <f t="shared" si="7"/>
        <v>1</v>
      </c>
      <c r="W39" s="122">
        <v>48</v>
      </c>
      <c r="X39" s="123">
        <f>1/SUM($Z40:Z$51)</f>
        <v>5.2</v>
      </c>
      <c r="Y39" s="122">
        <f>1/SUM($Z$1:Z40)</f>
        <v>1.8571428571428568</v>
      </c>
      <c r="Z39" s="1">
        <f>COUNTIF(score1[],W39)/$Q$29</f>
        <v>2.564102564102564E-2</v>
      </c>
    </row>
    <row r="40" spans="1:26" x14ac:dyDescent="0.25">
      <c r="A40" s="64" t="s">
        <v>14</v>
      </c>
      <c r="B40" s="65" t="s">
        <v>40</v>
      </c>
      <c r="C40" s="66">
        <f>COUNTIFS(Agen1[adversaire],B40)</f>
        <v>6</v>
      </c>
      <c r="D40" s="67">
        <f>COUNTIFS(Agen1[adversaire],B40,Agen1[Lieu Match],"domicile",Agen1[Issue match],"victoire")</f>
        <v>0</v>
      </c>
      <c r="E40" s="67">
        <f>COUNTIFS(Agen1[adversaire],B40,Agen1[Lieu Match],"Extérieur",Agen1[Issue match],"victoire")</f>
        <v>1</v>
      </c>
      <c r="F40" s="68">
        <f t="shared" si="4"/>
        <v>0.16666666666666666</v>
      </c>
      <c r="G40" s="69">
        <f>COUNTIFS(Agen1[adversaire],B40,Agen1[Lieu Match],"domicile",Agen1[Issue match],"défaite")</f>
        <v>2</v>
      </c>
      <c r="H40" s="70">
        <f>COUNTIFS(Agen1[adversaire],B40,Agen1[Lieu Match],"Extérieur",Agen1[Issue match],"défaite")</f>
        <v>2</v>
      </c>
      <c r="I40" s="71">
        <f t="shared" si="5"/>
        <v>0.66666666666666663</v>
      </c>
      <c r="J40" s="72">
        <f>COUNTIFS(Agen1[adversaire],B40,Agen1[Lieu Match],"Domicile",Agen1[Issue match],"Nul")+COUNTIFS(Agen1[adversaire],B40,Agen1[Lieu Match],"Extérieur",Agen1[Issue match],"Nul")</f>
        <v>1</v>
      </c>
      <c r="K40" s="73">
        <f t="shared" si="6"/>
        <v>0.16666666666666674</v>
      </c>
      <c r="L40" s="74">
        <f t="shared" si="7"/>
        <v>1</v>
      </c>
      <c r="W40" s="122">
        <v>49</v>
      </c>
      <c r="X40" s="123">
        <f>1/SUM($Z41:Z$51)</f>
        <v>5.2</v>
      </c>
      <c r="Y40" s="122">
        <f>1/SUM($Z$1:Z41)</f>
        <v>1.7333333333333332</v>
      </c>
      <c r="Z40" s="1">
        <f>COUNTIF(score1[],W40)/$Q$29</f>
        <v>0</v>
      </c>
    </row>
    <row r="41" spans="1:26" x14ac:dyDescent="0.25">
      <c r="A41" s="64" t="s">
        <v>14</v>
      </c>
      <c r="B41" s="65" t="s">
        <v>41</v>
      </c>
      <c r="C41" s="66">
        <f>COUNTIFS(Agen1[adversaire],B41)</f>
        <v>6</v>
      </c>
      <c r="D41" s="67">
        <f>COUNTIFS(Agen1[adversaire],B41,Agen1[Lieu Match],"domicile",Agen1[Issue match],"victoire")</f>
        <v>1</v>
      </c>
      <c r="E41" s="67">
        <f>COUNTIFS(Agen1[adversaire],B41,Agen1[Lieu Match],"Extérieur",Agen1[Issue match],"victoire")</f>
        <v>0</v>
      </c>
      <c r="F41" s="68">
        <f t="shared" si="4"/>
        <v>0.16666666666666666</v>
      </c>
      <c r="G41" s="69">
        <f>COUNTIFS(Agen1[adversaire],B41,Agen1[Lieu Match],"domicile",Agen1[Issue match],"défaite")</f>
        <v>2</v>
      </c>
      <c r="H41" s="70">
        <f>COUNTIFS(Agen1[adversaire],B41,Agen1[Lieu Match],"Extérieur",Agen1[Issue match],"défaite")</f>
        <v>3</v>
      </c>
      <c r="I41" s="71">
        <f t="shared" si="5"/>
        <v>0.83333333333333337</v>
      </c>
      <c r="J41" s="72">
        <f>COUNTIFS(Agen1[adversaire],B41,Agen1[Lieu Match],"Domicile",Agen1[Issue match],"Nul")+COUNTIFS(Agen1[adversaire],B41,Agen1[Lieu Match],"Extérieur",Agen1[Issue match],"Nul")</f>
        <v>0</v>
      </c>
      <c r="K41" s="73">
        <f t="shared" si="6"/>
        <v>0</v>
      </c>
      <c r="L41" s="74">
        <f t="shared" si="7"/>
        <v>1</v>
      </c>
      <c r="W41" s="122">
        <v>50</v>
      </c>
      <c r="X41" s="123">
        <f>1/SUM($Z42:Z$51)</f>
        <v>6.5000000000000009</v>
      </c>
      <c r="Y41" s="122">
        <f>1/SUM($Z$1:Z42)</f>
        <v>1.7333333333333332</v>
      </c>
      <c r="Z41" s="1">
        <f>COUNTIF(score1[],W41)/$Q$29</f>
        <v>3.8461538461538464E-2</v>
      </c>
    </row>
    <row r="42" spans="1:26" x14ac:dyDescent="0.25">
      <c r="A42" s="64" t="s">
        <v>14</v>
      </c>
      <c r="B42" s="65" t="s">
        <v>181</v>
      </c>
      <c r="C42" s="66">
        <f>COUNTIFS(Agen1[adversaire],B42)</f>
        <v>2</v>
      </c>
      <c r="D42" s="67">
        <f>COUNTIFS(Agen1[adversaire],B42,Agen1[Lieu Match],"domicile",Agen1[Issue match],"victoire")</f>
        <v>0</v>
      </c>
      <c r="E42" s="67">
        <f>COUNTIFS(Agen1[adversaire],B42,Agen1[Lieu Match],"Extérieur",Agen1[Issue match],"victoire")</f>
        <v>1</v>
      </c>
      <c r="F42" s="68">
        <f t="shared" si="4"/>
        <v>0.5</v>
      </c>
      <c r="G42" s="69">
        <f>COUNTIFS(Agen1[adversaire],B42,Agen1[Lieu Match],"domicile",Agen1[Issue match],"défaite")</f>
        <v>0</v>
      </c>
      <c r="H42" s="70">
        <f>COUNTIFS(Agen1[adversaire],B42,Agen1[Lieu Match],"Extérieur",Agen1[Issue match],"défaite")</f>
        <v>0</v>
      </c>
      <c r="I42" s="71">
        <f t="shared" si="5"/>
        <v>0</v>
      </c>
      <c r="J42" s="72">
        <f>COUNTIFS(Agen1[adversaire],B42,Agen1[Lieu Match],"Domicile",Agen1[Issue match],"Nul")+COUNTIFS(Agen1[adversaire],B42,Agen1[Lieu Match],"Extérieur",Agen1[Issue match],"Nul")</f>
        <v>1</v>
      </c>
      <c r="K42" s="73">
        <f t="shared" si="6"/>
        <v>0.5</v>
      </c>
      <c r="L42" s="74">
        <f t="shared" si="7"/>
        <v>1</v>
      </c>
      <c r="W42" s="124">
        <v>51</v>
      </c>
      <c r="X42" s="125">
        <f>1/SUM($Z43:Z$51)</f>
        <v>6.5000000000000009</v>
      </c>
      <c r="Y42" s="124">
        <f>1/SUM($Z$1:Z43)</f>
        <v>1.7333333333333332</v>
      </c>
      <c r="Z42" s="1">
        <f>COUNTIF(score1[],W42)/$Q$29</f>
        <v>0</v>
      </c>
    </row>
    <row r="43" spans="1:26" x14ac:dyDescent="0.25">
      <c r="A43" s="64" t="s">
        <v>14</v>
      </c>
      <c r="B43" s="65" t="s">
        <v>42</v>
      </c>
      <c r="C43" s="66">
        <f>COUNTIFS(Agen1[adversaire],B43)</f>
        <v>5</v>
      </c>
      <c r="D43" s="67">
        <f>COUNTIFS(Agen1[adversaire],B43,Agen1[Lieu Match],"domicile",Agen1[Issue match],"victoire")</f>
        <v>1</v>
      </c>
      <c r="E43" s="67">
        <f>COUNTIFS(Agen1[adversaire],B43,Agen1[Lieu Match],"Extérieur",Agen1[Issue match],"victoire")</f>
        <v>0</v>
      </c>
      <c r="F43" s="68">
        <f t="shared" si="4"/>
        <v>0.2</v>
      </c>
      <c r="G43" s="69">
        <f>COUNTIFS(Agen1[adversaire],B43,Agen1[Lieu Match],"domicile",Agen1[Issue match],"défaite")</f>
        <v>1</v>
      </c>
      <c r="H43" s="70">
        <f>COUNTIFS(Agen1[adversaire],B43,Agen1[Lieu Match],"Extérieur",Agen1[Issue match],"défaite")</f>
        <v>3</v>
      </c>
      <c r="I43" s="71">
        <f t="shared" si="5"/>
        <v>0.8</v>
      </c>
      <c r="J43" s="72">
        <f>COUNTIFS(Agen1[adversaire],B43,Agen1[Lieu Match],"Domicile",Agen1[Issue match],"Nul")+COUNTIFS(Agen1[adversaire],B43,Agen1[Lieu Match],"Extérieur",Agen1[Issue match],"Nul")</f>
        <v>0</v>
      </c>
      <c r="K43" s="73">
        <f t="shared" si="6"/>
        <v>0</v>
      </c>
      <c r="L43" s="74">
        <f t="shared" si="7"/>
        <v>1</v>
      </c>
      <c r="W43" s="124">
        <v>52</v>
      </c>
      <c r="X43" s="125">
        <f>1/SUM($Z44:Z$51)</f>
        <v>6.5000000000000009</v>
      </c>
      <c r="Y43" s="124">
        <f>1/SUM($Z$1:Z44)</f>
        <v>1.6595744680851061</v>
      </c>
      <c r="Z43" s="1">
        <f>COUNTIF(score1[],W43)/$Q$29</f>
        <v>0</v>
      </c>
    </row>
    <row r="44" spans="1:26" x14ac:dyDescent="0.25">
      <c r="A44" s="64" t="s">
        <v>14</v>
      </c>
      <c r="B44" s="65" t="s">
        <v>43</v>
      </c>
      <c r="C44" s="66">
        <f>COUNTIFS(Agen1[adversaire],B44)</f>
        <v>5</v>
      </c>
      <c r="D44" s="67">
        <f>COUNTIFS(Agen1[adversaire],B44,Agen1[Lieu Match],"domicile",Agen1[Issue match],"victoire")</f>
        <v>1</v>
      </c>
      <c r="E44" s="67">
        <f>COUNTIFS(Agen1[adversaire],B44,Agen1[Lieu Match],"Extérieur",Agen1[Issue match],"victoire")</f>
        <v>0</v>
      </c>
      <c r="F44" s="68">
        <f t="shared" si="4"/>
        <v>0.2</v>
      </c>
      <c r="G44" s="69">
        <f>COUNTIFS(Agen1[adversaire],B44,Agen1[Lieu Match],"domicile",Agen1[Issue match],"défaite")</f>
        <v>2</v>
      </c>
      <c r="H44" s="70">
        <f>COUNTIFS(Agen1[adversaire],B44,Agen1[Lieu Match],"Extérieur",Agen1[Issue match],"défaite")</f>
        <v>2</v>
      </c>
      <c r="I44" s="71">
        <f t="shared" si="5"/>
        <v>0.8</v>
      </c>
      <c r="J44" s="72">
        <f>COUNTIFS(Agen1[adversaire],B44,Agen1[Lieu Match],"Domicile",Agen1[Issue match],"Nul")+COUNTIFS(Agen1[adversaire],B44,Agen1[Lieu Match],"Extérieur",Agen1[Issue match],"Nul")</f>
        <v>0</v>
      </c>
      <c r="K44" s="73">
        <f t="shared" si="6"/>
        <v>0</v>
      </c>
      <c r="L44" s="74">
        <f t="shared" si="7"/>
        <v>1</v>
      </c>
      <c r="W44" s="124">
        <v>53</v>
      </c>
      <c r="X44" s="125">
        <f>1/SUM($Z45:Z$51)</f>
        <v>7.8000000000000007</v>
      </c>
      <c r="Y44" s="124">
        <f>1/SUM($Z$1:Z45)</f>
        <v>1.625</v>
      </c>
      <c r="Z44" s="1">
        <f>COUNTIF(score1[],W44)/$Q$29</f>
        <v>2.564102564102564E-2</v>
      </c>
    </row>
    <row r="45" spans="1:26" x14ac:dyDescent="0.25">
      <c r="A45" s="64" t="s">
        <v>14</v>
      </c>
      <c r="B45" s="65" t="s">
        <v>44</v>
      </c>
      <c r="C45" s="66">
        <f>COUNTIFS(Agen1[adversaire],B45)</f>
        <v>5</v>
      </c>
      <c r="D45" s="67">
        <f>COUNTIFS(Agen1[adversaire],B45,Agen1[Lieu Match],"domicile",Agen1[Issue match],"victoire")</f>
        <v>2</v>
      </c>
      <c r="E45" s="67">
        <f>COUNTIFS(Agen1[adversaire],B45,Agen1[Lieu Match],"Extérieur",Agen1[Issue match],"victoire")</f>
        <v>0</v>
      </c>
      <c r="F45" s="68">
        <f t="shared" si="4"/>
        <v>0.4</v>
      </c>
      <c r="G45" s="69">
        <f>COUNTIFS(Agen1[adversaire],B45,Agen1[Lieu Match],"domicile",Agen1[Issue match],"défaite")</f>
        <v>1</v>
      </c>
      <c r="H45" s="70">
        <f>COUNTIFS(Agen1[adversaire],B45,Agen1[Lieu Match],"Extérieur",Agen1[Issue match],"défaite")</f>
        <v>2</v>
      </c>
      <c r="I45" s="71">
        <f t="shared" si="5"/>
        <v>0.6</v>
      </c>
      <c r="J45" s="72">
        <f>COUNTIFS(Agen1[adversaire],B45,Agen1[Lieu Match],"Domicile",Agen1[Issue match],"Nul")+COUNTIFS(Agen1[adversaire],B45,Agen1[Lieu Match],"Extérieur",Agen1[Issue match],"Nul")</f>
        <v>0</v>
      </c>
      <c r="K45" s="73">
        <f t="shared" si="6"/>
        <v>0</v>
      </c>
      <c r="L45" s="74">
        <f t="shared" si="7"/>
        <v>1</v>
      </c>
      <c r="W45" s="124">
        <v>54</v>
      </c>
      <c r="X45" s="125">
        <f>1/SUM($Z46:Z$51)</f>
        <v>8.6666666666666661</v>
      </c>
      <c r="Y45" s="124">
        <f>1/SUM($Z$1:Z46)</f>
        <v>1.5599999999999998</v>
      </c>
      <c r="Z45" s="1">
        <f>COUNTIF(score1[],W45)/$Q$29</f>
        <v>1.282051282051282E-2</v>
      </c>
    </row>
    <row r="46" spans="1:26" x14ac:dyDescent="0.25">
      <c r="A46" s="64" t="s">
        <v>14</v>
      </c>
      <c r="B46" s="65" t="s">
        <v>169</v>
      </c>
      <c r="C46" s="66">
        <f>COUNTIFS(Agen1[adversaire],B46)</f>
        <v>2</v>
      </c>
      <c r="D46" s="67">
        <f>COUNTIFS(Agen1[adversaire],B46,Agen1[Lieu Match],"domicile",Agen1[Issue match],"victoire")</f>
        <v>1</v>
      </c>
      <c r="E46" s="67">
        <f>COUNTIFS(Agen1[adversaire],B46,Agen1[Lieu Match],"Extérieur",Agen1[Issue match],"victoire")</f>
        <v>0</v>
      </c>
      <c r="F46" s="68">
        <f t="shared" si="4"/>
        <v>0.5</v>
      </c>
      <c r="G46" s="69">
        <f>COUNTIFS(Agen1[adversaire],B46,Agen1[Lieu Match],"domicile",Agen1[Issue match],"défaite")</f>
        <v>0</v>
      </c>
      <c r="H46" s="70">
        <f>COUNTIFS(Agen1[adversaire],B46,Agen1[Lieu Match],"Extérieur",Agen1[Issue match],"défaite")</f>
        <v>1</v>
      </c>
      <c r="I46" s="71">
        <f t="shared" si="5"/>
        <v>0.5</v>
      </c>
      <c r="J46" s="72">
        <f>COUNTIFS(Agen1[adversaire],B46,Agen1[Lieu Match],"Domicile",Agen1[Issue match],"Nul")+COUNTIFS(Agen1[adversaire],B46,Agen1[Lieu Match],"Extérieur",Agen1[Issue match],"Nul")</f>
        <v>0</v>
      </c>
      <c r="K46" s="73">
        <f t="shared" si="6"/>
        <v>0</v>
      </c>
      <c r="L46" s="74">
        <f t="shared" si="7"/>
        <v>1</v>
      </c>
      <c r="W46" s="124">
        <v>55</v>
      </c>
      <c r="X46" s="125">
        <f>1/SUM($Z47:Z$51)</f>
        <v>11.142857142857144</v>
      </c>
      <c r="Y46" s="124">
        <f>1/SUM($Z$1:Z47)</f>
        <v>1.4999999999999998</v>
      </c>
      <c r="Z46" s="1">
        <f>COUNTIF(score1[],W46)/$Q$29</f>
        <v>2.564102564102564E-2</v>
      </c>
    </row>
    <row r="47" spans="1:26" x14ac:dyDescent="0.25">
      <c r="A47" s="64" t="s">
        <v>14</v>
      </c>
      <c r="B47" s="65" t="s">
        <v>45</v>
      </c>
      <c r="C47" s="66">
        <f>COUNTIFS(Agen1[adversaire],B47)</f>
        <v>5</v>
      </c>
      <c r="D47" s="67">
        <f>COUNTIFS(Agen1[adversaire],B47,Agen1[Lieu Match],"domicile",Agen1[Issue match],"victoire")</f>
        <v>2</v>
      </c>
      <c r="E47" s="67">
        <f>COUNTIFS(Agen1[adversaire],B47,Agen1[Lieu Match],"Extérieur",Agen1[Issue match],"victoire")</f>
        <v>1</v>
      </c>
      <c r="F47" s="68">
        <f t="shared" si="4"/>
        <v>0.6</v>
      </c>
      <c r="G47" s="69">
        <f>COUNTIFS(Agen1[adversaire],B47,Agen1[Lieu Match],"domicile",Agen1[Issue match],"défaite")</f>
        <v>1</v>
      </c>
      <c r="H47" s="70">
        <f>COUNTIFS(Agen1[adversaire],B47,Agen1[Lieu Match],"Extérieur",Agen1[Issue match],"défaite")</f>
        <v>1</v>
      </c>
      <c r="I47" s="71">
        <f t="shared" si="5"/>
        <v>0.4</v>
      </c>
      <c r="J47" s="72">
        <f>COUNTIFS(Agen1[adversaire],B47,Agen1[Lieu Match],"Domicile",Agen1[Issue match],"Nul")+COUNTIFS(Agen1[adversaire],B47,Agen1[Lieu Match],"Extérieur",Agen1[Issue match],"Nul")</f>
        <v>0</v>
      </c>
      <c r="K47" s="73">
        <f t="shared" si="6"/>
        <v>0</v>
      </c>
      <c r="L47" s="74">
        <f t="shared" si="7"/>
        <v>1</v>
      </c>
      <c r="W47" s="126">
        <v>56</v>
      </c>
      <c r="X47" s="127">
        <f>1/SUM($Z48:Z$51)</f>
        <v>15.600000000000001</v>
      </c>
      <c r="Y47" s="126">
        <f>1/SUM($Z$1:Z48)</f>
        <v>1.4444444444444442</v>
      </c>
      <c r="Z47" s="1">
        <f>COUNTIF(score1[],W47)/$Q$29</f>
        <v>2.564102564102564E-2</v>
      </c>
    </row>
    <row r="48" spans="1:26" x14ac:dyDescent="0.25">
      <c r="A48" s="64" t="s">
        <v>14</v>
      </c>
      <c r="B48" s="65" t="s">
        <v>46</v>
      </c>
      <c r="C48" s="66">
        <f>COUNTIFS(Agen1[adversaire],B48)</f>
        <v>5</v>
      </c>
      <c r="D48" s="67">
        <f>COUNTIFS(Agen1[adversaire],B48,Agen1[Lieu Match],"domicile",Agen1[Issue match],"victoire")</f>
        <v>0</v>
      </c>
      <c r="E48" s="67">
        <f>COUNTIFS(Agen1[adversaire],B48,Agen1[Lieu Match],"Extérieur",Agen1[Issue match],"victoire")</f>
        <v>1</v>
      </c>
      <c r="F48" s="68">
        <f t="shared" si="4"/>
        <v>0.2</v>
      </c>
      <c r="G48" s="69">
        <f>COUNTIFS(Agen1[adversaire],B48,Agen1[Lieu Match],"domicile",Agen1[Issue match],"défaite")</f>
        <v>2</v>
      </c>
      <c r="H48" s="70">
        <f>COUNTIFS(Agen1[adversaire],B48,Agen1[Lieu Match],"Extérieur",Agen1[Issue match],"défaite")</f>
        <v>2</v>
      </c>
      <c r="I48" s="71">
        <f t="shared" si="5"/>
        <v>0.8</v>
      </c>
      <c r="J48" s="72">
        <f>COUNTIFS(Agen1[adversaire],B48,Agen1[Lieu Match],"Domicile",Agen1[Issue match],"Nul")+COUNTIFS(Agen1[adversaire],B48,Agen1[Lieu Match],"Extérieur",Agen1[Issue match],"Nul")</f>
        <v>0</v>
      </c>
      <c r="K48" s="73">
        <f t="shared" si="6"/>
        <v>0</v>
      </c>
      <c r="L48" s="74">
        <f t="shared" si="7"/>
        <v>1</v>
      </c>
      <c r="W48" s="126">
        <v>57</v>
      </c>
      <c r="X48" s="127">
        <f>1/SUM($Z49:Z$51)</f>
        <v>26</v>
      </c>
      <c r="Y48" s="126">
        <f>1/SUM($Z$1:Z49)</f>
        <v>1.4444444444444442</v>
      </c>
      <c r="Z48" s="1">
        <f>COUNTIF(score1[],W48)/$Q$29</f>
        <v>2.564102564102564E-2</v>
      </c>
    </row>
    <row r="49" spans="1:26" x14ac:dyDescent="0.25">
      <c r="A49" s="64" t="s">
        <v>14</v>
      </c>
      <c r="B49" s="65" t="s">
        <v>183</v>
      </c>
      <c r="C49" s="66">
        <f>COUNTIFS(Agen1[adversaire],B49)</f>
        <v>2</v>
      </c>
      <c r="D49" s="67">
        <f>COUNTIFS(Agen1[adversaire],B49,Agen1[Lieu Match],"domicile",Agen1[Issue match],"victoire")</f>
        <v>1</v>
      </c>
      <c r="E49" s="67">
        <f>COUNTIFS(Agen1[adversaire],B49,Agen1[Lieu Match],"Extérieur",Agen1[Issue match],"victoire")</f>
        <v>1</v>
      </c>
      <c r="F49" s="68">
        <f t="shared" si="4"/>
        <v>1</v>
      </c>
      <c r="G49" s="69">
        <f>COUNTIFS(Agen1[adversaire],B49,Agen1[Lieu Match],"domicile",Agen1[Issue match],"défaite")</f>
        <v>0</v>
      </c>
      <c r="H49" s="70">
        <f>COUNTIFS(Agen1[adversaire],B49,Agen1[Lieu Match],"Extérieur",Agen1[Issue match],"défaite")</f>
        <v>0</v>
      </c>
      <c r="I49" s="71">
        <f t="shared" si="5"/>
        <v>0</v>
      </c>
      <c r="J49" s="72">
        <f>COUNTIFS(Agen1[adversaire],B49,Agen1[Lieu Match],"Domicile",Agen1[Issue match],"Nul")+COUNTIFS(Agen1[adversaire],B49,Agen1[Lieu Match],"Extérieur",Agen1[Issue match],"Nul")</f>
        <v>0</v>
      </c>
      <c r="K49" s="73">
        <f t="shared" si="6"/>
        <v>0</v>
      </c>
      <c r="L49" s="74">
        <f t="shared" si="7"/>
        <v>1</v>
      </c>
      <c r="W49" s="126">
        <v>58</v>
      </c>
      <c r="X49" s="127">
        <f>1/SUM($Z50:Z$51)</f>
        <v>26</v>
      </c>
      <c r="Y49" s="126">
        <f>1/SUM($Z$1:Z50)</f>
        <v>1.418181818181818</v>
      </c>
      <c r="Z49" s="1">
        <f>COUNTIF(score1[],W49)/$Q$29</f>
        <v>0</v>
      </c>
    </row>
    <row r="50" spans="1:26" x14ac:dyDescent="0.25">
      <c r="A50" s="64" t="s">
        <v>14</v>
      </c>
      <c r="B50" s="65" t="s">
        <v>47</v>
      </c>
      <c r="C50" s="66">
        <f>COUNTIFS(Agen1[adversaire],B50)</f>
        <v>5</v>
      </c>
      <c r="D50" s="67">
        <f>COUNTIFS(Agen1[adversaire],B50,Agen1[Lieu Match],"domicile",Agen1[Issue match],"victoire")</f>
        <v>1</v>
      </c>
      <c r="E50" s="67">
        <f>COUNTIFS(Agen1[adversaire],B50,Agen1[Lieu Match],"Extérieur",Agen1[Issue match],"victoire")</f>
        <v>0</v>
      </c>
      <c r="F50" s="68">
        <f t="shared" si="4"/>
        <v>0.2</v>
      </c>
      <c r="G50" s="69">
        <f>COUNTIFS(Agen1[adversaire],B50,Agen1[Lieu Match],"domicile",Agen1[Issue match],"défaite")</f>
        <v>1</v>
      </c>
      <c r="H50" s="70">
        <f>COUNTIFS(Agen1[adversaire],B50,Agen1[Lieu Match],"Extérieur",Agen1[Issue match],"défaite")</f>
        <v>2</v>
      </c>
      <c r="I50" s="71">
        <f t="shared" si="5"/>
        <v>0.6</v>
      </c>
      <c r="J50" s="72">
        <f>COUNTIFS(Agen1[adversaire],B50,Agen1[Lieu Match],"Domicile",Agen1[Issue match],"Nul")+COUNTIFS(Agen1[adversaire],B50,Agen1[Lieu Match],"Extérieur",Agen1[Issue match],"Nul")</f>
        <v>1</v>
      </c>
      <c r="K50" s="73">
        <f t="shared" si="6"/>
        <v>0.19999999999999996</v>
      </c>
      <c r="L50" s="74">
        <f t="shared" si="7"/>
        <v>1</v>
      </c>
      <c r="W50" s="126">
        <v>59</v>
      </c>
      <c r="X50" s="127">
        <f>1/SUM($Z51:Z$51)</f>
        <v>39</v>
      </c>
      <c r="Y50" s="126">
        <f>1/SUM($Z$1:Z51)</f>
        <v>1.3684210526315788</v>
      </c>
      <c r="Z50" s="1">
        <f>COUNTIF(score1[],W50)/$Q$29</f>
        <v>1.282051282051282E-2</v>
      </c>
    </row>
    <row r="51" spans="1:26" x14ac:dyDescent="0.25">
      <c r="A51" s="64" t="s">
        <v>14</v>
      </c>
      <c r="B51" s="65" t="s">
        <v>48</v>
      </c>
      <c r="C51" s="66">
        <f>COUNTIFS(Agen1[adversaire],B51)</f>
        <v>5</v>
      </c>
      <c r="D51" s="67">
        <f>COUNTIFS(Agen1[adversaire],B51,Agen1[Lieu Match],"domicile",Agen1[Issue match],"victoire")</f>
        <v>2</v>
      </c>
      <c r="E51" s="67">
        <f>COUNTIFS(Agen1[adversaire],B51,Agen1[Lieu Match],"Extérieur",Agen1[Issue match],"victoire")</f>
        <v>0</v>
      </c>
      <c r="F51" s="68">
        <f t="shared" si="4"/>
        <v>0.4</v>
      </c>
      <c r="G51" s="69">
        <f>COUNTIFS(Agen1[adversaire],B51,Agen1[Lieu Match],"domicile",Agen1[Issue match],"défaite")</f>
        <v>1</v>
      </c>
      <c r="H51" s="70">
        <f>COUNTIFS(Agen1[adversaire],B51,Agen1[Lieu Match],"Extérieur",Agen1[Issue match],"défaite")</f>
        <v>2</v>
      </c>
      <c r="I51" s="71">
        <f t="shared" si="5"/>
        <v>0.6</v>
      </c>
      <c r="J51" s="72">
        <f>COUNTIFS(Agen1[adversaire],B51,Agen1[Lieu Match],"Domicile",Agen1[Issue match],"Nul")+COUNTIFS(Agen1[adversaire],B51,Agen1[Lieu Match],"Extérieur",Agen1[Issue match],"Nul")</f>
        <v>0</v>
      </c>
      <c r="K51" s="73">
        <f t="shared" si="6"/>
        <v>0</v>
      </c>
      <c r="L51" s="74">
        <f t="shared" si="7"/>
        <v>1</v>
      </c>
      <c r="W51" s="126">
        <v>60</v>
      </c>
      <c r="X51" s="127" t="e">
        <f ca="1">1/SUM($Y$51:Y52)</f>
        <v>#DIV/0!</v>
      </c>
      <c r="Y51" s="126" t="e">
        <f ca="1">1/SUM($Y$1:Y52)</f>
        <v>#DIV/0!</v>
      </c>
      <c r="Z51" s="1">
        <f>COUNTIF(score1[],W51)/$Q$29</f>
        <v>2.564102564102564E-2</v>
      </c>
    </row>
    <row r="52" spans="1:26" x14ac:dyDescent="0.25">
      <c r="A52" s="64" t="s">
        <v>14</v>
      </c>
      <c r="B52" s="65" t="s">
        <v>49</v>
      </c>
      <c r="C52" s="66">
        <f>COUNTIFS(Agen1[adversaire],B52)</f>
        <v>5</v>
      </c>
      <c r="D52" s="67">
        <f>COUNTIFS(Agen1[adversaire],B52,Agen1[Lieu Match],"domicile",Agen1[Issue match],"victoire")</f>
        <v>0</v>
      </c>
      <c r="E52" s="67">
        <f>COUNTIFS(Agen1[adversaire],B52,Agen1[Lieu Match],"Extérieur",Agen1[Issue match],"victoire")</f>
        <v>0</v>
      </c>
      <c r="F52" s="68">
        <f t="shared" si="4"/>
        <v>0</v>
      </c>
      <c r="G52" s="69">
        <f>COUNTIFS(Agen1[adversaire],B52,Agen1[Lieu Match],"domicile",Agen1[Issue match],"défaite")</f>
        <v>3</v>
      </c>
      <c r="H52" s="70">
        <f>COUNTIFS(Agen1[adversaire],B52,Agen1[Lieu Match],"Extérieur",Agen1[Issue match],"défaite")</f>
        <v>2</v>
      </c>
      <c r="I52" s="71">
        <f t="shared" si="5"/>
        <v>1</v>
      </c>
      <c r="J52" s="72">
        <f>COUNTIFS(Agen1[adversaire],B52,Agen1[Lieu Match],"Domicile",Agen1[Issue match],"Nul")+COUNTIFS(Agen1[adversaire],B52,Agen1[Lieu Match],"Extérieur",Agen1[Issue match],"Nul")</f>
        <v>0</v>
      </c>
      <c r="K52" s="73">
        <f t="shared" si="6"/>
        <v>0</v>
      </c>
      <c r="L52" s="74">
        <f t="shared" si="7"/>
        <v>1</v>
      </c>
    </row>
  </sheetData>
  <mergeCells count="6">
    <mergeCell ref="Q29:U29"/>
    <mergeCell ref="M19:O19"/>
    <mergeCell ref="A1:A2"/>
    <mergeCell ref="B1:E1"/>
    <mergeCell ref="L19:L20"/>
    <mergeCell ref="I1:J1"/>
  </mergeCells>
  <pageMargins left="0.7" right="0.7" top="0.75" bottom="0.75" header="0.3" footer="0.3"/>
  <pageSetup paperSize="9" orientation="portrait"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Feuil1!$D$1:$D$17</xm:f>
          </x14:formula1>
          <xm:sqref>J3 M13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"/>
  <sheetViews>
    <sheetView topLeftCell="H7" zoomScale="85" zoomScaleNormal="85" workbookViewId="0">
      <selection activeCell="L14" sqref="L14"/>
    </sheetView>
  </sheetViews>
  <sheetFormatPr baseColWidth="10" defaultColWidth="10.42578125" defaultRowHeight="15" x14ac:dyDescent="0.25"/>
  <cols>
    <col min="1" max="1" width="13.28515625" style="1" bestFit="1" customWidth="1"/>
    <col min="2" max="4" width="13.140625" style="1" bestFit="1" customWidth="1"/>
    <col min="5" max="5" width="12.5703125" style="1" bestFit="1" customWidth="1"/>
    <col min="6" max="6" width="9.5703125" style="1" bestFit="1" customWidth="1"/>
    <col min="7" max="7" width="14.5703125" style="1" bestFit="1" customWidth="1"/>
    <col min="8" max="8" width="14.7109375" style="1" customWidth="1"/>
    <col min="9" max="9" width="9.5703125" style="1" bestFit="1" customWidth="1"/>
    <col min="10" max="10" width="11.7109375" style="1" bestFit="1" customWidth="1"/>
    <col min="11" max="11" width="14.42578125" style="1" bestFit="1" customWidth="1"/>
    <col min="12" max="12" width="14.28515625" style="1" bestFit="1" customWidth="1"/>
    <col min="13" max="13" width="12.140625" style="1" bestFit="1" customWidth="1"/>
    <col min="14" max="15" width="10.42578125" style="1"/>
    <col min="16" max="16" width="14.28515625" style="1" bestFit="1" customWidth="1"/>
    <col min="17" max="17" width="12.140625" style="1" bestFit="1" customWidth="1"/>
    <col min="18" max="18" width="10.42578125" style="1"/>
    <col min="19" max="19" width="10.7109375" style="1" customWidth="1"/>
    <col min="20" max="16384" width="10.42578125" style="1"/>
  </cols>
  <sheetData>
    <row r="1" spans="1:26" x14ac:dyDescent="0.25">
      <c r="A1" s="146" t="s">
        <v>176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1/SUM($Z2:Z$50)</f>
        <v>2.166666666666667</v>
      </c>
      <c r="Y1" s="107" t="e">
        <f>1/SUM($Z$1:Z2)</f>
        <v>#DIV/0!</v>
      </c>
      <c r="Z1" s="1">
        <f>COUNTIF(score2[],W1)/$Q$29</f>
        <v>0</v>
      </c>
    </row>
    <row r="2" spans="1:26" x14ac:dyDescent="0.25">
      <c r="A2" s="146"/>
      <c r="B2" s="88" t="s">
        <v>1</v>
      </c>
      <c r="C2" s="88" t="s">
        <v>4</v>
      </c>
      <c r="D2" s="88" t="s">
        <v>33</v>
      </c>
      <c r="E2" s="88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2.4555555555555553</v>
      </c>
      <c r="N2" s="121" t="e">
        <f>SUM(Y1:Y6)/6</f>
        <v>#DIV/0!</v>
      </c>
      <c r="Q2" s="105"/>
      <c r="R2" s="105"/>
      <c r="S2" s="105"/>
      <c r="T2" s="105"/>
      <c r="U2" s="105">
        <v>41</v>
      </c>
      <c r="W2" s="107">
        <v>11</v>
      </c>
      <c r="X2" s="108">
        <f>1/SUM($Z3:Z$50)</f>
        <v>2.166666666666667</v>
      </c>
      <c r="Y2" s="107">
        <f>1/SUM($Z$1:Z3)</f>
        <v>13</v>
      </c>
      <c r="Z2" s="1">
        <f>COUNTIF(score2[],W2)/$Q$29</f>
        <v>0</v>
      </c>
    </row>
    <row r="3" spans="1:26" x14ac:dyDescent="0.25">
      <c r="A3" s="8" t="s">
        <v>2</v>
      </c>
      <c r="B3" s="12">
        <f>COUNTIF(bayonne[Lieu Match],"domicile")</f>
        <v>13</v>
      </c>
      <c r="C3" s="88">
        <f>COUNTIFS(bayonne[Issue match],"victoire",bayonne[Lieu Match],"domicile")</f>
        <v>3</v>
      </c>
      <c r="D3" s="88">
        <f>COUNTIFS(bayonne[Issue match],"nul",bayonne[Lieu Match],"domicile")</f>
        <v>0</v>
      </c>
      <c r="E3" s="88">
        <f>COUNTIFS(bayonne[Issue match],"défaite",bayonne[Lieu Match],"domicile")</f>
        <v>2</v>
      </c>
      <c r="F3" s="38"/>
      <c r="I3" s="4" t="s">
        <v>176</v>
      </c>
      <c r="J3" s="5" t="s">
        <v>42</v>
      </c>
      <c r="L3" s="103" t="s">
        <v>194</v>
      </c>
      <c r="M3" s="121">
        <f>SUM(X7:X11)/5</f>
        <v>2.6</v>
      </c>
      <c r="N3" s="121">
        <f>SUM(Y7:Y11)/5</f>
        <v>13</v>
      </c>
      <c r="Q3" s="105"/>
      <c r="R3" s="105"/>
      <c r="S3" s="105"/>
      <c r="T3" s="105"/>
      <c r="U3" s="105">
        <v>64</v>
      </c>
      <c r="W3" s="107">
        <v>12</v>
      </c>
      <c r="X3" s="108">
        <f>1/SUM($Z4:Z$50)</f>
        <v>2.6</v>
      </c>
      <c r="Y3" s="107">
        <f>1/SUM($Z$1:Z4)</f>
        <v>13</v>
      </c>
      <c r="Z3" s="1">
        <f>COUNTIF(score2[],W3)/$Q$29</f>
        <v>7.6923076923076927E-2</v>
      </c>
    </row>
    <row r="4" spans="1:26" x14ac:dyDescent="0.25">
      <c r="A4" s="8" t="s">
        <v>3</v>
      </c>
      <c r="B4" s="12">
        <f>COUNTIF(bayonne[Lieu Match],"extérieur")</f>
        <v>13</v>
      </c>
      <c r="C4" s="88">
        <f>COUNTIFS(bayonne[Issue match],"victoire",bayonne[Lieu Match],"extérieur")</f>
        <v>2</v>
      </c>
      <c r="D4" s="88">
        <f>COUNTIFS(bayonne[Issue match],"nul",bayonne[Lieu Match],"extérieur")</f>
        <v>0</v>
      </c>
      <c r="E4" s="88">
        <f>COUNTIFS(bayonne[Issue match],"défaite",bayonne[Lieu Match],"extérieur")</f>
        <v>4</v>
      </c>
      <c r="F4" s="38"/>
      <c r="I4" s="6" t="e">
        <f t="array" ref="I4">INDEX(#REF!,MATCH(1,(#REF!=$A$1)*(#REF!=$J$3),0),4)</f>
        <v>#REF!</v>
      </c>
      <c r="J4" s="6" t="e">
        <f t="array" ref="J4">INDEX(#REF!,MATCH(1,(#REF!=$I$3)*(#REF!=$J$3),0),7)</f>
        <v>#REF!</v>
      </c>
      <c r="L4" s="103" t="s">
        <v>195</v>
      </c>
      <c r="M4" s="121">
        <f>SUM(X12:X16)/5</f>
        <v>2.657777777777778</v>
      </c>
      <c r="N4" s="121">
        <f>SUM(Y12:Y16)/5</f>
        <v>11.266666666666666</v>
      </c>
      <c r="Q4" s="105"/>
      <c r="R4" s="105"/>
      <c r="S4" s="105"/>
      <c r="T4" s="105"/>
      <c r="U4" s="105">
        <v>60</v>
      </c>
      <c r="W4" s="107">
        <v>13</v>
      </c>
      <c r="X4" s="108">
        <f>1/SUM($Z5:Z$50)</f>
        <v>2.6</v>
      </c>
      <c r="Y4" s="107">
        <f>1/SUM($Z$1:Z5)</f>
        <v>13</v>
      </c>
      <c r="Z4" s="1">
        <f>COUNTIF(score2[],W4)/$Q$29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5</v>
      </c>
      <c r="D5" s="12">
        <f t="shared" si="0"/>
        <v>0</v>
      </c>
      <c r="E5" s="12">
        <f t="shared" si="0"/>
        <v>6</v>
      </c>
      <c r="F5" s="38"/>
      <c r="I5" s="7" t="e">
        <f>100/I4/100</f>
        <v>#REF!</v>
      </c>
      <c r="J5" s="7" t="e">
        <f>100/J4/100</f>
        <v>#REF!</v>
      </c>
      <c r="L5" s="103" t="s">
        <v>196</v>
      </c>
      <c r="M5" s="121">
        <f>SUM(X17:X21)/5</f>
        <v>3.0333333333333332</v>
      </c>
      <c r="N5" s="121">
        <f>SUM(Y17:Y21)/5</f>
        <v>7.3666666666666654</v>
      </c>
      <c r="Q5" s="105"/>
      <c r="R5" s="105"/>
      <c r="S5" s="105"/>
      <c r="T5" s="105"/>
      <c r="U5" s="105">
        <v>44</v>
      </c>
      <c r="W5" s="107">
        <v>14</v>
      </c>
      <c r="X5" s="108">
        <f>1/SUM($Z6:Z$50)</f>
        <v>2.6</v>
      </c>
      <c r="Y5" s="107">
        <f>1/SUM($Z$1:Z6)</f>
        <v>13</v>
      </c>
      <c r="Z5" s="1">
        <f>COUNTIF(score2[],W5)/$Q$29</f>
        <v>0</v>
      </c>
    </row>
    <row r="6" spans="1:26" x14ac:dyDescent="0.25">
      <c r="L6" s="103" t="s">
        <v>197</v>
      </c>
      <c r="M6" s="121">
        <f>SUM(X22:X26)/5</f>
        <v>3.25</v>
      </c>
      <c r="N6" s="121">
        <f>SUM(Y22:Y26)/5</f>
        <v>6.5</v>
      </c>
      <c r="Q6" s="105"/>
      <c r="R6" s="105"/>
      <c r="S6" s="105"/>
      <c r="T6" s="105"/>
      <c r="U6" s="105">
        <v>45</v>
      </c>
      <c r="W6" s="107">
        <v>15</v>
      </c>
      <c r="X6" s="108">
        <f>1/SUM($Z7:Z$50)</f>
        <v>2.6</v>
      </c>
      <c r="Y6" s="107">
        <f>1/SUM($Z$1:Z7)</f>
        <v>13</v>
      </c>
      <c r="Z6" s="1">
        <f>COUNTIF(score2[],W6)/$Q$29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3.25</v>
      </c>
      <c r="N7" s="121">
        <f>SUM(Y27:Y31)/5</f>
        <v>6.24</v>
      </c>
      <c r="Q7" s="105"/>
      <c r="R7" s="105"/>
      <c r="S7" s="105"/>
      <c r="T7" s="105"/>
      <c r="U7" s="105">
        <v>56</v>
      </c>
      <c r="W7" s="111">
        <v>16</v>
      </c>
      <c r="X7" s="112">
        <f>1/SUM($Z8:Z$50)</f>
        <v>2.6</v>
      </c>
      <c r="Y7" s="111">
        <f>1/SUM($Z$1:Z8)</f>
        <v>13</v>
      </c>
      <c r="Z7" s="1">
        <f>COUNTIF(score2[],W7)/$Q$29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SUBSTITUTE((INDEX(resultat[Domicile]&amp;resultat[Exterieur],SUMPRODUCT(MATCH(1,(resultat[Journée]=bayonne[[#This Row],[journée]])*((resultat[Domicile]=Equipe2)+(resultat[Exterieur]=Equipe2)),0)))),Equipe2,"")</f>
        <v>Brive</v>
      </c>
      <c r="C8" s="22" t="str">
        <f>IF(SUMPRODUCT((resultat[Journée]=bayonne[[#This Row],[journée]])*(resultat[Domicile]=Equipe2)),"Domicile","Extérieur")</f>
        <v>Extérieur</v>
      </c>
      <c r="D8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Défaite</v>
      </c>
      <c r="E8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42</v>
      </c>
      <c r="F8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23</v>
      </c>
      <c r="G8" s="18">
        <v>0</v>
      </c>
      <c r="H8" s="32">
        <v>0</v>
      </c>
      <c r="I8" s="33">
        <f>(bayonne[[#This Row],[Issue match]]="Victoire")*4 + (bayonne[[#This Row],[Issue match]]="Nul")*2 + bayonne[[#This Row],[Bonus off]] + bayonne[[#This Row],[Bonus déf]]</f>
        <v>0</v>
      </c>
      <c r="J8" s="75">
        <f>bayonne[[#This Row],[Score D]]+bayonne[[#This Row],[Score E]]</f>
        <v>65</v>
      </c>
      <c r="L8" s="103" t="s">
        <v>199</v>
      </c>
      <c r="M8" s="121">
        <f>SUM(X32:X36)/5</f>
        <v>4.8285714285714274</v>
      </c>
      <c r="N8" s="121">
        <f>SUM(Y32:Y36)/5</f>
        <v>4.1022222222222222</v>
      </c>
      <c r="Q8" s="105"/>
      <c r="R8" s="105"/>
      <c r="S8" s="105"/>
      <c r="T8" s="105"/>
      <c r="U8" s="105">
        <v>52</v>
      </c>
      <c r="W8" s="111">
        <v>17</v>
      </c>
      <c r="X8" s="112">
        <f>1/SUM($Z9:Z$50)</f>
        <v>2.6</v>
      </c>
      <c r="Y8" s="111">
        <f>1/SUM($Z$1:Z9)</f>
        <v>13</v>
      </c>
      <c r="Z8" s="1">
        <f>COUNTIF(score2[],W8)/$Q$29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SUBSTITUTE((INDEX(resultat[Domicile]&amp;resultat[Exterieur],SUMPRODUCT(MATCH(1,(resultat[Journée]=bayonne[[#This Row],[journée]])*((resultat[Domicile]=Equipe2)+(resultat[Exterieur]=Equipe2)),0)))),Equipe2,"")</f>
        <v>Clermont</v>
      </c>
      <c r="C9" s="22" t="str">
        <f>IF(SUMPRODUCT((resultat[Journée]=bayonne[[#This Row],[journée]])*(resultat[Domicile]=Equipe2)),"Domicile","Extérieur")</f>
        <v>Domicile</v>
      </c>
      <c r="D9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Victoire</v>
      </c>
      <c r="E9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21</v>
      </c>
      <c r="F9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19</v>
      </c>
      <c r="G9" s="18">
        <v>0</v>
      </c>
      <c r="H9" s="32">
        <v>0</v>
      </c>
      <c r="I9" s="33">
        <f>(bayonne[[#This Row],[Issue match]]="Victoire")*4 + (bayonne[[#This Row],[Issue match]]="Nul")*2 + bayonne[[#This Row],[Bonus off]] + bayonne[[#This Row],[Bonus déf]]</f>
        <v>4</v>
      </c>
      <c r="J9" s="75">
        <f>bayonne[[#This Row],[Score D]]+bayonne[[#This Row],[Score E]]</f>
        <v>40</v>
      </c>
      <c r="L9" s="103" t="s">
        <v>200</v>
      </c>
      <c r="M9" s="121">
        <f>SUM(X37:X41)/5</f>
        <v>8.6666666666666661</v>
      </c>
      <c r="N9" s="121">
        <f>SUM(Y37:Y41)/5</f>
        <v>2.8888888888888888</v>
      </c>
      <c r="Q9" s="105"/>
      <c r="R9" s="105"/>
      <c r="S9" s="105"/>
      <c r="T9" s="105"/>
      <c r="U9" s="105">
        <v>29</v>
      </c>
      <c r="W9" s="111">
        <v>18</v>
      </c>
      <c r="X9" s="112">
        <f>1/SUM($Z10:Z$50)</f>
        <v>2.6</v>
      </c>
      <c r="Y9" s="111">
        <f>1/SUM($Z$1:Z10)</f>
        <v>13</v>
      </c>
      <c r="Z9" s="1">
        <f>COUNTIF(score2[],W9)/$Q$29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SUBSTITUTE((INDEX(resultat[Domicile]&amp;resultat[Exterieur],SUMPRODUCT(MATCH(1,(resultat[Journée]=bayonne[[#This Row],[journée]])*((resultat[Domicile]=Equipe2)+(resultat[Exterieur]=Equipe2)),0)))),Equipe2,"")</f>
        <v>Paris</v>
      </c>
      <c r="C10" s="22" t="str">
        <f>IF(SUMPRODUCT((resultat[Journée]=bayonne[[#This Row],[journée]])*(resultat[Domicile]=Equipe2)),"Domicile","Extérieur")</f>
        <v>Extérieur</v>
      </c>
      <c r="D10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Victoire</v>
      </c>
      <c r="E10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19</v>
      </c>
      <c r="F10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26</v>
      </c>
      <c r="G10" s="18">
        <v>0</v>
      </c>
      <c r="H10" s="32">
        <v>0</v>
      </c>
      <c r="I10" s="33">
        <f>(bayonne[[#This Row],[Issue match]]="Victoire")*4 + (bayonne[[#This Row],[Issue match]]="Nul")*2 + bayonne[[#This Row],[Bonus off]] + bayonne[[#This Row],[Bonus déf]]</f>
        <v>4</v>
      </c>
      <c r="J10" s="75">
        <f>bayonne[[#This Row],[Score D]]+bayonne[[#This Row],[Score E]]</f>
        <v>45</v>
      </c>
      <c r="L10" s="103" t="s">
        <v>201</v>
      </c>
      <c r="M10" s="121">
        <f>SUM(X42:X46)/5</f>
        <v>14.733333333333331</v>
      </c>
      <c r="N10" s="121">
        <f>SUM(Y42:Y46)/5</f>
        <v>2.4660606060606063</v>
      </c>
      <c r="Q10" s="105"/>
      <c r="R10" s="105"/>
      <c r="S10" s="105"/>
      <c r="T10" s="105"/>
      <c r="U10" s="105">
        <v>12</v>
      </c>
      <c r="W10" s="111">
        <v>19</v>
      </c>
      <c r="X10" s="112">
        <f>1/SUM($Z11:Z$50)</f>
        <v>2.6</v>
      </c>
      <c r="Y10" s="111">
        <f>1/SUM($Z$1:Z11)</f>
        <v>13</v>
      </c>
      <c r="Z10" s="1">
        <f>COUNTIF(score2[],W10)/$Q$29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SUBSTITUTE((INDEX(resultat[Domicile]&amp;resultat[Exterieur],SUMPRODUCT(MATCH(1,(resultat[Journée]=bayonne[[#This Row],[journée]])*((resultat[Domicile]=Equipe2)+(resultat[Exterieur]=Equipe2)),0)))),Equipe2,"")</f>
        <v>La Rochelle</v>
      </c>
      <c r="C11" s="22" t="str">
        <f>IF(SUMPRODUCT((resultat[Journée]=bayonne[[#This Row],[journée]])*(resultat[Domicile]=Equipe2)),"Domicile","Extérieur")</f>
        <v>Domicile</v>
      </c>
      <c r="D11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Défaite</v>
      </c>
      <c r="E11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19</v>
      </c>
      <c r="F11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36</v>
      </c>
      <c r="G11" s="18">
        <v>0</v>
      </c>
      <c r="H11" s="32">
        <v>0</v>
      </c>
      <c r="I11" s="33">
        <f>(bayonne[[#This Row],[Issue match]]="Victoire")*4 + (bayonne[[#This Row],[Issue match]]="Nul")*2 + bayonne[[#This Row],[Bonus off]] + bayonne[[#This Row],[Bonus déf]]</f>
        <v>0</v>
      </c>
      <c r="J11" s="75">
        <f>bayonne[[#This Row],[Score D]]+bayonne[[#This Row],[Score E]]</f>
        <v>55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Q11" s="105"/>
      <c r="R11" s="105"/>
      <c r="S11" s="105"/>
      <c r="T11" s="105"/>
      <c r="U11" s="105">
        <v>55</v>
      </c>
      <c r="W11" s="111">
        <v>20</v>
      </c>
      <c r="X11" s="112">
        <f>1/SUM($Z12:Z$50)</f>
        <v>2.6</v>
      </c>
      <c r="Y11" s="111">
        <f>1/SUM($Z$1:Z12)</f>
        <v>13</v>
      </c>
      <c r="Z11" s="1">
        <f>COUNTIF(score2[],W11)/$Q$29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SUBSTITUTE((INDEX(resultat[Domicile]&amp;resultat[Exterieur],SUMPRODUCT(MATCH(1,(resultat[Journée]=bayonne[[#This Row],[journée]])*((resultat[Domicile]=Equipe2)+(resultat[Exterieur]=Equipe2)),0)))),Equipe2,"")</f>
        <v>Lyon</v>
      </c>
      <c r="C12" s="22" t="str">
        <f>IF(SUMPRODUCT((resultat[Journée]=bayonne[[#This Row],[journée]])*(resultat[Domicile]=Equipe2)),"Domicile","Extérieur")</f>
        <v>Extérieur</v>
      </c>
      <c r="D12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Défaite</v>
      </c>
      <c r="E12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62</v>
      </c>
      <c r="F12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10</v>
      </c>
      <c r="G12" s="18">
        <v>0</v>
      </c>
      <c r="H12" s="32">
        <v>0</v>
      </c>
      <c r="I12" s="33">
        <f>(bayonne[[#This Row],[Issue match]]="Victoire")*4 + (bayonne[[#This Row],[Issue match]]="Nul")*2 + bayonne[[#This Row],[Bonus off]] + bayonne[[#This Row],[Bonus déf]]</f>
        <v>0</v>
      </c>
      <c r="J12" s="75">
        <f>bayonne[[#This Row],[Score D]]+bayonne[[#This Row],[Score E]]</f>
        <v>72</v>
      </c>
      <c r="L12" s="91">
        <v>60</v>
      </c>
      <c r="M12" s="91"/>
      <c r="N12" s="91"/>
      <c r="Q12" s="105"/>
      <c r="R12" s="105"/>
      <c r="S12" s="105"/>
      <c r="T12" s="105"/>
      <c r="U12" s="105">
        <v>12</v>
      </c>
      <c r="W12" s="109">
        <v>21</v>
      </c>
      <c r="X12" s="110">
        <f>1/SUM($Z13:Z$50)</f>
        <v>2.6</v>
      </c>
      <c r="Y12" s="109">
        <f>1/SUM($Z$1:Z13)</f>
        <v>13</v>
      </c>
      <c r="Z12" s="1">
        <f>COUNTIF(score2[],W12)/$Q$29</f>
        <v>0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SUBSTITUTE((INDEX(resultat[Domicile]&amp;resultat[Exterieur],SUMPRODUCT(MATCH(1,(resultat[Journée]=bayonne[[#This Row],[journée]])*((resultat[Domicile]=Equipe2)+(resultat[Exterieur]=Equipe2)),0)))),Equipe2,"")</f>
        <v>Agen</v>
      </c>
      <c r="C13" s="22" t="str">
        <f>IF(SUMPRODUCT((resultat[Journée]=bayonne[[#This Row],[journée]])*(resultat[Domicile]=Equipe2)),"Domicile","Extérieur")</f>
        <v>Extérieur</v>
      </c>
      <c r="D13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Victoire</v>
      </c>
      <c r="E13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15</v>
      </c>
      <c r="F13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26</v>
      </c>
      <c r="G13" s="18">
        <v>0</v>
      </c>
      <c r="H13" s="32">
        <v>0</v>
      </c>
      <c r="I13" s="33">
        <f>(bayonne[[#This Row],[Issue match]]="Victoire")*4 + (bayonne[[#This Row],[Issue match]]="Nul")*2 + bayonne[[#This Row],[Bonus off]] + bayonne[[#This Row],[Bonus déf]]</f>
        <v>4</v>
      </c>
      <c r="J13" s="75">
        <f>bayonne[[#This Row],[Score D]]+bayonne[[#This Row],[Score E]]</f>
        <v>41</v>
      </c>
      <c r="Q13" s="105"/>
      <c r="R13" s="105"/>
      <c r="S13" s="105"/>
      <c r="T13" s="105"/>
      <c r="U13" s="105">
        <v>61</v>
      </c>
      <c r="W13" s="109">
        <v>22</v>
      </c>
      <c r="X13" s="110">
        <f>1/SUM($Z14:Z$50)</f>
        <v>2.6</v>
      </c>
      <c r="Y13" s="109">
        <f>1/SUM($Z$1:Z14)</f>
        <v>13</v>
      </c>
      <c r="Z13" s="1">
        <f>COUNTIF(score2[],W13)/$Q$29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SUBSTITUTE((INDEX(resultat[Domicile]&amp;resultat[Exterieur],SUMPRODUCT(MATCH(1,(resultat[Journée]=bayonne[[#This Row],[journée]])*((resultat[Domicile]=Equipe2)+(resultat[Exterieur]=Equipe2)),0)))),Equipe2,"")</f>
        <v>Toulon</v>
      </c>
      <c r="C14" s="22" t="str">
        <f>IF(SUMPRODUCT((resultat[Journée]=bayonne[[#This Row],[journée]])*(resultat[Domicile]=Equipe2)),"Domicile","Extérieur")</f>
        <v>Domicile</v>
      </c>
      <c r="D14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Victoire</v>
      </c>
      <c r="E14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35</v>
      </c>
      <c r="F14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29</v>
      </c>
      <c r="G14" s="18"/>
      <c r="H14" s="32"/>
      <c r="I14" s="33">
        <f>(bayonne[[#This Row],[Issue match]]="Victoire")*4 + (bayonne[[#This Row],[Issue match]]="Nul")*2 + bayonne[[#This Row],[Bonus off]] + bayonne[[#This Row],[Bonus déf]]</f>
        <v>4</v>
      </c>
      <c r="J14" s="75">
        <f>bayonne[[#This Row],[Score D]]+bayonne[[#This Row],[Score E]]</f>
        <v>64</v>
      </c>
      <c r="Q14" s="105"/>
      <c r="R14" s="105"/>
      <c r="S14" s="105"/>
      <c r="T14" s="105"/>
      <c r="U14" s="105">
        <v>25</v>
      </c>
      <c r="W14" s="109">
        <v>23</v>
      </c>
      <c r="X14" s="110">
        <f>1/SUM($Z15:Z$50)</f>
        <v>2.6</v>
      </c>
      <c r="Y14" s="109">
        <f>1/SUM($Z$1:Z15)</f>
        <v>13</v>
      </c>
      <c r="Z14" s="1">
        <f>COUNTIF(score2[],W14)/$Q$29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SUBSTITUTE((INDEX(resultat[Domicile]&amp;resultat[Exterieur],SUMPRODUCT(MATCH(1,(resultat[Journée]=bayonne[[#This Row],[journée]])*((resultat[Domicile]=Equipe2)+(resultat[Exterieur]=Equipe2)),0)))),Equipe2,"")</f>
        <v>Bordeaux</v>
      </c>
      <c r="C15" s="22" t="str">
        <f>IF(SUMPRODUCT((resultat[Journée]=bayonne[[#This Row],[journée]])*(resultat[Domicile]=Equipe2)),"Domicile","Extérieur")</f>
        <v>Extérieur</v>
      </c>
      <c r="D15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Défaite</v>
      </c>
      <c r="E15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43</v>
      </c>
      <c r="F15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19</v>
      </c>
      <c r="G15" s="18"/>
      <c r="H15" s="32"/>
      <c r="I15" s="33">
        <f>(bayonne[[#This Row],[Issue match]]="Victoire")*4 + (bayonne[[#This Row],[Issue match]]="Nul")*2 + bayonne[[#This Row],[Bonus off]] + bayonne[[#This Row],[Bonus déf]]</f>
        <v>0</v>
      </c>
      <c r="J15" s="75">
        <f>bayonne[[#This Row],[Score D]]+bayonne[[#This Row],[Score E]]</f>
        <v>62</v>
      </c>
      <c r="Q15" s="105"/>
      <c r="R15" s="105"/>
      <c r="S15" s="105"/>
      <c r="T15" s="105"/>
      <c r="U15" s="105">
        <v>45</v>
      </c>
      <c r="W15" s="109">
        <v>24</v>
      </c>
      <c r="X15" s="110">
        <f>1/SUM($Z16:Z$50)</f>
        <v>2.6</v>
      </c>
      <c r="Y15" s="109">
        <f>1/SUM($Z$1:Z16)</f>
        <v>8.6666666666666661</v>
      </c>
      <c r="Z15" s="1">
        <f>COUNTIF(score2[],W15)/$Q$29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SUBSTITUTE((INDEX(resultat[Domicile]&amp;resultat[Exterieur],SUMPRODUCT(MATCH(1,(resultat[Journée]=bayonne[[#This Row],[journée]])*((resultat[Domicile]=Equipe2)+(resultat[Exterieur]=Equipe2)),0)))),Equipe2,"")</f>
        <v>Montpellier</v>
      </c>
      <c r="C16" s="22" t="str">
        <f>IF(SUMPRODUCT((resultat[Journée]=bayonne[[#This Row],[journée]])*(resultat[Domicile]=Equipe2)),"Domicile","Extérieur")</f>
        <v>Domicile</v>
      </c>
      <c r="D16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Victoire</v>
      </c>
      <c r="E16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29</v>
      </c>
      <c r="F16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20</v>
      </c>
      <c r="G16" s="18"/>
      <c r="H16" s="32"/>
      <c r="I16" s="33">
        <f>(bayonne[[#This Row],[Issue match]]="Victoire")*4 + (bayonne[[#This Row],[Issue match]]="Nul")*2 + bayonne[[#This Row],[Bonus off]] + bayonne[[#This Row],[Bonus déf]]</f>
        <v>4</v>
      </c>
      <c r="J16" s="75">
        <f>bayonne[[#This Row],[Score D]]+bayonne[[#This Row],[Score E]]</f>
        <v>49</v>
      </c>
      <c r="Q16" s="105"/>
      <c r="R16" s="105"/>
      <c r="S16" s="105"/>
      <c r="T16" s="105"/>
      <c r="U16" s="105">
        <v>60</v>
      </c>
      <c r="W16" s="109">
        <v>25</v>
      </c>
      <c r="X16" s="110">
        <f>1/SUM($Z17:Z$50)</f>
        <v>2.8888888888888888</v>
      </c>
      <c r="Y16" s="109">
        <f>1/SUM($Z$1:Z17)</f>
        <v>8.6666666666666661</v>
      </c>
      <c r="Z16" s="1">
        <f>COUNTIF(score2[],W16)/$Q$29</f>
        <v>3.8461538461538464E-2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SUBSTITUTE((INDEX(resultat[Domicile]&amp;resultat[Exterieur],SUMPRODUCT(MATCH(1,(resultat[Journée]=bayonne[[#This Row],[journée]])*((resultat[Domicile]=Equipe2)+(resultat[Exterieur]=Equipe2)),0)))),Equipe2,"")</f>
        <v>Racing 92</v>
      </c>
      <c r="C17" s="22" t="str">
        <f>IF(SUMPRODUCT((resultat[Journée]=bayonne[[#This Row],[journée]])*(resultat[Domicile]=Equipe2)),"Domicile","Extérieur")</f>
        <v>Extérieur</v>
      </c>
      <c r="D17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Défaite</v>
      </c>
      <c r="E17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43</v>
      </c>
      <c r="F17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17</v>
      </c>
      <c r="G17" s="18"/>
      <c r="H17" s="32"/>
      <c r="I17" s="33">
        <f>(bayonne[[#This Row],[Issue match]]="Victoire")*4 + (bayonne[[#This Row],[Issue match]]="Nul")*2 + bayonne[[#This Row],[Bonus off]] + bayonne[[#This Row],[Bonus déf]]</f>
        <v>0</v>
      </c>
      <c r="J17" s="75">
        <f>bayonne[[#This Row],[Score D]]+bayonne[[#This Row],[Score E]]</f>
        <v>60</v>
      </c>
      <c r="Q17" s="105"/>
      <c r="R17" s="105"/>
      <c r="S17" s="105"/>
      <c r="T17" s="105"/>
      <c r="U17" s="105">
        <v>45</v>
      </c>
      <c r="W17" s="113">
        <v>26</v>
      </c>
      <c r="X17" s="114">
        <f>1/SUM($Z18:Z$50)</f>
        <v>2.8888888888888888</v>
      </c>
      <c r="Y17" s="113">
        <f>1/SUM($Z$1:Z18)</f>
        <v>8.6666666666666661</v>
      </c>
      <c r="Z17" s="1">
        <f>COUNTIF(score2[],W17)/$Q$29</f>
        <v>0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SUBSTITUTE((INDEX(resultat[Domicile]&amp;resultat[Exterieur],SUMPRODUCT(MATCH(1,(resultat[Journée]=bayonne[[#This Row],[journée]])*((resultat[Domicile]=Equipe2)+(resultat[Exterieur]=Equipe2)),0)))),Equipe2,"")</f>
        <v>Toulouse</v>
      </c>
      <c r="C18" s="22" t="str">
        <f>IF(SUMPRODUCT((resultat[Journée]=bayonne[[#This Row],[journée]])*(resultat[Domicile]=Equipe2)),"Domicile","Extérieur")</f>
        <v>Domicile</v>
      </c>
      <c r="D18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>Défaite</v>
      </c>
      <c r="E18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20</v>
      </c>
      <c r="F18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24</v>
      </c>
      <c r="G18" s="18"/>
      <c r="H18" s="32"/>
      <c r="I18" s="33">
        <f>(bayonne[[#This Row],[Issue match]]="Victoire")*4 + (bayonne[[#This Row],[Issue match]]="Nul")*2 + bayonne[[#This Row],[Bonus off]] + bayonne[[#This Row],[Bonus déf]]</f>
        <v>0</v>
      </c>
      <c r="J18" s="75">
        <f>bayonne[[#This Row],[Score D]]+bayonne[[#This Row],[Score E]]</f>
        <v>44</v>
      </c>
      <c r="Q18" s="105"/>
      <c r="R18" s="105"/>
      <c r="S18" s="105"/>
      <c r="T18" s="105"/>
      <c r="U18" s="105">
        <v>67</v>
      </c>
      <c r="W18" s="113">
        <v>27</v>
      </c>
      <c r="X18" s="114">
        <f>1/SUM($Z19:Z$50)</f>
        <v>2.8888888888888888</v>
      </c>
      <c r="Y18" s="113">
        <f>1/SUM($Z$1:Z19)</f>
        <v>8.6666666666666661</v>
      </c>
      <c r="Z18" s="1">
        <f>COUNTIF(score2[],W18)/$Q$29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SUBSTITUTE((INDEX(resultat[Domicile]&amp;resultat[Exterieur],SUMPRODUCT(MATCH(1,(resultat[Journée]=bayonne[[#This Row],[journée]])*((resultat[Domicile]=Equipe2)+(resultat[Exterieur]=Equipe2)),0)))),Equipe2,"")</f>
        <v>Castres</v>
      </c>
      <c r="C19" s="22" t="str">
        <f>IF(SUMPRODUCT((resultat[Journée]=bayonne[[#This Row],[journée]])*(resultat[Domicile]=Equipe2)),"Domicile","Extérieur")</f>
        <v>Extérieur</v>
      </c>
      <c r="D19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19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19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19" s="18"/>
      <c r="H19" s="32"/>
      <c r="I19" s="33">
        <f>(bayonne[[#This Row],[Issue match]]="Victoire")*4 + (bayonne[[#This Row],[Issue match]]="Nul")*2 + bayonne[[#This Row],[Bonus off]] + bayonne[[#This Row],[Bonus déf]]</f>
        <v>0</v>
      </c>
      <c r="J19" s="75">
        <f>bayonne[[#This Row],[Score D]]+bayonne[[#This Row],[Score E]]</f>
        <v>0</v>
      </c>
      <c r="L19" s="141" t="s">
        <v>6</v>
      </c>
      <c r="M19" s="133" t="s">
        <v>76</v>
      </c>
      <c r="N19" s="134"/>
      <c r="O19" s="135"/>
      <c r="Q19" s="105"/>
      <c r="R19" s="105"/>
      <c r="S19" s="105"/>
      <c r="T19" s="105"/>
      <c r="U19" s="105">
        <v>0</v>
      </c>
      <c r="W19" s="113">
        <v>28</v>
      </c>
      <c r="X19" s="114">
        <f>1/SUM($Z20:Z$50)</f>
        <v>2.8888888888888888</v>
      </c>
      <c r="Y19" s="113">
        <f>1/SUM($Z$1:Z20)</f>
        <v>6.5</v>
      </c>
      <c r="Z19" s="1">
        <f>COUNTIF(score2[],W19)/$Q$29</f>
        <v>0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SUBSTITUTE((INDEX(resultat[Domicile]&amp;resultat[Exterieur],SUMPRODUCT(MATCH(1,(resultat[Journée]=bayonne[[#This Row],[journée]])*((resultat[Domicile]=Equipe2)+(resultat[Exterieur]=Equipe2)),0)))),Equipe2,"")</f>
        <v>Pau</v>
      </c>
      <c r="C20" s="22" t="str">
        <f>IF(SUMPRODUCT((resultat[Journée]=bayonne[[#This Row],[journée]])*(resultat[Domicile]=Equipe2)),"Domicile","Extérieur")</f>
        <v>Domicile</v>
      </c>
      <c r="D20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0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0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0" s="18"/>
      <c r="H20" s="32"/>
      <c r="I20" s="33">
        <f>(bayonne[[#This Row],[Issue match]]="Victoire")*4 + (bayonne[[#This Row],[Issue match]]="Nul")*2 + bayonne[[#This Row],[Bonus off]] + bayonne[[#This Row],[Bonus déf]]</f>
        <v>0</v>
      </c>
      <c r="J20" s="75">
        <f>bayonne[[#This Row],[Score D]]+bayonne[[#This Row],[Score E]]</f>
        <v>0</v>
      </c>
      <c r="L20" s="142"/>
      <c r="M20" s="78" t="s">
        <v>166</v>
      </c>
      <c r="N20" s="78" t="s">
        <v>167</v>
      </c>
      <c r="O20" s="78" t="s">
        <v>168</v>
      </c>
      <c r="Q20" s="105"/>
      <c r="R20" s="105"/>
      <c r="S20" s="105"/>
      <c r="T20" s="105"/>
      <c r="U20" s="105">
        <v>0</v>
      </c>
      <c r="W20" s="113">
        <v>29</v>
      </c>
      <c r="X20" s="114">
        <f>1/SUM($Z21:Z$50)</f>
        <v>3.25</v>
      </c>
      <c r="Y20" s="113">
        <f>1/SUM($Z$1:Z21)</f>
        <v>6.5</v>
      </c>
      <c r="Z20" s="1">
        <f>COUNTIF(score2[],W20)/$Q$29</f>
        <v>3.8461538461538464E-2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SUBSTITUTE((INDEX(resultat[Domicile]&amp;resultat[Exterieur],SUMPRODUCT(MATCH(1,(resultat[Journée]=bayonne[[#This Row],[journée]])*((resultat[Domicile]=Equipe2)+(resultat[Exterieur]=Equipe2)),0)))),Equipe2,"")</f>
        <v>Toulon</v>
      </c>
      <c r="C21" s="22" t="str">
        <f>IF(SUMPRODUCT((resultat[Journée]=bayonne[[#This Row],[journée]])*(resultat[Domicile]=Equipe2)),"Domicile","Extérieur")</f>
        <v>Extérieur</v>
      </c>
      <c r="D21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1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1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1" s="18"/>
      <c r="H21" s="32"/>
      <c r="I21" s="33">
        <f>(bayonne[[#This Row],[Issue match]]="Victoire")*4 + (bayonne[[#This Row],[Issue match]]="Nul")*2 + bayonne[[#This Row],[Bonus off]] + bayonne[[#This Row],[Bonus déf]]</f>
        <v>0</v>
      </c>
      <c r="J21" s="75">
        <f>bayonne[[#This Row],[Score D]]+bayonne[[#This Row],[Score E]]</f>
        <v>0</v>
      </c>
      <c r="L21" s="79" t="s">
        <v>7</v>
      </c>
      <c r="M21" s="77">
        <f>SUMIFS(agen[Score D],agen[Lieu Match],"domicile")</f>
        <v>71</v>
      </c>
      <c r="N21" s="77">
        <f>SUMIFS(agen[Score E],agen[Lieu Match],"domicile")</f>
        <v>144</v>
      </c>
      <c r="O21" s="83">
        <f>M21-N21</f>
        <v>-73</v>
      </c>
      <c r="Q21" s="105"/>
      <c r="R21" s="105"/>
      <c r="S21" s="105"/>
      <c r="T21" s="105"/>
      <c r="U21" s="105">
        <v>0</v>
      </c>
      <c r="W21" s="113">
        <v>30</v>
      </c>
      <c r="X21" s="114">
        <f>1/SUM($Z22:Z$50)</f>
        <v>3.25</v>
      </c>
      <c r="Y21" s="113">
        <f>1/SUM($Z$1:Z22)</f>
        <v>6.5</v>
      </c>
      <c r="Z21" s="1">
        <f>COUNTIF(score2[],W21)/$Q$29</f>
        <v>0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SUBSTITUTE((INDEX(resultat[Domicile]&amp;resultat[Exterieur],SUMPRODUCT(MATCH(1,(resultat[Journée]=bayonne[[#This Row],[journée]])*((resultat[Domicile]=Equipe2)+(resultat[Exterieur]=Equipe2)),0)))),Equipe2,"")</f>
        <v>Agen</v>
      </c>
      <c r="C22" s="22" t="str">
        <f>IF(SUMPRODUCT((resultat[Journée]=bayonne[[#This Row],[journée]])*(resultat[Domicile]=Equipe2)),"Domicile","Extérieur")</f>
        <v>Domicile</v>
      </c>
      <c r="D22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2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2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2" s="18"/>
      <c r="H22" s="32"/>
      <c r="I22" s="33">
        <f>(bayonne[[#This Row],[Issue match]]="Victoire")*4 + (bayonne[[#This Row],[Issue match]]="Nul")*2 + bayonne[[#This Row],[Bonus off]] + bayonne[[#This Row],[Bonus déf]]</f>
        <v>0</v>
      </c>
      <c r="J22" s="75">
        <f>bayonne[[#This Row],[Score D]]+bayonne[[#This Row],[Score E]]</f>
        <v>0</v>
      </c>
      <c r="L22" s="79" t="s">
        <v>9</v>
      </c>
      <c r="M22" s="81">
        <f>M21/$B$3</f>
        <v>5.4615384615384617</v>
      </c>
      <c r="N22" s="81">
        <f>N21/$B$3</f>
        <v>11.076923076923077</v>
      </c>
      <c r="O22" s="10"/>
      <c r="Q22" s="105"/>
      <c r="R22" s="105"/>
      <c r="S22" s="105"/>
      <c r="T22" s="105"/>
      <c r="U22" s="105">
        <v>0</v>
      </c>
      <c r="W22" s="115">
        <v>31</v>
      </c>
      <c r="X22" s="116">
        <f>1/SUM($Z23:Z$50)</f>
        <v>3.25</v>
      </c>
      <c r="Y22" s="115">
        <f>1/SUM($Z$1:Z23)</f>
        <v>6.5</v>
      </c>
      <c r="Z22" s="1">
        <f>COUNTIF(score2[],W22)/$Q$29</f>
        <v>0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SUBSTITUTE((INDEX(resultat[Domicile]&amp;resultat[Exterieur],SUMPRODUCT(MATCH(1,(resultat[Journée]=bayonne[[#This Row],[journée]])*((resultat[Domicile]=Equipe2)+(resultat[Exterieur]=Equipe2)),0)))),Equipe2,"")</f>
        <v>Brive</v>
      </c>
      <c r="C23" s="22" t="str">
        <f>IF(SUMPRODUCT((resultat[Journée]=bayonne[[#This Row],[journée]])*(resultat[Domicile]=Equipe2)),"Domicile","Extérieur")</f>
        <v>Domicile</v>
      </c>
      <c r="D23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3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3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3" s="18"/>
      <c r="H23" s="32"/>
      <c r="I23" s="33">
        <f>(bayonne[[#This Row],[Issue match]]="Victoire")*4 + (bayonne[[#This Row],[Issue match]]="Nul")*2 + bayonne[[#This Row],[Bonus off]] + bayonne[[#This Row],[Bonus déf]]</f>
        <v>0</v>
      </c>
      <c r="J23" s="75">
        <f>bayonne[[#This Row],[Score D]]+bayonne[[#This Row],[Score E]]</f>
        <v>0</v>
      </c>
      <c r="L23" s="8"/>
      <c r="M23" s="82" t="s">
        <v>167</v>
      </c>
      <c r="N23" s="82" t="s">
        <v>166</v>
      </c>
      <c r="O23" s="78" t="s">
        <v>168</v>
      </c>
      <c r="Q23" s="105"/>
      <c r="R23" s="105"/>
      <c r="S23" s="105"/>
      <c r="T23" s="105"/>
      <c r="U23" s="105">
        <v>0</v>
      </c>
      <c r="W23" s="115">
        <v>32</v>
      </c>
      <c r="X23" s="116">
        <f>1/SUM($Z24:Z$50)</f>
        <v>3.25</v>
      </c>
      <c r="Y23" s="115">
        <f>1/SUM($Z$1:Z24)</f>
        <v>6.5</v>
      </c>
      <c r="Z23" s="1">
        <f>COUNTIF(score2[],W23)/$Q$29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SUBSTITUTE((INDEX(resultat[Domicile]&amp;resultat[Exterieur],SUMPRODUCT(MATCH(1,(resultat[Journée]=bayonne[[#This Row],[journée]])*((resultat[Domicile]=Equipe2)+(resultat[Exterieur]=Equipe2)),0)))),Equipe2,"")</f>
        <v>Clermont</v>
      </c>
      <c r="C24" s="22" t="str">
        <f>IF(SUMPRODUCT((resultat[Journée]=bayonne[[#This Row],[journée]])*(resultat[Domicile]=Equipe2)),"Domicile","Extérieur")</f>
        <v>Extérieur</v>
      </c>
      <c r="D24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4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4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4" s="18"/>
      <c r="H24" s="32"/>
      <c r="I24" s="33">
        <f>(bayonne[[#This Row],[Issue match]]="Victoire")*4 + (bayonne[[#This Row],[Issue match]]="Nul")*2 + bayonne[[#This Row],[Bonus off]] + bayonne[[#This Row],[Bonus déf]]</f>
        <v>0</v>
      </c>
      <c r="J24" s="75">
        <f>bayonne[[#This Row],[Score D]]+bayonne[[#This Row],[Score E]]</f>
        <v>0</v>
      </c>
      <c r="L24" s="79" t="s">
        <v>8</v>
      </c>
      <c r="M24" s="77">
        <f>SUMIFS(agen[Score D],agen[Lieu Match],"extérieur")</f>
        <v>240</v>
      </c>
      <c r="N24" s="77">
        <f>SUMIFS(agen[Score E],agen[Lieu Match],"extérieur")</f>
        <v>71</v>
      </c>
      <c r="O24" s="84">
        <f>M24-N24</f>
        <v>169</v>
      </c>
      <c r="Q24" s="105"/>
      <c r="R24" s="105"/>
      <c r="S24" s="105"/>
      <c r="T24" s="105"/>
      <c r="U24" s="105">
        <v>0</v>
      </c>
      <c r="W24" s="115">
        <v>33</v>
      </c>
      <c r="X24" s="116">
        <f>1/SUM($Z25:Z$50)</f>
        <v>3.25</v>
      </c>
      <c r="Y24" s="115">
        <f>1/SUM($Z$1:Z25)</f>
        <v>6.5</v>
      </c>
      <c r="Z24" s="1">
        <f>COUNTIF(score2[],W24)/$Q$29</f>
        <v>0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SUBSTITUTE((INDEX(resultat[Domicile]&amp;resultat[Exterieur],SUMPRODUCT(MATCH(1,(resultat[Journée]=bayonne[[#This Row],[journée]])*((resultat[Domicile]=Equipe2)+(resultat[Exterieur]=Equipe2)),0)))),Equipe2,"")</f>
        <v>Lyon</v>
      </c>
      <c r="C25" s="22" t="str">
        <f>IF(SUMPRODUCT((resultat[Journée]=bayonne[[#This Row],[journée]])*(resultat[Domicile]=Equipe2)),"Domicile","Extérieur")</f>
        <v>Domicile</v>
      </c>
      <c r="D25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5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5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5" s="18"/>
      <c r="H25" s="32"/>
      <c r="I25" s="33">
        <f>(bayonne[[#This Row],[Issue match]]="Victoire")*4 + (bayonne[[#This Row],[Issue match]]="Nul")*2 + bayonne[[#This Row],[Bonus off]] + bayonne[[#This Row],[Bonus déf]]</f>
        <v>0</v>
      </c>
      <c r="J25" s="75">
        <f>bayonne[[#This Row],[Score D]]+bayonne[[#This Row],[Score E]]</f>
        <v>0</v>
      </c>
      <c r="L25" s="79" t="s">
        <v>9</v>
      </c>
      <c r="M25" s="81">
        <f>M24/$B$4</f>
        <v>18.46153846153846</v>
      </c>
      <c r="N25" s="81">
        <f>N24/$B$4</f>
        <v>5.4615384615384617</v>
      </c>
      <c r="O25" s="10"/>
      <c r="Q25" s="105"/>
      <c r="R25" s="105"/>
      <c r="S25" s="105"/>
      <c r="T25" s="105"/>
      <c r="U25" s="105">
        <v>0</v>
      </c>
      <c r="W25" s="115">
        <v>34</v>
      </c>
      <c r="X25" s="116">
        <f>1/SUM($Z26:Z$50)</f>
        <v>3.25</v>
      </c>
      <c r="Y25" s="115">
        <f>1/SUM($Z$1:Z26)</f>
        <v>6.5</v>
      </c>
      <c r="Z25" s="1">
        <f>COUNTIF(score2[],W25)/$Q$29</f>
        <v>0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SUBSTITUTE((INDEX(resultat[Domicile]&amp;resultat[Exterieur],SUMPRODUCT(MATCH(1,(resultat[Journée]=bayonne[[#This Row],[journée]])*((resultat[Domicile]=Equipe2)+(resultat[Exterieur]=Equipe2)),0)))),Equipe2,"")</f>
        <v>La Rochelle</v>
      </c>
      <c r="C26" s="22" t="str">
        <f>IF(SUMPRODUCT((resultat[Journée]=bayonne[[#This Row],[journée]])*(resultat[Domicile]=Equipe2)),"Domicile","Extérieur")</f>
        <v>Extérieur</v>
      </c>
      <c r="D26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6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6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6" s="18"/>
      <c r="H26" s="32"/>
      <c r="I26" s="33">
        <f>(bayonne[[#This Row],[Issue match]]="Victoire")*4 + (bayonne[[#This Row],[Issue match]]="Nul")*2 + bayonne[[#This Row],[Bonus off]] + bayonne[[#This Row],[Bonus déf]]</f>
        <v>0</v>
      </c>
      <c r="J26" s="75">
        <f>bayonne[[#This Row],[Score D]]+bayonne[[#This Row],[Score E]]</f>
        <v>0</v>
      </c>
      <c r="L26" s="8"/>
      <c r="M26" s="82" t="s">
        <v>166</v>
      </c>
      <c r="N26" s="82" t="s">
        <v>167</v>
      </c>
      <c r="O26" s="78" t="s">
        <v>168</v>
      </c>
      <c r="Q26" s="105"/>
      <c r="R26" s="105"/>
      <c r="S26" s="105"/>
      <c r="T26" s="105"/>
      <c r="U26" s="105">
        <v>0</v>
      </c>
      <c r="W26" s="115">
        <v>35</v>
      </c>
      <c r="X26" s="116">
        <f>1/SUM($Z27:Z$50)</f>
        <v>3.25</v>
      </c>
      <c r="Y26" s="115">
        <f>1/SUM($Z$1:Z27)</f>
        <v>6.5</v>
      </c>
      <c r="Z26" s="1">
        <f>COUNTIF(score2[],W26)/$Q$29</f>
        <v>0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SUBSTITUTE((INDEX(resultat[Domicile]&amp;resultat[Exterieur],SUMPRODUCT(MATCH(1,(resultat[Journée]=bayonne[[#This Row],[journée]])*((resultat[Domicile]=Equipe2)+(resultat[Exterieur]=Equipe2)),0)))),Equipe2,"")</f>
        <v>Racing 92</v>
      </c>
      <c r="C27" s="22" t="str">
        <f>IF(SUMPRODUCT((resultat[Journée]=bayonne[[#This Row],[journée]])*(resultat[Domicile]=Equipe2)),"Domicile","Extérieur")</f>
        <v>Domicile</v>
      </c>
      <c r="D27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7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7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7" s="18"/>
      <c r="H27" s="32"/>
      <c r="I27" s="33">
        <f>(bayonne[[#This Row],[Issue match]]="Victoire")*4 + (bayonne[[#This Row],[Issue match]]="Nul")*2 + bayonne[[#This Row],[Bonus off]] + bayonne[[#This Row],[Bonus déf]]</f>
        <v>0</v>
      </c>
      <c r="J27" s="75">
        <f>bayonne[[#This Row],[Score D]]+bayonne[[#This Row],[Score E]]</f>
        <v>0</v>
      </c>
      <c r="L27" s="79" t="s">
        <v>10</v>
      </c>
      <c r="M27" s="80">
        <f>M21+N24</f>
        <v>142</v>
      </c>
      <c r="N27" s="80">
        <f>N21+M24</f>
        <v>384</v>
      </c>
      <c r="O27" s="84">
        <f>M27-N27</f>
        <v>-242</v>
      </c>
      <c r="Q27" s="105"/>
      <c r="R27" s="105"/>
      <c r="S27" s="105"/>
      <c r="T27" s="105"/>
      <c r="U27" s="105">
        <v>0</v>
      </c>
      <c r="W27" s="117">
        <v>36</v>
      </c>
      <c r="X27" s="118">
        <f>1/SUM($Z28:Z$50)</f>
        <v>3.25</v>
      </c>
      <c r="Y27" s="117">
        <f>1/SUM($Z$1:Z28)</f>
        <v>6.5</v>
      </c>
      <c r="Z27" s="1">
        <f>COUNTIF(score2[],W27)/$Q$29</f>
        <v>0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SUBSTITUTE((INDEX(resultat[Domicile]&amp;resultat[Exterieur],SUMPRODUCT(MATCH(1,(resultat[Journée]=bayonne[[#This Row],[journée]])*((resultat[Domicile]=Equipe2)+(resultat[Exterieur]=Equipe2)),0)))),Equipe2,"")</f>
        <v>Pau</v>
      </c>
      <c r="C28" s="22" t="str">
        <f>IF(SUMPRODUCT((resultat[Journée]=bayonne[[#This Row],[journée]])*(resultat[Domicile]=Equipe2)),"Domicile","Extérieur")</f>
        <v>Extérieur</v>
      </c>
      <c r="D28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8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8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8" s="18"/>
      <c r="H28" s="32"/>
      <c r="I28" s="33">
        <f>(bayonne[[#This Row],[Issue match]]="Victoire")*4 + (bayonne[[#This Row],[Issue match]]="Nul")*2 + bayonne[[#This Row],[Bonus off]] + bayonne[[#This Row],[Bonus déf]]</f>
        <v>0</v>
      </c>
      <c r="J28" s="75">
        <f>bayonne[[#This Row],[Score D]]+bayonne[[#This Row],[Score E]]</f>
        <v>0</v>
      </c>
      <c r="L28" s="79" t="s">
        <v>9</v>
      </c>
      <c r="M28" s="81">
        <f>M27/$B$5</f>
        <v>5.4615384615384617</v>
      </c>
      <c r="N28" s="81">
        <f>N27/$B$5</f>
        <v>14.76923076923077</v>
      </c>
      <c r="O28" s="10"/>
      <c r="Q28" s="1">
        <f>SUBTOTAL(103,score2[S 2016])</f>
        <v>0</v>
      </c>
      <c r="R28" s="1">
        <f>SUBTOTAL(103,score2[S 2017])</f>
        <v>0</v>
      </c>
      <c r="S28" s="1">
        <f>SUBTOTAL(103,score2[S 2018])</f>
        <v>0</v>
      </c>
      <c r="T28" s="1">
        <f>SUBTOTAL(103,score2[S 2019])</f>
        <v>0</v>
      </c>
      <c r="U28" s="1">
        <f>SUBTOTAL(103,score2[S 2020])</f>
        <v>26</v>
      </c>
      <c r="W28" s="117">
        <v>37</v>
      </c>
      <c r="X28" s="118">
        <f>1/SUM($Z29:Z$50)</f>
        <v>3.25</v>
      </c>
      <c r="Y28" s="117">
        <f>1/SUM($Z$1:Z29)</f>
        <v>6.5</v>
      </c>
      <c r="Z28" s="1">
        <f>COUNTIF(score2[],W28)/$Q$29</f>
        <v>0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SUBSTITUTE((INDEX(resultat[Domicile]&amp;resultat[Exterieur],SUMPRODUCT(MATCH(1,(resultat[Journée]=bayonne[[#This Row],[journée]])*((resultat[Domicile]=Equipe2)+(resultat[Exterieur]=Equipe2)),0)))),Equipe2,"")</f>
        <v>Castres</v>
      </c>
      <c r="C29" s="22" t="str">
        <f>IF(SUMPRODUCT((resultat[Journée]=bayonne[[#This Row],[journée]])*(resultat[Domicile]=Equipe2)),"Domicile","Extérieur")</f>
        <v>Domicile</v>
      </c>
      <c r="D29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29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29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29" s="18"/>
      <c r="H29" s="32"/>
      <c r="I29" s="33">
        <f>(bayonne[[#This Row],[Issue match]]="Victoire")*4 + (bayonne[[#This Row],[Issue match]]="Nul")*2 + bayonne[[#This Row],[Bonus off]] + bayonne[[#This Row],[Bonus déf]]</f>
        <v>0</v>
      </c>
      <c r="J29" s="75">
        <f>bayonne[[#This Row],[Score D]]+bayonne[[#This Row],[Score E]]</f>
        <v>0</v>
      </c>
      <c r="Q29" s="145">
        <f>SUM(Q28:U28)</f>
        <v>26</v>
      </c>
      <c r="R29" s="145"/>
      <c r="S29" s="145"/>
      <c r="T29" s="145"/>
      <c r="U29" s="145"/>
      <c r="W29" s="117">
        <v>38</v>
      </c>
      <c r="X29" s="118">
        <f>1/SUM($Z30:Z$50)</f>
        <v>3.25</v>
      </c>
      <c r="Y29" s="117">
        <f>1/SUM($Z$1:Z30)</f>
        <v>6.5</v>
      </c>
      <c r="Z29" s="1">
        <f>COUNTIF(score2[],W29)/$Q$29</f>
        <v>0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SUBSTITUTE((INDEX(resultat[Domicile]&amp;resultat[Exterieur],SUMPRODUCT(MATCH(1,(resultat[Journée]=bayonne[[#This Row],[journée]])*((resultat[Domicile]=Equipe2)+(resultat[Exterieur]=Equipe2)),0)))),Equipe2,"")</f>
        <v>Bordeaux</v>
      </c>
      <c r="C30" s="22" t="str">
        <f>IF(SUMPRODUCT((resultat[Journée]=bayonne[[#This Row],[journée]])*(resultat[Domicile]=Equipe2)),"Domicile","Extérieur")</f>
        <v>Domicile</v>
      </c>
      <c r="D30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30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30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30" s="18"/>
      <c r="H30" s="32"/>
      <c r="I30" s="33">
        <f>(bayonne[[#This Row],[Issue match]]="Victoire")*4 + (bayonne[[#This Row],[Issue match]]="Nul")*2 + bayonne[[#This Row],[Bonus off]] + bayonne[[#This Row],[Bonus déf]]</f>
        <v>0</v>
      </c>
      <c r="J30" s="75">
        <f>bayonne[[#This Row],[Score D]]+bayonne[[#This Row],[Score E]]</f>
        <v>0</v>
      </c>
      <c r="W30" s="117">
        <v>39</v>
      </c>
      <c r="X30" s="118">
        <f>1/SUM($Z31:Z$50)</f>
        <v>3.25</v>
      </c>
      <c r="Y30" s="117">
        <f>1/SUM($Z$1:Z31)</f>
        <v>6.5</v>
      </c>
      <c r="Z30" s="1">
        <f>COUNTIF(score2[],W30)/$Q$29</f>
        <v>0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SUBSTITUTE((INDEX(resultat[Domicile]&amp;resultat[Exterieur],SUMPRODUCT(MATCH(1,(resultat[Journée]=bayonne[[#This Row],[journée]])*((resultat[Domicile]=Equipe2)+(resultat[Exterieur]=Equipe2)),0)))),Equipe2,"")</f>
        <v>Toulouse</v>
      </c>
      <c r="C31" s="22" t="str">
        <f>IF(SUMPRODUCT((resultat[Journée]=bayonne[[#This Row],[journée]])*(resultat[Domicile]=Equipe2)),"Domicile","Extérieur")</f>
        <v>Extérieur</v>
      </c>
      <c r="D31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31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31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31" s="18"/>
      <c r="H31" s="32"/>
      <c r="I31" s="33">
        <f>(bayonne[[#This Row],[Issue match]]="Victoire")*4 + (bayonne[[#This Row],[Issue match]]="Nul")*2 + bayonne[[#This Row],[Bonus off]] + bayonne[[#This Row],[Bonus déf]]</f>
        <v>0</v>
      </c>
      <c r="J31" s="75">
        <f>bayonne[[#This Row],[Score D]]+bayonne[[#This Row],[Score E]]</f>
        <v>0</v>
      </c>
      <c r="W31" s="117">
        <v>40</v>
      </c>
      <c r="X31" s="118">
        <f>1/SUM($Z32:Z$50)</f>
        <v>3.25</v>
      </c>
      <c r="Y31" s="117">
        <f>1/SUM($Z$1:Z32)</f>
        <v>5.1999999999999993</v>
      </c>
      <c r="Z31" s="1">
        <f>COUNTIF(score2[],W31)/$Q$29</f>
        <v>0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SUBSTITUTE((INDEX(resultat[Domicile]&amp;resultat[Exterieur],SUMPRODUCT(MATCH(1,(resultat[Journée]=bayonne[[#This Row],[journée]])*((resultat[Domicile]=Equipe2)+(resultat[Exterieur]=Equipe2)),0)))),Equipe2,"")</f>
        <v>Montpellier</v>
      </c>
      <c r="C32" s="22" t="str">
        <f>IF(SUMPRODUCT((resultat[Journée]=bayonne[[#This Row],[journée]])*(resultat[Domicile]=Equipe2)),"Domicile","Extérieur")</f>
        <v>Extérieur</v>
      </c>
      <c r="D32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32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32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32" s="18"/>
      <c r="H32" s="32"/>
      <c r="I32" s="33">
        <f>(bayonne[[#This Row],[Issue match]]="Victoire")*4 + (bayonne[[#This Row],[Issue match]]="Nul")*2 + bayonne[[#This Row],[Bonus off]] + bayonne[[#This Row],[Bonus déf]]</f>
        <v>0</v>
      </c>
      <c r="J32" s="75">
        <f>bayonne[[#This Row],[Score D]]+bayonne[[#This Row],[Score E]]</f>
        <v>0</v>
      </c>
      <c r="W32" s="119">
        <v>41</v>
      </c>
      <c r="X32" s="120">
        <f>1/SUM($Z33:Z$50)</f>
        <v>3.7142857142857135</v>
      </c>
      <c r="Y32" s="119">
        <f>1/SUM($Z$1:Z33)</f>
        <v>5.1999999999999993</v>
      </c>
      <c r="Z32" s="1">
        <f>COUNTIF(score2[],W32)/$Q$29</f>
        <v>3.8461538461538464E-2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SUBSTITUTE((INDEX(resultat[Domicile]&amp;resultat[Exterieur],SUMPRODUCT(MATCH(1,(resultat[Journée]=bayonne[[#This Row],[journée]])*((resultat[Domicile]=Equipe2)+(resultat[Exterieur]=Equipe2)),0)))),Equipe2,"")</f>
        <v>Paris</v>
      </c>
      <c r="C33" s="22" t="str">
        <f>IF(SUMPRODUCT((resultat[Journée]=bayonne[[#This Row],[journée]])*(resultat[Domicile]=Equipe2)),"Domicile","Extérieur")</f>
        <v>Domicile</v>
      </c>
      <c r="D33" s="35" t="str">
        <f>IF(INDEX(resultat[Issue],SUMPRODUCT(MATCH(1,(resultat[Journée]=bayonne[[#This Row],[journée]])*((resultat[Domicile]=Equipe2)+(resultat[Exterieur]=Equipe2)),0)))=Equipe2,"Victoire",
IF(INDEX(resultat[Issue],SUMPRODUCT(MATCH(1,(resultat[Journée]=bayonne[[#This Row],[journée]])*((resultat[Domicile]=Equipe2)+(resultat[Exterieur]=Equipe2)),0)))=bayonne[[#This Row],[adversaire]],"Défaite",
INDEX(resultat[Issue],SUMPRODUCT(MATCH(1,(resultat[Journée]=bayonne[[#This Row],[journée]])*((resultat[Domicile]=Equipe2)+(resultat[Exterieur]=Equipe2)),0)))))</f>
        <v/>
      </c>
      <c r="E33" s="29">
        <f>SUMIFS(resultat[Score D],resultat[Journée],bayonne[[#This Row],[journée]],resultat[Domicile],bayonne[[#This Row],[adversaire]]) + SUMIFS(resultat[Score D],resultat[Journée],bayonne[[#This Row],[journée]],resultat[Exterieur],bayonne[[#This Row],[adversaire]])</f>
        <v>0</v>
      </c>
      <c r="F33" s="30">
        <f>SUMIFS(resultat[Score E],resultat[Journée],bayonne[[#This Row],[journée]],resultat[Domicile],bayonne[[#This Row],[adversaire]])  + SUMIFS(resultat[Score E],resultat[Journée],bayonne[[#This Row],[journée]],resultat[Exterieur],bayonne[[#This Row],[adversaire]])</f>
        <v>0</v>
      </c>
      <c r="G33" s="18"/>
      <c r="H33" s="32"/>
      <c r="I33" s="33">
        <f>(bayonne[[#This Row],[Issue match]]="Victoire")*4 + (bayonne[[#This Row],[Issue match]]="Nul")*2 + bayonne[[#This Row],[Bonus off]] + bayonne[[#This Row],[Bonus déf]]</f>
        <v>0</v>
      </c>
      <c r="J33" s="75">
        <f>bayonne[[#This Row],[Score D]]+bayonne[[#This Row],[Score E]]</f>
        <v>0</v>
      </c>
      <c r="W33" s="119">
        <v>42</v>
      </c>
      <c r="X33" s="120">
        <f>1/SUM($Z34:Z$50)</f>
        <v>3.7142857142857135</v>
      </c>
      <c r="Y33" s="119">
        <f>1/SUM($Z$1:Z34)</f>
        <v>5.1999999999999993</v>
      </c>
      <c r="Z33" s="1">
        <f>COUNTIF(score2[],W33)/$Q$29</f>
        <v>0</v>
      </c>
    </row>
    <row r="34" spans="1:26" x14ac:dyDescent="0.25">
      <c r="W34" s="119">
        <v>43</v>
      </c>
      <c r="X34" s="120">
        <f>1/SUM($Z35:Z$50)</f>
        <v>3.7142857142857135</v>
      </c>
      <c r="Y34" s="119">
        <f>1/SUM($Z$1:Z35)</f>
        <v>4.333333333333333</v>
      </c>
      <c r="Z34" s="1">
        <f>COUNTIF(score2[],W34)/$Q$29</f>
        <v>0</v>
      </c>
    </row>
    <row r="35" spans="1:26" x14ac:dyDescent="0.25">
      <c r="A35" s="53" t="s">
        <v>161</v>
      </c>
      <c r="W35" s="119">
        <v>44</v>
      </c>
      <c r="X35" s="120">
        <f>1/SUM($Z36:Z$50)</f>
        <v>4.333333333333333</v>
      </c>
      <c r="Y35" s="119">
        <f>1/SUM($Z$1:Z36)</f>
        <v>2.8888888888888888</v>
      </c>
      <c r="Z35" s="1">
        <f>COUNTIF(score2[],W35)/$Q$29</f>
        <v>3.8461538461538464E-2</v>
      </c>
    </row>
    <row r="36" spans="1:26" x14ac:dyDescent="0.25">
      <c r="A36" s="49" t="s">
        <v>16</v>
      </c>
      <c r="B36" s="49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5"/>
      <c r="W36" s="119">
        <v>45</v>
      </c>
      <c r="X36" s="120">
        <f>1/SUM($Z37:Z$50)</f>
        <v>8.6666666666666661</v>
      </c>
      <c r="Y36" s="119">
        <f>1/SUM($Z$1:Z37)</f>
        <v>2.8888888888888888</v>
      </c>
      <c r="Z36" s="1">
        <f>COUNTIF(score2[],W36)/$Q$29</f>
        <v>0.11538461538461539</v>
      </c>
    </row>
    <row r="37" spans="1:26" x14ac:dyDescent="0.25">
      <c r="A37" s="51" t="s">
        <v>177</v>
      </c>
      <c r="B37" s="65" t="s">
        <v>188</v>
      </c>
      <c r="C37" s="66">
        <f>COUNTIFS(Bayonne1[adversaire],B37)</f>
        <v>2</v>
      </c>
      <c r="D37" s="67">
        <f>COUNTIFS(Bayonne1[adversaire],B37,Bayonne1[Lieu Match],"domicile",Bayonne1[Issue match],"victoire")</f>
        <v>0</v>
      </c>
      <c r="E37" s="67">
        <f>COUNTIFS(Bayonne1[adversaire],B37,Bayonne1[Lieu Match],"Extérieur",Bayonne1[Issue match],"victoire")</f>
        <v>1</v>
      </c>
      <c r="F37" s="68">
        <f>(D37+E37)/C37</f>
        <v>0.5</v>
      </c>
      <c r="G37" s="69">
        <f>COUNTIFS(Bayonne1[adversaire],B37,Bayonne1[Lieu Match],"domicile",Bayonne1[Issue match],"défaite")</f>
        <v>1</v>
      </c>
      <c r="H37" s="70">
        <f>COUNTIFS(Bayonne1[adversaire],B37,Bayonne1[Lieu Match],"Extérieur",Bayonne1[Issue match],"défaite")</f>
        <v>0</v>
      </c>
      <c r="I37" s="71">
        <f>(G37+H37)/C37</f>
        <v>0.5</v>
      </c>
      <c r="J37" s="72">
        <f>COUNTIFS(Bayonne1[adversaire],B37,Bayonne1[Lieu Match],"Domicile",Bayonne1[Issue match],"Nul")+COUNTIFS(Bayonne1[adversaire],B37,Bayonne1[Lieu Match],"Extérieur",Bayonne1[Issue match],"Nul")</f>
        <v>0</v>
      </c>
      <c r="K37" s="73">
        <f>100%-(F37+I37)</f>
        <v>0</v>
      </c>
      <c r="L37" s="74">
        <f>SUM(F37+I37+K37)</f>
        <v>1</v>
      </c>
      <c r="W37" s="122">
        <v>46</v>
      </c>
      <c r="X37" s="123">
        <f>1/SUM($Z38:Z$50)</f>
        <v>8.6666666666666661</v>
      </c>
      <c r="Y37" s="122">
        <f>1/SUM($Z$1:Z38)</f>
        <v>2.8888888888888888</v>
      </c>
      <c r="Z37" s="1">
        <f>COUNTIF(score2[],W37)/$Q$29</f>
        <v>0</v>
      </c>
    </row>
    <row r="38" spans="1:26" x14ac:dyDescent="0.25">
      <c r="A38" s="51" t="s">
        <v>177</v>
      </c>
      <c r="B38" s="65" t="s">
        <v>39</v>
      </c>
      <c r="C38" s="66">
        <f>COUNTIFS(Bayonne1[adversaire],B38)</f>
        <v>1</v>
      </c>
      <c r="D38" s="67">
        <f>COUNTIFS(Bayonne1[adversaire],B38,Bayonne1[Lieu Match],"domicile",Bayonne1[Issue match],"victoire")</f>
        <v>0</v>
      </c>
      <c r="E38" s="67">
        <f>COUNTIFS(Bayonne1[adversaire],B38,Bayonne1[Lieu Match],"Extérieur",Bayonne1[Issue match],"victoire")</f>
        <v>0</v>
      </c>
      <c r="F38" s="68">
        <f t="shared" ref="F38:F49" si="1">(D38+E38)/C38</f>
        <v>0</v>
      </c>
      <c r="G38" s="69">
        <f>COUNTIFS(Bayonne1[adversaire],B38,Bayonne1[Lieu Match],"domicile",Bayonne1[Issue match],"défaite")</f>
        <v>0</v>
      </c>
      <c r="H38" s="70">
        <f>COUNTIFS(Bayonne1[adversaire],B38,Bayonne1[Lieu Match],"Extérieur",Bayonne1[Issue match],"défaite")</f>
        <v>1</v>
      </c>
      <c r="I38" s="71">
        <f t="shared" ref="I38:I49" si="2">(G38+H38)/C38</f>
        <v>1</v>
      </c>
      <c r="J38" s="72">
        <f>COUNTIFS(Bayonne1[adversaire],B38,Bayonne1[Lieu Match],"Domicile",Bayonne1[Issue match],"Nul")+COUNTIFS(Bayonne1[adversaire],B38,Bayonne1[Lieu Match],"Extérieur",Bayonne1[Issue match],"Nul")</f>
        <v>0</v>
      </c>
      <c r="K38" s="73">
        <f t="shared" ref="K38:K49" si="3">100%-(F38+I38)</f>
        <v>0</v>
      </c>
      <c r="L38" s="74">
        <f t="shared" ref="L38:L49" si="4">SUM(F38+I38+K38)</f>
        <v>1</v>
      </c>
      <c r="W38" s="122">
        <v>47</v>
      </c>
      <c r="X38" s="123">
        <f>1/SUM($Z39:Z$50)</f>
        <v>8.6666666666666661</v>
      </c>
      <c r="Y38" s="122">
        <f>1/SUM($Z$1:Z39)</f>
        <v>2.8888888888888888</v>
      </c>
      <c r="Z38" s="1">
        <f>COUNTIF(score2[],W38)/$Q$29</f>
        <v>0</v>
      </c>
    </row>
    <row r="39" spans="1:26" x14ac:dyDescent="0.25">
      <c r="A39" s="51" t="s">
        <v>177</v>
      </c>
      <c r="B39" s="65" t="s">
        <v>37</v>
      </c>
      <c r="C39" s="66">
        <f>COUNTIFS(Bayonne1[adversaire],B39)</f>
        <v>1</v>
      </c>
      <c r="D39" s="67">
        <f>COUNTIFS(Bayonne1[adversaire],B39,Bayonne1[Lieu Match],"domicile",Bayonne1[Issue match],"victoire")</f>
        <v>0</v>
      </c>
      <c r="E39" s="67">
        <f>COUNTIFS(Bayonne1[adversaire],B39,Bayonne1[Lieu Match],"Extérieur",Bayonne1[Issue match],"victoire")</f>
        <v>0</v>
      </c>
      <c r="F39" s="68">
        <f t="shared" si="1"/>
        <v>0</v>
      </c>
      <c r="G39" s="69">
        <f>COUNTIFS(Bayonne1[adversaire],B39,Bayonne1[Lieu Match],"domicile",Bayonne1[Issue match],"défaite")</f>
        <v>0</v>
      </c>
      <c r="H39" s="70">
        <f>COUNTIFS(Bayonne1[adversaire],B39,Bayonne1[Lieu Match],"Extérieur",Bayonne1[Issue match],"défaite")</f>
        <v>0</v>
      </c>
      <c r="I39" s="71">
        <f t="shared" si="2"/>
        <v>0</v>
      </c>
      <c r="J39" s="72">
        <f>COUNTIFS(Bayonne1[adversaire],B39,Bayonne1[Lieu Match],"Domicile",Bayonne1[Issue match],"Nul")+COUNTIFS(Bayonne1[adversaire],B39,Bayonne1[Lieu Match],"Extérieur",Bayonne1[Issue match],"Nul")</f>
        <v>1</v>
      </c>
      <c r="K39" s="73">
        <f t="shared" si="3"/>
        <v>1</v>
      </c>
      <c r="L39" s="74">
        <f t="shared" si="4"/>
        <v>1</v>
      </c>
      <c r="W39" s="122">
        <v>48</v>
      </c>
      <c r="X39" s="123">
        <f>1/SUM($Z40:Z$50)</f>
        <v>8.6666666666666661</v>
      </c>
      <c r="Y39" s="122">
        <f>1/SUM($Z$1:Z40)</f>
        <v>2.8888888888888888</v>
      </c>
      <c r="Z39" s="1">
        <f>COUNTIF(score2[],W39)/$Q$29</f>
        <v>0</v>
      </c>
    </row>
    <row r="40" spans="1:26" x14ac:dyDescent="0.25">
      <c r="A40" s="51" t="s">
        <v>177</v>
      </c>
      <c r="B40" s="65" t="s">
        <v>40</v>
      </c>
      <c r="C40" s="66">
        <f>COUNTIFS(Bayonne1[adversaire],B40)</f>
        <v>1</v>
      </c>
      <c r="D40" s="67">
        <f>COUNTIFS(Bayonne1[adversaire],B40,Bayonne1[Lieu Match],"domicile",Bayonne1[Issue match],"victoire")</f>
        <v>1</v>
      </c>
      <c r="E40" s="67">
        <f>COUNTIFS(Bayonne1[adversaire],B40,Bayonne1[Lieu Match],"Extérieur",Bayonne1[Issue match],"victoire")</f>
        <v>0</v>
      </c>
      <c r="F40" s="68">
        <f t="shared" si="1"/>
        <v>1</v>
      </c>
      <c r="G40" s="69">
        <f>COUNTIFS(Bayonne1[adversaire],B40,Bayonne1[Lieu Match],"domicile",Bayonne1[Issue match],"défaite")</f>
        <v>0</v>
      </c>
      <c r="H40" s="70">
        <f>COUNTIFS(Bayonne1[adversaire],B40,Bayonne1[Lieu Match],"Extérieur",Bayonne1[Issue match],"défaite")</f>
        <v>0</v>
      </c>
      <c r="I40" s="71">
        <f t="shared" si="2"/>
        <v>0</v>
      </c>
      <c r="J40" s="72">
        <f>COUNTIFS(Bayonne1[adversaire],B40,Bayonne1[Lieu Match],"Domicile",Bayonne1[Issue match],"Nul")+COUNTIFS(Bayonne1[adversaire],B40,Bayonne1[Lieu Match],"Extérieur",Bayonne1[Issue match],"Nul")</f>
        <v>0</v>
      </c>
      <c r="K40" s="73">
        <f t="shared" si="3"/>
        <v>0</v>
      </c>
      <c r="L40" s="74">
        <f t="shared" si="4"/>
        <v>1</v>
      </c>
      <c r="W40" s="122">
        <v>49</v>
      </c>
      <c r="X40" s="123">
        <f>1/SUM($Z41:Z$50)</f>
        <v>8.6666666666666661</v>
      </c>
      <c r="Y40" s="122">
        <f>1/SUM($Z$1:Z41)</f>
        <v>2.8888888888888888</v>
      </c>
      <c r="Z40" s="1">
        <f>COUNTIF(score2[],W40)/$Q$29</f>
        <v>0</v>
      </c>
    </row>
    <row r="41" spans="1:26" x14ac:dyDescent="0.25">
      <c r="A41" s="51" t="s">
        <v>177</v>
      </c>
      <c r="B41" s="65" t="s">
        <v>41</v>
      </c>
      <c r="C41" s="66">
        <f>COUNTIFS(Bayonne1[adversaire],B41)</f>
        <v>1</v>
      </c>
      <c r="D41" s="67">
        <f>COUNTIFS(Bayonne1[adversaire],B41,Bayonne1[Lieu Match],"domicile",Bayonne1[Issue match],"victoire")</f>
        <v>0</v>
      </c>
      <c r="E41" s="67">
        <f>COUNTIFS(Bayonne1[adversaire],B41,Bayonne1[Lieu Match],"Extérieur",Bayonne1[Issue match],"victoire")</f>
        <v>0</v>
      </c>
      <c r="F41" s="68">
        <f t="shared" si="1"/>
        <v>0</v>
      </c>
      <c r="G41" s="69">
        <f>COUNTIFS(Bayonne1[adversaire],B41,Bayonne1[Lieu Match],"domicile",Bayonne1[Issue match],"défaite")</f>
        <v>1</v>
      </c>
      <c r="H41" s="70">
        <f>COUNTIFS(Bayonne1[adversaire],B41,Bayonne1[Lieu Match],"Extérieur",Bayonne1[Issue match],"défaite")</f>
        <v>0</v>
      </c>
      <c r="I41" s="71">
        <f t="shared" si="2"/>
        <v>1</v>
      </c>
      <c r="J41" s="72">
        <f>COUNTIFS(Bayonne1[adversaire],B41,Bayonne1[Lieu Match],"Domicile",Bayonne1[Issue match],"Nul")+COUNTIFS(Bayonne1[adversaire],B41,Bayonne1[Lieu Match],"Extérieur",Bayonne1[Issue match],"Nul")</f>
        <v>0</v>
      </c>
      <c r="K41" s="73">
        <f t="shared" si="3"/>
        <v>0</v>
      </c>
      <c r="L41" s="74">
        <f t="shared" si="4"/>
        <v>1</v>
      </c>
      <c r="W41" s="122">
        <v>50</v>
      </c>
      <c r="X41" s="123">
        <f>1/SUM($Z42:Z$50)</f>
        <v>8.6666666666666661</v>
      </c>
      <c r="Y41" s="122">
        <f>1/SUM($Z$1:Z42)</f>
        <v>2.8888888888888888</v>
      </c>
      <c r="Z41" s="1">
        <f>COUNTIF(score2[],W41)/$Q$29</f>
        <v>0</v>
      </c>
    </row>
    <row r="42" spans="1:26" x14ac:dyDescent="0.25">
      <c r="A42" s="51" t="s">
        <v>177</v>
      </c>
      <c r="B42" s="65" t="s">
        <v>181</v>
      </c>
      <c r="C42" s="66">
        <f>COUNTIFS(Bayonne1[adversaire],B42)</f>
        <v>0</v>
      </c>
      <c r="D42" s="67">
        <f>COUNTIFS(Bayonne1[adversaire],B42,Bayonne1[Lieu Match],"domicile",Bayonne1[Issue match],"victoire")</f>
        <v>0</v>
      </c>
      <c r="E42" s="67">
        <f>COUNTIFS(Bayonne1[adversaire],B42,Bayonne1[Lieu Match],"Extérieur",Bayonne1[Issue match],"victoire")</f>
        <v>0</v>
      </c>
      <c r="F42" s="68" t="e">
        <f t="shared" si="1"/>
        <v>#DIV/0!</v>
      </c>
      <c r="G42" s="69">
        <f>COUNTIFS(Bayonne1[adversaire],B42,Bayonne1[Lieu Match],"domicile",Bayonne1[Issue match],"défaite")</f>
        <v>0</v>
      </c>
      <c r="H42" s="70">
        <f>COUNTIFS(Bayonne1[adversaire],B42,Bayonne1[Lieu Match],"Extérieur",Bayonne1[Issue match],"défaite")</f>
        <v>0</v>
      </c>
      <c r="I42" s="71" t="e">
        <f t="shared" si="2"/>
        <v>#DIV/0!</v>
      </c>
      <c r="J42" s="72">
        <f>COUNTIFS(Bayonne1[adversaire],B42,Bayonne1[Lieu Match],"Domicile",Bayonne1[Issue match],"Nul")+COUNTIFS(Bayonne1[adversaire],B42,Bayonne1[Lieu Match],"Extérieur",Bayonne1[Issue match],"Nul")</f>
        <v>0</v>
      </c>
      <c r="K42" s="73" t="e">
        <f t="shared" si="3"/>
        <v>#DIV/0!</v>
      </c>
      <c r="L42" s="74" t="e">
        <f t="shared" si="4"/>
        <v>#DIV/0!</v>
      </c>
      <c r="W42" s="124">
        <v>51</v>
      </c>
      <c r="X42" s="125">
        <f>1/SUM($Z43:Z$50)</f>
        <v>8.6666666666666661</v>
      </c>
      <c r="Y42" s="124">
        <f>1/SUM($Z$1:Z43)</f>
        <v>2.6</v>
      </c>
      <c r="Z42" s="1">
        <f>COUNTIF(score2[],W42)/$Q$29</f>
        <v>0</v>
      </c>
    </row>
    <row r="43" spans="1:26" x14ac:dyDescent="0.25">
      <c r="A43" s="51" t="s">
        <v>177</v>
      </c>
      <c r="B43" s="65" t="s">
        <v>42</v>
      </c>
      <c r="C43" s="66">
        <f>COUNTIFS(Bayonne1[adversaire],B43)</f>
        <v>1</v>
      </c>
      <c r="D43" s="67">
        <f>COUNTIFS(Bayonne1[adversaire],B43,Bayonne1[Lieu Match],"domicile",Bayonne1[Issue match],"victoire")</f>
        <v>1</v>
      </c>
      <c r="E43" s="67">
        <f>COUNTIFS(Bayonne1[adversaire],B43,Bayonne1[Lieu Match],"Extérieur",Bayonne1[Issue match],"victoire")</f>
        <v>0</v>
      </c>
      <c r="F43" s="68">
        <f t="shared" si="1"/>
        <v>1</v>
      </c>
      <c r="G43" s="69">
        <f>COUNTIFS(Bayonne1[adversaire],B43,Bayonne1[Lieu Match],"domicile",Bayonne1[Issue match],"défaite")</f>
        <v>0</v>
      </c>
      <c r="H43" s="70">
        <f>COUNTIFS(Bayonne1[adversaire],B43,Bayonne1[Lieu Match],"Extérieur",Bayonne1[Issue match],"défaite")</f>
        <v>0</v>
      </c>
      <c r="I43" s="71">
        <f t="shared" si="2"/>
        <v>0</v>
      </c>
      <c r="J43" s="72">
        <f>COUNTIFS(Bayonne1[adversaire],B43,Bayonne1[Lieu Match],"Domicile",Bayonne1[Issue match],"Nul")+COUNTIFS(Bayonne1[adversaire],B43,Bayonne1[Lieu Match],"Extérieur",Bayonne1[Issue match],"Nul")</f>
        <v>0</v>
      </c>
      <c r="K43" s="73">
        <f t="shared" si="3"/>
        <v>0</v>
      </c>
      <c r="L43" s="74">
        <f t="shared" si="4"/>
        <v>1</v>
      </c>
      <c r="W43" s="124">
        <v>52</v>
      </c>
      <c r="X43" s="125">
        <f>1/SUM($Z44:Z$50)</f>
        <v>13</v>
      </c>
      <c r="Y43" s="124">
        <f>1/SUM($Z$1:Z44)</f>
        <v>2.6</v>
      </c>
      <c r="Z43" s="1">
        <f>COUNTIF(score2[],W43)/$Q$29</f>
        <v>3.8461538461538464E-2</v>
      </c>
    </row>
    <row r="44" spans="1:26" x14ac:dyDescent="0.25">
      <c r="A44" s="51" t="s">
        <v>177</v>
      </c>
      <c r="B44" s="65" t="s">
        <v>43</v>
      </c>
      <c r="C44" s="66">
        <f>COUNTIFS(Bayonne1[adversaire],B44)</f>
        <v>1</v>
      </c>
      <c r="D44" s="67">
        <f>COUNTIFS(Bayonne1[adversaire],B44,Bayonne1[Lieu Match],"domicile",Bayonne1[Issue match],"victoire")</f>
        <v>0</v>
      </c>
      <c r="E44" s="67">
        <f>COUNTIFS(Bayonne1[adversaire],B44,Bayonne1[Lieu Match],"Extérieur",Bayonne1[Issue match],"victoire")</f>
        <v>0</v>
      </c>
      <c r="F44" s="68">
        <f t="shared" si="1"/>
        <v>0</v>
      </c>
      <c r="G44" s="69">
        <f>COUNTIFS(Bayonne1[adversaire],B44,Bayonne1[Lieu Match],"domicile",Bayonne1[Issue match],"défaite")</f>
        <v>0</v>
      </c>
      <c r="H44" s="70">
        <f>COUNTIFS(Bayonne1[adversaire],B44,Bayonne1[Lieu Match],"Extérieur",Bayonne1[Issue match],"défaite")</f>
        <v>1</v>
      </c>
      <c r="I44" s="71">
        <f t="shared" si="2"/>
        <v>1</v>
      </c>
      <c r="J44" s="72">
        <f>COUNTIFS(Bayonne1[adversaire],B44,Bayonne1[Lieu Match],"Domicile",Bayonne1[Issue match],"Nul")+COUNTIFS(Bayonne1[adversaire],B44,Bayonne1[Lieu Match],"Extérieur",Bayonne1[Issue match],"Nul")</f>
        <v>0</v>
      </c>
      <c r="K44" s="73">
        <f t="shared" si="3"/>
        <v>0</v>
      </c>
      <c r="L44" s="74">
        <f t="shared" si="4"/>
        <v>1</v>
      </c>
      <c r="W44" s="124">
        <v>53</v>
      </c>
      <c r="X44" s="125">
        <f>1/SUM($Z45:Z$50)</f>
        <v>13</v>
      </c>
      <c r="Y44" s="124">
        <f>1/SUM($Z$1:Z45)</f>
        <v>2.6</v>
      </c>
      <c r="Z44" s="1">
        <f>COUNTIF(score2[],W44)/$Q$29</f>
        <v>0</v>
      </c>
    </row>
    <row r="45" spans="1:26" x14ac:dyDescent="0.25">
      <c r="A45" s="51" t="s">
        <v>177</v>
      </c>
      <c r="B45" s="65" t="s">
        <v>44</v>
      </c>
      <c r="C45" s="66">
        <f>COUNTIFS(Bayonne1[adversaire],B45)</f>
        <v>2</v>
      </c>
      <c r="D45" s="67">
        <f>COUNTIFS(Bayonne1[adversaire],B45,Bayonne1[Lieu Match],"domicile",Bayonne1[Issue match],"victoire")</f>
        <v>1</v>
      </c>
      <c r="E45" s="67">
        <f>COUNTIFS(Bayonne1[adversaire],B45,Bayonne1[Lieu Match],"Extérieur",Bayonne1[Issue match],"victoire")</f>
        <v>0</v>
      </c>
      <c r="F45" s="68">
        <f t="shared" si="1"/>
        <v>0.5</v>
      </c>
      <c r="G45" s="69">
        <f>COUNTIFS(Bayonne1[adversaire],B45,Bayonne1[Lieu Match],"domicile",Bayonne1[Issue match],"défaite")</f>
        <v>0</v>
      </c>
      <c r="H45" s="70">
        <f>COUNTIFS(Bayonne1[adversaire],B45,Bayonne1[Lieu Match],"Extérieur",Bayonne1[Issue match],"défaite")</f>
        <v>1</v>
      </c>
      <c r="I45" s="71">
        <f t="shared" si="2"/>
        <v>0.5</v>
      </c>
      <c r="J45" s="72">
        <f>COUNTIFS(Bayonne1[adversaire],B45,Bayonne1[Lieu Match],"Domicile",Bayonne1[Issue match],"Nul")+COUNTIFS(Bayonne1[adversaire],B45,Bayonne1[Lieu Match],"Extérieur",Bayonne1[Issue match],"Nul")</f>
        <v>0</v>
      </c>
      <c r="K45" s="73">
        <f t="shared" si="3"/>
        <v>0</v>
      </c>
      <c r="L45" s="74">
        <f t="shared" si="4"/>
        <v>1</v>
      </c>
      <c r="W45" s="124">
        <v>54</v>
      </c>
      <c r="X45" s="125">
        <f>1/SUM($Z46:Z$50)</f>
        <v>13</v>
      </c>
      <c r="Y45" s="124">
        <f>1/SUM($Z$1:Z46)</f>
        <v>2.3636363636363638</v>
      </c>
      <c r="Z45" s="1">
        <f>COUNTIF(score2[],W45)/$Q$29</f>
        <v>0</v>
      </c>
    </row>
    <row r="46" spans="1:26" x14ac:dyDescent="0.25">
      <c r="A46" s="51" t="s">
        <v>177</v>
      </c>
      <c r="B46" s="65" t="s">
        <v>169</v>
      </c>
      <c r="C46" s="66">
        <f>COUNTIFS(Bayonne1[adversaire],B46)</f>
        <v>0</v>
      </c>
      <c r="D46" s="67">
        <f>COUNTIFS(Bayonne1[adversaire],B46,Bayonne1[Lieu Match],"domicile",Bayonne1[Issue match],"victoire")</f>
        <v>0</v>
      </c>
      <c r="E46" s="67">
        <f>COUNTIFS(Bayonne1[adversaire],B46,Bayonne1[Lieu Match],"Extérieur",Bayonne1[Issue match],"victoire")</f>
        <v>0</v>
      </c>
      <c r="F46" s="68" t="e">
        <f t="shared" si="1"/>
        <v>#DIV/0!</v>
      </c>
      <c r="G46" s="69">
        <f>COUNTIFS(Bayonne1[adversaire],B46,Bayonne1[Lieu Match],"domicile",Bayonne1[Issue match],"défaite")</f>
        <v>0</v>
      </c>
      <c r="H46" s="70">
        <f>COUNTIFS(Bayonne1[adversaire],B46,Bayonne1[Lieu Match],"Extérieur",Bayonne1[Issue match],"défaite")</f>
        <v>0</v>
      </c>
      <c r="I46" s="71" t="e">
        <f t="shared" si="2"/>
        <v>#DIV/0!</v>
      </c>
      <c r="J46" s="72">
        <f>COUNTIFS(Bayonne1[adversaire],B46,Bayonne1[Lieu Match],"Domicile",Bayonne1[Issue match],"Nul")+COUNTIFS(Bayonne1[adversaire],B46,Bayonne1[Lieu Match],"Extérieur",Bayonne1[Issue match],"Nul")</f>
        <v>0</v>
      </c>
      <c r="K46" s="73" t="e">
        <f t="shared" si="3"/>
        <v>#DIV/0!</v>
      </c>
      <c r="L46" s="74" t="e">
        <f t="shared" si="4"/>
        <v>#DIV/0!</v>
      </c>
      <c r="W46" s="124">
        <v>55</v>
      </c>
      <c r="X46" s="125">
        <f>1/SUM($Z47:Z$50)</f>
        <v>26</v>
      </c>
      <c r="Y46" s="124">
        <f>1/SUM($Z$1:Z47)</f>
        <v>2.166666666666667</v>
      </c>
      <c r="Z46" s="1">
        <f>COUNTIF(score2[],W46)/$Q$29</f>
        <v>3.8461538461538464E-2</v>
      </c>
    </row>
    <row r="47" spans="1:26" x14ac:dyDescent="0.25">
      <c r="A47" s="51" t="s">
        <v>177</v>
      </c>
      <c r="B47" s="65" t="s">
        <v>45</v>
      </c>
      <c r="C47" s="66">
        <f>COUNTIFS(Bayonne1[adversaire],B47)</f>
        <v>2</v>
      </c>
      <c r="D47" s="67">
        <f>COUNTIFS(Bayonne1[adversaire],B47,Bayonne1[Lieu Match],"domicile",Bayonne1[Issue match],"victoire")</f>
        <v>1</v>
      </c>
      <c r="E47" s="67">
        <f>COUNTIFS(Bayonne1[adversaire],B47,Bayonne1[Lieu Match],"Extérieur",Bayonne1[Issue match],"victoire")</f>
        <v>0</v>
      </c>
      <c r="F47" s="68">
        <f t="shared" si="1"/>
        <v>0.5</v>
      </c>
      <c r="G47" s="69">
        <f>COUNTIFS(Bayonne1[adversaire],B47,Bayonne1[Lieu Match],"domicile",Bayonne1[Issue match],"défaite")</f>
        <v>0</v>
      </c>
      <c r="H47" s="70">
        <f>COUNTIFS(Bayonne1[adversaire],B47,Bayonne1[Lieu Match],"Extérieur",Bayonne1[Issue match],"défaite")</f>
        <v>1</v>
      </c>
      <c r="I47" s="71">
        <f t="shared" si="2"/>
        <v>0.5</v>
      </c>
      <c r="J47" s="72">
        <f>COUNTIFS(Bayonne1[adversaire],B47,Bayonne1[Lieu Match],"Domicile",Bayonne1[Issue match],"Nul")+COUNTIFS(Bayonne1[adversaire],B47,Bayonne1[Lieu Match],"Extérieur",Bayonne1[Issue match],"Nul")</f>
        <v>0</v>
      </c>
      <c r="K47" s="73">
        <f t="shared" si="3"/>
        <v>0</v>
      </c>
      <c r="L47" s="74">
        <f t="shared" si="4"/>
        <v>1</v>
      </c>
      <c r="W47" s="126">
        <v>56</v>
      </c>
      <c r="X47" s="127" t="e">
        <f>1/SUM($Z48:Z$50)</f>
        <v>#DIV/0!</v>
      </c>
      <c r="Y47" s="126">
        <f>1/SUM($Z$1:Z48)</f>
        <v>2.166666666666667</v>
      </c>
      <c r="Z47" s="1">
        <f>COUNTIF(score2[],W47)/$Q$29</f>
        <v>3.8461538461538464E-2</v>
      </c>
    </row>
    <row r="48" spans="1:26" x14ac:dyDescent="0.25">
      <c r="A48" s="51" t="s">
        <v>177</v>
      </c>
      <c r="B48" s="65" t="s">
        <v>46</v>
      </c>
      <c r="C48" s="66">
        <f>COUNTIFS(Bayonne1[adversaire],B48)</f>
        <v>1</v>
      </c>
      <c r="D48" s="67">
        <f>COUNTIFS(Bayonne1[adversaire],B48,Bayonne1[Lieu Match],"domicile",Bayonne1[Issue match],"victoire")</f>
        <v>0</v>
      </c>
      <c r="E48" s="67">
        <f>COUNTIFS(Bayonne1[adversaire],B48,Bayonne1[Lieu Match],"Extérieur",Bayonne1[Issue match],"victoire")</f>
        <v>0</v>
      </c>
      <c r="F48" s="68">
        <f t="shared" si="1"/>
        <v>0</v>
      </c>
      <c r="G48" s="69">
        <f>COUNTIFS(Bayonne1[adversaire],B48,Bayonne1[Lieu Match],"domicile",Bayonne1[Issue match],"défaite")</f>
        <v>1</v>
      </c>
      <c r="H48" s="70">
        <f>COUNTIFS(Bayonne1[adversaire],B48,Bayonne1[Lieu Match],"Extérieur",Bayonne1[Issue match],"défaite")</f>
        <v>0</v>
      </c>
      <c r="I48" s="71">
        <f t="shared" si="2"/>
        <v>1</v>
      </c>
      <c r="J48" s="72">
        <f>COUNTIFS(Bayonne1[adversaire],B48,Bayonne1[Lieu Match],"Domicile",Bayonne1[Issue match],"Nul")+COUNTIFS(Bayonne1[adversaire],B48,Bayonne1[Lieu Match],"Extérieur",Bayonne1[Issue match],"Nul")</f>
        <v>0</v>
      </c>
      <c r="K48" s="73">
        <f t="shared" si="3"/>
        <v>0</v>
      </c>
      <c r="L48" s="74">
        <f t="shared" si="4"/>
        <v>1</v>
      </c>
      <c r="W48" s="126">
        <v>57</v>
      </c>
      <c r="X48" s="127" t="e">
        <f>1/SUM($Z49:Z$50)</f>
        <v>#DIV/0!</v>
      </c>
      <c r="Y48" s="126">
        <f>1/SUM($Z$1:Z49)</f>
        <v>2.166666666666667</v>
      </c>
      <c r="Z48" s="1">
        <f>COUNTIF(score2[],W48)/$Q$29</f>
        <v>0</v>
      </c>
    </row>
    <row r="49" spans="1:26" x14ac:dyDescent="0.25">
      <c r="A49" s="51" t="s">
        <v>177</v>
      </c>
      <c r="B49" s="65" t="s">
        <v>183</v>
      </c>
      <c r="C49" s="66">
        <f>COUNTIFS(Bayonne1[adversaire],B49)</f>
        <v>0</v>
      </c>
      <c r="D49" s="67">
        <f>COUNTIFS(Bayonne1[adversaire],B49,Bayonne1[Lieu Match],"domicile",Bayonne1[Issue match],"victoire")</f>
        <v>0</v>
      </c>
      <c r="E49" s="67">
        <f>COUNTIFS(Bayonne1[adversaire],B49,Bayonne1[Lieu Match],"Extérieur",Bayonne1[Issue match],"victoire")</f>
        <v>0</v>
      </c>
      <c r="F49" s="68" t="e">
        <f t="shared" si="1"/>
        <v>#DIV/0!</v>
      </c>
      <c r="G49" s="69">
        <f>COUNTIFS(Bayonne1[adversaire],B49,Bayonne1[Lieu Match],"domicile",Bayonne1[Issue match],"défaite")</f>
        <v>0</v>
      </c>
      <c r="H49" s="70">
        <f>COUNTIFS(Bayonne1[adversaire],B49,Bayonne1[Lieu Match],"Extérieur",Bayonne1[Issue match],"défaite")</f>
        <v>0</v>
      </c>
      <c r="I49" s="71" t="e">
        <f t="shared" si="2"/>
        <v>#DIV/0!</v>
      </c>
      <c r="J49" s="72">
        <f>COUNTIFS(Bayonne1[adversaire],B49,Bayonne1[Lieu Match],"Domicile",Bayonne1[Issue match],"Nul")+COUNTIFS(Bayonne1[adversaire],B49,Bayonne1[Lieu Match],"Extérieur",Bayonne1[Issue match],"Nul")</f>
        <v>0</v>
      </c>
      <c r="K49" s="73" t="e">
        <f t="shared" si="3"/>
        <v>#DIV/0!</v>
      </c>
      <c r="L49" s="74" t="e">
        <f t="shared" si="4"/>
        <v>#DIV/0!</v>
      </c>
      <c r="W49" s="126">
        <v>58</v>
      </c>
      <c r="X49" s="127" t="e">
        <f>1/SUM($Z50:Z$50)</f>
        <v>#DIV/0!</v>
      </c>
      <c r="Y49" s="126">
        <f>1/SUM($Z$1:Z50)</f>
        <v>2.166666666666667</v>
      </c>
      <c r="Z49" s="1">
        <f>COUNTIF(score2[],W49)/$Q$29</f>
        <v>0</v>
      </c>
    </row>
    <row r="50" spans="1:26" x14ac:dyDescent="0.25">
      <c r="A50" s="51" t="s">
        <v>177</v>
      </c>
      <c r="B50" s="65" t="s">
        <v>47</v>
      </c>
      <c r="C50" s="66">
        <f>COUNTIFS(Bayonne1[adversaire],B50)</f>
        <v>1</v>
      </c>
      <c r="D50" s="67">
        <f>COUNTIFS(Bayonne1[adversaire],B50,Bayonne1[Lieu Match],"domicile",Bayonne1[Issue match],"victoire")</f>
        <v>0</v>
      </c>
      <c r="E50" s="67">
        <f>COUNTIFS(Bayonne1[adversaire],B50,Bayonne1[Lieu Match],"Extérieur",Bayonne1[Issue match],"victoire")</f>
        <v>1</v>
      </c>
      <c r="F50" s="68">
        <f t="shared" ref="F50:F51" si="5">(D50+E50)/C50</f>
        <v>1</v>
      </c>
      <c r="G50" s="69">
        <f>COUNTIFS(Bayonne1[adversaire],B50,Bayonne1[Lieu Match],"domicile",Bayonne1[Issue match],"défaite")</f>
        <v>0</v>
      </c>
      <c r="H50" s="70">
        <f>COUNTIFS(Bayonne1[adversaire],B50,Bayonne1[Lieu Match],"Extérieur",Bayonne1[Issue match],"défaite")</f>
        <v>0</v>
      </c>
      <c r="I50" s="71">
        <f t="shared" ref="I50:I51" si="6">(G50+H50)/C50</f>
        <v>0</v>
      </c>
      <c r="J50" s="72">
        <f>COUNTIFS(Bayonne1[adversaire],B50,Bayonne1[Lieu Match],"Domicile",Bayonne1[Issue match],"Nul")+COUNTIFS(Bayonne1[adversaire],B50,Bayonne1[Lieu Match],"Extérieur",Bayonne1[Issue match],"Nul")</f>
        <v>0</v>
      </c>
      <c r="K50" s="73">
        <f t="shared" ref="K50:K51" si="7">100%-(F50+I50)</f>
        <v>0</v>
      </c>
      <c r="L50" s="74">
        <f t="shared" ref="L50:L51" si="8">SUM(F50+I50+K50)</f>
        <v>1</v>
      </c>
      <c r="W50" s="126">
        <v>59</v>
      </c>
      <c r="X50" s="127">
        <f>1/SUM($Z$50:Z51)</f>
        <v>13</v>
      </c>
      <c r="Y50" s="126">
        <f>1/SUM($Z$1:Z51)</f>
        <v>1.8571428571428577</v>
      </c>
      <c r="Z50" s="1">
        <f>COUNTIF(score2[],W50)/$Q$29</f>
        <v>0</v>
      </c>
    </row>
    <row r="51" spans="1:26" x14ac:dyDescent="0.25">
      <c r="A51" s="51" t="s">
        <v>177</v>
      </c>
      <c r="B51" s="65" t="s">
        <v>48</v>
      </c>
      <c r="C51" s="66">
        <f>COUNTIFS(Bayonne1[adversaire],B51)</f>
        <v>1</v>
      </c>
      <c r="D51" s="67">
        <f>COUNTIFS(Bayonne1[adversaire],B51,Bayonne1[Lieu Match],"domicile",Bayonne1[Issue match],"victoire")</f>
        <v>0</v>
      </c>
      <c r="E51" s="67">
        <f>COUNTIFS(Bayonne1[adversaire],B51,Bayonne1[Lieu Match],"Extérieur",Bayonne1[Issue match],"victoire")</f>
        <v>0</v>
      </c>
      <c r="F51" s="68">
        <f t="shared" si="5"/>
        <v>0</v>
      </c>
      <c r="G51" s="69">
        <f>COUNTIFS(Bayonne1[adversaire],B51,Bayonne1[Lieu Match],"domicile",Bayonne1[Issue match],"défaite")</f>
        <v>0</v>
      </c>
      <c r="H51" s="70">
        <f>COUNTIFS(Bayonne1[adversaire],B51,Bayonne1[Lieu Match],"Extérieur",Bayonne1[Issue match],"défaite")</f>
        <v>1</v>
      </c>
      <c r="I51" s="71">
        <f t="shared" si="6"/>
        <v>1</v>
      </c>
      <c r="J51" s="72">
        <f>COUNTIFS(Bayonne1[adversaire],B51,Bayonne1[Lieu Match],"Domicile",Bayonne1[Issue match],"Nul")+COUNTIFS(Bayonne1[adversaire],B51,Bayonne1[Lieu Match],"Extérieur",Bayonne1[Issue match],"Nul")</f>
        <v>0</v>
      </c>
      <c r="K51" s="73">
        <f t="shared" si="7"/>
        <v>0</v>
      </c>
      <c r="L51" s="74">
        <f t="shared" si="8"/>
        <v>1</v>
      </c>
      <c r="W51" s="126">
        <v>60</v>
      </c>
      <c r="X51" s="127" t="e">
        <f>1/SUM($Y$50:Y53)</f>
        <v>#DIV/0!</v>
      </c>
      <c r="Y51" s="126" t="e">
        <f>1/SUM($Y$1:Y53)</f>
        <v>#DIV/0!</v>
      </c>
      <c r="Z51" s="1">
        <f>COUNTIF(score2[],W51)/$Q$29</f>
        <v>7.6923076923076927E-2</v>
      </c>
    </row>
    <row r="52" spans="1:26" x14ac:dyDescent="0.25">
      <c r="A52" s="51" t="s">
        <v>177</v>
      </c>
      <c r="B52" s="65" t="s">
        <v>49</v>
      </c>
      <c r="C52" s="66">
        <f>COUNTIFS(Bayonne1[adversaire],B52)</f>
        <v>2</v>
      </c>
      <c r="D52" s="67">
        <f>COUNTIFS(Bayonne1[adversaire],B52,Bayonne1[Lieu Match],"domicile",Bayonne1[Issue match],"victoire")</f>
        <v>1</v>
      </c>
      <c r="E52" s="67">
        <f>COUNTIFS(Bayonne1[adversaire],B52,Bayonne1[Lieu Match],"Extérieur",Bayonne1[Issue match],"victoire")</f>
        <v>0</v>
      </c>
      <c r="F52" s="68">
        <f t="shared" ref="F52" si="9">(D52+E52)/C52</f>
        <v>0.5</v>
      </c>
      <c r="G52" s="69">
        <f>COUNTIFS(Bayonne1[adversaire],B52,Bayonne1[Lieu Match],"domicile",Bayonne1[Issue match],"défaite")</f>
        <v>0</v>
      </c>
      <c r="H52" s="70">
        <f>COUNTIFS(Bayonne1[adversaire],B52,Bayonne1[Lieu Match],"Extérieur",Bayonne1[Issue match],"défaite")</f>
        <v>1</v>
      </c>
      <c r="I52" s="71">
        <f t="shared" ref="I52" si="10">(G52+H52)/C52</f>
        <v>0.5</v>
      </c>
      <c r="J52" s="72">
        <f>COUNTIFS(Bayonne1[adversaire],B52,Bayonne1[Lieu Match],"Domicile",Bayonne1[Issue match],"Nul")+COUNTIFS(Bayonne1[adversaire],B52,Bayonne1[Lieu Match],"Extérieur",Bayonne1[Issue match],"Nul")</f>
        <v>0</v>
      </c>
      <c r="K52" s="73">
        <f t="shared" ref="K52" si="11">100%-(F52+I52)</f>
        <v>0</v>
      </c>
      <c r="L52" s="74">
        <f t="shared" ref="L52" si="12">SUM(F52+I52+K52)</f>
        <v>1</v>
      </c>
    </row>
  </sheetData>
  <mergeCells count="6">
    <mergeCell ref="Q29:U29"/>
    <mergeCell ref="L19:L20"/>
    <mergeCell ref="M19:O19"/>
    <mergeCell ref="A1:A2"/>
    <mergeCell ref="B1:E1"/>
    <mergeCell ref="I1:J1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Z51"/>
  <sheetViews>
    <sheetView topLeftCell="G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bestFit="1" customWidth="1"/>
    <col min="2" max="4" width="13.140625" bestFit="1" customWidth="1"/>
    <col min="5" max="5" width="12.5703125" bestFit="1" customWidth="1"/>
    <col min="6" max="6" width="9.5703125" bestFit="1" customWidth="1"/>
    <col min="7" max="7" width="14.5703125" bestFit="1" customWidth="1"/>
    <col min="8" max="8" width="12.140625" bestFit="1" customWidth="1"/>
    <col min="9" max="9" width="9.5703125" bestFit="1" customWidth="1"/>
    <col min="10" max="10" width="9.42578125" bestFit="1" customWidth="1"/>
    <col min="11" max="12" width="14.28515625" bestFit="1" customWidth="1"/>
    <col min="13" max="13" width="12.140625" bestFit="1" customWidth="1"/>
    <col min="16" max="16" width="14.28515625" bestFit="1" customWidth="1"/>
    <col min="17" max="17" width="12.140625" bestFit="1" customWidth="1"/>
    <col min="23" max="23" width="10.5703125" style="1"/>
  </cols>
  <sheetData>
    <row r="1" spans="1:26" x14ac:dyDescent="0.25">
      <c r="A1" s="136" t="s">
        <v>39</v>
      </c>
      <c r="B1" s="138" t="s">
        <v>0</v>
      </c>
      <c r="C1" s="139"/>
      <c r="D1" s="139"/>
      <c r="E1" s="140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V1" s="1"/>
      <c r="W1" s="107">
        <v>10</v>
      </c>
      <c r="X1" s="108">
        <f ca="1">1/SUM($Y2:Z$33)</f>
        <v>0.24605678233438483</v>
      </c>
      <c r="Y1" s="107">
        <f ca="1">1/SUM($Y$1:Z18)</f>
        <v>78</v>
      </c>
      <c r="Z1" s="1">
        <f>COUNTIF(score3[],W1)/$Q$29</f>
        <v>0</v>
      </c>
    </row>
    <row r="2" spans="1:26" x14ac:dyDescent="0.25">
      <c r="A2" s="137"/>
      <c r="B2" s="36" t="s">
        <v>1</v>
      </c>
      <c r="C2" s="36" t="s">
        <v>4</v>
      </c>
      <c r="D2" s="36" t="s">
        <v>33</v>
      </c>
      <c r="E2" s="36" t="s">
        <v>5</v>
      </c>
      <c r="F2" s="14"/>
      <c r="I2" s="2" t="s">
        <v>13</v>
      </c>
      <c r="J2" s="3" t="s">
        <v>32</v>
      </c>
      <c r="L2" s="106" t="s">
        <v>193</v>
      </c>
      <c r="M2" s="121">
        <f ca="1">SUM(X1:X6)/6</f>
        <v>1.3928571428571426</v>
      </c>
      <c r="N2" s="121">
        <f ca="1">SUM(Y1:Y6)/6</f>
        <v>78</v>
      </c>
      <c r="S2" s="1">
        <v>57</v>
      </c>
      <c r="T2" s="1">
        <v>60</v>
      </c>
      <c r="U2">
        <v>55</v>
      </c>
      <c r="W2" s="107">
        <v>11</v>
      </c>
      <c r="X2" s="108">
        <f ca="1">1/SUM($Y3:Z$33)</f>
        <v>0.24683544303797464</v>
      </c>
      <c r="Y2" s="107">
        <f ca="1">1/SUM($Y$1:Z18)</f>
        <v>26</v>
      </c>
      <c r="Z2" s="1">
        <f>COUNTIF(score3[],W2)/$Q$29</f>
        <v>0</v>
      </c>
    </row>
    <row r="3" spans="1:26" x14ac:dyDescent="0.25">
      <c r="A3" s="8" t="s">
        <v>2</v>
      </c>
      <c r="B3" s="12">
        <f>COUNTIF(bordeaux[Lieu Match],"domicile")</f>
        <v>13</v>
      </c>
      <c r="C3" s="36">
        <f>COUNTIFS(bordeaux[Issue match],"victoire",bordeaux[Lieu Match],"domicile")</f>
        <v>3</v>
      </c>
      <c r="D3" s="36">
        <f>COUNTIFS(bordeaux[Issue match],"nul",bordeaux[Lieu Match],"domicile")</f>
        <v>0</v>
      </c>
      <c r="E3" s="36">
        <f>COUNTIFS(bordeaux[Issue match],"défaite",bordeaux[Lieu Match],"domicile")</f>
        <v>1</v>
      </c>
      <c r="F3" s="38"/>
      <c r="I3" s="4" t="s">
        <v>39</v>
      </c>
      <c r="J3" s="5" t="s">
        <v>37</v>
      </c>
      <c r="L3" s="103" t="s">
        <v>194</v>
      </c>
      <c r="M3" s="121">
        <f ca="1">SUM(X7:X11)/5</f>
        <v>1.4080519480519478</v>
      </c>
      <c r="N3" s="121">
        <f ca="1">SUM(Y7:Y11)/5</f>
        <v>44.2</v>
      </c>
      <c r="S3" s="1">
        <v>52</v>
      </c>
      <c r="T3" s="1">
        <v>28</v>
      </c>
      <c r="U3">
        <v>46</v>
      </c>
      <c r="W3" s="107">
        <v>12</v>
      </c>
      <c r="X3" s="108">
        <f ca="1">1/SUM($Y4:Z$33)</f>
        <v>0.24840764331210186</v>
      </c>
      <c r="Y3" s="107">
        <f ca="1">1/SUM($Y$1:Z18)</f>
        <v>19.5</v>
      </c>
      <c r="Z3" s="1">
        <f>COUNTIF(score3[],W3)/$Q$29</f>
        <v>0</v>
      </c>
    </row>
    <row r="4" spans="1:26" x14ac:dyDescent="0.25">
      <c r="A4" s="8" t="s">
        <v>3</v>
      </c>
      <c r="B4" s="12">
        <f>COUNTIF(bordeaux[[#All],[Lieu Match]],"extérieur")</f>
        <v>13</v>
      </c>
      <c r="C4" s="36">
        <f>COUNTIFS(bordeaux[Issue match],"victoire",bordeaux[Lieu Match],"extérieur")</f>
        <v>2</v>
      </c>
      <c r="D4" s="36">
        <f>COUNTIFS(bordeaux[Issue match],"nul",bordeaux[Lieu Match],"extérieur")</f>
        <v>0</v>
      </c>
      <c r="E4" s="36">
        <f>COUNTIFS(bordeaux[Issue match],"défaite",bordeaux[Lieu Match],"extérieur")</f>
        <v>4</v>
      </c>
      <c r="F4" s="38"/>
      <c r="I4" s="6">
        <f t="array" ref="I4">INDEX(C37:L49,MATCH(1,(A37:A49=$A$1)*(B37:B49=$J$3),0),4)</f>
        <v>0</v>
      </c>
      <c r="J4" s="6">
        <f t="array" ref="J4">INDEX(C37:L49,MATCH(1,(A37:A49=$I$3)*(B37:B49=$J$3),0),7)</f>
        <v>0.75</v>
      </c>
      <c r="L4" s="103" t="s">
        <v>195</v>
      </c>
      <c r="M4" s="121">
        <f ca="1">SUM(X12:X16)/5</f>
        <v>1.5015958584691735</v>
      </c>
      <c r="N4" s="121">
        <f ca="1">SUM(Y12:Y16)/5</f>
        <v>13.65</v>
      </c>
      <c r="S4" s="1">
        <v>40</v>
      </c>
      <c r="T4" s="1">
        <v>18</v>
      </c>
      <c r="U4">
        <v>66</v>
      </c>
      <c r="W4" s="107">
        <v>13</v>
      </c>
      <c r="X4" s="108">
        <f ca="1">1/SUM($Y5:Z$33)</f>
        <v>0.2492012779552715</v>
      </c>
      <c r="Y4" s="107">
        <f ca="1">1/SUM($Y$1:Z18)</f>
        <v>13</v>
      </c>
      <c r="Z4" s="1">
        <f>COUNTIF(score3[],W4)/$Q$29</f>
        <v>1.282051282051282E-2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5</v>
      </c>
      <c r="D5" s="12">
        <f t="shared" si="0"/>
        <v>0</v>
      </c>
      <c r="E5" s="12">
        <f t="shared" si="0"/>
        <v>5</v>
      </c>
      <c r="F5" s="38"/>
      <c r="I5" s="7" t="e">
        <f>100/I4/100</f>
        <v>#DIV/0!</v>
      </c>
      <c r="J5" s="7">
        <f>100/J4/100</f>
        <v>1.3333333333333335</v>
      </c>
      <c r="L5" s="103" t="s">
        <v>196</v>
      </c>
      <c r="M5" s="121">
        <f ca="1">SUM(X17:X21)/5</f>
        <v>1.7594674960533445</v>
      </c>
      <c r="N5" s="121">
        <f ca="1">SUM(Y17:Y21)/5</f>
        <v>5.7292857142857141</v>
      </c>
      <c r="S5" s="1">
        <v>63</v>
      </c>
      <c r="T5" s="1">
        <v>39</v>
      </c>
      <c r="U5">
        <v>55</v>
      </c>
      <c r="W5" s="107">
        <v>14</v>
      </c>
      <c r="X5" s="108">
        <f ca="1">1/SUM($Y6:Z$33)</f>
        <v>0.25080385852090026</v>
      </c>
      <c r="Y5" s="107">
        <f ca="1">1/SUM($Y$1:Z18)</f>
        <v>9.75</v>
      </c>
      <c r="Z5" s="1">
        <f>COUNTIF(score3[],W5)/$Q$29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 ca="1">SUM(X22:X26)/5</f>
        <v>1.9931235471671922</v>
      </c>
      <c r="N6" s="121">
        <f ca="1">SUM(Y22:Y26)/5</f>
        <v>4.1855764411027581</v>
      </c>
      <c r="S6" s="1">
        <v>64</v>
      </c>
      <c r="T6" s="1">
        <v>42</v>
      </c>
      <c r="U6">
        <v>34</v>
      </c>
      <c r="W6" s="107">
        <v>15</v>
      </c>
      <c r="X6" s="108">
        <f ca="1">1/SUM($Y7:Z$33)</f>
        <v>0.25242718446601936</v>
      </c>
      <c r="Y6" s="107">
        <f ca="1">1/SUM($Y$1:Z18)</f>
        <v>7.8000000000000007</v>
      </c>
      <c r="Z6" s="1">
        <f>COUNTIF(score3[],W6)/$Q$29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 ca="1">SUM(X27:X31)/5</f>
        <v>2.3051082251082247</v>
      </c>
      <c r="N7" s="121">
        <f ca="1">SUM(Y27:Y31)/5</f>
        <v>3.2176568642085881</v>
      </c>
      <c r="S7" s="1">
        <v>48</v>
      </c>
      <c r="T7" s="1">
        <v>56</v>
      </c>
      <c r="U7">
        <v>48</v>
      </c>
      <c r="W7" s="111">
        <v>16</v>
      </c>
      <c r="X7" s="112">
        <f ca="1">1/SUM($Y8:Z$33)</f>
        <v>0.25407166123778496</v>
      </c>
      <c r="Y7" s="111">
        <f ca="1">1/SUM($Y$1:Z18)</f>
        <v>7.0909090909090908</v>
      </c>
      <c r="Z7" s="1">
        <f>COUNTIF(score3[],W7)/$Q$29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SUBSTITUTE((INDEX(resultat[Domicile]&amp;resultat[Exterieur],SUMPRODUCT(MATCH(1,(resultat[Journée]=bordeaux[[#This Row],[journée]])*((resultat[Domicile]=Equipe3)+(resultat[Exterieur]=Equipe3)),0)))),Equipe3,"")</f>
        <v>Paris</v>
      </c>
      <c r="C8" s="22" t="str">
        <f>IF(SUMPRODUCT((resultat[Journée]=bordeaux[[#This Row],[journée]])*(resultat[Domicile]=Equipe3)),"Domicile","Extérieur")</f>
        <v>Extérieur</v>
      </c>
      <c r="D8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Défaite</v>
      </c>
      <c r="E8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26</v>
      </c>
      <c r="F8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16</v>
      </c>
      <c r="G8" s="18"/>
      <c r="H8" s="32"/>
      <c r="I8" s="33">
        <f>(bordeaux[[#This Row],[Issue match]]="Victoire")*4 + (bordeaux[[#This Row],[Issue match]]="Nul")*2 + bordeaux[[#This Row],[Bonus off]] + bordeaux[[#This Row],[Bonus déf]]</f>
        <v>0</v>
      </c>
      <c r="J8" s="75">
        <f>bordeaux[[#This Row],[Score D]]+bordeaux[[#This Row],[Score E]]</f>
        <v>42</v>
      </c>
      <c r="L8" s="103" t="s">
        <v>199</v>
      </c>
      <c r="M8" s="121">
        <f ca="1">SUM(X32:X36)/5</f>
        <v>3.2830909090909088</v>
      </c>
      <c r="N8" s="121">
        <f ca="1">SUM(Y32:Y36)/5</f>
        <v>2.2608965133965135</v>
      </c>
      <c r="S8" s="1">
        <v>57</v>
      </c>
      <c r="T8" s="1">
        <v>53</v>
      </c>
      <c r="U8">
        <v>57</v>
      </c>
      <c r="W8" s="111">
        <v>17</v>
      </c>
      <c r="X8" s="112">
        <f ca="1">1/SUM($Y9:Z$33)</f>
        <v>0.25490196078431365</v>
      </c>
      <c r="Y8" s="111">
        <f ca="1">1/SUM($Y$1:Z18)</f>
        <v>6</v>
      </c>
      <c r="Z8" s="1">
        <f>COUNTIF(score3[],W8)/$Q$29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SUBSTITUTE((INDEX(resultat[Domicile]&amp;resultat[Exterieur],SUMPRODUCT(MATCH(1,(resultat[Journée]=bordeaux[[#This Row],[journée]])*((resultat[Domicile]=Equipe3)+(resultat[Exterieur]=Equipe3)),0)))),Equipe3,"")</f>
        <v>Brive</v>
      </c>
      <c r="C9" s="22" t="str">
        <f>IF(SUMPRODUCT((resultat[Journée]=bordeaux[[#This Row],[journée]])*(resultat[Domicile]=Equipe3)),"Domicile","Extérieur")</f>
        <v>Domicile</v>
      </c>
      <c r="D9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Victoire</v>
      </c>
      <c r="E9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25</v>
      </c>
      <c r="F9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20</v>
      </c>
      <c r="G9" s="18"/>
      <c r="H9" s="32"/>
      <c r="I9" s="33">
        <f>(bordeaux[[#This Row],[Issue match]]="Victoire")*4 + (bordeaux[[#This Row],[Issue match]]="Nul")*2 + bordeaux[[#This Row],[Bonus off]] + bordeaux[[#This Row],[Bonus déf]]</f>
        <v>4</v>
      </c>
      <c r="J9" s="75">
        <f>bordeaux[[#This Row],[Score D]]+bordeaux[[#This Row],[Score E]]</f>
        <v>45</v>
      </c>
      <c r="L9" s="103" t="s">
        <v>200</v>
      </c>
      <c r="M9" s="121">
        <f ca="1">SUM(X37:X41)/5</f>
        <v>5.077647058823529</v>
      </c>
      <c r="N9" s="121">
        <f ca="1">SUM(Y37:Y41)/5</f>
        <v>1.8261904761904759</v>
      </c>
      <c r="S9" s="1">
        <v>41</v>
      </c>
      <c r="T9" s="1">
        <v>48</v>
      </c>
      <c r="U9">
        <v>39</v>
      </c>
      <c r="W9" s="111">
        <v>18</v>
      </c>
      <c r="X9" s="112">
        <f ca="1">1/SUM($Y10:Z$33)</f>
        <v>0.25657894736842102</v>
      </c>
      <c r="Y9" s="111">
        <f ca="1">1/SUM($Y$1:Z18)</f>
        <v>5.5714285714285712</v>
      </c>
      <c r="Z9" s="1">
        <f>COUNTIF(score3[],W9)/$Q$29</f>
        <v>1.282051282051282E-2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SUBSTITUTE((INDEX(resultat[Domicile]&amp;resultat[Exterieur],SUMPRODUCT(MATCH(1,(resultat[Journée]=bordeaux[[#This Row],[journée]])*((resultat[Domicile]=Equipe3)+(resultat[Exterieur]=Equipe3)),0)))),Equipe3,"")</f>
        <v>Lyon</v>
      </c>
      <c r="C10" s="22" t="str">
        <f>IF(SUMPRODUCT((resultat[Journée]=bordeaux[[#This Row],[journée]])*(resultat[Domicile]=Equipe3)),"Domicile","Extérieur")</f>
        <v>Extérieur</v>
      </c>
      <c r="D10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Défaite</v>
      </c>
      <c r="E10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27</v>
      </c>
      <c r="F10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10</v>
      </c>
      <c r="G10" s="18"/>
      <c r="H10" s="32"/>
      <c r="I10" s="33">
        <f>(bordeaux[[#This Row],[Issue match]]="Victoire")*4 + (bordeaux[[#This Row],[Issue match]]="Nul")*2 + bordeaux[[#This Row],[Bonus off]] + bordeaux[[#This Row],[Bonus déf]]</f>
        <v>0</v>
      </c>
      <c r="J10" s="75">
        <f>bordeaux[[#This Row],[Score D]]+bordeaux[[#This Row],[Score E]]</f>
        <v>37</v>
      </c>
      <c r="L10" s="103" t="s">
        <v>201</v>
      </c>
      <c r="M10" s="121">
        <f ca="1">SUM(X42:X46)/5</f>
        <v>8.1219047619047622</v>
      </c>
      <c r="N10" s="121">
        <f ca="1">SUM(Y42:Y46)/5</f>
        <v>1.6155815602836878</v>
      </c>
      <c r="S10" s="1">
        <v>75</v>
      </c>
      <c r="T10" s="1">
        <v>40</v>
      </c>
      <c r="U10">
        <v>23</v>
      </c>
      <c r="W10" s="111">
        <v>19</v>
      </c>
      <c r="X10" s="112">
        <f ca="1">1/SUM($Y11:Z$33)</f>
        <v>0.25742574257425738</v>
      </c>
      <c r="Y10" s="111">
        <f ca="1">1/SUM($Y$1:Z18)</f>
        <v>5.1999999999999993</v>
      </c>
      <c r="Z10" s="1">
        <f>COUNTIF(score3[],W10)/$Q$29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SUBSTITUTE((INDEX(resultat[Domicile]&amp;resultat[Exterieur],SUMPRODUCT(MATCH(1,(resultat[Journée]=bordeaux[[#This Row],[journée]])*((resultat[Domicile]=Equipe3)+(resultat[Exterieur]=Equipe3)),0)))),Equipe3,"")</f>
        <v>Clermont</v>
      </c>
      <c r="C11" s="22" t="str">
        <f>IF(SUMPRODUCT((resultat[Journée]=bordeaux[[#This Row],[journée]])*(resultat[Domicile]=Equipe3)),"Domicile","Extérieur")</f>
        <v>Domicile</v>
      </c>
      <c r="D11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11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11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11" s="18"/>
      <c r="H11" s="32"/>
      <c r="I11" s="33">
        <f>(bordeaux[[#This Row],[Issue match]]="Victoire")*4 + (bordeaux[[#This Row],[Issue match]]="Nul")*2 + bordeaux[[#This Row],[Bonus off]] + bordeaux[[#This Row],[Bonus déf]]</f>
        <v>0</v>
      </c>
      <c r="J11" s="75">
        <f>bordeaux[[#This Row],[Score D]]+bordeaux[[#This Row],[Score E]]</f>
        <v>0</v>
      </c>
      <c r="L11" s="103" t="s">
        <v>202</v>
      </c>
      <c r="M11" s="121" t="e">
        <f ca="1">SUM(X47:X51)/5</f>
        <v>#DIV/0!</v>
      </c>
      <c r="N11" s="121">
        <f ca="1">SUM(Y47:Y51)/5</f>
        <v>1.4889012208657051</v>
      </c>
      <c r="O11" s="1"/>
      <c r="P11" s="1"/>
      <c r="S11" s="1">
        <v>56</v>
      </c>
      <c r="T11">
        <v>61</v>
      </c>
      <c r="U11">
        <v>0</v>
      </c>
      <c r="W11" s="111">
        <v>20</v>
      </c>
      <c r="X11" s="112">
        <f ca="1">1/SUM($Y12:Z$33)</f>
        <v>0.25827814569536417</v>
      </c>
      <c r="Y11" s="111">
        <f ca="1">1/SUM($Y$1:Z18)</f>
        <v>4.8749999999999991</v>
      </c>
      <c r="Z11" s="1">
        <f>COUNTIF(score3[],W11)/$Q$29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SUBSTITUTE((INDEX(resultat[Domicile]&amp;resultat[Exterieur],SUMPRODUCT(MATCH(1,(resultat[Journée]=bordeaux[[#This Row],[journée]])*((resultat[Domicile]=Equipe3)+(resultat[Exterieur]=Equipe3)),0)))),Equipe3,"")</f>
        <v>Pau</v>
      </c>
      <c r="C12" s="22" t="str">
        <f>IF(SUMPRODUCT((resultat[Journée]=bordeaux[[#This Row],[journée]])*(resultat[Domicile]=Equipe3)),"Domicile","Extérieur")</f>
        <v>Extérieur</v>
      </c>
      <c r="D12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Défaite</v>
      </c>
      <c r="E12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29</v>
      </c>
      <c r="F12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24</v>
      </c>
      <c r="G12" s="18"/>
      <c r="H12" s="32"/>
      <c r="I12" s="33">
        <f>(bordeaux[[#This Row],[Issue match]]="Victoire")*4 + (bordeaux[[#This Row],[Issue match]]="Nul")*2 + bordeaux[[#This Row],[Bonus off]] + bordeaux[[#This Row],[Bonus déf]]</f>
        <v>0</v>
      </c>
      <c r="J12" s="75">
        <f>bordeaux[[#This Row],[Score D]]+bordeaux[[#This Row],[Score E]]</f>
        <v>53</v>
      </c>
      <c r="L12" s="91">
        <v>60</v>
      </c>
      <c r="M12" s="91"/>
      <c r="N12" s="91"/>
      <c r="O12" s="1"/>
      <c r="P12" s="131"/>
      <c r="S12">
        <v>54</v>
      </c>
      <c r="T12">
        <v>33</v>
      </c>
      <c r="U12">
        <v>35</v>
      </c>
      <c r="W12" s="109">
        <v>21</v>
      </c>
      <c r="X12" s="110">
        <f ca="1">1/SUM($Y13:Z$33)</f>
        <v>0.25913621262458464</v>
      </c>
      <c r="Y12" s="109">
        <f ca="1">1/SUM($Y$1:Z18)</f>
        <v>4.333333333333333</v>
      </c>
      <c r="Z12" s="1">
        <f>COUNTIF(score3[],W12)/$Q$29</f>
        <v>1.282051282051282E-2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SUBSTITUTE((INDEX(resultat[Domicile]&amp;resultat[Exterieur],SUMPRODUCT(MATCH(1,(resultat[Journée]=bordeaux[[#This Row],[journée]])*((resultat[Domicile]=Equipe3)+(resultat[Exterieur]=Equipe3)),0)))),Equipe3,"")</f>
        <v>La Rochelle</v>
      </c>
      <c r="C13" s="22" t="str">
        <f>IF(SUMPRODUCT((resultat[Journée]=bordeaux[[#This Row],[journée]])*(resultat[Domicile]=Equipe3)),"Domicile","Extérieur")</f>
        <v>Extérieur</v>
      </c>
      <c r="D13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Défaite</v>
      </c>
      <c r="E13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20</v>
      </c>
      <c r="F13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6</v>
      </c>
      <c r="G13" s="18"/>
      <c r="H13" s="32"/>
      <c r="I13" s="33">
        <f>(bordeaux[[#This Row],[Issue match]]="Victoire")*4 + (bordeaux[[#This Row],[Issue match]]="Nul")*2 + bordeaux[[#This Row],[Bonus off]] + bordeaux[[#This Row],[Bonus déf]]</f>
        <v>0</v>
      </c>
      <c r="J13" s="75">
        <f>bordeaux[[#This Row],[Score D]]+bordeaux[[#This Row],[Score E]]</f>
        <v>26</v>
      </c>
      <c r="O13" s="1"/>
      <c r="P13" s="131"/>
      <c r="S13">
        <v>44</v>
      </c>
      <c r="T13">
        <v>45</v>
      </c>
      <c r="U13">
        <v>50</v>
      </c>
      <c r="W13" s="109">
        <v>22</v>
      </c>
      <c r="X13" s="110">
        <f ca="1">1/SUM($Y14:Z$33)</f>
        <v>0.26086956521739124</v>
      </c>
      <c r="Y13" s="109">
        <f ca="1">1/SUM($Y$1:Z18)</f>
        <v>3.7142857142857135</v>
      </c>
      <c r="Z13" s="1">
        <f>COUNTIF(score3[],W13)/$Q$29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SUBSTITUTE((INDEX(resultat[Domicile]&amp;resultat[Exterieur],SUMPRODUCT(MATCH(1,(resultat[Journée]=bordeaux[[#This Row],[journée]])*((resultat[Domicile]=Equipe3)+(resultat[Exterieur]=Equipe3)),0)))),Equipe3,"")</f>
        <v>Agen</v>
      </c>
      <c r="C14" s="22" t="str">
        <f>IF(SUMPRODUCT((resultat[Journée]=bordeaux[[#This Row],[journée]])*(resultat[Domicile]=Equipe3)),"Domicile","Extérieur")</f>
        <v>Domicile</v>
      </c>
      <c r="D14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Victoire</v>
      </c>
      <c r="E14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71</v>
      </c>
      <c r="F14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5</v>
      </c>
      <c r="G14" s="18"/>
      <c r="H14" s="32"/>
      <c r="I14" s="33">
        <f>(bordeaux[[#This Row],[Issue match]]="Victoire")*4 + (bordeaux[[#This Row],[Issue match]]="Nul")*2 + bordeaux[[#This Row],[Bonus off]] + bordeaux[[#This Row],[Bonus déf]]</f>
        <v>4</v>
      </c>
      <c r="J14" s="75">
        <f>bordeaux[[#This Row],[Score D]]+bordeaux[[#This Row],[Score E]]</f>
        <v>76</v>
      </c>
      <c r="O14" s="1"/>
      <c r="P14" s="130"/>
      <c r="S14">
        <v>48</v>
      </c>
      <c r="T14">
        <v>47</v>
      </c>
      <c r="U14">
        <v>25</v>
      </c>
      <c r="W14" s="109">
        <v>23</v>
      </c>
      <c r="X14" s="110">
        <f ca="1">1/SUM($Y15:Z$33)</f>
        <v>0.26351351351351349</v>
      </c>
      <c r="Y14" s="109">
        <f ca="1">1/SUM($Y$1:Z18)</f>
        <v>3.545454545454545</v>
      </c>
      <c r="Z14" s="1">
        <f>COUNTIF(score3[],W14)/$Q$29</f>
        <v>1.282051282051282E-2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SUBSTITUTE((INDEX(resultat[Domicile]&amp;resultat[Exterieur],SUMPRODUCT(MATCH(1,(resultat[Journée]=bordeaux[[#This Row],[journée]])*((resultat[Domicile]=Equipe3)+(resultat[Exterieur]=Equipe3)),0)))),Equipe3,"")</f>
        <v>Bayonne</v>
      </c>
      <c r="C15" s="22" t="str">
        <f>IF(SUMPRODUCT((resultat[Journée]=bordeaux[[#This Row],[journée]])*(resultat[Domicile]=Equipe3)),"Domicile","Extérieur")</f>
        <v>Domicile</v>
      </c>
      <c r="D15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Victoire</v>
      </c>
      <c r="E15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43</v>
      </c>
      <c r="F15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19</v>
      </c>
      <c r="G15" s="18"/>
      <c r="H15" s="32"/>
      <c r="I15" s="33">
        <f>(bordeaux[[#This Row],[Issue match]]="Victoire")*4 + (bordeaux[[#This Row],[Issue match]]="Nul")*2 + bordeaux[[#This Row],[Bonus off]] + bordeaux[[#This Row],[Bonus déf]]</f>
        <v>4</v>
      </c>
      <c r="J15" s="75">
        <f>bordeaux[[#This Row],[Score D]]+bordeaux[[#This Row],[Score E]]</f>
        <v>62</v>
      </c>
      <c r="O15" s="1"/>
      <c r="P15" s="130"/>
      <c r="S15">
        <v>34</v>
      </c>
      <c r="T15">
        <v>63</v>
      </c>
      <c r="U15">
        <v>36</v>
      </c>
      <c r="W15" s="109">
        <v>24</v>
      </c>
      <c r="X15" s="110">
        <f ca="1">1/SUM($Y16:Z$33)</f>
        <v>0.26440677966101689</v>
      </c>
      <c r="Y15" s="109">
        <f ca="1">1/SUM($Y$1:Z18)</f>
        <v>3.391304347826086</v>
      </c>
      <c r="Z15" s="1">
        <f>COUNTIF(score3[],W15)/$Q$29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SUBSTITUTE((INDEX(resultat[Domicile]&amp;resultat[Exterieur],SUMPRODUCT(MATCH(1,(resultat[Journée]=bordeaux[[#This Row],[journée]])*((resultat[Domicile]=Equipe3)+(resultat[Exterieur]=Equipe3)),0)))),Equipe3,"")</f>
        <v>Castres</v>
      </c>
      <c r="C16" s="22" t="str">
        <f>IF(SUMPRODUCT((resultat[Journée]=bordeaux[[#This Row],[journée]])*(resultat[Domicile]=Equipe3)),"Domicile","Extérieur")</f>
        <v>Extérieur</v>
      </c>
      <c r="D16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Victoire</v>
      </c>
      <c r="E16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29</v>
      </c>
      <c r="F16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30</v>
      </c>
      <c r="G16" s="18"/>
      <c r="H16" s="32"/>
      <c r="I16" s="33">
        <f>(bordeaux[[#This Row],[Issue match]]="Victoire")*4 + (bordeaux[[#This Row],[Issue match]]="Nul")*2 + bordeaux[[#This Row],[Bonus off]] + bordeaux[[#This Row],[Bonus déf]]</f>
        <v>4</v>
      </c>
      <c r="J16" s="75">
        <f>bordeaux[[#This Row],[Score D]]+bordeaux[[#This Row],[Score E]]</f>
        <v>59</v>
      </c>
      <c r="O16" s="1"/>
      <c r="P16" s="130"/>
      <c r="S16">
        <v>29</v>
      </c>
      <c r="T16">
        <v>42</v>
      </c>
      <c r="U16">
        <v>56</v>
      </c>
      <c r="W16" s="109">
        <v>25</v>
      </c>
      <c r="X16" s="110">
        <f ca="1">1/SUM($Y17:Z$33)</f>
        <v>0.26530612244897955</v>
      </c>
      <c r="Y16" s="109">
        <f ca="1">1/SUM($Y$1:Z18)</f>
        <v>3.2499999999999991</v>
      </c>
      <c r="Z16" s="1">
        <f>COUNTIF(score3[],W16)/$Q$29</f>
        <v>2.564102564102564E-2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SUBSTITUTE((INDEX(resultat[Domicile]&amp;resultat[Exterieur],SUMPRODUCT(MATCH(1,(resultat[Journée]=bordeaux[[#This Row],[journée]])*((resultat[Domicile]=Equipe3)+(resultat[Exterieur]=Equipe3)),0)))),Equipe3,"")</f>
        <v>Montpellier</v>
      </c>
      <c r="C17" s="22" t="str">
        <f>IF(SUMPRODUCT((resultat[Journée]=bordeaux[[#This Row],[journée]])*(resultat[Domicile]=Equipe3)),"Domicile","Extérieur")</f>
        <v>Extérieur</v>
      </c>
      <c r="D17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Victoire</v>
      </c>
      <c r="E17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22</v>
      </c>
      <c r="F17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23</v>
      </c>
      <c r="G17" s="18"/>
      <c r="H17" s="32"/>
      <c r="I17" s="33">
        <f>(bordeaux[[#This Row],[Issue match]]="Victoire")*4 + (bordeaux[[#This Row],[Issue match]]="Nul")*2 + bordeaux[[#This Row],[Bonus off]] + bordeaux[[#This Row],[Bonus déf]]</f>
        <v>4</v>
      </c>
      <c r="J17" s="75">
        <f>bordeaux[[#This Row],[Score D]]+bordeaux[[#This Row],[Score E]]</f>
        <v>45</v>
      </c>
      <c r="O17" s="1"/>
      <c r="P17" s="130"/>
      <c r="S17">
        <v>48</v>
      </c>
      <c r="T17">
        <v>60</v>
      </c>
      <c r="U17">
        <v>53</v>
      </c>
      <c r="W17" s="113">
        <v>26</v>
      </c>
      <c r="X17" s="114">
        <f ca="1">1/SUM($Y18:Z$33)</f>
        <v>0.2662116040955631</v>
      </c>
      <c r="Y17" s="113">
        <f ca="1">1/SUM($Y$1:Z18)</f>
        <v>2.888888888888888</v>
      </c>
      <c r="Z17" s="1">
        <f>COUNTIF(score3[],W17)/$Q$29</f>
        <v>0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SUBSTITUTE((INDEX(resultat[Domicile]&amp;resultat[Exterieur],SUMPRODUCT(MATCH(1,(resultat[Journée]=bordeaux[[#This Row],[journée]])*((resultat[Domicile]=Equipe3)+(resultat[Exterieur]=Equipe3)),0)))),Equipe3,"")</f>
        <v>Racing 92</v>
      </c>
      <c r="C18" s="22" t="str">
        <f>IF(SUMPRODUCT((resultat[Journée]=bordeaux[[#This Row],[journée]])*(resultat[Domicile]=Equipe3)),"Domicile","Extérieur")</f>
        <v>Domicile</v>
      </c>
      <c r="D18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>Défaite</v>
      </c>
      <c r="E18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12</v>
      </c>
      <c r="F18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17</v>
      </c>
      <c r="G18" s="18"/>
      <c r="H18" s="32"/>
      <c r="I18" s="33">
        <f>(bordeaux[[#This Row],[Issue match]]="Victoire")*4 + (bordeaux[[#This Row],[Issue match]]="Nul")*2 + bordeaux[[#This Row],[Bonus off]] + bordeaux[[#This Row],[Bonus déf]]</f>
        <v>0</v>
      </c>
      <c r="J18" s="75">
        <f>bordeaux[[#This Row],[Score D]]+bordeaux[[#This Row],[Score E]]</f>
        <v>29</v>
      </c>
      <c r="O18" s="1"/>
      <c r="P18" s="130"/>
      <c r="S18">
        <v>13</v>
      </c>
      <c r="T18">
        <v>78</v>
      </c>
      <c r="U18">
        <v>50</v>
      </c>
      <c r="W18" s="113">
        <v>27</v>
      </c>
      <c r="X18" s="114">
        <f ca="1">1/SUM($Y19:Z$33)</f>
        <v>0.26896551724137929</v>
      </c>
      <c r="Y18" s="113">
        <f ca="1">1/SUM($Y$1:Z19)</f>
        <v>2.1666666666666661</v>
      </c>
      <c r="Z18" s="1">
        <f>COUNTIF(score3[],W18)/$Q$29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SUBSTITUTE((INDEX(resultat[Domicile]&amp;resultat[Exterieur],SUMPRODUCT(MATCH(1,(resultat[Journée]=bordeaux[[#This Row],[journée]])*((resultat[Domicile]=Equipe3)+(resultat[Exterieur]=Equipe3)),0)))),Equipe3,"")</f>
        <v>Toulouse</v>
      </c>
      <c r="C19" s="22" t="str">
        <f>IF(SUMPRODUCT((resultat[Journée]=bordeaux[[#This Row],[journée]])*(resultat[Domicile]=Equipe3)),"Domicile","Extérieur")</f>
        <v>Extérieur</v>
      </c>
      <c r="D19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19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19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19" s="18"/>
      <c r="H19" s="32"/>
      <c r="I19" s="33">
        <f>(bordeaux[[#This Row],[Issue match]]="Victoire")*4 + (bordeaux[[#This Row],[Issue match]]="Nul")*2 + bordeaux[[#This Row],[Bonus off]] + bordeaux[[#This Row],[Bonus déf]]</f>
        <v>0</v>
      </c>
      <c r="J19" s="75">
        <f>bordeaux[[#This Row],[Score D]]+bordeaux[[#This Row],[Score E]]</f>
        <v>0</v>
      </c>
      <c r="L19" s="141" t="s">
        <v>6</v>
      </c>
      <c r="M19" s="133" t="s">
        <v>76</v>
      </c>
      <c r="N19" s="134"/>
      <c r="O19" s="135"/>
      <c r="P19" s="130"/>
      <c r="S19">
        <v>21</v>
      </c>
      <c r="T19">
        <v>47</v>
      </c>
      <c r="U19">
        <v>0</v>
      </c>
      <c r="W19" s="113">
        <v>28</v>
      </c>
      <c r="X19" s="114">
        <f ca="1">1/SUM($Y20:Z$33)</f>
        <v>0.27758007117437716</v>
      </c>
      <c r="Y19" s="113">
        <f ca="1">1/SUM($Y$1:Z20)</f>
        <v>1.7333333333333327</v>
      </c>
      <c r="Z19" s="1">
        <f>COUNTIF(score3[],W19)/$Q$29</f>
        <v>2.564102564102564E-2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SUBSTITUTE((INDEX(resultat[Domicile]&amp;resultat[Exterieur],SUMPRODUCT(MATCH(1,(resultat[Journée]=bordeaux[[#This Row],[journée]])*((resultat[Domicile]=Equipe3)+(resultat[Exterieur]=Equipe3)),0)))),Equipe3,"")</f>
        <v>Toulon</v>
      </c>
      <c r="C20" s="22" t="str">
        <f>IF(SUMPRODUCT((resultat[Journée]=bordeaux[[#This Row],[journée]])*(resultat[Domicile]=Equipe3)),"Domicile","Extérieur")</f>
        <v>Domicile</v>
      </c>
      <c r="D20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0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0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0" s="18"/>
      <c r="H20" s="32"/>
      <c r="I20" s="33">
        <f>(bordeaux[[#This Row],[Issue match]]="Victoire")*4 + (bordeaux[[#This Row],[Issue match]]="Nul")*2 + bordeaux[[#This Row],[Bonus off]] + bordeaux[[#This Row],[Bonus déf]]</f>
        <v>0</v>
      </c>
      <c r="J20" s="75">
        <f>bordeaux[[#This Row],[Score D]]+bordeaux[[#This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30"/>
      <c r="S20">
        <v>44</v>
      </c>
      <c r="T20">
        <v>38</v>
      </c>
      <c r="U20">
        <v>0</v>
      </c>
      <c r="W20" s="113">
        <v>29</v>
      </c>
      <c r="X20" s="114">
        <f ca="1">1/SUM($Y21:Z$33)</f>
        <v>0.28676470588235287</v>
      </c>
      <c r="Y20" s="113">
        <f ca="1">1/SUM($Y$1:Z21)</f>
        <v>1.444444444444444</v>
      </c>
      <c r="Z20" s="1">
        <f>COUNTIF(score3[],W20)/$Q$29</f>
        <v>1.282051282051282E-2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SUBSTITUTE((INDEX(resultat[Domicile]&amp;resultat[Exterieur],SUMPRODUCT(MATCH(1,(resultat[Journée]=bordeaux[[#This Row],[journée]])*((resultat[Domicile]=Equipe3)+(resultat[Exterieur]=Equipe3)),0)))),Equipe3,"")</f>
        <v>Lyon</v>
      </c>
      <c r="C21" s="22" t="str">
        <f>IF(SUMPRODUCT((resultat[Journée]=bordeaux[[#This Row],[journée]])*(resultat[Domicile]=Equipe3)),"Domicile","Extérieur")</f>
        <v>Domicile</v>
      </c>
      <c r="D21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1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1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1" s="18"/>
      <c r="H21" s="32"/>
      <c r="I21" s="33">
        <f>(bordeaux[[#This Row],[Issue match]]="Victoire")*4 + (bordeaux[[#This Row],[Issue match]]="Nul")*2 + bordeaux[[#This Row],[Bonus off]] + bordeaux[[#This Row],[Bonus déf]]</f>
        <v>0</v>
      </c>
      <c r="J21" s="75">
        <f>bordeaux[[#This Row],[Score D]]+bordeaux[[#This Row],[Score E]]</f>
        <v>0</v>
      </c>
      <c r="L21" s="79" t="s">
        <v>7</v>
      </c>
      <c r="M21" s="77">
        <f>SUMIFS(bordeaux[Score D],bordeaux[Lieu Match],"domicile")</f>
        <v>151</v>
      </c>
      <c r="N21" s="77">
        <f>SUMIFS(bordeaux[Score E],bordeaux[Lieu Match],"domicile")</f>
        <v>61</v>
      </c>
      <c r="O21" s="83">
        <f>M21-N21</f>
        <v>90</v>
      </c>
      <c r="P21" s="130"/>
      <c r="S21">
        <v>46</v>
      </c>
      <c r="T21">
        <v>72</v>
      </c>
      <c r="U21">
        <v>0</v>
      </c>
      <c r="W21" s="113">
        <v>30</v>
      </c>
      <c r="X21" s="114">
        <f ca="1">1/SUM($Y22:Z$33)</f>
        <v>0.29657794676806076</v>
      </c>
      <c r="Y21" s="113">
        <f ca="1">1/SUM($Y$1:Z22)</f>
        <v>1.2380952380952377</v>
      </c>
      <c r="Z21" s="1">
        <f>COUNTIF(score3[],W21)/$Q$29</f>
        <v>0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SUBSTITUTE((INDEX(resultat[Domicile]&amp;resultat[Exterieur],SUMPRODUCT(MATCH(1,(resultat[Journée]=bordeaux[[#This Row],[journée]])*((resultat[Domicile]=Equipe3)+(resultat[Exterieur]=Equipe3)),0)))),Equipe3,"")</f>
        <v>Clermont</v>
      </c>
      <c r="C22" s="22" t="str">
        <f>IF(SUMPRODUCT((resultat[Journée]=bordeaux[[#This Row],[journée]])*(resultat[Domicile]=Equipe3)),"Domicile","Extérieur")</f>
        <v>Extérieur</v>
      </c>
      <c r="D22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2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2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2" s="18"/>
      <c r="H22" s="32"/>
      <c r="I22" s="33">
        <f>(bordeaux[[#This Row],[Issue match]]="Victoire")*4 + (bordeaux[[#This Row],[Issue match]]="Nul")*2 + bordeaux[[#This Row],[Bonus off]] + bordeaux[[#This Row],[Bonus déf]]</f>
        <v>0</v>
      </c>
      <c r="J22" s="75">
        <f>bordeaux[[#This Row],[Score D]]+bordeaux[[#This Row],[Score E]]</f>
        <v>0</v>
      </c>
      <c r="L22" s="79" t="s">
        <v>9</v>
      </c>
      <c r="M22" s="81">
        <f>M21/B3</f>
        <v>11.615384615384615</v>
      </c>
      <c r="N22" s="81">
        <f>N21/B3</f>
        <v>4.6923076923076925</v>
      </c>
      <c r="O22" s="10"/>
      <c r="S22">
        <v>25</v>
      </c>
      <c r="T22">
        <v>53</v>
      </c>
      <c r="U22">
        <v>0</v>
      </c>
      <c r="W22" s="115">
        <v>31</v>
      </c>
      <c r="X22" s="116">
        <f ca="1">1/SUM($Y23:Z$33)</f>
        <v>0.30708661417322825</v>
      </c>
      <c r="Y22" s="115">
        <f ca="1">1/SUM($Y$1:Z23)</f>
        <v>1.083333333333333</v>
      </c>
      <c r="Z22" s="1">
        <f>COUNTIF(score3[],W22)/$Q$29</f>
        <v>0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SUBSTITUTE((INDEX(resultat[Domicile]&amp;resultat[Exterieur],SUMPRODUCT(MATCH(1,(resultat[Journée]=bordeaux[[#This Row],[journée]])*((resultat[Domicile]=Equipe3)+(resultat[Exterieur]=Equipe3)),0)))),Equipe3,"")</f>
        <v>Paris</v>
      </c>
      <c r="C23" s="22" t="str">
        <f>IF(SUMPRODUCT((resultat[Journée]=bordeaux[[#This Row],[journée]])*(resultat[Domicile]=Equipe3)),"Domicile","Extérieur")</f>
        <v>Domicile</v>
      </c>
      <c r="D23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3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3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3" s="18"/>
      <c r="H23" s="32"/>
      <c r="I23" s="33">
        <f>(bordeaux[[#This Row],[Issue match]]="Victoire")*4 + (bordeaux[[#This Row],[Issue match]]="Nul")*2 + bordeaux[[#This Row],[Bonus off]] + bordeaux[[#This Row],[Bonus déf]]</f>
        <v>0</v>
      </c>
      <c r="J23" s="75">
        <f>bordeaux[[#This Row],[Score D]]+bordeaux[[#This Row],[Score E]]</f>
        <v>0</v>
      </c>
      <c r="L23" s="8"/>
      <c r="M23" s="82" t="s">
        <v>167</v>
      </c>
      <c r="N23" s="82" t="s">
        <v>166</v>
      </c>
      <c r="O23" s="78" t="s">
        <v>168</v>
      </c>
      <c r="S23">
        <v>51</v>
      </c>
      <c r="T23">
        <v>28</v>
      </c>
      <c r="U23">
        <v>0</v>
      </c>
      <c r="W23" s="115">
        <v>32</v>
      </c>
      <c r="X23" s="116">
        <f ca="1">1/SUM($Y24:Z$33)</f>
        <v>0.31836734693877544</v>
      </c>
      <c r="Y23" s="115">
        <f ca="1">1/SUM($Y$1:Z24)</f>
        <v>0.96296296296296269</v>
      </c>
      <c r="Z23" s="1">
        <f>COUNTIF(score3[],W23)/$Q$29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SUBSTITUTE((INDEX(resultat[Domicile]&amp;resultat[Exterieur],SUMPRODUCT(MATCH(1,(resultat[Journée]=bordeaux[[#This Row],[journée]])*((resultat[Domicile]=Equipe3)+(resultat[Exterieur]=Equipe3)),0)))),Equipe3,"")</f>
        <v>Brive</v>
      </c>
      <c r="C24" s="22" t="str">
        <f>IF(SUMPRODUCT((resultat[Journée]=bordeaux[[#This Row],[journée]])*(resultat[Domicile]=Equipe3)),"Domicile","Extérieur")</f>
        <v>Extérieur</v>
      </c>
      <c r="D24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4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4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4" s="18"/>
      <c r="H24" s="32"/>
      <c r="I24" s="33">
        <f>(bordeaux[[#This Row],[Issue match]]="Victoire")*4 + (bordeaux[[#This Row],[Issue match]]="Nul")*2 + bordeaux[[#This Row],[Bonus off]] + bordeaux[[#This Row],[Bonus déf]]</f>
        <v>0</v>
      </c>
      <c r="J24" s="75">
        <f>bordeaux[[#This Row],[Score D]]+bordeaux[[#This Row],[Score E]]</f>
        <v>0</v>
      </c>
      <c r="L24" s="79" t="s">
        <v>8</v>
      </c>
      <c r="M24" s="77">
        <f>SUMIFS(bordeaux[Score D],bordeaux[Lieu Match],"extérieur")</f>
        <v>153</v>
      </c>
      <c r="N24" s="77">
        <f>SUMIFS(bordeaux[Score E],bordeaux[Lieu Match],"extérieur")</f>
        <v>109</v>
      </c>
      <c r="O24" s="84">
        <f>M24-N24</f>
        <v>44</v>
      </c>
      <c r="S24">
        <v>37</v>
      </c>
      <c r="T24">
        <v>62</v>
      </c>
      <c r="U24">
        <v>0</v>
      </c>
      <c r="W24" s="115">
        <v>33</v>
      </c>
      <c r="X24" s="116">
        <f ca="1">1/SUM($Y25:Z$33)</f>
        <v>0.33050847457627108</v>
      </c>
      <c r="Y24" s="115">
        <f ca="1">1/SUM($Y$1:Z25)</f>
        <v>0.86666666666666636</v>
      </c>
      <c r="Z24" s="1">
        <f>COUNTIF(score3[],W24)/$Q$29</f>
        <v>1.282051282051282E-2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SUBSTITUTE((INDEX(resultat[Domicile]&amp;resultat[Exterieur],SUMPRODUCT(MATCH(1,(resultat[Journée]=bordeaux[[#This Row],[journée]])*((resultat[Domicile]=Equipe3)+(resultat[Exterieur]=Equipe3)),0)))),Equipe3,"")</f>
        <v>Pau</v>
      </c>
      <c r="C25" s="22" t="str">
        <f>IF(SUMPRODUCT((resultat[Journée]=bordeaux[[#This Row],[journée]])*(resultat[Domicile]=Equipe3)),"Domicile","Extérieur")</f>
        <v>Domicile</v>
      </c>
      <c r="D25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5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5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5" s="18"/>
      <c r="H25" s="32"/>
      <c r="I25" s="33">
        <f>(bordeaux[[#This Row],[Issue match]]="Victoire")*4 + (bordeaux[[#This Row],[Issue match]]="Nul")*2 + bordeaux[[#This Row],[Bonus off]] + bordeaux[[#This Row],[Bonus déf]]</f>
        <v>0</v>
      </c>
      <c r="J25" s="75">
        <f>bordeaux[[#This Row],[Score D]]+bordeaux[[#This Row],[Score E]]</f>
        <v>0</v>
      </c>
      <c r="K25" s="1"/>
      <c r="L25" s="79" t="s">
        <v>9</v>
      </c>
      <c r="M25" s="81">
        <f>M24/B4</f>
        <v>11.76923076923077</v>
      </c>
      <c r="N25" s="81">
        <f>N24/B4</f>
        <v>8.384615384615385</v>
      </c>
      <c r="O25" s="10"/>
      <c r="S25">
        <v>36</v>
      </c>
      <c r="T25">
        <v>44</v>
      </c>
      <c r="U25">
        <v>0</v>
      </c>
      <c r="W25" s="115">
        <v>34</v>
      </c>
      <c r="X25" s="116">
        <f ca="1">1/SUM($Y26:Z$33)</f>
        <v>0.34361233480176201</v>
      </c>
      <c r="Y25" s="115">
        <f ca="1">1/SUM($Y$1:Z26)</f>
        <v>0.78787878787878762</v>
      </c>
      <c r="Z25" s="1">
        <f>COUNTIF(score3[],W25)/$Q$29</f>
        <v>2.564102564102564E-2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SUBSTITUTE((INDEX(resultat[Domicile]&amp;resultat[Exterieur],SUMPRODUCT(MATCH(1,(resultat[Journée]=bordeaux[[#This Row],[journée]])*((resultat[Domicile]=Equipe3)+(resultat[Exterieur]=Equipe3)),0)))),Equipe3,"")</f>
        <v>Racing 92</v>
      </c>
      <c r="C26" s="22" t="str">
        <f>IF(SUMPRODUCT((resultat[Journée]=bordeaux[[#This Row],[journée]])*(resultat[Domicile]=Equipe3)),"Domicile","Extérieur")</f>
        <v>Extérieur</v>
      </c>
      <c r="D26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6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6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6" s="18"/>
      <c r="H26" s="32"/>
      <c r="I26" s="33">
        <f>(bordeaux[[#This Row],[Issue match]]="Victoire")*4 + (bordeaux[[#This Row],[Issue match]]="Nul")*2 + bordeaux[[#This Row],[Bonus off]] + bordeaux[[#This Row],[Bonus déf]]</f>
        <v>0</v>
      </c>
      <c r="J26" s="75">
        <f>bordeaux[[#This Row],[Score D]]+bordeaux[[#This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S26">
        <v>54</v>
      </c>
      <c r="T26">
        <v>79</v>
      </c>
      <c r="U26">
        <v>0</v>
      </c>
      <c r="W26" s="115">
        <v>35</v>
      </c>
      <c r="X26" s="116">
        <f ca="1">1/SUM($Y27:Z$33)</f>
        <v>0.35779816513761459</v>
      </c>
      <c r="Y26" s="115">
        <f ca="1">1/SUM($Y$1:Z27)</f>
        <v>0.72222222222222199</v>
      </c>
      <c r="Z26" s="1">
        <f>COUNTIF(score3[],W26)/$Q$29</f>
        <v>1.282051282051282E-2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SUBSTITUTE((INDEX(resultat[Domicile]&amp;resultat[Exterieur],SUMPRODUCT(MATCH(1,(resultat[Journée]=bordeaux[[#This Row],[journée]])*((resultat[Domicile]=Equipe3)+(resultat[Exterieur]=Equipe3)),0)))),Equipe3,"")</f>
        <v>La Rochelle</v>
      </c>
      <c r="C27" s="22" t="str">
        <f>IF(SUMPRODUCT((resultat[Journée]=bordeaux[[#This Row],[journée]])*(resultat[Domicile]=Equipe3)),"Domicile","Extérieur")</f>
        <v>Domicile</v>
      </c>
      <c r="D27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7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7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7" s="18"/>
      <c r="H27" s="32"/>
      <c r="I27" s="33">
        <f>(bordeaux[[#This Row],[Issue match]]="Victoire")*4 + (bordeaux[[#This Row],[Issue match]]="Nul")*2 + bordeaux[[#This Row],[Bonus off]] + bordeaux[[#This Row],[Bonus déf]]</f>
        <v>0</v>
      </c>
      <c r="J27" s="75">
        <f>bordeaux[[#This Row],[Score D]]+bordeaux[[#This Row],[Score E]]</f>
        <v>0</v>
      </c>
      <c r="K27" s="1"/>
      <c r="L27" s="79" t="s">
        <v>10</v>
      </c>
      <c r="M27" s="80">
        <f>M21+N24</f>
        <v>260</v>
      </c>
      <c r="N27" s="80">
        <f>N21+M24</f>
        <v>214</v>
      </c>
      <c r="O27" s="84">
        <f>M27-N27</f>
        <v>46</v>
      </c>
      <c r="S27">
        <v>42</v>
      </c>
      <c r="T27">
        <v>93</v>
      </c>
      <c r="U27">
        <v>0</v>
      </c>
      <c r="W27" s="117">
        <v>36</v>
      </c>
      <c r="X27" s="118">
        <f ca="1">1/SUM($Y28:Z$33)</f>
        <v>0.37320574162679415</v>
      </c>
      <c r="Y27" s="117">
        <f ca="1">1/SUM($Y$1:Z28)</f>
        <v>0.70909090909090888</v>
      </c>
      <c r="Z27" s="1">
        <f>COUNTIF(score3[],W27)/$Q$29</f>
        <v>2.564102564102564E-2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SUBSTITUTE((INDEX(resultat[Domicile]&amp;resultat[Exterieur],SUMPRODUCT(MATCH(1,(resultat[Journée]=bordeaux[[#This Row],[journée]])*((resultat[Domicile]=Equipe3)+(resultat[Exterieur]=Equipe3)),0)))),Equipe3,"")</f>
        <v>Agen</v>
      </c>
      <c r="C28" s="22" t="str">
        <f>IF(SUMPRODUCT((resultat[Journée]=bordeaux[[#This Row],[journée]])*(resultat[Domicile]=Equipe3)),"Domicile","Extérieur")</f>
        <v>Extérieur</v>
      </c>
      <c r="D28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8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8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8" s="18"/>
      <c r="H28" s="32"/>
      <c r="I28" s="33">
        <f>(bordeaux[[#This Row],[Issue match]]="Victoire")*4 + (bordeaux[[#This Row],[Issue match]]="Nul")*2 + bordeaux[[#This Row],[Bonus off]] + bordeaux[[#This Row],[Bonus déf]]</f>
        <v>0</v>
      </c>
      <c r="J28" s="75">
        <f>bordeaux[[#This Row],[Score D]]+bordeaux[[#This Row],[Score E]]</f>
        <v>0</v>
      </c>
      <c r="K28" s="1"/>
      <c r="L28" s="85" t="s">
        <v>9</v>
      </c>
      <c r="M28" s="86">
        <f>M27/B5</f>
        <v>10</v>
      </c>
      <c r="N28" s="86">
        <f>N27/B5</f>
        <v>8.2307692307692299</v>
      </c>
      <c r="O28" s="10"/>
      <c r="Q28">
        <f>SUBTOTAL(103,score3[S 2016])</f>
        <v>0</v>
      </c>
      <c r="R28">
        <f>SUBTOTAL(103,score3[S 2017])</f>
        <v>0</v>
      </c>
      <c r="S28">
        <f>SUBTOTAL(103,score3[S 2018])</f>
        <v>26</v>
      </c>
      <c r="T28" s="1">
        <f>SUBTOTAL(103,score3[S 2019])</f>
        <v>26</v>
      </c>
      <c r="U28" s="1">
        <f>SUBTOTAL(103,score3[S 2020])</f>
        <v>26</v>
      </c>
      <c r="W28" s="117">
        <v>37</v>
      </c>
      <c r="X28" s="118">
        <f ca="1">1/SUM($Y29:Z$33)</f>
        <v>0.3768115942028985</v>
      </c>
      <c r="Y28" s="117">
        <f ca="1">1/SUM($Y$1:Z29)</f>
        <v>0.65546218487394947</v>
      </c>
      <c r="Z28" s="1">
        <f>COUNTIF(score3[],W28)/$Q$29</f>
        <v>1.282051282051282E-2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SUBSTITUTE((INDEX(resultat[Domicile]&amp;resultat[Exterieur],SUMPRODUCT(MATCH(1,(resultat[Journée]=bordeaux[[#This Row],[journée]])*((resultat[Domicile]=Equipe3)+(resultat[Exterieur]=Equipe3)),0)))),Equipe3,"")</f>
        <v>Montpellier</v>
      </c>
      <c r="C29" s="22" t="str">
        <f>IF(SUMPRODUCT((resultat[Journée]=bordeaux[[#This Row],[journée]])*(resultat[Domicile]=Equipe3)),"Domicile","Extérieur")</f>
        <v>Domicile</v>
      </c>
      <c r="D29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29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29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29" s="18"/>
      <c r="H29" s="32"/>
      <c r="I29" s="33">
        <f>(bordeaux[[#This Row],[Issue match]]="Victoire")*4 + (bordeaux[[#This Row],[Issue match]]="Nul")*2 + bordeaux[[#This Row],[Bonus off]] + bordeaux[[#This Row],[Bonus déf]]</f>
        <v>0</v>
      </c>
      <c r="J29" s="75">
        <f>bordeaux[[#This Row],[Score D]]+bordeaux[[#This Row],[Score E]]</f>
        <v>0</v>
      </c>
      <c r="K29" s="1"/>
      <c r="L29" s="1"/>
      <c r="M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 ca="1">1/SUM($Y30:Z$33)</f>
        <v>0.39393939393939387</v>
      </c>
      <c r="Y29" s="117">
        <f ca="1">1/SUM($Y$1:Z30)</f>
        <v>0.60937499999999989</v>
      </c>
      <c r="Z29" s="1">
        <f>COUNTIF(score3[],W29)/$Q$29</f>
        <v>1.282051282051282E-2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SUBSTITUTE((INDEX(resultat[Domicile]&amp;resultat[Exterieur],SUMPRODUCT(MATCH(1,(resultat[Journée]=bordeaux[[#This Row],[journée]])*((resultat[Domicile]=Equipe3)+(resultat[Exterieur]=Equipe3)),0)))),Equipe3,"")</f>
        <v>Bayonne</v>
      </c>
      <c r="C30" s="22" t="str">
        <f>IF(SUMPRODUCT((resultat[Journée]=bordeaux[[#This Row],[journée]])*(resultat[Domicile]=Equipe3)),"Domicile","Extérieur")</f>
        <v>Extérieur</v>
      </c>
      <c r="D30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30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30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30" s="18"/>
      <c r="H30" s="32"/>
      <c r="I30" s="33">
        <f>(bordeaux[[#This Row],[Issue match]]="Victoire")*4 + (bordeaux[[#This Row],[Issue match]]="Nul")*2 + bordeaux[[#This Row],[Bonus off]] + bordeaux[[#This Row],[Bonus déf]]</f>
        <v>0</v>
      </c>
      <c r="J30" s="75">
        <f>bordeaux[[#This Row],[Score D]]+bordeaux[[#This Row],[Score E]]</f>
        <v>0</v>
      </c>
      <c r="K30" s="1"/>
      <c r="L30" s="1"/>
      <c r="M30" s="1"/>
      <c r="R30" s="1"/>
      <c r="S30" s="1"/>
      <c r="T30" s="1"/>
      <c r="U30" s="1"/>
      <c r="W30" s="117">
        <v>39</v>
      </c>
      <c r="X30" s="118">
        <f ca="1">1/SUM($Y31:Z$33)</f>
        <v>0.41269841269841268</v>
      </c>
      <c r="Y30" s="117">
        <f ca="1">1/SUM($Y$1:Z31)</f>
        <v>0.56934306569343052</v>
      </c>
      <c r="Z30" s="1">
        <f>COUNTIF(score3[],W30)/$Q$29</f>
        <v>2.564102564102564E-2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SUBSTITUTE((INDEX(resultat[Domicile]&amp;resultat[Exterieur],SUMPRODUCT(MATCH(1,(resultat[Journée]=bordeaux[[#This Row],[journée]])*((resultat[Domicile]=Equipe3)+(resultat[Exterieur]=Equipe3)),0)))),Equipe3,"")</f>
        <v>Castres</v>
      </c>
      <c r="C31" s="22" t="str">
        <f>IF(SUMPRODUCT((resultat[Journée]=bordeaux[[#This Row],[journée]])*(resultat[Domicile]=Equipe3)),"Domicile","Extérieur")</f>
        <v>Domicile</v>
      </c>
      <c r="D31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31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31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31" s="18"/>
      <c r="H31" s="32"/>
      <c r="I31" s="33">
        <f>(bordeaux[[#This Row],[Issue match]]="Victoire")*4 + (bordeaux[[#This Row],[Issue match]]="Nul")*2 + bordeaux[[#This Row],[Bonus off]] + bordeaux[[#This Row],[Bonus déf]]</f>
        <v>0</v>
      </c>
      <c r="J31" s="75">
        <f>bordeaux[[#This Row],[Score D]]+bordeaux[[#This Row],[Score E]]</f>
        <v>0</v>
      </c>
      <c r="K31" s="1"/>
      <c r="L31" s="1"/>
      <c r="M31" s="1"/>
      <c r="R31" s="1"/>
      <c r="S31" s="1"/>
      <c r="T31" s="1"/>
      <c r="U31" s="1"/>
      <c r="W31" s="117">
        <v>40</v>
      </c>
      <c r="X31" s="118">
        <f ca="1">1/SUM($Y32:Z$33)</f>
        <v>0.43333333333333329</v>
      </c>
      <c r="Y31" s="117">
        <f ca="1">1/SUM($Y$1:Z32)</f>
        <v>0.53424657534246567</v>
      </c>
      <c r="Z31" s="1">
        <f>COUNTIF(score3[],W31)/$Q$29</f>
        <v>2.564102564102564E-2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SUBSTITUTE((INDEX(resultat[Domicile]&amp;resultat[Exterieur],SUMPRODUCT(MATCH(1,(resultat[Journée]=bordeaux[[#This Row],[journée]])*((resultat[Domicile]=Equipe3)+(resultat[Exterieur]=Equipe3)),0)))),Equipe3,"")</f>
        <v>Toulon</v>
      </c>
      <c r="C32" s="22" t="str">
        <f>IF(SUMPRODUCT((resultat[Journée]=bordeaux[[#This Row],[journée]])*(resultat[Domicile]=Equipe3)),"Domicile","Extérieur")</f>
        <v>Extérieur</v>
      </c>
      <c r="D32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32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32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32" s="18"/>
      <c r="H32" s="32"/>
      <c r="I32" s="33">
        <f>(bordeaux[[#This Row],[Issue match]]="Victoire")*4 + (bordeaux[[#This Row],[Issue match]]="Nul")*2 + bordeaux[[#This Row],[Bonus off]] + bordeaux[[#This Row],[Bonus déf]]</f>
        <v>0</v>
      </c>
      <c r="J32" s="75">
        <f>bordeaux[[#This Row],[Score D]]+bordeaux[[#This Row],[Score E]]</f>
        <v>0</v>
      </c>
      <c r="K32" s="1"/>
      <c r="L32" s="1"/>
      <c r="M32" s="1"/>
      <c r="W32" s="119">
        <v>41</v>
      </c>
      <c r="X32" s="120">
        <f ca="1">1/SUM($Y33:Z$33)</f>
        <v>0.45614035087719296</v>
      </c>
      <c r="Y32" s="119">
        <f ca="1">1/SUM($Y$1:Z33)</f>
        <v>0.50322580645161274</v>
      </c>
      <c r="Z32" s="1">
        <f>COUNTIF(score3[],W32)/$Q$29</f>
        <v>1.282051282051282E-2</v>
      </c>
    </row>
    <row r="33" spans="1:26" x14ac:dyDescent="0.25">
      <c r="A33" s="24" t="s">
        <v>145</v>
      </c>
      <c r="B33" s="21" t="str">
        <f>SUBSTITUTE((INDEX(resultat[Domicile]&amp;resultat[Exterieur],SUMPRODUCT(MATCH(1,(resultat[Journée]=bordeaux[[#This Row],[journée]])*((resultat[Domicile]=Equipe3)+(resultat[Exterieur]=Equipe3)),0)))),Equipe3,"")</f>
        <v>Toulouse</v>
      </c>
      <c r="C33" s="22" t="str">
        <f>IF(SUMPRODUCT((resultat[Journée]=bordeaux[[#This Row],[journée]])*(resultat[Domicile]=Equipe3)),"Domicile","Extérieur")</f>
        <v>Domicile</v>
      </c>
      <c r="D33" s="35" t="str">
        <f>IF(INDEX(resultat[Issue],SUMPRODUCT(MATCH(1,(resultat[Journée]=bordeaux[[#This Row],[journée]])*((resultat[Domicile]=Equipe3)+(resultat[Exterieur]=Equipe3)),0)))=Equipe3,"Victoire",
IF(INDEX(resultat[Issue],SUMPRODUCT(MATCH(1,(resultat[Journée]=bordeaux[[#This Row],[journée]])*((resultat[Domicile]=Equipe3)+(resultat[Exterieur]=Equipe3)),0)))=bordeaux[[#This Row],[adversaire]],"Défaite",
INDEX(resultat[Issue],SUMPRODUCT(MATCH(1,(resultat[Journée]=bordeaux[[#This Row],[journée]])*((resultat[Domicile]=Equipe3)+(resultat[Exterieur]=Equipe3)),0)))))</f>
        <v/>
      </c>
      <c r="E33" s="29">
        <f>SUMIFS(resultat[Score D],resultat[Journée],bordeaux[[#This Row],[journée]],resultat[Domicile],bordeaux[[#This Row],[adversaire]]) + SUMIFS(resultat[Score D],resultat[Journée],bordeaux[[#This Row],[journée]],resultat[Exterieur],bordeaux[[#This Row],[adversaire]])</f>
        <v>0</v>
      </c>
      <c r="F33" s="30">
        <f>SUMIFS(resultat[Score E],resultat[Journée],bordeaux[[#This Row],[journée]],resultat[Domicile],bordeaux[[#This Row],[adversaire]])  + SUMIFS(resultat[Score E],resultat[Journée],bordeaux[[#This Row],[journée]],resultat[Exterieur],bordeaux[[#This Row],[adversaire]])</f>
        <v>0</v>
      </c>
      <c r="G33" s="18"/>
      <c r="H33" s="32"/>
      <c r="I33" s="33">
        <f>(bordeaux[[#This Row],[Issue match]]="Victoire")*4 + (bordeaux[[#This Row],[Issue match]]="Nul")*2 + bordeaux[[#This Row],[Bonus off]] + bordeaux[[#This Row],[Bonus déf]]</f>
        <v>0</v>
      </c>
      <c r="J33" s="75">
        <f>bordeaux[[#This Row],[Score D]]+bordeaux[[#This Row],[Score E]]</f>
        <v>0</v>
      </c>
      <c r="K33" s="1"/>
      <c r="L33" s="1"/>
      <c r="M33" s="1"/>
      <c r="W33" s="119">
        <v>42</v>
      </c>
      <c r="X33" s="120">
        <f ca="1">1/SUM($Y$33:Z34)</f>
        <v>0.48148148148148145</v>
      </c>
      <c r="Y33" s="119">
        <f ca="1">1/SUM($Y$1:Z34)</f>
        <v>0.47560975609756084</v>
      </c>
      <c r="Z33" s="1">
        <f>COUNTIF(score3[],W33)/$Q$29</f>
        <v>3.8461538461538464E-2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W34" s="119">
        <v>43</v>
      </c>
      <c r="X34" s="120">
        <f ca="1">1/SUM($Y$33:Z35)</f>
        <v>0.50980392156862731</v>
      </c>
      <c r="Y34" s="119">
        <f ca="1">1/SUM($Y$1:Z35)</f>
        <v>0.45086705202312127</v>
      </c>
      <c r="Z34" s="1">
        <f>COUNTIF(score3[],W34)/$Q$29</f>
        <v>0</v>
      </c>
    </row>
    <row r="35" spans="1:26" x14ac:dyDescent="0.25">
      <c r="A35" s="53" t="s">
        <v>161</v>
      </c>
      <c r="M35" s="1"/>
      <c r="W35" s="119">
        <v>44</v>
      </c>
      <c r="X35" s="120">
        <f ca="1">1/SUM($Y$33:Z36)</f>
        <v>0.54166666666666652</v>
      </c>
      <c r="Y35" s="119">
        <f ca="1">1/SUM($Y$1:Z36)</f>
        <v>0.42857142857142844</v>
      </c>
      <c r="Z35" s="1">
        <f>COUNTIF(score3[],W35)/$Q$29</f>
        <v>3.8461538461538464E-2</v>
      </c>
    </row>
    <row r="36" spans="1:26" x14ac:dyDescent="0.25">
      <c r="A36" s="49" t="s">
        <v>16</v>
      </c>
      <c r="B36" s="49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5"/>
      <c r="W36" s="119">
        <v>45</v>
      </c>
      <c r="X36" s="120">
        <f ca="1">1/SUM($Y$33:Z37)</f>
        <v>0.57777777777777772</v>
      </c>
      <c r="Y36" s="119">
        <f ca="1">1/SUM($Y$1:Z37)</f>
        <v>0.40837696335078522</v>
      </c>
      <c r="Z36" s="1">
        <f>COUNTIF(score3[],W36)/$Q$29</f>
        <v>1.282051282051282E-2</v>
      </c>
    </row>
    <row r="37" spans="1:26" x14ac:dyDescent="0.25">
      <c r="A37" s="51" t="s">
        <v>22</v>
      </c>
      <c r="B37" s="52" t="s">
        <v>14</v>
      </c>
      <c r="C37" s="66">
        <f>COUNTIFS(Bordeaux1[adversaire],B37)</f>
        <v>5</v>
      </c>
      <c r="D37" s="67">
        <f>COUNTIFS(Bordeaux1[adversaire],B37,Bordeaux1[Lieu Match],"domicile",Bordeaux1[Issue match],"victoire")</f>
        <v>3</v>
      </c>
      <c r="E37" s="67">
        <f>COUNTIFS(Bordeaux1[adversaire],B37,Bordeaux1[Lieu Match],"Extérieur",Bordeaux1[Issue match],"victoire")</f>
        <v>1</v>
      </c>
      <c r="F37" s="68">
        <f>(D37+E37)/C37</f>
        <v>0.8</v>
      </c>
      <c r="G37" s="69">
        <f>COUNTIFS(Bordeaux1[adversaire],B37,Bordeaux1[Lieu Match],"domicile",Bordeaux1[Issue match],"défaite")</f>
        <v>0</v>
      </c>
      <c r="H37" s="70">
        <f>COUNTIFS(Bordeaux1[adversaire],B37,Bordeaux1[Lieu Match],"Extérieur",Bordeaux1[Issue match],"défaite")</f>
        <v>1</v>
      </c>
      <c r="I37" s="71">
        <f>(G37+H37)/C37</f>
        <v>0.2</v>
      </c>
      <c r="J37" s="72">
        <f>COUNTIFS(Bordeaux1[adversaire],B37,Bordeaux1[Lieu Match],"Domicile",Bordeaux1[Issue match],"Nul")+COUNTIFS(Bordeaux1[adversaire],B37,Bordeaux1[Lieu Match],"Extérieur",Bordeaux1[Issue match],"Nul")</f>
        <v>0</v>
      </c>
      <c r="K37" s="73">
        <f>100%-(F37+I37)</f>
        <v>0</v>
      </c>
      <c r="L37" s="74">
        <f>SUM(F37+I37+K37)</f>
        <v>1</v>
      </c>
      <c r="W37" s="122">
        <v>46</v>
      </c>
      <c r="X37" s="123">
        <f ca="1">1/SUM($Y$33:Z38)</f>
        <v>0.61904761904761896</v>
      </c>
      <c r="Y37" s="122">
        <f ca="1">1/SUM($Y$1:Z38)</f>
        <v>0.3899999999999999</v>
      </c>
      <c r="Z37" s="1">
        <f>COUNTIF(score3[],W37)/$Q$29</f>
        <v>2.564102564102564E-2</v>
      </c>
    </row>
    <row r="38" spans="1:26" x14ac:dyDescent="0.25">
      <c r="A38" s="51" t="s">
        <v>22</v>
      </c>
      <c r="B38" s="52" t="s">
        <v>170</v>
      </c>
      <c r="C38" s="66">
        <f>COUNTIFS(Bordeaux1[adversaire],B38)</f>
        <v>2</v>
      </c>
      <c r="D38" s="67">
        <f>COUNTIFS(Bordeaux1[adversaire],B38,Bordeaux1[Lieu Match],"domicile",Bordeaux1[Issue match],"victoire")</f>
        <v>0</v>
      </c>
      <c r="E38" s="67">
        <f>COUNTIFS(Bordeaux1[adversaire],B38,Bordeaux1[Lieu Match],"Extérieur",Bordeaux1[Issue match],"victoire")</f>
        <v>1</v>
      </c>
      <c r="F38" s="68">
        <f t="shared" ref="F38:F49" si="1">(D38+E38)/C38</f>
        <v>0.5</v>
      </c>
      <c r="G38" s="69">
        <f>COUNTIFS(Bordeaux1[adversaire],B38,Bordeaux1[Lieu Match],"domicile",Bordeaux1[Issue match],"défaite")</f>
        <v>1</v>
      </c>
      <c r="H38" s="70">
        <f>COUNTIFS(Bordeaux1[adversaire],B38,Bordeaux1[Lieu Match],"Extérieur",Bordeaux1[Issue match],"défaite")</f>
        <v>0</v>
      </c>
      <c r="I38" s="71">
        <f t="shared" ref="I38:I49" si="2">(G38+H38)/C38</f>
        <v>0.5</v>
      </c>
      <c r="J38" s="72">
        <f>COUNTIFS(Bordeaux1[adversaire],B38,Bordeaux1[Lieu Match],"Domicile",Bordeaux1[Issue match],"Nul")+COUNTIFS(Bordeaux1[adversaire],B38,Bordeaux1[Lieu Match],"Extérieur",Bordeaux1[Issue match],"Nul")</f>
        <v>0</v>
      </c>
      <c r="K38" s="73">
        <f t="shared" ref="K38:K49" si="3">100%-(F38+I38)</f>
        <v>0</v>
      </c>
      <c r="L38" s="74">
        <f t="shared" ref="L38:L49" si="4">SUM(F38+I38+K38)</f>
        <v>1</v>
      </c>
      <c r="W38" s="122">
        <v>47</v>
      </c>
      <c r="X38" s="123">
        <f ca="1">1/SUM($Y$33:Z39)</f>
        <v>0.66666666666666652</v>
      </c>
      <c r="Y38" s="122">
        <f ca="1">1/SUM($Y$1:Z39)</f>
        <v>0.37320574162679415</v>
      </c>
      <c r="Z38" s="1">
        <f>COUNTIF(score3[],W38)/$Q$29</f>
        <v>2.564102564102564E-2</v>
      </c>
    </row>
    <row r="39" spans="1:26" x14ac:dyDescent="0.25">
      <c r="A39" s="51" t="s">
        <v>22</v>
      </c>
      <c r="B39" s="52" t="s">
        <v>23</v>
      </c>
      <c r="C39" s="66">
        <f>COUNTIFS(Bordeaux1[adversaire],B39)</f>
        <v>4</v>
      </c>
      <c r="D39" s="67">
        <f>COUNTIFS(Bordeaux1[adversaire],B39,Bordeaux1[Lieu Match],"domicile",Bordeaux1[Issue match],"victoire")</f>
        <v>0</v>
      </c>
      <c r="E39" s="67">
        <f>COUNTIFS(Bordeaux1[adversaire],B39,Bordeaux1[Lieu Match],"Extérieur",Bordeaux1[Issue match],"victoire")</f>
        <v>0</v>
      </c>
      <c r="F39" s="68">
        <f t="shared" si="1"/>
        <v>0</v>
      </c>
      <c r="G39" s="69">
        <f>COUNTIFS(Bordeaux1[adversaire],B39,Bordeaux1[Lieu Match],"domicile",Bordeaux1[Issue match],"défaite")</f>
        <v>0</v>
      </c>
      <c r="H39" s="70">
        <f>COUNTIFS(Bordeaux1[adversaire],B39,Bordeaux1[Lieu Match],"Extérieur",Bordeaux1[Issue match],"défaite")</f>
        <v>3</v>
      </c>
      <c r="I39" s="71">
        <f t="shared" si="2"/>
        <v>0.75</v>
      </c>
      <c r="J39" s="72">
        <f>COUNTIFS(Bordeaux1[adversaire],B39,Bordeaux1[Lieu Match],"Domicile",Bordeaux1[Issue match],"Nul")+COUNTIFS(Bordeaux1[adversaire],B39,Bordeaux1[Lieu Match],"Extérieur",Bordeaux1[Issue match],"Nul")</f>
        <v>1</v>
      </c>
      <c r="K39" s="73">
        <f t="shared" si="3"/>
        <v>0.25</v>
      </c>
      <c r="L39" s="74">
        <f t="shared" si="4"/>
        <v>1</v>
      </c>
      <c r="W39" s="122">
        <v>48</v>
      </c>
      <c r="X39" s="123">
        <f ca="1">1/SUM($Y$33:Z40)</f>
        <v>0.7222222222222221</v>
      </c>
      <c r="Y39" s="122">
        <f ca="1">1/SUM($Y$1:Z40)</f>
        <v>0.35779816513761459</v>
      </c>
      <c r="Z39" s="1">
        <f>COUNTIF(score3[],W39)/$Q$29</f>
        <v>6.4102564102564097E-2</v>
      </c>
    </row>
    <row r="40" spans="1:26" x14ac:dyDescent="0.25">
      <c r="A40" s="51" t="s">
        <v>22</v>
      </c>
      <c r="B40" s="52" t="s">
        <v>35</v>
      </c>
      <c r="C40" s="66">
        <f>COUNTIFS(Bordeaux1[adversaire],B40)</f>
        <v>6</v>
      </c>
      <c r="D40" s="67">
        <f>COUNTIFS(Bordeaux1[adversaire],B40,Bordeaux1[Lieu Match],"domicile",Bordeaux1[Issue match],"victoire")</f>
        <v>1</v>
      </c>
      <c r="E40" s="67">
        <f>COUNTIFS(Bordeaux1[adversaire],B40,Bordeaux1[Lieu Match],"Extérieur",Bordeaux1[Issue match],"victoire")</f>
        <v>2</v>
      </c>
      <c r="F40" s="68">
        <f t="shared" si="1"/>
        <v>0.5</v>
      </c>
      <c r="G40" s="69">
        <f>COUNTIFS(Bordeaux1[adversaire],B40,Bordeaux1[Lieu Match],"domicile",Bordeaux1[Issue match],"défaite")</f>
        <v>2</v>
      </c>
      <c r="H40" s="70">
        <f>COUNTIFS(Bordeaux1[adversaire],B40,Bordeaux1[Lieu Match],"Extérieur",Bordeaux1[Issue match],"défaite")</f>
        <v>1</v>
      </c>
      <c r="I40" s="71">
        <f t="shared" si="2"/>
        <v>0.5</v>
      </c>
      <c r="J40" s="72">
        <f>COUNTIFS(Bordeaux1[adversaire],B40,Bordeaux1[Lieu Match],"Domicile",Bordeaux1[Issue match],"Nul")+COUNTIFS(Bordeaux1[adversaire],B40,Bordeaux1[Lieu Match],"Extérieur",Bordeaux1[Issue match],"Nul")</f>
        <v>0</v>
      </c>
      <c r="K40" s="73">
        <f t="shared" si="3"/>
        <v>0</v>
      </c>
      <c r="L40" s="74">
        <f t="shared" si="4"/>
        <v>1</v>
      </c>
      <c r="W40" s="122">
        <v>49</v>
      </c>
      <c r="X40" s="123">
        <f ca="1">1/SUM($Y$33:Z41)</f>
        <v>0.78787878787878773</v>
      </c>
      <c r="Y40" s="122">
        <f ca="1">1/SUM($Y$1:Z41)</f>
        <v>0.34361233480176201</v>
      </c>
      <c r="Z40" s="1">
        <f>COUNTIF(score3[],W40)/$Q$29</f>
        <v>0</v>
      </c>
    </row>
    <row r="41" spans="1:26" x14ac:dyDescent="0.25">
      <c r="A41" s="51" t="s">
        <v>22</v>
      </c>
      <c r="B41" s="52" t="s">
        <v>24</v>
      </c>
      <c r="C41" s="66">
        <f>COUNTIFS(Bordeaux1[adversaire],B41)</f>
        <v>6</v>
      </c>
      <c r="D41" s="67">
        <f>COUNTIFS(Bordeaux1[adversaire],B41,Bordeaux1[Lieu Match],"domicile",Bordeaux1[Issue match],"victoire")</f>
        <v>3</v>
      </c>
      <c r="E41" s="67">
        <f>COUNTIFS(Bordeaux1[adversaire],B41,Bordeaux1[Lieu Match],"Extérieur",Bordeaux1[Issue match],"victoire")</f>
        <v>1</v>
      </c>
      <c r="F41" s="68">
        <f t="shared" si="1"/>
        <v>0.66666666666666663</v>
      </c>
      <c r="G41" s="69">
        <f>COUNTIFS(Bordeaux1[adversaire],B41,Bordeaux1[Lieu Match],"domicile",Bordeaux1[Issue match],"défaite")</f>
        <v>0</v>
      </c>
      <c r="H41" s="70">
        <f>COUNTIFS(Bordeaux1[adversaire],B41,Bordeaux1[Lieu Match],"Extérieur",Bordeaux1[Issue match],"défaite")</f>
        <v>2</v>
      </c>
      <c r="I41" s="71">
        <f t="shared" si="2"/>
        <v>0.33333333333333331</v>
      </c>
      <c r="J41" s="72">
        <f>COUNTIFS(Bordeaux1[adversaire],B41,Bordeaux1[Lieu Match],"Domicile",Bordeaux1[Issue match],"Nul")+COUNTIFS(Bordeaux1[adversaire],B41,Bordeaux1[Lieu Match],"Extérieur",Bordeaux1[Issue match],"Nul")</f>
        <v>0</v>
      </c>
      <c r="K41" s="73">
        <f t="shared" si="3"/>
        <v>0</v>
      </c>
      <c r="L41" s="74">
        <f t="shared" si="4"/>
        <v>1</v>
      </c>
      <c r="W41" s="122">
        <v>50</v>
      </c>
      <c r="X41" s="123">
        <f ca="1">1/SUM($Y$33:Z42)</f>
        <v>0.86666666666666659</v>
      </c>
      <c r="Y41" s="122">
        <f ca="1">1/SUM($Y$1:Z42)</f>
        <v>0.33050847457627108</v>
      </c>
      <c r="Z41" s="1">
        <f>COUNTIF(score3[],W41)/$Q$29</f>
        <v>2.564102564102564E-2</v>
      </c>
    </row>
    <row r="42" spans="1:26" x14ac:dyDescent="0.25">
      <c r="A42" s="51" t="s">
        <v>22</v>
      </c>
      <c r="B42" s="52" t="s">
        <v>25</v>
      </c>
      <c r="C42" s="66">
        <f>COUNTIFS(Bordeaux1[adversaire],B42)</f>
        <v>5</v>
      </c>
      <c r="D42" s="67">
        <f>COUNTIFS(Bordeaux1[adversaire],B42,Bordeaux1[Lieu Match],"domicile",Bordeaux1[Issue match],"victoire")</f>
        <v>3</v>
      </c>
      <c r="E42" s="67">
        <f>COUNTIFS(Bordeaux1[adversaire],B42,Bordeaux1[Lieu Match],"Extérieur",Bordeaux1[Issue match],"victoire")</f>
        <v>0</v>
      </c>
      <c r="F42" s="68">
        <f t="shared" si="1"/>
        <v>0.6</v>
      </c>
      <c r="G42" s="69">
        <f>COUNTIFS(Bordeaux1[adversaire],B42,Bordeaux1[Lieu Match],"domicile",Bordeaux1[Issue match],"défaite")</f>
        <v>0</v>
      </c>
      <c r="H42" s="70">
        <f>COUNTIFS(Bordeaux1[adversaire],B42,Bordeaux1[Lieu Match],"Extérieur",Bordeaux1[Issue match],"défaite")</f>
        <v>2</v>
      </c>
      <c r="I42" s="71">
        <f t="shared" si="2"/>
        <v>0.4</v>
      </c>
      <c r="J42" s="72">
        <f>COUNTIFS(Bordeaux1[adversaire],B42,Bordeaux1[Lieu Match],"Domicile",Bordeaux1[Issue match],"Nul")+COUNTIFS(Bordeaux1[adversaire],B42,Bordeaux1[Lieu Match],"Extérieur",Bordeaux1[Issue match],"Nul")</f>
        <v>0</v>
      </c>
      <c r="K42" s="73">
        <f t="shared" si="3"/>
        <v>0</v>
      </c>
      <c r="L42" s="74">
        <f t="shared" si="4"/>
        <v>1</v>
      </c>
      <c r="W42" s="124">
        <v>51</v>
      </c>
      <c r="X42" s="125">
        <f ca="1">1/SUM($Y$33:Z43)</f>
        <v>0.96296296296296291</v>
      </c>
      <c r="Y42" s="124">
        <f ca="1">1/SUM($Y$1:Z43)</f>
        <v>0.31836734693877544</v>
      </c>
      <c r="Z42" s="1">
        <f>COUNTIF(score3[],W42)/$Q$29</f>
        <v>1.282051282051282E-2</v>
      </c>
    </row>
    <row r="43" spans="1:26" x14ac:dyDescent="0.25">
      <c r="A43" s="51" t="s">
        <v>22</v>
      </c>
      <c r="B43" s="52" t="s">
        <v>26</v>
      </c>
      <c r="C43" s="66">
        <f>COUNTIFS(Bordeaux1[adversaire],B43)</f>
        <v>6</v>
      </c>
      <c r="D43" s="67">
        <f>COUNTIFS(Bordeaux1[adversaire],B43,Bordeaux1[Lieu Match],"domicile",Bordeaux1[Issue match],"victoire")</f>
        <v>3</v>
      </c>
      <c r="E43" s="67">
        <f>COUNTIFS(Bordeaux1[adversaire],B43,Bordeaux1[Lieu Match],"Extérieur",Bordeaux1[Issue match],"victoire")</f>
        <v>0</v>
      </c>
      <c r="F43" s="68">
        <f t="shared" si="1"/>
        <v>0.5</v>
      </c>
      <c r="G43" s="69">
        <f>COUNTIFS(Bordeaux1[adversaire],B43,Bordeaux1[Lieu Match],"domicile",Bordeaux1[Issue match],"défaite")</f>
        <v>0</v>
      </c>
      <c r="H43" s="70">
        <f>COUNTIFS(Bordeaux1[adversaire],B43,Bordeaux1[Lieu Match],"Extérieur",Bordeaux1[Issue match],"défaite")</f>
        <v>3</v>
      </c>
      <c r="I43" s="71">
        <f t="shared" si="2"/>
        <v>0.5</v>
      </c>
      <c r="J43" s="72">
        <f>COUNTIFS(Bordeaux1[adversaire],B43,Bordeaux1[Lieu Match],"Domicile",Bordeaux1[Issue match],"Nul")+COUNTIFS(Bordeaux1[adversaire],B43,Bordeaux1[Lieu Match],"Extérieur",Bordeaux1[Issue match],"Nul")</f>
        <v>0</v>
      </c>
      <c r="K43" s="73">
        <f t="shared" si="3"/>
        <v>0</v>
      </c>
      <c r="L43" s="74">
        <f t="shared" si="4"/>
        <v>1</v>
      </c>
      <c r="W43" s="124">
        <v>52</v>
      </c>
      <c r="X43" s="125">
        <f ca="1">1/SUM($Y$33:Z44)</f>
        <v>1.083333333333333</v>
      </c>
      <c r="Y43" s="124">
        <f ca="1">1/SUM($Y$1:Z44)</f>
        <v>0.30708661417322825</v>
      </c>
      <c r="Z43" s="1">
        <f>COUNTIF(score3[],W43)/$Q$29</f>
        <v>1.282051282051282E-2</v>
      </c>
    </row>
    <row r="44" spans="1:26" x14ac:dyDescent="0.25">
      <c r="A44" s="51" t="s">
        <v>22</v>
      </c>
      <c r="B44" s="52" t="s">
        <v>27</v>
      </c>
      <c r="C44" s="66">
        <f>COUNTIFS(Bordeaux1[adversaire],B44)</f>
        <v>5</v>
      </c>
      <c r="D44" s="67">
        <f>COUNTIFS(Bordeaux1[adversaire],B44,Bordeaux1[Lieu Match],"domicile",Bordeaux1[Issue match],"victoire")</f>
        <v>1</v>
      </c>
      <c r="E44" s="67">
        <f>COUNTIFS(Bordeaux1[adversaire],B44,Bordeaux1[Lieu Match],"Extérieur",Bordeaux1[Issue match],"victoire")</f>
        <v>0</v>
      </c>
      <c r="F44" s="68">
        <f t="shared" si="1"/>
        <v>0.2</v>
      </c>
      <c r="G44" s="69">
        <f>COUNTIFS(Bordeaux1[adversaire],B44,Bordeaux1[Lieu Match],"domicile",Bordeaux1[Issue match],"défaite")</f>
        <v>0</v>
      </c>
      <c r="H44" s="70">
        <f>COUNTIFS(Bordeaux1[adversaire],B44,Bordeaux1[Lieu Match],"Extérieur",Bordeaux1[Issue match],"défaite")</f>
        <v>2</v>
      </c>
      <c r="I44" s="71">
        <f t="shared" si="2"/>
        <v>0.4</v>
      </c>
      <c r="J44" s="72">
        <f>COUNTIFS(Bordeaux1[adversaire],B44,Bordeaux1[Lieu Match],"Domicile",Bordeaux1[Issue match],"Nul")+COUNTIFS(Bordeaux1[adversaire],B44,Bordeaux1[Lieu Match],"Extérieur",Bordeaux1[Issue match],"Nul")</f>
        <v>2</v>
      </c>
      <c r="K44" s="73">
        <f t="shared" si="3"/>
        <v>0.39999999999999991</v>
      </c>
      <c r="L44" s="74">
        <f t="shared" si="4"/>
        <v>1</v>
      </c>
      <c r="W44" s="124">
        <v>53</v>
      </c>
      <c r="X44" s="125">
        <f ca="1">1/SUM($Y$33:Z45)</f>
        <v>1.2380952380952379</v>
      </c>
      <c r="Y44" s="124">
        <f ca="1">1/SUM($Y$1:Z45)</f>
        <v>0.29657794676806076</v>
      </c>
      <c r="Z44" s="1">
        <f>COUNTIF(score3[],W44)/$Q$29</f>
        <v>3.8461538461538464E-2</v>
      </c>
    </row>
    <row r="45" spans="1:26" x14ac:dyDescent="0.25">
      <c r="A45" s="51" t="s">
        <v>22</v>
      </c>
      <c r="B45" s="52" t="s">
        <v>28</v>
      </c>
      <c r="C45" s="66">
        <f>COUNTIFS(Bordeaux1[adversaire],B45)</f>
        <v>5</v>
      </c>
      <c r="D45" s="67">
        <f>COUNTIFS(Bordeaux1[adversaire],B45,Bordeaux1[Lieu Match],"domicile",Bordeaux1[Issue match],"victoire")</f>
        <v>3</v>
      </c>
      <c r="E45" s="67">
        <f>COUNTIFS(Bordeaux1[adversaire],B45,Bordeaux1[Lieu Match],"Extérieur",Bordeaux1[Issue match],"victoire")</f>
        <v>0</v>
      </c>
      <c r="F45" s="68">
        <f t="shared" si="1"/>
        <v>0.6</v>
      </c>
      <c r="G45" s="69">
        <f>COUNTIFS(Bordeaux1[adversaire],B45,Bordeaux1[Lieu Match],"domicile",Bordeaux1[Issue match],"défaite")</f>
        <v>0</v>
      </c>
      <c r="H45" s="70">
        <f>COUNTIFS(Bordeaux1[adversaire],B45,Bordeaux1[Lieu Match],"Extérieur",Bordeaux1[Issue match],"défaite")</f>
        <v>2</v>
      </c>
      <c r="I45" s="71">
        <f t="shared" si="2"/>
        <v>0.4</v>
      </c>
      <c r="J45" s="72">
        <f>COUNTIFS(Bordeaux1[adversaire],B45,Bordeaux1[Lieu Match],"Domicile",Bordeaux1[Issue match],"Nul")+COUNTIFS(Bordeaux1[adversaire],B45,Bordeaux1[Lieu Match],"Extérieur",Bordeaux1[Issue match],"Nul")</f>
        <v>0</v>
      </c>
      <c r="K45" s="73">
        <f t="shared" si="3"/>
        <v>0</v>
      </c>
      <c r="L45" s="74">
        <f t="shared" si="4"/>
        <v>1</v>
      </c>
      <c r="W45" s="124">
        <v>54</v>
      </c>
      <c r="X45" s="125">
        <f ca="1">1/SUM($Y$33:Z46)</f>
        <v>1.4444444444444442</v>
      </c>
      <c r="Y45" s="124">
        <f ca="1">1/SUM($Y$1:Z46)</f>
        <v>0.28676470588235287</v>
      </c>
      <c r="Z45" s="1">
        <f>COUNTIF(score3[],W45)/$Q$29</f>
        <v>2.564102564102564E-2</v>
      </c>
    </row>
    <row r="46" spans="1:26" x14ac:dyDescent="0.25">
      <c r="A46" s="51" t="s">
        <v>22</v>
      </c>
      <c r="B46" s="52" t="s">
        <v>29</v>
      </c>
      <c r="C46" s="66">
        <f>COUNTIFS(Bordeaux1[adversaire],B46)</f>
        <v>5</v>
      </c>
      <c r="D46" s="67">
        <f>COUNTIFS(Bordeaux1[adversaire],B46,Bordeaux1[Lieu Match],"domicile",Bordeaux1[Issue match],"victoire")</f>
        <v>2</v>
      </c>
      <c r="E46" s="67">
        <f>COUNTIFS(Bordeaux1[adversaire],B46,Bordeaux1[Lieu Match],"Extérieur",Bordeaux1[Issue match],"victoire")</f>
        <v>1</v>
      </c>
      <c r="F46" s="68">
        <f t="shared" si="1"/>
        <v>0.6</v>
      </c>
      <c r="G46" s="69">
        <f>COUNTIFS(Bordeaux1[adversaire],B46,Bordeaux1[Lieu Match],"domicile",Bordeaux1[Issue match],"défaite")</f>
        <v>0</v>
      </c>
      <c r="H46" s="70">
        <f>COUNTIFS(Bordeaux1[adversaire],B46,Bordeaux1[Lieu Match],"Extérieur",Bordeaux1[Issue match],"défaite")</f>
        <v>2</v>
      </c>
      <c r="I46" s="71">
        <f t="shared" si="2"/>
        <v>0.4</v>
      </c>
      <c r="J46" s="72">
        <f>COUNTIFS(Bordeaux1[adversaire],B46,Bordeaux1[Lieu Match],"Domicile",Bordeaux1[Issue match],"Nul")+COUNTIFS(Bordeaux1[adversaire],B46,Bordeaux1[Lieu Match],"Extérieur",Bordeaux1[Issue match],"Nul")</f>
        <v>0</v>
      </c>
      <c r="K46" s="73">
        <f t="shared" si="3"/>
        <v>0</v>
      </c>
      <c r="L46" s="74">
        <f t="shared" si="4"/>
        <v>1</v>
      </c>
      <c r="W46" s="124">
        <v>55</v>
      </c>
      <c r="X46" s="125">
        <f ca="1">1/SUM($Y$33:Z47)</f>
        <v>1.7333333333333332</v>
      </c>
      <c r="Y46" s="124">
        <f ca="1">1/SUM($Y$1:Z47)</f>
        <v>0.27758007117437716</v>
      </c>
      <c r="Z46" s="1">
        <f>COUNTIF(score3[],W46)/$Q$29</f>
        <v>2.564102564102564E-2</v>
      </c>
    </row>
    <row r="47" spans="1:26" x14ac:dyDescent="0.25">
      <c r="A47" s="51" t="s">
        <v>22</v>
      </c>
      <c r="B47" s="52" t="s">
        <v>30</v>
      </c>
      <c r="C47" s="66">
        <f>COUNTIFS(Bordeaux1[adversaire],B47)</f>
        <v>4</v>
      </c>
      <c r="D47" s="67">
        <f>COUNTIFS(Bordeaux1[adversaire],B47,Bordeaux1[Lieu Match],"domicile",Bordeaux1[Issue match],"victoire")</f>
        <v>1</v>
      </c>
      <c r="E47" s="67">
        <f>COUNTIFS(Bordeaux1[adversaire],B47,Bordeaux1[Lieu Match],"Extérieur",Bordeaux1[Issue match],"victoire")</f>
        <v>0</v>
      </c>
      <c r="F47" s="68">
        <f t="shared" si="1"/>
        <v>0.25</v>
      </c>
      <c r="G47" s="69">
        <f>COUNTIFS(Bordeaux1[adversaire],B47,Bordeaux1[Lieu Match],"domicile",Bordeaux1[Issue match],"défaite")</f>
        <v>1</v>
      </c>
      <c r="H47" s="70">
        <f>COUNTIFS(Bordeaux1[adversaire],B47,Bordeaux1[Lieu Match],"Extérieur",Bordeaux1[Issue match],"défaite")</f>
        <v>2</v>
      </c>
      <c r="I47" s="71">
        <f t="shared" si="2"/>
        <v>0.75</v>
      </c>
      <c r="J47" s="72">
        <f>COUNTIFS(Bordeaux1[adversaire],B47,Bordeaux1[Lieu Match],"Domicile",Bordeaux1[Issue match],"Nul")+COUNTIFS(Bordeaux1[adversaire],B47,Bordeaux1[Lieu Match],"Extérieur",Bordeaux1[Issue match],"Nul")</f>
        <v>0</v>
      </c>
      <c r="K47" s="73">
        <f t="shared" si="3"/>
        <v>0</v>
      </c>
      <c r="L47" s="74">
        <f t="shared" si="4"/>
        <v>1</v>
      </c>
      <c r="W47" s="126">
        <v>56</v>
      </c>
      <c r="X47" s="127">
        <f ca="1">1/SUM($Y$33:Z48)</f>
        <v>2.1666666666666665</v>
      </c>
      <c r="Y47" s="126">
        <f ca="1">1/SUM($Y$1:Z48)</f>
        <v>0.26896551724137924</v>
      </c>
      <c r="Z47" s="1">
        <f>COUNTIF(score3[],W47)/$Q$29</f>
        <v>3.8461538461538464E-2</v>
      </c>
    </row>
    <row r="48" spans="1:26" x14ac:dyDescent="0.25">
      <c r="A48" s="51" t="s">
        <v>22</v>
      </c>
      <c r="B48" s="52" t="s">
        <v>15</v>
      </c>
      <c r="C48" s="66">
        <f>COUNTIFS(Bordeaux1[adversaire],B48)</f>
        <v>5</v>
      </c>
      <c r="D48" s="67">
        <f>COUNTIFS(Bordeaux1[adversaire],B48,Bordeaux1[Lieu Match],"domicile",Bordeaux1[Issue match],"victoire")</f>
        <v>3</v>
      </c>
      <c r="E48" s="67">
        <f>COUNTIFS(Bordeaux1[adversaire],B48,Bordeaux1[Lieu Match],"Extérieur",Bordeaux1[Issue match],"victoire")</f>
        <v>0</v>
      </c>
      <c r="F48" s="68">
        <f t="shared" si="1"/>
        <v>0.6</v>
      </c>
      <c r="G48" s="69">
        <f>COUNTIFS(Bordeaux1[adversaire],B48,Bordeaux1[Lieu Match],"domicile",Bordeaux1[Issue match],"défaite")</f>
        <v>0</v>
      </c>
      <c r="H48" s="70">
        <f>COUNTIFS(Bordeaux1[adversaire],B48,Bordeaux1[Lieu Match],"Extérieur",Bordeaux1[Issue match],"défaite")</f>
        <v>2</v>
      </c>
      <c r="I48" s="71">
        <f t="shared" si="2"/>
        <v>0.4</v>
      </c>
      <c r="J48" s="72">
        <f>COUNTIFS(Bordeaux1[adversaire],B48,Bordeaux1[Lieu Match],"Domicile",Bordeaux1[Issue match],"Nul")+COUNTIFS(Bordeaux1[adversaire],B48,Bordeaux1[Lieu Match],"Extérieur",Bordeaux1[Issue match],"Nul")</f>
        <v>0</v>
      </c>
      <c r="K48" s="73">
        <f t="shared" si="3"/>
        <v>0</v>
      </c>
      <c r="L48" s="74">
        <f t="shared" si="4"/>
        <v>1</v>
      </c>
      <c r="W48" s="126">
        <v>57</v>
      </c>
      <c r="X48" s="127">
        <f ca="1">1/SUM($Y$33:Z49)</f>
        <v>2.8888888888888888</v>
      </c>
      <c r="Y48" s="126">
        <f ca="1">1/SUM($Y$1:Z49)</f>
        <v>0.26086956521739124</v>
      </c>
      <c r="Z48" s="1">
        <f>COUNTIF(score3[],W48)/$Q$29</f>
        <v>3.8461538461538464E-2</v>
      </c>
    </row>
    <row r="49" spans="1:26" x14ac:dyDescent="0.25">
      <c r="A49" s="51" t="s">
        <v>22</v>
      </c>
      <c r="B49" s="52" t="s">
        <v>31</v>
      </c>
      <c r="C49" s="66">
        <f>COUNTIFS(Bordeaux1[adversaire],B49)</f>
        <v>6</v>
      </c>
      <c r="D49" s="67">
        <f>COUNTIFS(Bordeaux1[adversaire],B49,Bordeaux1[Lieu Match],"domicile",Bordeaux1[Issue match],"victoire")</f>
        <v>1</v>
      </c>
      <c r="E49" s="67">
        <f>COUNTIFS(Bordeaux1[adversaire],B49,Bordeaux1[Lieu Match],"Extérieur",Bordeaux1[Issue match],"victoire")</f>
        <v>0</v>
      </c>
      <c r="F49" s="68">
        <f t="shared" si="1"/>
        <v>0.16666666666666666</v>
      </c>
      <c r="G49" s="69">
        <f>COUNTIFS(Bordeaux1[adversaire],B49,Bordeaux1[Lieu Match],"domicile",Bordeaux1[Issue match],"défaite")</f>
        <v>2</v>
      </c>
      <c r="H49" s="70">
        <f>COUNTIFS(Bordeaux1[adversaire],B49,Bordeaux1[Lieu Match],"Extérieur",Bordeaux1[Issue match],"défaite")</f>
        <v>3</v>
      </c>
      <c r="I49" s="71">
        <f t="shared" si="2"/>
        <v>0.83333333333333337</v>
      </c>
      <c r="J49" s="72">
        <f>COUNTIFS(Bordeaux1[adversaire],B49,Bordeaux1[Lieu Match],"Domicile",Bordeaux1[Issue match],"Nul")+COUNTIFS(Bordeaux1[adversaire],B49,Bordeaux1[Lieu Match],"Extérieur",Bordeaux1[Issue match],"Nul")</f>
        <v>0</v>
      </c>
      <c r="K49" s="73">
        <f t="shared" si="3"/>
        <v>0</v>
      </c>
      <c r="L49" s="74">
        <f t="shared" si="4"/>
        <v>1</v>
      </c>
      <c r="W49" s="126">
        <v>58</v>
      </c>
      <c r="X49" s="127">
        <f ca="1">1/SUM($Y$33:Z50)</f>
        <v>4.333333333333333</v>
      </c>
      <c r="Y49" s="126">
        <f ca="1">1/SUM($Y$1:Z50)</f>
        <v>0.25324675324675316</v>
      </c>
      <c r="Z49" s="1">
        <f>COUNTIF(score3[],W49)/$Q$29</f>
        <v>0</v>
      </c>
    </row>
    <row r="50" spans="1:26" x14ac:dyDescent="0.25">
      <c r="A50" s="51" t="s">
        <v>22</v>
      </c>
      <c r="B50" s="65" t="s">
        <v>184</v>
      </c>
      <c r="C50" s="66">
        <f>COUNTIFS(Bordeaux1[adversaire],B50)</f>
        <v>2</v>
      </c>
      <c r="D50" s="67">
        <f>COUNTIFS(Bordeaux1[adversaire],B50,Bordeaux1[Lieu Match],"domicile",Bordeaux1[Issue match],"victoire")</f>
        <v>1</v>
      </c>
      <c r="E50" s="67">
        <f>COUNTIFS(Bordeaux1[adversaire],B50,Bordeaux1[Lieu Match],"Extérieur",Bordeaux1[Issue match],"victoire")</f>
        <v>1</v>
      </c>
      <c r="F50" s="68">
        <f t="shared" ref="F50:F51" si="5">(D50+E50)/C50</f>
        <v>1</v>
      </c>
      <c r="G50" s="69">
        <f>COUNTIFS(Bordeaux1[adversaire],B50,Bordeaux1[Lieu Match],"domicile",Bordeaux1[Issue match],"défaite")</f>
        <v>0</v>
      </c>
      <c r="H50" s="70">
        <f>COUNTIFS(Bordeaux1[adversaire],B50,Bordeaux1[Lieu Match],"Extérieur",Bordeaux1[Issue match],"défaite")</f>
        <v>0</v>
      </c>
      <c r="I50" s="71">
        <f t="shared" ref="I50:I51" si="6">(G50+H50)/C50</f>
        <v>0</v>
      </c>
      <c r="J50" s="72">
        <f>COUNTIFS(Bordeaux1[adversaire],B50,Bordeaux1[Lieu Match],"Domicile",Bordeaux1[Issue match],"Nul")+COUNTIFS(Bordeaux1[adversaire],B50,Bordeaux1[Lieu Match],"Extérieur",Bordeaux1[Issue match],"Nul")</f>
        <v>0</v>
      </c>
      <c r="K50" s="73">
        <f t="shared" ref="K50:K51" si="7">100%-(F50+I50)</f>
        <v>0</v>
      </c>
      <c r="L50" s="74">
        <f t="shared" ref="L50:L51" si="8">SUM(F50+I50+K50)</f>
        <v>1</v>
      </c>
      <c r="W50" s="126">
        <v>59</v>
      </c>
      <c r="X50" s="127">
        <f ca="1">1/SUM($Y$33:Z51)</f>
        <v>8.6666666666666661</v>
      </c>
      <c r="Y50" s="126">
        <f ca="1">1/SUM($Y$1:Z51)</f>
        <v>0.24605678233438483</v>
      </c>
      <c r="Z50" s="1">
        <f>COUNTIF(score3[],W50)/$Q$29</f>
        <v>0</v>
      </c>
    </row>
    <row r="51" spans="1:26" x14ac:dyDescent="0.25">
      <c r="A51" s="51" t="s">
        <v>22</v>
      </c>
      <c r="B51" s="65" t="s">
        <v>182</v>
      </c>
      <c r="C51" s="66">
        <f>COUNTIFS(Bordeaux1[adversaire],B51)</f>
        <v>2</v>
      </c>
      <c r="D51" s="67">
        <f>COUNTIFS(Bordeaux1[adversaire],B51,Bordeaux1[Lieu Match],"domicile",Bordeaux1[Issue match],"victoire")</f>
        <v>1</v>
      </c>
      <c r="E51" s="67">
        <f>COUNTIFS(Bordeaux1[adversaire],B51,Bordeaux1[Lieu Match],"Extérieur",Bordeaux1[Issue match],"victoire")</f>
        <v>0</v>
      </c>
      <c r="F51" s="68">
        <f t="shared" si="5"/>
        <v>0.5</v>
      </c>
      <c r="G51" s="69">
        <f>COUNTIFS(Bordeaux1[adversaire],B51,Bordeaux1[Lieu Match],"domicile",Bordeaux1[Issue match],"défaite")</f>
        <v>0</v>
      </c>
      <c r="H51" s="70">
        <f>COUNTIFS(Bordeaux1[adversaire],B51,Bordeaux1[Lieu Match],"Extérieur",Bordeaux1[Issue match],"défaite")</f>
        <v>1</v>
      </c>
      <c r="I51" s="71">
        <f t="shared" si="6"/>
        <v>0.5</v>
      </c>
      <c r="J51" s="72">
        <f>COUNTIFS(Bordeaux1[adversaire],B51,Bordeaux1[Lieu Match],"Domicile",Bordeaux1[Issue match],"Nul")+COUNTIFS(Bordeaux1[adversaire],B51,Bordeaux1[Lieu Match],"Extérieur",Bordeaux1[Issue match],"Nul")</f>
        <v>0</v>
      </c>
      <c r="K51" s="73">
        <f t="shared" si="7"/>
        <v>0</v>
      </c>
      <c r="L51" s="74">
        <f t="shared" si="8"/>
        <v>1</v>
      </c>
      <c r="W51" s="126">
        <v>60</v>
      </c>
      <c r="X51" s="127" t="e">
        <f ca="1">1/SUM($Y$33:Z70)</f>
        <v>#DIV/0!</v>
      </c>
      <c r="Y51" s="126" t="e">
        <f ca="1">1/SUM($Y$1:Z70)</f>
        <v>#DIV/0!</v>
      </c>
      <c r="Z51" s="1">
        <f>COUNTIF(score3[],W51)/$Q$29</f>
        <v>2.564102564102564E-2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A51"/>
  <sheetViews>
    <sheetView topLeftCell="K1" zoomScale="85" zoomScaleNormal="85" zoomScalePageLayoutView="85" workbookViewId="0">
      <selection activeCell="L12" sqref="L12:N12"/>
    </sheetView>
  </sheetViews>
  <sheetFormatPr baseColWidth="10" defaultColWidth="10.5703125" defaultRowHeight="15" x14ac:dyDescent="0.25"/>
  <cols>
    <col min="1" max="1" width="13.28515625" bestFit="1" customWidth="1"/>
    <col min="2" max="4" width="13.140625" bestFit="1" customWidth="1"/>
    <col min="5" max="5" width="12.5703125" bestFit="1" customWidth="1"/>
    <col min="6" max="6" width="9.5703125" bestFit="1" customWidth="1"/>
    <col min="7" max="7" width="14.5703125" bestFit="1" customWidth="1"/>
    <col min="8" max="8" width="9.7109375" bestFit="1" customWidth="1"/>
    <col min="9" max="9" width="9.5703125" bestFit="1" customWidth="1"/>
    <col min="10" max="10" width="9.7109375" bestFit="1" customWidth="1"/>
    <col min="11" max="12" width="14.28515625" bestFit="1" customWidth="1"/>
    <col min="13" max="13" width="12.140625" bestFit="1" customWidth="1"/>
    <col min="16" max="16" width="14.28515625" bestFit="1" customWidth="1"/>
    <col min="23" max="23" width="10.5703125" style="1"/>
  </cols>
  <sheetData>
    <row r="1" spans="1:27" x14ac:dyDescent="0.25">
      <c r="A1" s="146" t="s">
        <v>37</v>
      </c>
      <c r="B1" s="138" t="s">
        <v>0</v>
      </c>
      <c r="C1" s="139"/>
      <c r="D1" s="139"/>
      <c r="E1" s="140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V1" s="1"/>
      <c r="W1" s="107">
        <v>10</v>
      </c>
      <c r="X1" s="108">
        <f>1/SUM($Z2:Z$51)</f>
        <v>1.529411764705882</v>
      </c>
      <c r="Y1" s="107" t="e">
        <f>1/SUM($Z$1:Z2)</f>
        <v>#DIV/0!</v>
      </c>
      <c r="Z1" s="1">
        <f>COUNTIF(score4[],W1)/$Q$29</f>
        <v>0</v>
      </c>
      <c r="AA1" s="1"/>
    </row>
    <row r="2" spans="1:27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1.5603089720736776</v>
      </c>
      <c r="N2" s="121" t="e">
        <f>SUM(Y1:Y6)/6</f>
        <v>#DIV/0!</v>
      </c>
      <c r="S2" s="1">
        <v>29</v>
      </c>
      <c r="T2" s="1"/>
      <c r="U2">
        <v>47</v>
      </c>
      <c r="V2" s="1"/>
      <c r="W2" s="107">
        <v>11</v>
      </c>
      <c r="X2" s="108">
        <f>1/SUM($Z3:Z$51)</f>
        <v>1.529411764705882</v>
      </c>
      <c r="Y2" s="107">
        <f>1/SUM($Z$1:Z3)</f>
        <v>52</v>
      </c>
      <c r="Z2" s="1">
        <f>COUNTIF(score4[],W2)/$Q$29</f>
        <v>0</v>
      </c>
      <c r="AA2" s="1"/>
    </row>
    <row r="3" spans="1:27" x14ac:dyDescent="0.25">
      <c r="A3" s="8" t="s">
        <v>2</v>
      </c>
      <c r="B3" s="12">
        <f>COUNTIF(brive[Lieu Match],"domicile")</f>
        <v>13</v>
      </c>
      <c r="C3" s="37">
        <f>COUNTIFS(brive[Issue match],"victoire",brive[Lieu Match],"domicile")</f>
        <v>2</v>
      </c>
      <c r="D3" s="37">
        <f>COUNTIFS(brive[Issue match],"nul",brive[Lieu Match],"domicile")</f>
        <v>0</v>
      </c>
      <c r="E3" s="37">
        <f>COUNTIFS(brive[Issue match],"défaite",brive[Lieu Match],"domicile")</f>
        <v>3</v>
      </c>
      <c r="F3" s="38"/>
      <c r="I3" s="4" t="s">
        <v>37</v>
      </c>
      <c r="J3" s="5" t="s">
        <v>49</v>
      </c>
      <c r="L3" s="103" t="s">
        <v>194</v>
      </c>
      <c r="M3" s="121">
        <f>SUM(X7:X11)/5</f>
        <v>1.5856060606060602</v>
      </c>
      <c r="N3" s="121">
        <f>SUM(Y7:Y11)/5</f>
        <v>41.6</v>
      </c>
      <c r="S3" s="1">
        <v>43</v>
      </c>
      <c r="T3" s="1"/>
      <c r="U3">
        <v>26</v>
      </c>
      <c r="V3" s="1"/>
      <c r="W3" s="107">
        <v>12</v>
      </c>
      <c r="X3" s="108">
        <f>1/SUM($Z4:Z$51)</f>
        <v>1.5757575757575755</v>
      </c>
      <c r="Y3" s="107">
        <f>1/SUM($Z$1:Z4)</f>
        <v>52</v>
      </c>
      <c r="Z3" s="1">
        <f>COUNTIF(score4[],W3)/$Q$29</f>
        <v>1.9230769230769232E-2</v>
      </c>
      <c r="AA3" s="1"/>
    </row>
    <row r="4" spans="1:27" x14ac:dyDescent="0.25">
      <c r="A4" s="8" t="s">
        <v>3</v>
      </c>
      <c r="B4" s="12">
        <f>COUNTIF(brive[Lieu Match],"extérieur")</f>
        <v>13</v>
      </c>
      <c r="C4" s="37">
        <f>COUNTIFS(brive[Issue match],"victoire",brive[Lieu Match],"extérieur")</f>
        <v>2</v>
      </c>
      <c r="D4" s="37">
        <f>COUNTIFS(brive[Issue match],"nul",brive[Lieu Match],"extérieur")</f>
        <v>0</v>
      </c>
      <c r="E4" s="37">
        <f>COUNTIFS(brive[Issue match],"défaite",brive[Lieu Match],"extérieur")</f>
        <v>4</v>
      </c>
      <c r="F4" s="38"/>
      <c r="I4" s="6">
        <f t="array" ref="I4">INDEX(C37:L49,MATCH(1,(A37:A49=$A$1)*(B37:B49=$J$3),0),4)</f>
        <v>0.33333333333333331</v>
      </c>
      <c r="J4" s="6">
        <f t="array" ref="J4">INDEX(C37:L49,MATCH(1,(A37:A49=$I$3)*(B37:B49=$J$3),0),7)</f>
        <v>0.66666666666666663</v>
      </c>
      <c r="L4" s="103" t="s">
        <v>195</v>
      </c>
      <c r="M4" s="121">
        <f>SUM(X12:X16)/5</f>
        <v>1.6354838709677417</v>
      </c>
      <c r="N4" s="121">
        <f>SUM(Y12:Y16)/5</f>
        <v>21.666666666666664</v>
      </c>
      <c r="S4" s="1">
        <v>31</v>
      </c>
      <c r="T4" s="1"/>
      <c r="U4">
        <v>49</v>
      </c>
      <c r="V4" s="1"/>
      <c r="W4" s="107">
        <v>13</v>
      </c>
      <c r="X4" s="108">
        <f>1/SUM($Z5:Z$51)</f>
        <v>1.5757575757575755</v>
      </c>
      <c r="Y4" s="107">
        <f>1/SUM($Z$1:Z5)</f>
        <v>52</v>
      </c>
      <c r="Z4" s="1">
        <f>COUNTIF(score4[],W4)/$Q$29</f>
        <v>0</v>
      </c>
      <c r="AA4" s="1"/>
    </row>
    <row r="5" spans="1:27" x14ac:dyDescent="0.25">
      <c r="A5" s="8" t="s">
        <v>34</v>
      </c>
      <c r="B5" s="12">
        <f>B3+B4</f>
        <v>26</v>
      </c>
      <c r="C5" s="12">
        <f t="shared" ref="C5:E5" si="0">C3+C4</f>
        <v>4</v>
      </c>
      <c r="D5" s="12">
        <f t="shared" si="0"/>
        <v>0</v>
      </c>
      <c r="E5" s="12">
        <f t="shared" si="0"/>
        <v>7</v>
      </c>
      <c r="F5" s="38"/>
      <c r="I5" s="7">
        <f>100/I4/100</f>
        <v>3</v>
      </c>
      <c r="J5" s="7">
        <f>100/J4/100</f>
        <v>1.5</v>
      </c>
      <c r="L5" s="103" t="s">
        <v>196</v>
      </c>
      <c r="M5" s="121">
        <f>SUM(X17:X21)/5</f>
        <v>1.8205218025907679</v>
      </c>
      <c r="N5" s="121">
        <f>SUM(Y17:Y21)/5</f>
        <v>8.6790476190476173</v>
      </c>
      <c r="S5" s="1">
        <v>68</v>
      </c>
      <c r="T5" s="1"/>
      <c r="U5">
        <v>62</v>
      </c>
      <c r="V5" s="1"/>
      <c r="W5" s="107">
        <v>14</v>
      </c>
      <c r="X5" s="108">
        <f>1/SUM($Z6:Z$51)</f>
        <v>1.5757575757575755</v>
      </c>
      <c r="Y5" s="107">
        <f>1/SUM($Z$1:Z6)</f>
        <v>52</v>
      </c>
      <c r="Z5" s="1">
        <f>COUNTIF(score4[],W5)/$Q$29</f>
        <v>0</v>
      </c>
      <c r="AA5" s="1"/>
    </row>
    <row r="6" spans="1:27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2.0640000000000001</v>
      </c>
      <c r="N6" s="121">
        <f>SUM(Y22:Y26)/5</f>
        <v>5.7777777777777777</v>
      </c>
      <c r="S6" s="1">
        <v>41</v>
      </c>
      <c r="T6" s="1"/>
      <c r="U6">
        <v>56</v>
      </c>
      <c r="V6" s="1"/>
      <c r="W6" s="107">
        <v>15</v>
      </c>
      <c r="X6" s="108">
        <f>1/SUM($Z7:Z$51)</f>
        <v>1.5757575757575755</v>
      </c>
      <c r="Y6" s="107">
        <f>1/SUM($Z$1:Z7)</f>
        <v>52</v>
      </c>
      <c r="Z6" s="1">
        <f>COUNTIF(score4[],W6)/$Q$29</f>
        <v>0</v>
      </c>
      <c r="AA6" s="1"/>
    </row>
    <row r="7" spans="1:27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2.2731428571428571</v>
      </c>
      <c r="N7" s="121">
        <f>SUM(Y27:Y31)/5</f>
        <v>4.4228571428571426</v>
      </c>
      <c r="S7" s="1">
        <v>64</v>
      </c>
      <c r="T7" s="1"/>
      <c r="U7">
        <v>32</v>
      </c>
      <c r="W7" s="111">
        <v>16</v>
      </c>
      <c r="X7" s="112">
        <f>1/SUM($Z8:Z$51)</f>
        <v>1.5757575757575755</v>
      </c>
      <c r="Y7" s="111">
        <f>1/SUM($Z$1:Z8)</f>
        <v>52</v>
      </c>
      <c r="Z7" s="1">
        <f>COUNTIF(score4[],W7)/$Q$29</f>
        <v>0</v>
      </c>
      <c r="AA7" s="1"/>
    </row>
    <row r="8" spans="1:27" x14ac:dyDescent="0.25">
      <c r="A8" s="23" t="s">
        <v>120</v>
      </c>
      <c r="B8" s="21" t="str">
        <f>SUBSTITUTE((INDEX(resultat[Domicile]&amp;resultat[Exterieur],SUMPRODUCT(MATCH(1,(resultat[Journée]=brive[[#This Row],[journée]])*((resultat[Domicile]=Equipe4)+(resultat[Exterieur]=Equipe4)),0)))),Equipe4,"")</f>
        <v>Bayonne</v>
      </c>
      <c r="C8" s="22" t="str">
        <f>IF(SUMPRODUCT((resultat[Journée]=brive[[#This Row],[journée]])*(resultat[Domicile]=Equipe4)),"Domicile","Extérieur")</f>
        <v>Domicile</v>
      </c>
      <c r="D8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Victoire</v>
      </c>
      <c r="E8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42</v>
      </c>
      <c r="F8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23</v>
      </c>
      <c r="G8" s="18"/>
      <c r="H8" s="32"/>
      <c r="I8" s="33">
        <f>(brive[[#This Row],[Issue match]]="Victoire")*4 + (brive[[#This Row],[Issue match]]="Nul")*2 + brive[[#This Row],[Bonus off]] + brive[[#This Row],[Bonus déf]]</f>
        <v>4</v>
      </c>
      <c r="J8" s="75">
        <f>brive[[#This Row],[Score D]]+brive[[#This Row],[Score E]]</f>
        <v>65</v>
      </c>
      <c r="L8" s="103" t="s">
        <v>199</v>
      </c>
      <c r="M8" s="121">
        <f>SUM(X32:X36)/5</f>
        <v>2.8007017543859654</v>
      </c>
      <c r="N8" s="121">
        <f>SUM(Y32:Y36)/5</f>
        <v>3.221111111111111</v>
      </c>
      <c r="S8" s="1">
        <v>49</v>
      </c>
      <c r="T8" s="1"/>
      <c r="U8">
        <v>58</v>
      </c>
      <c r="W8" s="111">
        <v>17</v>
      </c>
      <c r="X8" s="112">
        <f>1/SUM($Z9:Z$51)</f>
        <v>1.5757575757575755</v>
      </c>
      <c r="Y8" s="111">
        <f>1/SUM($Z$1:Z9)</f>
        <v>52</v>
      </c>
      <c r="Z8" s="1">
        <f>COUNTIF(score4[],W8)/$Q$29</f>
        <v>0</v>
      </c>
      <c r="AA8" s="1"/>
    </row>
    <row r="9" spans="1:27" x14ac:dyDescent="0.25">
      <c r="A9" s="23" t="s">
        <v>121</v>
      </c>
      <c r="B9" s="21" t="str">
        <f>SUBSTITUTE((INDEX(resultat[Domicile]&amp;resultat[Exterieur],SUMPRODUCT(MATCH(1,(resultat[Journée]=brive[[#This Row],[journée]])*((resultat[Domicile]=Equipe4)+(resultat[Exterieur]=Equipe4)),0)))),Equipe4,"")</f>
        <v>Bordeaux</v>
      </c>
      <c r="C9" s="22" t="str">
        <f>IF(SUMPRODUCT((resultat[Journée]=brive[[#This Row],[journée]])*(resultat[Domicile]=Equipe4)),"Domicile","Extérieur")</f>
        <v>Extérieur</v>
      </c>
      <c r="D9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Défaite</v>
      </c>
      <c r="E9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25</v>
      </c>
      <c r="F9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20</v>
      </c>
      <c r="G9" s="18"/>
      <c r="H9" s="32"/>
      <c r="I9" s="33">
        <f>(brive[[#This Row],[Issue match]]="Victoire")*4 + (brive[[#This Row],[Issue match]]="Nul")*2 + brive[[#This Row],[Bonus off]] + brive[[#This Row],[Bonus déf]]</f>
        <v>0</v>
      </c>
      <c r="J9" s="75">
        <f>brive[[#This Row],[Score D]]+brive[[#This Row],[Score E]]</f>
        <v>45</v>
      </c>
      <c r="L9" s="103" t="s">
        <v>200</v>
      </c>
      <c r="M9" s="121">
        <f>SUM(X37:X41)/5</f>
        <v>3.8487878787878786</v>
      </c>
      <c r="N9" s="121">
        <f>SUM(Y37:Y41)/5</f>
        <v>2.452971361209348</v>
      </c>
      <c r="S9" s="1">
        <v>65</v>
      </c>
      <c r="T9" s="1"/>
      <c r="U9">
        <v>39</v>
      </c>
      <c r="W9" s="111">
        <v>18</v>
      </c>
      <c r="X9" s="112">
        <f>1/SUM($Z10:Z$51)</f>
        <v>1.5757575757575755</v>
      </c>
      <c r="Y9" s="111">
        <f>1/SUM($Z$1:Z10)</f>
        <v>52</v>
      </c>
      <c r="Z9" s="1">
        <f>COUNTIF(score4[],W9)/$Q$29</f>
        <v>0</v>
      </c>
      <c r="AA9" s="1"/>
    </row>
    <row r="10" spans="1:27" x14ac:dyDescent="0.25">
      <c r="A10" s="23" t="s">
        <v>122</v>
      </c>
      <c r="B10" s="21" t="str">
        <f>SUBSTITUTE((INDEX(resultat[Domicile]&amp;resultat[Exterieur],SUMPRODUCT(MATCH(1,(resultat[Journée]=brive[[#This Row],[journée]])*((resultat[Domicile]=Equipe4)+(resultat[Exterieur]=Equipe4)),0)))),Equipe4,"")</f>
        <v>Pau</v>
      </c>
      <c r="C10" s="22" t="str">
        <f>IF(SUMPRODUCT((resultat[Journée]=brive[[#This Row],[journée]])*(resultat[Domicile]=Equipe4)),"Domicile","Extérieur")</f>
        <v>Domicile</v>
      </c>
      <c r="D10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Victoire</v>
      </c>
      <c r="E10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19</v>
      </c>
      <c r="F10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13</v>
      </c>
      <c r="G10" s="18"/>
      <c r="H10" s="32"/>
      <c r="I10" s="33">
        <f>(brive[[#This Row],[Issue match]]="Victoire")*4 + (brive[[#This Row],[Issue match]]="Nul")*2 + brive[[#This Row],[Bonus off]] + brive[[#This Row],[Bonus déf]]</f>
        <v>4</v>
      </c>
      <c r="J10" s="75">
        <f>brive[[#This Row],[Score D]]+brive[[#This Row],[Score E]]</f>
        <v>32</v>
      </c>
      <c r="L10" s="103" t="s">
        <v>201</v>
      </c>
      <c r="M10" s="121">
        <f>SUM(X42:X46)/5</f>
        <v>7.4533333333333331</v>
      </c>
      <c r="N10" s="121">
        <f>SUM(Y42:Y46)/5</f>
        <v>1.8767159277504106</v>
      </c>
      <c r="P10" s="1"/>
      <c r="S10" s="1">
        <v>39</v>
      </c>
      <c r="T10" s="1"/>
      <c r="U10">
        <v>54</v>
      </c>
      <c r="W10" s="111">
        <v>19</v>
      </c>
      <c r="X10" s="112">
        <f>1/SUM($Z11:Z$51)</f>
        <v>1.5757575757575755</v>
      </c>
      <c r="Y10" s="111">
        <f>1/SUM($Z$1:Z11)</f>
        <v>26</v>
      </c>
      <c r="Z10" s="1">
        <f>COUNTIF(score4[],W10)/$Q$29</f>
        <v>0</v>
      </c>
      <c r="AA10" s="1"/>
    </row>
    <row r="11" spans="1:27" x14ac:dyDescent="0.25">
      <c r="A11" s="23" t="s">
        <v>123</v>
      </c>
      <c r="B11" s="21" t="str">
        <f>SUBSTITUTE((INDEX(resultat[Domicile]&amp;resultat[Exterieur],SUMPRODUCT(MATCH(1,(resultat[Journée]=brive[[#This Row],[journée]])*((resultat[Domicile]=Equipe4)+(resultat[Exterieur]=Equipe4)),0)))),Equipe4,"")</f>
        <v>Castres</v>
      </c>
      <c r="C11" s="22" t="str">
        <f>IF(SUMPRODUCT((resultat[Journée]=brive[[#This Row],[journée]])*(resultat[Domicile]=Equipe4)),"Domicile","Extérieur")</f>
        <v>Extérieur</v>
      </c>
      <c r="D11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Victoire</v>
      </c>
      <c r="E11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24</v>
      </c>
      <c r="F11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2535</v>
      </c>
      <c r="G11" s="18"/>
      <c r="H11" s="32"/>
      <c r="I11" s="33">
        <f>(brive[[#This Row],[Issue match]]="Victoire")*4 + (brive[[#This Row],[Issue match]]="Nul")*2 + brive[[#This Row],[Bonus off]] + brive[[#This Row],[Bonus déf]]</f>
        <v>4</v>
      </c>
      <c r="J11" s="75">
        <f>brive[[#This Row],[Score D]]+brive[[#This Row],[Score E]]</f>
        <v>2559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 s="1">
        <v>49</v>
      </c>
      <c r="T11" s="1"/>
      <c r="U11">
        <v>111</v>
      </c>
      <c r="W11" s="111">
        <v>20</v>
      </c>
      <c r="X11" s="112">
        <f>1/SUM($Z12:Z$51)</f>
        <v>1.6249999999999996</v>
      </c>
      <c r="Y11" s="111">
        <f>1/SUM($Z$1:Z12)</f>
        <v>26</v>
      </c>
      <c r="Z11" s="1">
        <f>COUNTIF(score4[],W11)/$Q$29</f>
        <v>1.9230769230769232E-2</v>
      </c>
      <c r="AA11" s="1"/>
    </row>
    <row r="12" spans="1:27" x14ac:dyDescent="0.25">
      <c r="A12" s="23" t="s">
        <v>124</v>
      </c>
      <c r="B12" s="21" t="str">
        <f>SUBSTITUTE((INDEX(resultat[Domicile]&amp;resultat[Exterieur],SUMPRODUCT(MATCH(1,(resultat[Journée]=brive[[#This Row],[journée]])*((resultat[Domicile]=Equipe4)+(resultat[Exterieur]=Equipe4)),0)))),Equipe4,"")</f>
        <v>Toulouse</v>
      </c>
      <c r="C12" s="22" t="str">
        <f>IF(SUMPRODUCT((resultat[Journée]=brive[[#This Row],[journée]])*(resultat[Domicile]=Equipe4)),"Domicile","Extérieur")</f>
        <v>Domicile</v>
      </c>
      <c r="D12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Défaite</v>
      </c>
      <c r="E12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16</v>
      </c>
      <c r="F12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36</v>
      </c>
      <c r="G12" s="18"/>
      <c r="H12" s="32"/>
      <c r="I12" s="33">
        <f>(brive[[#This Row],[Issue match]]="Victoire")*4 + (brive[[#This Row],[Issue match]]="Nul")*2 + brive[[#This Row],[Bonus off]] + brive[[#This Row],[Bonus déf]]</f>
        <v>0</v>
      </c>
      <c r="J12" s="75">
        <f>brive[[#This Row],[Score D]]+brive[[#This Row],[Score E]]</f>
        <v>52</v>
      </c>
      <c r="L12" s="91">
        <v>60</v>
      </c>
      <c r="M12" s="91"/>
      <c r="N12" s="91"/>
      <c r="O12" s="1"/>
      <c r="P12" s="1"/>
      <c r="S12">
        <v>54</v>
      </c>
      <c r="U12">
        <v>12</v>
      </c>
      <c r="W12" s="109">
        <v>21</v>
      </c>
      <c r="X12" s="110">
        <f>1/SUM($Z13:Z$51)</f>
        <v>1.6249999999999996</v>
      </c>
      <c r="Y12" s="109">
        <f>1/SUM($Z$1:Z13)</f>
        <v>26</v>
      </c>
      <c r="Z12" s="1">
        <f>COUNTIF(score4[],W12)/$Q$29</f>
        <v>0</v>
      </c>
      <c r="AA12" s="1"/>
    </row>
    <row r="13" spans="1:27" x14ac:dyDescent="0.25">
      <c r="A13" s="23" t="s">
        <v>125</v>
      </c>
      <c r="B13" s="21" t="str">
        <f>SUBSTITUTE((INDEX(resultat[Domicile]&amp;resultat[Exterieur],SUMPRODUCT(MATCH(1,(resultat[Journée]=brive[[#This Row],[journée]])*((resultat[Domicile]=Equipe4)+(resultat[Exterieur]=Equipe4)),0)))),Equipe4,"")</f>
        <v>Montpellier</v>
      </c>
      <c r="C13" s="22" t="str">
        <f>IF(SUMPRODUCT((resultat[Journée]=brive[[#This Row],[journée]])*(resultat[Domicile]=Equipe4)),"Domicile","Extérieur")</f>
        <v>Extérieur</v>
      </c>
      <c r="D13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Défaite</v>
      </c>
      <c r="E13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30</v>
      </c>
      <c r="F13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6</v>
      </c>
      <c r="G13" s="18"/>
      <c r="H13" s="32"/>
      <c r="I13" s="33">
        <f>(brive[[#This Row],[Issue match]]="Victoire")*4 + (brive[[#This Row],[Issue match]]="Nul")*2 + brive[[#This Row],[Bonus off]] + brive[[#This Row],[Bonus déf]]</f>
        <v>0</v>
      </c>
      <c r="J13" s="75">
        <f>brive[[#This Row],[Score D]]+brive[[#This Row],[Score E]]</f>
        <v>36</v>
      </c>
      <c r="O13" s="1"/>
      <c r="P13" s="1"/>
      <c r="S13">
        <v>63</v>
      </c>
      <c r="U13">
        <v>64</v>
      </c>
      <c r="W13" s="109">
        <v>22</v>
      </c>
      <c r="X13" s="110">
        <f>1/SUM($Z14:Z$51)</f>
        <v>1.6249999999999996</v>
      </c>
      <c r="Y13" s="109">
        <f>1/SUM($Z$1:Z14)</f>
        <v>26</v>
      </c>
      <c r="Z13" s="1">
        <f>COUNTIF(score4[],W13)/$Q$29</f>
        <v>0</v>
      </c>
      <c r="AA13" s="1"/>
    </row>
    <row r="14" spans="1:27" x14ac:dyDescent="0.25">
      <c r="A14" s="23" t="s">
        <v>126</v>
      </c>
      <c r="B14" s="21" t="str">
        <f>SUBSTITUTE((INDEX(resultat[Domicile]&amp;resultat[Exterieur],SUMPRODUCT(MATCH(1,(resultat[Journée]=brive[[#This Row],[journée]])*((resultat[Domicile]=Equipe4)+(resultat[Exterieur]=Equipe4)),0)))),Equipe4,"")</f>
        <v>Clermont</v>
      </c>
      <c r="C14" s="22" t="str">
        <f>IF(SUMPRODUCT((resultat[Journée]=brive[[#This Row],[journée]])*(resultat[Domicile]=Equipe4)),"Domicile","Extérieur")</f>
        <v>Domicile</v>
      </c>
      <c r="D14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Défaite</v>
      </c>
      <c r="E14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21</v>
      </c>
      <c r="F14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43</v>
      </c>
      <c r="G14" s="18"/>
      <c r="H14" s="32"/>
      <c r="I14" s="33">
        <f>(brive[[#This Row],[Issue match]]="Victoire")*4 + (brive[[#This Row],[Issue match]]="Nul")*2 + brive[[#This Row],[Bonus off]] + brive[[#This Row],[Bonus déf]]</f>
        <v>0</v>
      </c>
      <c r="J14" s="75">
        <f>brive[[#This Row],[Score D]]+brive[[#This Row],[Score E]]</f>
        <v>64</v>
      </c>
      <c r="O14" s="1"/>
      <c r="P14" s="1"/>
      <c r="S14">
        <v>50</v>
      </c>
      <c r="U14">
        <v>55</v>
      </c>
      <c r="W14" s="109">
        <v>23</v>
      </c>
      <c r="X14" s="110">
        <f>1/SUM($Z15:Z$51)</f>
        <v>1.6249999999999996</v>
      </c>
      <c r="Y14" s="109">
        <f>1/SUM($Z$1:Z15)</f>
        <v>26</v>
      </c>
      <c r="Z14" s="1">
        <f>COUNTIF(score4[],W14)/$Q$29</f>
        <v>0</v>
      </c>
      <c r="AA14" s="1"/>
    </row>
    <row r="15" spans="1:27" x14ac:dyDescent="0.25">
      <c r="A15" s="23" t="s">
        <v>127</v>
      </c>
      <c r="B15" s="21" t="str">
        <f>SUBSTITUTE((INDEX(resultat[Domicile]&amp;resultat[Exterieur],SUMPRODUCT(MATCH(1,(resultat[Journée]=brive[[#This Row],[journée]])*((resultat[Domicile]=Equipe4)+(resultat[Exterieur]=Equipe4)),0)))),Equipe4,"")</f>
        <v>Toulon</v>
      </c>
      <c r="C15" s="22" t="str">
        <f>IF(SUMPRODUCT((resultat[Journée]=brive[[#This Row],[journée]])*(resultat[Domicile]=Equipe4)),"Domicile","Extérieur")</f>
        <v>Extérieur</v>
      </c>
      <c r="D15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Défaite</v>
      </c>
      <c r="E15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35</v>
      </c>
      <c r="F15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19</v>
      </c>
      <c r="G15" s="18"/>
      <c r="H15" s="32"/>
      <c r="I15" s="33">
        <f>(brive[[#This Row],[Issue match]]="Victoire")*4 + (brive[[#This Row],[Issue match]]="Nul")*2 + brive[[#This Row],[Bonus off]] + brive[[#This Row],[Bonus déf]]</f>
        <v>0</v>
      </c>
      <c r="J15" s="75">
        <f>brive[[#This Row],[Score D]]+brive[[#This Row],[Score E]]</f>
        <v>54</v>
      </c>
      <c r="O15" s="1"/>
      <c r="P15" s="1"/>
      <c r="S15">
        <v>39</v>
      </c>
      <c r="U15">
        <v>59</v>
      </c>
      <c r="W15" s="109">
        <v>24</v>
      </c>
      <c r="X15" s="110">
        <f>1/SUM($Z16:Z$51)</f>
        <v>1.6249999999999996</v>
      </c>
      <c r="Y15" s="109">
        <f>1/SUM($Z$1:Z16)</f>
        <v>17.333333333333332</v>
      </c>
      <c r="Z15" s="1">
        <f>COUNTIF(score4[],W15)/$Q$29</f>
        <v>0</v>
      </c>
      <c r="AA15" s="1"/>
    </row>
    <row r="16" spans="1:27" x14ac:dyDescent="0.25">
      <c r="A16" s="23" t="s">
        <v>128</v>
      </c>
      <c r="B16" s="21" t="str">
        <f>SUBSTITUTE((INDEX(resultat[Domicile]&amp;resultat[Exterieur],SUMPRODUCT(MATCH(1,(resultat[Journée]=brive[[#This Row],[journée]])*((resultat[Domicile]=Equipe4)+(resultat[Exterieur]=Equipe4)),0)))),Equipe4,"")</f>
        <v>Racing 92</v>
      </c>
      <c r="C16" s="22" t="str">
        <f>IF(SUMPRODUCT((resultat[Journée]=brive[[#This Row],[journée]])*(resultat[Domicile]=Equipe4)),"Domicile","Extérieur")</f>
        <v>Domicile</v>
      </c>
      <c r="D16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Défaite</v>
      </c>
      <c r="E16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19</v>
      </c>
      <c r="F16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23</v>
      </c>
      <c r="G16" s="18"/>
      <c r="H16" s="32"/>
      <c r="I16" s="33">
        <f>(brive[[#This Row],[Issue match]]="Victoire")*4 + (brive[[#This Row],[Issue match]]="Nul")*2 + brive[[#This Row],[Bonus off]] + brive[[#This Row],[Bonus déf]]</f>
        <v>0</v>
      </c>
      <c r="J16" s="75">
        <f>brive[[#This Row],[Score D]]+brive[[#This Row],[Score E]]</f>
        <v>42</v>
      </c>
      <c r="O16" s="1"/>
      <c r="P16" s="1"/>
      <c r="S16">
        <v>25</v>
      </c>
      <c r="U16">
        <v>51</v>
      </c>
      <c r="W16" s="109">
        <v>25</v>
      </c>
      <c r="X16" s="110">
        <f>1/SUM($Z17:Z$51)</f>
        <v>1.6774193548387097</v>
      </c>
      <c r="Y16" s="109">
        <f>1/SUM($Z$1:Z17)</f>
        <v>13</v>
      </c>
      <c r="Z16" s="1">
        <f>COUNTIF(score4[],W16)/$Q$29</f>
        <v>1.9230769230769232E-2</v>
      </c>
      <c r="AA16" s="1"/>
    </row>
    <row r="17" spans="1:27" x14ac:dyDescent="0.25">
      <c r="A17" s="23" t="s">
        <v>129</v>
      </c>
      <c r="B17" s="21" t="str">
        <f>SUBSTITUTE((INDEX(resultat[Domicile]&amp;resultat[Exterieur],SUMPRODUCT(MATCH(1,(resultat[Journée]=brive[[#This Row],[journée]])*((resultat[Domicile]=Equipe4)+(resultat[Exterieur]=Equipe4)),0)))),Equipe4,"")</f>
        <v>La Rochelle</v>
      </c>
      <c r="C17" s="22" t="str">
        <f>IF(SUMPRODUCT((resultat[Journée]=brive[[#This Row],[journée]])*(resultat[Domicile]=Equipe4)),"Domicile","Extérieur")</f>
        <v>Extérieur</v>
      </c>
      <c r="D17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Défaite</v>
      </c>
      <c r="E17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36</v>
      </c>
      <c r="F17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22</v>
      </c>
      <c r="G17" s="18"/>
      <c r="H17" s="32"/>
      <c r="I17" s="33">
        <f>(brive[[#This Row],[Issue match]]="Victoire")*4 + (brive[[#This Row],[Issue match]]="Nul")*2 + brive[[#This Row],[Bonus off]] + brive[[#This Row],[Bonus déf]]</f>
        <v>0</v>
      </c>
      <c r="J17" s="75">
        <f>brive[[#This Row],[Score D]]+brive[[#This Row],[Score E]]</f>
        <v>58</v>
      </c>
      <c r="O17" s="1"/>
      <c r="P17" s="1"/>
      <c r="S17">
        <v>57</v>
      </c>
      <c r="U17">
        <v>46</v>
      </c>
      <c r="W17" s="113">
        <v>26</v>
      </c>
      <c r="X17" s="114">
        <f>1/SUM($Z18:Z$51)</f>
        <v>1.7333333333333334</v>
      </c>
      <c r="Y17" s="113">
        <f>1/SUM($Z$1:Z18)</f>
        <v>10.399999999999999</v>
      </c>
      <c r="Z17" s="1">
        <f>COUNTIF(score4[],W17)/$Q$29</f>
        <v>1.9230769230769232E-2</v>
      </c>
      <c r="AA17" s="1"/>
    </row>
    <row r="18" spans="1:27" x14ac:dyDescent="0.25">
      <c r="A18" s="23" t="s">
        <v>130</v>
      </c>
      <c r="B18" s="21" t="str">
        <f>SUBSTITUTE((INDEX(resultat[Domicile]&amp;resultat[Exterieur],SUMPRODUCT(MATCH(1,(resultat[Journée]=brive[[#This Row],[journée]])*((resultat[Domicile]=Equipe4)+(resultat[Exterieur]=Equipe4)),0)))),Equipe4,"")</f>
        <v>Agen</v>
      </c>
      <c r="C18" s="22" t="str">
        <f>IF(SUMPRODUCT((resultat[Journée]=brive[[#This Row],[journée]])*(resultat[Domicile]=Equipe4)),"Domicile","Extérieur")</f>
        <v>Extérieur</v>
      </c>
      <c r="D18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>Victoire</v>
      </c>
      <c r="E18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6</v>
      </c>
      <c r="F18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15</v>
      </c>
      <c r="G18" s="18"/>
      <c r="H18" s="32"/>
      <c r="I18" s="33">
        <f>(brive[[#This Row],[Issue match]]="Victoire")*4 + (brive[[#This Row],[Issue match]]="Nul")*2 + brive[[#This Row],[Bonus off]] + brive[[#This Row],[Bonus déf]]</f>
        <v>4</v>
      </c>
      <c r="J18" s="75">
        <f>brive[[#This Row],[Score D]]+brive[[#This Row],[Score E]]</f>
        <v>21</v>
      </c>
      <c r="O18" s="1"/>
      <c r="P18" s="1"/>
      <c r="S18">
        <v>37</v>
      </c>
      <c r="U18">
        <v>46</v>
      </c>
      <c r="W18" s="113">
        <v>27</v>
      </c>
      <c r="X18" s="114">
        <f>1/SUM($Z19:Z$51)</f>
        <v>1.7931034482758621</v>
      </c>
      <c r="Y18" s="113">
        <f>1/SUM($Z$1:Z19)</f>
        <v>10.399999999999999</v>
      </c>
      <c r="Z18" s="1">
        <f>COUNTIF(score4[],W18)/$Q$29</f>
        <v>1.9230769230769232E-2</v>
      </c>
      <c r="AA18" s="1"/>
    </row>
    <row r="19" spans="1:27" x14ac:dyDescent="0.25">
      <c r="A19" s="23" t="s">
        <v>131</v>
      </c>
      <c r="B19" s="21" t="str">
        <f>SUBSTITUTE((INDEX(resultat[Domicile]&amp;resultat[Exterieur],SUMPRODUCT(MATCH(1,(resultat[Journée]=brive[[#This Row],[journée]])*((resultat[Domicile]=Equipe4)+(resultat[Exterieur]=Equipe4)),0)))),Equipe4,"")</f>
        <v>Lyon</v>
      </c>
      <c r="C19" s="22" t="str">
        <f>IF(SUMPRODUCT((resultat[Journée]=brive[[#This Row],[journée]])*(resultat[Domicile]=Equipe4)),"Domicile","Extérieur")</f>
        <v>Domicile</v>
      </c>
      <c r="D19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19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19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19" s="18"/>
      <c r="H19" s="32"/>
      <c r="I19" s="33">
        <f>(brive[[#This Row],[Issue match]]="Victoire")*4 + (brive[[#This Row],[Issue match]]="Nul")*2 + brive[[#This Row],[Bonus off]] + brive[[#This Row],[Bonus déf]]</f>
        <v>0</v>
      </c>
      <c r="J19" s="75">
        <f>brive[[#This Row],[Score D]]+brive[[#This Row],[Score E]]</f>
        <v>0</v>
      </c>
      <c r="L19" s="141" t="s">
        <v>6</v>
      </c>
      <c r="M19" s="133" t="s">
        <v>76</v>
      </c>
      <c r="N19" s="134"/>
      <c r="O19" s="135"/>
      <c r="P19" s="1"/>
      <c r="S19">
        <v>73</v>
      </c>
      <c r="U19">
        <v>0</v>
      </c>
      <c r="W19" s="113">
        <v>28</v>
      </c>
      <c r="X19" s="114">
        <f>1/SUM($Z20:Z$51)</f>
        <v>1.7931034482758621</v>
      </c>
      <c r="Y19" s="113">
        <f>1/SUM($Z$1:Z20)</f>
        <v>8.6666666666666661</v>
      </c>
      <c r="Z19" s="1">
        <f>COUNTIF(score4[],W19)/$Q$29</f>
        <v>0</v>
      </c>
      <c r="AA19" s="1"/>
    </row>
    <row r="20" spans="1:27" x14ac:dyDescent="0.25">
      <c r="A20" s="23" t="s">
        <v>132</v>
      </c>
      <c r="B20" s="21" t="str">
        <f>SUBSTITUTE((INDEX(resultat[Domicile]&amp;resultat[Exterieur],SUMPRODUCT(MATCH(1,(resultat[Journée]=brive[[#This Row],[journée]])*((resultat[Domicile]=Equipe4)+(resultat[Exterieur]=Equipe4)),0)))),Equipe4,"")</f>
        <v>Paris</v>
      </c>
      <c r="C20" s="22" t="str">
        <f>IF(SUMPRODUCT((resultat[Journée]=brive[[#This Row],[journée]])*(resultat[Domicile]=Equipe4)),"Domicile","Extérieur")</f>
        <v>Extérieur</v>
      </c>
      <c r="D20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0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0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0" s="18"/>
      <c r="H20" s="32"/>
      <c r="I20" s="33">
        <f>(brive[[#This Row],[Issue match]]="Victoire")*4 + (brive[[#This Row],[Issue match]]="Nul")*2 + brive[[#This Row],[Bonus off]] + brive[[#This Row],[Bonus déf]]</f>
        <v>0</v>
      </c>
      <c r="J20" s="75">
        <f>brive[[#This Row],[Score D]]+brive[[#This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"/>
      <c r="S20">
        <v>30</v>
      </c>
      <c r="U20">
        <v>0</v>
      </c>
      <c r="W20" s="113">
        <v>29</v>
      </c>
      <c r="X20" s="114">
        <f>1/SUM($Z21:Z$51)</f>
        <v>1.8571428571428572</v>
      </c>
      <c r="Y20" s="113">
        <f>1/SUM($Z$1:Z21)</f>
        <v>7.428571428571427</v>
      </c>
      <c r="Z20" s="1">
        <f>COUNTIF(score4[],W20)/$Q$29</f>
        <v>1.9230769230769232E-2</v>
      </c>
      <c r="AA20" s="1"/>
    </row>
    <row r="21" spans="1:27" x14ac:dyDescent="0.25">
      <c r="A21" s="23" t="s">
        <v>133</v>
      </c>
      <c r="B21" s="21" t="str">
        <f>SUBSTITUTE((INDEX(resultat[Domicile]&amp;resultat[Exterieur],SUMPRODUCT(MATCH(1,(resultat[Journée]=brive[[#This Row],[journée]])*((resultat[Domicile]=Equipe4)+(resultat[Exterieur]=Equipe4)),0)))),Equipe4,"")</f>
        <v>Montpellier</v>
      </c>
      <c r="C21" s="22" t="str">
        <f>IF(SUMPRODUCT((resultat[Journée]=brive[[#This Row],[journée]])*(resultat[Domicile]=Equipe4)),"Domicile","Extérieur")</f>
        <v>Domicile</v>
      </c>
      <c r="D21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1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1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1" s="18"/>
      <c r="H21" s="32"/>
      <c r="I21" s="33">
        <f>(brive[[#This Row],[Issue match]]="Victoire")*4 + (brive[[#This Row],[Issue match]]="Nul")*2 + brive[[#This Row],[Bonus off]] + brive[[#This Row],[Bonus déf]]</f>
        <v>0</v>
      </c>
      <c r="J21" s="75">
        <f>brive[[#This Row],[Score D]]+brive[[#This Row],[Score E]]</f>
        <v>0</v>
      </c>
      <c r="L21" s="79" t="s">
        <v>7</v>
      </c>
      <c r="M21" s="77">
        <f>SUMIFS(brive[Score D],brive[Lieu Match],"domicile")</f>
        <v>117</v>
      </c>
      <c r="N21" s="77">
        <f>SUMIFS(brive[Score E],brive[Lieu Match],"domicile")</f>
        <v>138</v>
      </c>
      <c r="O21" s="83">
        <f>M21-N21</f>
        <v>-21</v>
      </c>
      <c r="P21" s="1"/>
      <c r="S21">
        <v>20</v>
      </c>
      <c r="U21">
        <v>0</v>
      </c>
      <c r="W21" s="113">
        <v>30</v>
      </c>
      <c r="X21" s="114">
        <f>1/SUM($Z22:Z$51)</f>
        <v>1.9259259259259263</v>
      </c>
      <c r="Y21" s="113">
        <f>1/SUM($Z$1:Z22)</f>
        <v>6.5</v>
      </c>
      <c r="Z21" s="1">
        <f>COUNTIF(score4[],W21)/$Q$29</f>
        <v>1.9230769230769232E-2</v>
      </c>
      <c r="AA21" s="1"/>
    </row>
    <row r="22" spans="1:27" x14ac:dyDescent="0.25">
      <c r="A22" s="23" t="s">
        <v>134</v>
      </c>
      <c r="B22" s="21" t="str">
        <f>SUBSTITUTE((INDEX(resultat[Domicile]&amp;resultat[Exterieur],SUMPRODUCT(MATCH(1,(resultat[Journée]=brive[[#This Row],[journée]])*((resultat[Domicile]=Equipe4)+(resultat[Exterieur]=Equipe4)),0)))),Equipe4,"")</f>
        <v>Toulon</v>
      </c>
      <c r="C22" s="22" t="str">
        <f>IF(SUMPRODUCT((resultat[Journée]=brive[[#This Row],[journée]])*(resultat[Domicile]=Equipe4)),"Domicile","Extérieur")</f>
        <v>Domicile</v>
      </c>
      <c r="D22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2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2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2" s="18"/>
      <c r="H22" s="32"/>
      <c r="I22" s="33">
        <f>(brive[[#This Row],[Issue match]]="Victoire")*4 + (brive[[#This Row],[Issue match]]="Nul")*2 + brive[[#This Row],[Bonus off]] + brive[[#This Row],[Bonus déf]]</f>
        <v>0</v>
      </c>
      <c r="J22" s="75">
        <f>brive[[#This Row],[Score D]]+brive[[#This Row],[Score E]]</f>
        <v>0</v>
      </c>
      <c r="L22" s="79" t="s">
        <v>9</v>
      </c>
      <c r="M22" s="81">
        <f>M21/B3</f>
        <v>9</v>
      </c>
      <c r="N22" s="81">
        <f>N21/B3</f>
        <v>10.615384615384615</v>
      </c>
      <c r="O22" s="10"/>
      <c r="P22" s="1"/>
      <c r="S22">
        <v>65</v>
      </c>
      <c r="U22">
        <v>0</v>
      </c>
      <c r="W22" s="115">
        <v>31</v>
      </c>
      <c r="X22" s="116">
        <f>1/SUM($Z23:Z$51)</f>
        <v>2.0000000000000004</v>
      </c>
      <c r="Y22" s="115">
        <f>1/SUM($Z$1:Z23)</f>
        <v>5.7777777777777777</v>
      </c>
      <c r="Z22" s="1">
        <f>COUNTIF(score4[],W22)/$Q$29</f>
        <v>1.9230769230769232E-2</v>
      </c>
      <c r="AA22" s="1"/>
    </row>
    <row r="23" spans="1:27" x14ac:dyDescent="0.25">
      <c r="A23" s="23" t="s">
        <v>135</v>
      </c>
      <c r="B23" s="21" t="str">
        <f>SUBSTITUTE((INDEX(resultat[Domicile]&amp;resultat[Exterieur],SUMPRODUCT(MATCH(1,(resultat[Journée]=brive[[#This Row],[journée]])*((resultat[Domicile]=Equipe4)+(resultat[Exterieur]=Equipe4)),0)))),Equipe4,"")</f>
        <v>Bayonne</v>
      </c>
      <c r="C23" s="22" t="str">
        <f>IF(SUMPRODUCT((resultat[Journée]=brive[[#This Row],[journée]])*(resultat[Domicile]=Equipe4)),"Domicile","Extérieur")</f>
        <v>Extérieur</v>
      </c>
      <c r="D23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3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3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3" s="18"/>
      <c r="H23" s="32"/>
      <c r="I23" s="33">
        <f>(brive[[#This Row],[Issue match]]="Victoire")*4 + (brive[[#This Row],[Issue match]]="Nul")*2 + brive[[#This Row],[Bonus off]] + brive[[#This Row],[Bonus déf]]</f>
        <v>0</v>
      </c>
      <c r="J23" s="75">
        <f>brive[[#This Row],[Score D]]+brive[[#This Row],[Score E]]</f>
        <v>0</v>
      </c>
      <c r="L23" s="8"/>
      <c r="M23" s="82" t="s">
        <v>167</v>
      </c>
      <c r="N23" s="82" t="s">
        <v>166</v>
      </c>
      <c r="O23" s="78" t="s">
        <v>168</v>
      </c>
      <c r="P23" s="1"/>
      <c r="S23">
        <v>27</v>
      </c>
      <c r="U23">
        <v>0</v>
      </c>
      <c r="W23" s="115">
        <v>32</v>
      </c>
      <c r="X23" s="116">
        <f>1/SUM($Z24:Z$51)</f>
        <v>2.08</v>
      </c>
      <c r="Y23" s="115">
        <f>1/SUM($Z$1:Z24)</f>
        <v>5.7777777777777777</v>
      </c>
      <c r="Z23" s="1">
        <f>COUNTIF(score4[],W23)/$Q$29</f>
        <v>1.9230769230769232E-2</v>
      </c>
      <c r="AA23" s="1"/>
    </row>
    <row r="24" spans="1:27" x14ac:dyDescent="0.25">
      <c r="A24" s="23" t="s">
        <v>136</v>
      </c>
      <c r="B24" s="21" t="str">
        <f>SUBSTITUTE((INDEX(resultat[Domicile]&amp;resultat[Exterieur],SUMPRODUCT(MATCH(1,(resultat[Journée]=brive[[#This Row],[journée]])*((resultat[Domicile]=Equipe4)+(resultat[Exterieur]=Equipe4)),0)))),Equipe4,"")</f>
        <v>Bordeaux</v>
      </c>
      <c r="C24" s="22" t="str">
        <f>IF(SUMPRODUCT((resultat[Journée]=brive[[#This Row],[journée]])*(resultat[Domicile]=Equipe4)),"Domicile","Extérieur")</f>
        <v>Domicile</v>
      </c>
      <c r="D24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4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4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4" s="18"/>
      <c r="H24" s="32"/>
      <c r="I24" s="33">
        <f>(brive[[#This Row],[Issue match]]="Victoire")*4 + (brive[[#This Row],[Issue match]]="Nul")*2 + brive[[#This Row],[Bonus off]] + brive[[#This Row],[Bonus déf]]</f>
        <v>0</v>
      </c>
      <c r="J24" s="75">
        <f>brive[[#This Row],[Score D]]+brive[[#This Row],[Score E]]</f>
        <v>0</v>
      </c>
      <c r="L24" s="79" t="s">
        <v>8</v>
      </c>
      <c r="M24" s="77">
        <f>SUMIFS(brive[Score D],brive[Lieu Match],"extérieur")</f>
        <v>156</v>
      </c>
      <c r="N24" s="77">
        <f>SUMIFS(brive[Score E],brive[Lieu Match],"extérieur")</f>
        <v>2617</v>
      </c>
      <c r="O24" s="84">
        <f>M24-N24</f>
        <v>-2461</v>
      </c>
      <c r="P24" s="1"/>
      <c r="S24">
        <v>52</v>
      </c>
      <c r="U24">
        <v>0</v>
      </c>
      <c r="W24" s="115">
        <v>33</v>
      </c>
      <c r="X24" s="116">
        <f>1/SUM($Z25:Z$51)</f>
        <v>2.08</v>
      </c>
      <c r="Y24" s="115">
        <f>1/SUM($Z$1:Z25)</f>
        <v>5.7777777777777777</v>
      </c>
      <c r="Z24" s="1">
        <f>COUNTIF(score4[],W24)/$Q$29</f>
        <v>0</v>
      </c>
      <c r="AA24" s="1"/>
    </row>
    <row r="25" spans="1:27" x14ac:dyDescent="0.25">
      <c r="A25" s="23" t="s">
        <v>137</v>
      </c>
      <c r="B25" s="21" t="str">
        <f>SUBSTITUTE((INDEX(resultat[Domicile]&amp;resultat[Exterieur],SUMPRODUCT(MATCH(1,(resultat[Journée]=brive[[#This Row],[journée]])*((resultat[Domicile]=Equipe4)+(resultat[Exterieur]=Equipe4)),0)))),Equipe4,"")</f>
        <v>Toulouse</v>
      </c>
      <c r="C25" s="22" t="str">
        <f>IF(SUMPRODUCT((resultat[Journée]=brive[[#This Row],[journée]])*(resultat[Domicile]=Equipe4)),"Domicile","Extérieur")</f>
        <v>Extérieur</v>
      </c>
      <c r="D25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5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5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5" s="18"/>
      <c r="H25" s="32"/>
      <c r="I25" s="33">
        <f>(brive[[#This Row],[Issue match]]="Victoire")*4 + (brive[[#This Row],[Issue match]]="Nul")*2 + brive[[#This Row],[Bonus off]] + brive[[#This Row],[Bonus déf]]</f>
        <v>0</v>
      </c>
      <c r="J25" s="75">
        <f>brive[[#This Row],[Score D]]+brive[[#This Row],[Score E]]</f>
        <v>0</v>
      </c>
      <c r="K25" s="1"/>
      <c r="L25" s="79" t="s">
        <v>9</v>
      </c>
      <c r="M25" s="81">
        <f>M24/B4</f>
        <v>12</v>
      </c>
      <c r="N25" s="81">
        <f>N24/B4</f>
        <v>201.30769230769232</v>
      </c>
      <c r="O25" s="10"/>
      <c r="P25" s="1"/>
      <c r="S25">
        <v>57</v>
      </c>
      <c r="U25">
        <v>0</v>
      </c>
      <c r="W25" s="115">
        <v>34</v>
      </c>
      <c r="X25" s="116">
        <f>1/SUM($Z26:Z$51)</f>
        <v>2.08</v>
      </c>
      <c r="Y25" s="115">
        <f>1/SUM($Z$1:Z26)</f>
        <v>5.7777777777777777</v>
      </c>
      <c r="Z25" s="1">
        <f>COUNTIF(score4[],W25)/$Q$29</f>
        <v>0</v>
      </c>
      <c r="AA25" s="1"/>
    </row>
    <row r="26" spans="1:27" x14ac:dyDescent="0.25">
      <c r="A26" s="23" t="s">
        <v>138</v>
      </c>
      <c r="B26" s="21" t="str">
        <f>SUBSTITUTE((INDEX(resultat[Domicile]&amp;resultat[Exterieur],SUMPRODUCT(MATCH(1,(resultat[Journée]=brive[[#This Row],[journée]])*((resultat[Domicile]=Equipe4)+(resultat[Exterieur]=Equipe4)),0)))),Equipe4,"")</f>
        <v>Pau</v>
      </c>
      <c r="C26" s="22" t="str">
        <f>IF(SUMPRODUCT((resultat[Journée]=brive[[#This Row],[journée]])*(resultat[Domicile]=Equipe4)),"Domicile","Extérieur")</f>
        <v>Extérieur</v>
      </c>
      <c r="D26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6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6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6" s="18"/>
      <c r="H26" s="32"/>
      <c r="I26" s="33">
        <f>(brive[[#This Row],[Issue match]]="Victoire")*4 + (brive[[#This Row],[Issue match]]="Nul")*2 + brive[[#This Row],[Bonus off]] + brive[[#This Row],[Bonus déf]]</f>
        <v>0</v>
      </c>
      <c r="J26" s="75">
        <f>brive[[#This Row],[Score D]]+brive[[#This Row],[Score E]]</f>
        <v>0</v>
      </c>
      <c r="K26" s="1"/>
      <c r="L26" s="8"/>
      <c r="M26" s="82" t="s">
        <v>166</v>
      </c>
      <c r="N26" s="82" t="s">
        <v>167</v>
      </c>
      <c r="O26" s="87" t="s">
        <v>168</v>
      </c>
      <c r="P26" s="1"/>
      <c r="S26">
        <v>52</v>
      </c>
      <c r="U26">
        <v>0</v>
      </c>
      <c r="W26" s="115">
        <v>35</v>
      </c>
      <c r="X26" s="116">
        <f>1/SUM($Z27:Z$51)</f>
        <v>2.08</v>
      </c>
      <c r="Y26" s="115">
        <f>1/SUM($Z$1:Z27)</f>
        <v>5.7777777777777777</v>
      </c>
      <c r="Z26" s="1">
        <f>COUNTIF(score4[],W26)/$Q$29</f>
        <v>0</v>
      </c>
      <c r="AA26" s="1"/>
    </row>
    <row r="27" spans="1:27" x14ac:dyDescent="0.25">
      <c r="A27" s="23" t="s">
        <v>139</v>
      </c>
      <c r="B27" s="21" t="str">
        <f>SUBSTITUTE((INDEX(resultat[Domicile]&amp;resultat[Exterieur],SUMPRODUCT(MATCH(1,(resultat[Journée]=brive[[#This Row],[journée]])*((resultat[Domicile]=Equipe4)+(resultat[Exterieur]=Equipe4)),0)))),Equipe4,"")</f>
        <v>Agen</v>
      </c>
      <c r="C27" s="22" t="str">
        <f>IF(SUMPRODUCT((resultat[Journée]=brive[[#This Row],[journée]])*(resultat[Domicile]=Equipe4)),"Domicile","Extérieur")</f>
        <v>Domicile</v>
      </c>
      <c r="D27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7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7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7" s="18"/>
      <c r="H27" s="32"/>
      <c r="I27" s="33">
        <f>(brive[[#This Row],[Issue match]]="Victoire")*4 + (brive[[#This Row],[Issue match]]="Nul")*2 + brive[[#This Row],[Bonus off]] + brive[[#This Row],[Bonus déf]]</f>
        <v>0</v>
      </c>
      <c r="J27" s="75">
        <f>brive[[#This Row],[Score D]]+brive[[#This Row],[Score E]]</f>
        <v>0</v>
      </c>
      <c r="K27" s="1"/>
      <c r="L27" s="79" t="s">
        <v>10</v>
      </c>
      <c r="M27" s="80">
        <f>M21+N24</f>
        <v>2734</v>
      </c>
      <c r="N27" s="80">
        <f>N21+M24</f>
        <v>294</v>
      </c>
      <c r="O27" s="84">
        <f>M27-N27</f>
        <v>2440</v>
      </c>
      <c r="P27" s="1"/>
      <c r="S27">
        <v>42</v>
      </c>
      <c r="U27">
        <v>0</v>
      </c>
      <c r="W27" s="117">
        <v>36</v>
      </c>
      <c r="X27" s="118">
        <f>1/SUM($Z28:Z$51)</f>
        <v>2.08</v>
      </c>
      <c r="Y27" s="117">
        <f>1/SUM($Z$1:Z28)</f>
        <v>5.2</v>
      </c>
      <c r="Z27" s="1">
        <f>COUNTIF(score4[],W27)/$Q$29</f>
        <v>0</v>
      </c>
      <c r="AA27" s="1"/>
    </row>
    <row r="28" spans="1:27" x14ac:dyDescent="0.25">
      <c r="A28" s="23" t="s">
        <v>140</v>
      </c>
      <c r="B28" s="21" t="str">
        <f>SUBSTITUTE((INDEX(resultat[Domicile]&amp;resultat[Exterieur],SUMPRODUCT(MATCH(1,(resultat[Journée]=brive[[#This Row],[journée]])*((resultat[Domicile]=Equipe4)+(resultat[Exterieur]=Equipe4)),0)))),Equipe4,"")</f>
        <v>Clermont</v>
      </c>
      <c r="C28" s="22" t="str">
        <f>IF(SUMPRODUCT((resultat[Journée]=brive[[#This Row],[journée]])*(resultat[Domicile]=Equipe4)),"Domicile","Extérieur")</f>
        <v>Extérieur</v>
      </c>
      <c r="D28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8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8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8" s="18"/>
      <c r="H28" s="32"/>
      <c r="I28" s="33">
        <f>(brive[[#This Row],[Issue match]]="Victoire")*4 + (brive[[#This Row],[Issue match]]="Nul")*2 + brive[[#This Row],[Bonus off]] + brive[[#This Row],[Bonus déf]]</f>
        <v>0</v>
      </c>
      <c r="J28" s="75">
        <f>brive[[#This Row],[Score D]]+brive[[#This Row],[Score E]]</f>
        <v>0</v>
      </c>
      <c r="K28" s="1"/>
      <c r="L28" s="85" t="s">
        <v>9</v>
      </c>
      <c r="M28" s="86">
        <f>M27/B5</f>
        <v>105.15384615384616</v>
      </c>
      <c r="N28" s="86">
        <f>N27/B5</f>
        <v>11.307692307692308</v>
      </c>
      <c r="O28" s="10"/>
      <c r="P28" s="1"/>
      <c r="Q28">
        <f>SUBTOTAL(103,score4[S 2016])</f>
        <v>0</v>
      </c>
      <c r="R28">
        <f>SUBTOTAL(103,score4[S 2017])</f>
        <v>0</v>
      </c>
      <c r="S28">
        <f>SUBTOTAL(103,score4[S 2018])</f>
        <v>26</v>
      </c>
      <c r="T28" s="1">
        <f>SUBTOTAL(103,score4[S 2019])</f>
        <v>0</v>
      </c>
      <c r="U28" s="1">
        <f>SUBTOTAL(103,score4[S 2020])</f>
        <v>26</v>
      </c>
      <c r="W28" s="117">
        <v>37</v>
      </c>
      <c r="X28" s="118">
        <f>1/SUM($Z29:Z$51)</f>
        <v>2.166666666666667</v>
      </c>
      <c r="Y28" s="117">
        <f>1/SUM($Z$1:Z29)</f>
        <v>5.2</v>
      </c>
      <c r="Z28" s="1">
        <f>COUNTIF(score4[],W28)/$Q$29</f>
        <v>1.9230769230769232E-2</v>
      </c>
      <c r="AA28" s="1"/>
    </row>
    <row r="29" spans="1:27" x14ac:dyDescent="0.25">
      <c r="A29" s="23" t="s">
        <v>141</v>
      </c>
      <c r="B29" s="21" t="str">
        <f>SUBSTITUTE((INDEX(resultat[Domicile]&amp;resultat[Exterieur],SUMPRODUCT(MATCH(1,(resultat[Journée]=brive[[#This Row],[journée]])*((resultat[Domicile]=Equipe4)+(resultat[Exterieur]=Equipe4)),0)))),Equipe4,"")</f>
        <v>Clermont</v>
      </c>
      <c r="C29" s="22" t="str">
        <f>IF(SUMPRODUCT((resultat[Journée]=brive[[#This Row],[journée]])*(resultat[Domicile]=Equipe4)),"Domicile","Extérieur")</f>
        <v>Domicile</v>
      </c>
      <c r="D29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29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29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29" s="18"/>
      <c r="H29" s="32"/>
      <c r="I29" s="33">
        <f>(brive[[#This Row],[Issue match]]="Victoire")*4 + (brive[[#This Row],[Issue match]]="Nul")*2 + brive[[#This Row],[Bonus off]] + brive[[#This Row],[Bonus déf]]</f>
        <v>0</v>
      </c>
      <c r="J29" s="75">
        <f>brive[[#This Row],[Score D]]+brive[[#This Row],[Score E]]</f>
        <v>0</v>
      </c>
      <c r="K29" s="1"/>
      <c r="L29" s="1"/>
      <c r="M29" s="1"/>
      <c r="P29" s="1"/>
      <c r="Q29" s="145">
        <f>SUM(Q28:U28)</f>
        <v>52</v>
      </c>
      <c r="R29" s="145"/>
      <c r="S29" s="145"/>
      <c r="T29" s="145"/>
      <c r="U29" s="145"/>
      <c r="W29" s="117">
        <v>38</v>
      </c>
      <c r="X29" s="118">
        <f>1/SUM($Z30:Z$51)</f>
        <v>2.166666666666667</v>
      </c>
      <c r="Y29" s="117">
        <f>1/SUM($Z$1:Z30)</f>
        <v>4</v>
      </c>
      <c r="Z29" s="1">
        <f>COUNTIF(score4[],W29)/$Q$29</f>
        <v>0</v>
      </c>
      <c r="AA29" s="1"/>
    </row>
    <row r="30" spans="1:27" x14ac:dyDescent="0.25">
      <c r="A30" s="23" t="s">
        <v>142</v>
      </c>
      <c r="B30" s="21" t="str">
        <f>SUBSTITUTE((INDEX(resultat[Domicile]&amp;resultat[Exterieur],SUMPRODUCT(MATCH(1,(resultat[Journée]=brive[[#This Row],[journée]])*((resultat[Domicile]=Equipe4)+(resultat[Exterieur]=Equipe4)),0)))),Equipe4,"")</f>
        <v>Paris</v>
      </c>
      <c r="C30" s="22" t="str">
        <f>IF(SUMPRODUCT((resultat[Journée]=brive[[#This Row],[journée]])*(resultat[Domicile]=Equipe4)),"Domicile","Extérieur")</f>
        <v>Domicile</v>
      </c>
      <c r="D30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30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30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30" s="18"/>
      <c r="H30" s="32"/>
      <c r="I30" s="33">
        <f>(brive[[#This Row],[Issue match]]="Victoire")*4 + (brive[[#This Row],[Issue match]]="Nul")*2 + brive[[#This Row],[Bonus off]] + brive[[#This Row],[Bonus déf]]</f>
        <v>0</v>
      </c>
      <c r="J30" s="75">
        <f>brive[[#This Row],[Score D]]+brive[[#This Row],[Score E]]</f>
        <v>0</v>
      </c>
      <c r="K30" s="1"/>
      <c r="L30" s="1"/>
      <c r="M30" s="1"/>
      <c r="P30" s="1"/>
      <c r="R30" s="1"/>
      <c r="S30" s="1"/>
      <c r="T30" s="1"/>
      <c r="U30" s="1"/>
      <c r="W30" s="117">
        <v>39</v>
      </c>
      <c r="X30" s="118">
        <f>1/SUM($Z31:Z$51)</f>
        <v>2.4761904761904767</v>
      </c>
      <c r="Y30" s="117">
        <f>1/SUM($Z$1:Z31)</f>
        <v>4</v>
      </c>
      <c r="Z30" s="1">
        <f>COUNTIF(score4[],W30)/$Q$29</f>
        <v>5.7692307692307696E-2</v>
      </c>
      <c r="AA30" s="1"/>
    </row>
    <row r="31" spans="1:27" x14ac:dyDescent="0.25">
      <c r="A31" s="23" t="s">
        <v>143</v>
      </c>
      <c r="B31" s="21" t="str">
        <f>SUBSTITUTE((INDEX(resultat[Domicile]&amp;resultat[Exterieur],SUMPRODUCT(MATCH(1,(resultat[Journée]=brive[[#This Row],[journée]])*((resultat[Domicile]=Equipe4)+(resultat[Exterieur]=Equipe4)),0)))),Equipe4,"")</f>
        <v>Lyon</v>
      </c>
      <c r="C31" s="22" t="str">
        <f>IF(SUMPRODUCT((resultat[Journée]=brive[[#This Row],[journée]])*(resultat[Domicile]=Equipe4)),"Domicile","Extérieur")</f>
        <v>Extérieur</v>
      </c>
      <c r="D31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31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31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31" s="18"/>
      <c r="H31" s="32"/>
      <c r="I31" s="33">
        <f>(brive[[#This Row],[Issue match]]="Victoire")*4 + (brive[[#This Row],[Issue match]]="Nul")*2 + brive[[#This Row],[Bonus off]] + brive[[#This Row],[Bonus déf]]</f>
        <v>0</v>
      </c>
      <c r="J31" s="75">
        <f>brive[[#This Row],[Score D]]+brive[[#This Row],[Score E]]</f>
        <v>0</v>
      </c>
      <c r="K31" s="1"/>
      <c r="L31" s="1"/>
      <c r="M31" s="1"/>
      <c r="P31" s="1"/>
      <c r="R31" s="1"/>
      <c r="S31" s="1"/>
      <c r="T31" s="1"/>
      <c r="U31" s="1"/>
      <c r="W31" s="117">
        <v>40</v>
      </c>
      <c r="X31" s="118">
        <f>1/SUM($Z32:Z$51)</f>
        <v>2.4761904761904767</v>
      </c>
      <c r="Y31" s="117">
        <f>1/SUM($Z$1:Z32)</f>
        <v>3.7142857142857144</v>
      </c>
      <c r="Z31" s="1">
        <f>COUNTIF(score4[],W31)/$Q$29</f>
        <v>0</v>
      </c>
      <c r="AA31" s="1"/>
    </row>
    <row r="32" spans="1:27" x14ac:dyDescent="0.25">
      <c r="A32" s="23" t="s">
        <v>144</v>
      </c>
      <c r="B32" s="21" t="str">
        <f>SUBSTITUTE((INDEX(resultat[Domicile]&amp;resultat[Exterieur],SUMPRODUCT(MATCH(1,(resultat[Journée]=brive[[#This Row],[journée]])*((resultat[Domicile]=Equipe4)+(resultat[Exterieur]=Equipe4)),0)))),Equipe4,"")</f>
        <v>Castres</v>
      </c>
      <c r="C32" s="22" t="str">
        <f>IF(SUMPRODUCT((resultat[Journée]=brive[[#This Row],[journée]])*(resultat[Domicile]=Equipe4)),"Domicile","Extérieur")</f>
        <v>Domicile</v>
      </c>
      <c r="D32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32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32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32" s="18"/>
      <c r="H32" s="32"/>
      <c r="I32" s="33">
        <f>(brive[[#This Row],[Issue match]]="Victoire")*4 + (brive[[#This Row],[Issue match]]="Nul")*2 + brive[[#This Row],[Bonus off]] + brive[[#This Row],[Bonus déf]]</f>
        <v>0</v>
      </c>
      <c r="J32" s="75">
        <f>brive[[#This Row],[Score D]]+brive[[#This Row],[Score E]]</f>
        <v>0</v>
      </c>
      <c r="K32" s="1"/>
      <c r="L32" s="1"/>
      <c r="M32" s="1"/>
      <c r="P32" s="1"/>
      <c r="W32" s="119">
        <v>41</v>
      </c>
      <c r="X32" s="120">
        <f>1/SUM($Z33:Z$51)</f>
        <v>2.6</v>
      </c>
      <c r="Y32" s="119">
        <f>1/SUM($Z$1:Z33)</f>
        <v>3.4666666666666668</v>
      </c>
      <c r="Z32" s="1">
        <f>COUNTIF(score4[],W32)/$Q$29</f>
        <v>1.9230769230769232E-2</v>
      </c>
      <c r="AA32" s="1"/>
    </row>
    <row r="33" spans="1:27" x14ac:dyDescent="0.25">
      <c r="A33" s="24" t="s">
        <v>145</v>
      </c>
      <c r="B33" s="21" t="str">
        <f>SUBSTITUTE((INDEX(resultat[Domicile]&amp;resultat[Exterieur],SUMPRODUCT(MATCH(1,(resultat[Journée]=brive[[#This Row],[journée]])*((resultat[Domicile]=Equipe4)+(resultat[Exterieur]=Equipe4)),0)))),Equipe4,"")</f>
        <v>Racing 92</v>
      </c>
      <c r="C33" s="22" t="str">
        <f>IF(SUMPRODUCT((resultat[Journée]=brive[[#This Row],[journée]])*(resultat[Domicile]=Equipe4)),"Domicile","Extérieur")</f>
        <v>Extérieur</v>
      </c>
      <c r="D33" s="35" t="str">
        <f>IF(INDEX(resultat[Issue],SUMPRODUCT(MATCH(1,(resultat[Journée]=brive[[#This Row],[journée]])*((resultat[Domicile]=Equipe4)+(resultat[Exterieur]=Equipe4)),0)))=Equipe4,"Victoire",
IF(INDEX(resultat[Issue],SUMPRODUCT(MATCH(1,(resultat[Journée]=brive[[#This Row],[journée]])*((resultat[Domicile]=Equipe4)+(resultat[Exterieur]=Equipe4)),0)))=brive[[#This Row],[adversaire]],"Défaite",
INDEX(resultat[Issue],SUMPRODUCT(MATCH(1,(resultat[Journée]=brive[[#This Row],[journée]])*((resultat[Domicile]=Equipe4)+(resultat[Exterieur]=Equipe4)),0)))))</f>
        <v/>
      </c>
      <c r="E33" s="29">
        <f>SUMIFS(resultat[Score D],resultat[Journée],brive[[#This Row],[journée]],resultat[Domicile],brive[[#This Row],[adversaire]]) + SUMIFS(resultat[Score D],resultat[Journée],brive[[#This Row],[journée]],resultat[Exterieur],brive[[#This Row],[adversaire]])</f>
        <v>0</v>
      </c>
      <c r="F33" s="30">
        <f>SUMIFS(resultat[Score E],resultat[Journée],brive[[#This Row],[journée]],resultat[Domicile],brive[[#This Row],[adversaire]])  + SUMIFS(resultat[Score E],resultat[Journée],brive[[#This Row],[journée]],resultat[Exterieur],brive[[#This Row],[adversaire]])</f>
        <v>0</v>
      </c>
      <c r="G33" s="18"/>
      <c r="H33" s="32"/>
      <c r="I33" s="33">
        <f>(brive[[#This Row],[Issue match]]="Victoire")*4 + (brive[[#This Row],[Issue match]]="Nul")*2 + brive[[#This Row],[Bonus off]] + brive[[#This Row],[Bonus déf]]</f>
        <v>0</v>
      </c>
      <c r="J33" s="75">
        <f>brive[[#This Row],[Score D]]+brive[[#This Row],[Score E]]</f>
        <v>0</v>
      </c>
      <c r="K33" s="1"/>
      <c r="L33" s="1"/>
      <c r="M33" s="1"/>
      <c r="P33" s="1"/>
      <c r="W33" s="119">
        <v>42</v>
      </c>
      <c r="X33" s="120">
        <f>1/SUM($Z34:Z$51)</f>
        <v>2.7368421052631584</v>
      </c>
      <c r="Y33" s="119">
        <f>1/SUM($Z$1:Z34)</f>
        <v>3.2500000000000004</v>
      </c>
      <c r="Z33" s="1">
        <f>COUNTIF(score4[],W33)/$Q$29</f>
        <v>1.9230769230769232E-2</v>
      </c>
      <c r="AA33" s="1"/>
    </row>
    <row r="34" spans="1:27" x14ac:dyDescent="0.25">
      <c r="L34" s="1"/>
      <c r="M34" s="1"/>
      <c r="P34" s="1"/>
      <c r="W34" s="119">
        <v>43</v>
      </c>
      <c r="X34" s="120">
        <f>1/SUM($Z35:Z$51)</f>
        <v>2.8888888888888888</v>
      </c>
      <c r="Y34" s="119">
        <f>1/SUM($Z$1:Z35)</f>
        <v>3.2500000000000004</v>
      </c>
      <c r="Z34" s="1">
        <f>COUNTIF(score4[],W34)/$Q$29</f>
        <v>1.9230769230769232E-2</v>
      </c>
      <c r="AA34" s="1"/>
    </row>
    <row r="35" spans="1:27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P35" s="1"/>
      <c r="W35" s="119">
        <v>44</v>
      </c>
      <c r="X35" s="120">
        <f>1/SUM($Z36:Z$51)</f>
        <v>2.8888888888888888</v>
      </c>
      <c r="Y35" s="119">
        <f>1/SUM($Z$1:Z36)</f>
        <v>3.2500000000000004</v>
      </c>
      <c r="Z35" s="1">
        <f>COUNTIF(score4[],W35)/$Q$29</f>
        <v>0</v>
      </c>
      <c r="AA35" s="1"/>
    </row>
    <row r="36" spans="1:27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5"/>
      <c r="P36" s="1"/>
      <c r="W36" s="119">
        <v>45</v>
      </c>
      <c r="X36" s="120">
        <f>1/SUM($Z37:Z$51)</f>
        <v>2.8888888888888888</v>
      </c>
      <c r="Y36" s="119">
        <f>1/SUM($Z$1:Z37)</f>
        <v>2.8888888888888888</v>
      </c>
      <c r="Z36" s="1">
        <f>COUNTIF(score4[],W36)/$Q$29</f>
        <v>0</v>
      </c>
      <c r="AA36" s="1"/>
    </row>
    <row r="37" spans="1:27" x14ac:dyDescent="0.25">
      <c r="A37" s="51" t="s">
        <v>23</v>
      </c>
      <c r="B37" s="52" t="s">
        <v>14</v>
      </c>
      <c r="C37" s="66">
        <f>COUNTIFS(Brive1[adversaire],B37)</f>
        <v>4</v>
      </c>
      <c r="D37" s="67">
        <f>COUNTIFS(Brive1[adversaire],B37,Brive1[Lieu Match],"domicile",Brive1[Issue match],"victoire")</f>
        <v>1</v>
      </c>
      <c r="E37" s="67">
        <f>COUNTIFS(Brive1[adversaire],B37,Brive1[Lieu Match],"Extérieur",Brive1[Issue match],"victoire")</f>
        <v>0</v>
      </c>
      <c r="F37" s="68">
        <f t="shared" ref="F37" si="1">(D37+E37)/C37</f>
        <v>0.25</v>
      </c>
      <c r="G37" s="69">
        <f>COUNTIFS(Brive1[adversaire],B37,Brive1[Lieu Match],"domicile",Brive1[Issue match],"défaite")</f>
        <v>1</v>
      </c>
      <c r="H37" s="70">
        <f>COUNTIFS(Brive1[adversaire],B37,Brive1[Lieu Match],"Extérieur",Brive1[Issue match],"défaite")</f>
        <v>2</v>
      </c>
      <c r="I37" s="71">
        <f>(G37+H37)/C37</f>
        <v>0.75</v>
      </c>
      <c r="J37" s="72">
        <f>COUNTIFS(Brive1[adversaire],B37,Brive1[Lieu Match],"Domicile",Brive1[Issue match],"Nul")+COUNTIFS(Brive1[adversaire],B37,Brive1[Lieu Match],"Extérieur",Brive1[Issue match],"Nul")</f>
        <v>0</v>
      </c>
      <c r="K37" s="73">
        <f>100%-(F37+I37)</f>
        <v>0</v>
      </c>
      <c r="L37" s="74">
        <f>SUM(F37+I37+K37)</f>
        <v>1</v>
      </c>
      <c r="P37" s="1"/>
      <c r="W37" s="122">
        <v>46</v>
      </c>
      <c r="X37" s="123">
        <f>1/SUM($Z38:Z$51)</f>
        <v>3.25</v>
      </c>
      <c r="Y37" s="122">
        <f>1/SUM($Z$1:Z38)</f>
        <v>2.736842105263158</v>
      </c>
      <c r="Z37" s="1">
        <f>COUNTIF(score4[],W37)/$Q$29</f>
        <v>3.8461538461538464E-2</v>
      </c>
      <c r="AA37" s="1"/>
    </row>
    <row r="38" spans="1:27" x14ac:dyDescent="0.25">
      <c r="A38" s="51" t="s">
        <v>23</v>
      </c>
      <c r="B38" s="52" t="s">
        <v>170</v>
      </c>
      <c r="C38" s="66">
        <f>COUNTIFS(Brive1[adversaire],B38)</f>
        <v>2</v>
      </c>
      <c r="D38" s="67">
        <f>COUNTIFS(Brive1[adversaire],B38,Brive1[Lieu Match],"domicile",Brive1[Issue match],"victoire")</f>
        <v>1</v>
      </c>
      <c r="E38" s="67">
        <f>COUNTIFS(Brive1[adversaire],B38,Brive1[Lieu Match],"Extérieur",Brive1[Issue match],"victoire")</f>
        <v>0</v>
      </c>
      <c r="F38" s="68">
        <f t="shared" ref="F38:F49" si="2">(D38+E38)/C38</f>
        <v>0.5</v>
      </c>
      <c r="G38" s="69">
        <f>COUNTIFS(Brive1[adversaire],B38,Brive1[Lieu Match],"domicile",Brive1[Issue match],"défaite")</f>
        <v>0</v>
      </c>
      <c r="H38" s="70">
        <f>COUNTIFS(Brive1[adversaire],B38,Brive1[Lieu Match],"Extérieur",Brive1[Issue match],"défaite")</f>
        <v>1</v>
      </c>
      <c r="I38" s="71">
        <f t="shared" ref="I38:I49" si="3">(G38+H38)/C38</f>
        <v>0.5</v>
      </c>
      <c r="J38" s="72">
        <f>COUNTIFS(Brive1[adversaire],B38,Brive1[Lieu Match],"Domicile",Brive1[Issue match],"Nul")+COUNTIFS(Brive1[adversaire],B38,Brive1[Lieu Match],"Extérieur",Brive1[Issue match],"Nul")</f>
        <v>0</v>
      </c>
      <c r="K38" s="73">
        <f t="shared" ref="K38:K49" si="4">100%-(F38+I38)</f>
        <v>0</v>
      </c>
      <c r="L38" s="74">
        <f t="shared" ref="L38:L49" si="5">SUM(F38+I38+K38)</f>
        <v>1</v>
      </c>
      <c r="P38" s="1"/>
      <c r="W38" s="122">
        <v>47</v>
      </c>
      <c r="X38" s="123">
        <f>1/SUM($Z39:Z$51)</f>
        <v>3.4666666666666668</v>
      </c>
      <c r="Y38" s="122">
        <f>1/SUM($Z$1:Z39)</f>
        <v>2.736842105263158</v>
      </c>
      <c r="Z38" s="1">
        <f>COUNTIF(score4[],W38)/$Q$29</f>
        <v>1.9230769230769232E-2</v>
      </c>
      <c r="AA38" s="1"/>
    </row>
    <row r="39" spans="1:27" x14ac:dyDescent="0.25">
      <c r="A39" s="51" t="s">
        <v>23</v>
      </c>
      <c r="B39" s="52" t="s">
        <v>22</v>
      </c>
      <c r="C39" s="66">
        <f>COUNTIFS(Brive1[adversaire],B39)</f>
        <v>4</v>
      </c>
      <c r="D39" s="67">
        <f>COUNTIFS(Brive1[adversaire],B39,Brive1[Lieu Match],"domicile",Brive1[Issue match],"victoire")</f>
        <v>3</v>
      </c>
      <c r="E39" s="67">
        <f>COUNTIFS(Brive1[adversaire],B39,Brive1[Lieu Match],"Extérieur",Brive1[Issue match],"victoire")</f>
        <v>0</v>
      </c>
      <c r="F39" s="68">
        <f t="shared" si="2"/>
        <v>0.75</v>
      </c>
      <c r="G39" s="69">
        <f>COUNTIFS(Brive1[adversaire],B39,Brive1[Lieu Match],"domicile",Brive1[Issue match],"défaite")</f>
        <v>0</v>
      </c>
      <c r="H39" s="70">
        <f>COUNTIFS(Brive1[adversaire],B39,Brive1[Lieu Match],"Extérieur",Brive1[Issue match],"défaite")</f>
        <v>0</v>
      </c>
      <c r="I39" s="71">
        <f t="shared" si="3"/>
        <v>0</v>
      </c>
      <c r="J39" s="72">
        <f>COUNTIFS(Brive1[adversaire],B39,Brive1[Lieu Match],"Domicile",Brive1[Issue match],"Nul")+COUNTIFS(Brive1[adversaire],B39,Brive1[Lieu Match],"Extérieur",Brive1[Issue match],"Nul")</f>
        <v>1</v>
      </c>
      <c r="K39" s="73">
        <f t="shared" si="4"/>
        <v>0.25</v>
      </c>
      <c r="L39" s="74">
        <f t="shared" si="5"/>
        <v>1</v>
      </c>
      <c r="P39" s="1"/>
      <c r="W39" s="122">
        <v>48</v>
      </c>
      <c r="X39" s="123">
        <f>1/SUM($Z40:Z$51)</f>
        <v>3.4666666666666668</v>
      </c>
      <c r="Y39" s="122">
        <f>1/SUM($Z$1:Z40)</f>
        <v>2.3636363636363638</v>
      </c>
      <c r="Z39" s="1">
        <f>COUNTIF(score4[],W39)/$Q$29</f>
        <v>0</v>
      </c>
      <c r="AA39" s="1"/>
    </row>
    <row r="40" spans="1:27" x14ac:dyDescent="0.25">
      <c r="A40" s="51" t="s">
        <v>23</v>
      </c>
      <c r="B40" s="52" t="s">
        <v>35</v>
      </c>
      <c r="C40" s="66">
        <f>COUNTIFS(Brive1[adversaire],B40)</f>
        <v>3</v>
      </c>
      <c r="D40" s="67">
        <f>COUNTIFS(Brive1[adversaire],B40,Brive1[Lieu Match],"domicile",Brive1[Issue match],"victoire")</f>
        <v>1</v>
      </c>
      <c r="E40" s="67">
        <f>COUNTIFS(Brive1[adversaire],B40,Brive1[Lieu Match],"Extérieur",Brive1[Issue match],"victoire")</f>
        <v>0</v>
      </c>
      <c r="F40" s="68">
        <f t="shared" si="2"/>
        <v>0.33333333333333331</v>
      </c>
      <c r="G40" s="69">
        <f>COUNTIFS(Brive1[adversaire],B40,Brive1[Lieu Match],"domicile",Brive1[Issue match],"défaite")</f>
        <v>0</v>
      </c>
      <c r="H40" s="70">
        <f>COUNTIFS(Brive1[adversaire],B40,Brive1[Lieu Match],"Extérieur",Brive1[Issue match],"défaite")</f>
        <v>2</v>
      </c>
      <c r="I40" s="71">
        <f t="shared" si="3"/>
        <v>0.66666666666666663</v>
      </c>
      <c r="J40" s="72">
        <f>COUNTIFS(Brive1[adversaire],B40,Brive1[Lieu Match],"Domicile",Brive1[Issue match],"Nul")+COUNTIFS(Brive1[adversaire],B40,Brive1[Lieu Match],"Extérieur",Brive1[Issue match],"Nul")</f>
        <v>0</v>
      </c>
      <c r="K40" s="73">
        <f t="shared" si="4"/>
        <v>0</v>
      </c>
      <c r="L40" s="74">
        <f t="shared" si="5"/>
        <v>1</v>
      </c>
      <c r="P40" s="1"/>
      <c r="W40" s="122">
        <v>49</v>
      </c>
      <c r="X40" s="123">
        <f>1/SUM($Z41:Z$51)</f>
        <v>4.333333333333333</v>
      </c>
      <c r="Y40" s="122">
        <f>1/SUM($Z$1:Z41)</f>
        <v>2.2608695652173916</v>
      </c>
      <c r="Z40" s="1">
        <f>COUNTIF(score4[],W40)/$Q$29</f>
        <v>5.7692307692307696E-2</v>
      </c>
      <c r="AA40" s="1"/>
    </row>
    <row r="41" spans="1:27" x14ac:dyDescent="0.25">
      <c r="A41" s="51" t="s">
        <v>23</v>
      </c>
      <c r="B41" s="52" t="s">
        <v>24</v>
      </c>
      <c r="C41" s="66">
        <f>COUNTIFS(Brive1[adversaire],B41)</f>
        <v>3</v>
      </c>
      <c r="D41" s="67">
        <f>COUNTIFS(Brive1[adversaire],B41,Brive1[Lieu Match],"domicile",Brive1[Issue match],"victoire")</f>
        <v>1</v>
      </c>
      <c r="E41" s="67">
        <f>COUNTIFS(Brive1[adversaire],B41,Brive1[Lieu Match],"Extérieur",Brive1[Issue match],"victoire")</f>
        <v>0</v>
      </c>
      <c r="F41" s="68">
        <f t="shared" si="2"/>
        <v>0.33333333333333331</v>
      </c>
      <c r="G41" s="69">
        <f>COUNTIFS(Brive1[adversaire],B41,Brive1[Lieu Match],"domicile",Brive1[Issue match],"défaite")</f>
        <v>1</v>
      </c>
      <c r="H41" s="70">
        <f>COUNTIFS(Brive1[adversaire],B41,Brive1[Lieu Match],"Extérieur",Brive1[Issue match],"défaite")</f>
        <v>1</v>
      </c>
      <c r="I41" s="71">
        <f t="shared" si="3"/>
        <v>0.66666666666666663</v>
      </c>
      <c r="J41" s="72">
        <f>COUNTIFS(Brive1[adversaire],B41,Brive1[Lieu Match],"Domicile",Brive1[Issue match],"Nul")+COUNTIFS(Brive1[adversaire],B41,Brive1[Lieu Match],"Extérieur",Brive1[Issue match],"Nul")</f>
        <v>0</v>
      </c>
      <c r="K41" s="73">
        <f t="shared" si="4"/>
        <v>0</v>
      </c>
      <c r="L41" s="74">
        <f t="shared" si="5"/>
        <v>1</v>
      </c>
      <c r="P41" s="1"/>
      <c r="W41" s="122">
        <v>50</v>
      </c>
      <c r="X41" s="123">
        <f>1/SUM($Z42:Z$51)</f>
        <v>4.7272727272727266</v>
      </c>
      <c r="Y41" s="122">
        <f>1/SUM($Z$1:Z42)</f>
        <v>2.166666666666667</v>
      </c>
      <c r="Z41" s="1">
        <f>COUNTIF(score4[],W41)/$Q$29</f>
        <v>1.9230769230769232E-2</v>
      </c>
      <c r="AA41" s="1"/>
    </row>
    <row r="42" spans="1:27" x14ac:dyDescent="0.25">
      <c r="A42" s="51" t="s">
        <v>23</v>
      </c>
      <c r="B42" s="52" t="s">
        <v>25</v>
      </c>
      <c r="C42" s="66">
        <f>COUNTIFS(Brive1[adversaire],B42)</f>
        <v>3</v>
      </c>
      <c r="D42" s="67">
        <f>COUNTIFS(Brive1[adversaire],B42,Brive1[Lieu Match],"domicile",Brive1[Issue match],"victoire")</f>
        <v>0</v>
      </c>
      <c r="E42" s="67">
        <f>COUNTIFS(Brive1[adversaire],B42,Brive1[Lieu Match],"Extérieur",Brive1[Issue match],"victoire")</f>
        <v>0</v>
      </c>
      <c r="F42" s="68">
        <f t="shared" si="2"/>
        <v>0</v>
      </c>
      <c r="G42" s="69">
        <f>COUNTIFS(Brive1[adversaire],B42,Brive1[Lieu Match],"domicile",Brive1[Issue match],"défaite")</f>
        <v>1</v>
      </c>
      <c r="H42" s="70">
        <f>COUNTIFS(Brive1[adversaire],B42,Brive1[Lieu Match],"Extérieur",Brive1[Issue match],"défaite")</f>
        <v>2</v>
      </c>
      <c r="I42" s="71">
        <f t="shared" si="3"/>
        <v>1</v>
      </c>
      <c r="J42" s="72">
        <f>COUNTIFS(Brive1[adversaire],B42,Brive1[Lieu Match],"Domicile",Brive1[Issue match],"Nul")+COUNTIFS(Brive1[adversaire],B42,Brive1[Lieu Match],"Extérieur",Brive1[Issue match],"Nul")</f>
        <v>0</v>
      </c>
      <c r="K42" s="73">
        <f t="shared" si="4"/>
        <v>0</v>
      </c>
      <c r="L42" s="74">
        <f t="shared" si="5"/>
        <v>1</v>
      </c>
      <c r="P42" s="1"/>
      <c r="W42" s="124">
        <v>51</v>
      </c>
      <c r="X42" s="125">
        <f>1/SUM($Z43:Z$51)</f>
        <v>5.2</v>
      </c>
      <c r="Y42" s="124">
        <f>1/SUM($Z$1:Z43)</f>
        <v>2</v>
      </c>
      <c r="Z42" s="1">
        <f>COUNTIF(score4[],W42)/$Q$29</f>
        <v>1.9230769230769232E-2</v>
      </c>
      <c r="AA42" s="1"/>
    </row>
    <row r="43" spans="1:27" x14ac:dyDescent="0.25">
      <c r="A43" s="51" t="s">
        <v>23</v>
      </c>
      <c r="B43" s="52" t="s">
        <v>26</v>
      </c>
      <c r="C43" s="66">
        <f>COUNTIFS(Brive1[adversaire],B43)</f>
        <v>4</v>
      </c>
      <c r="D43" s="67">
        <f>COUNTIFS(Brive1[adversaire],B43,Brive1[Lieu Match],"domicile",Brive1[Issue match],"victoire")</f>
        <v>1</v>
      </c>
      <c r="E43" s="67">
        <f>COUNTIFS(Brive1[adversaire],B43,Brive1[Lieu Match],"Extérieur",Brive1[Issue match],"victoire")</f>
        <v>0</v>
      </c>
      <c r="F43" s="68">
        <f t="shared" si="2"/>
        <v>0.25</v>
      </c>
      <c r="G43" s="69">
        <f>COUNTIFS(Brive1[adversaire],B43,Brive1[Lieu Match],"domicile",Brive1[Issue match],"défaite")</f>
        <v>1</v>
      </c>
      <c r="H43" s="70">
        <f>COUNTIFS(Brive1[adversaire],B43,Brive1[Lieu Match],"Extérieur",Brive1[Issue match],"défaite")</f>
        <v>2</v>
      </c>
      <c r="I43" s="71">
        <f t="shared" si="3"/>
        <v>0.75</v>
      </c>
      <c r="J43" s="72">
        <f>COUNTIFS(Brive1[adversaire],B43,Brive1[Lieu Match],"Domicile",Brive1[Issue match],"Nul")+COUNTIFS(Brive1[adversaire],B43,Brive1[Lieu Match],"Extérieur",Brive1[Issue match],"Nul")</f>
        <v>0</v>
      </c>
      <c r="K43" s="73">
        <f t="shared" si="4"/>
        <v>0</v>
      </c>
      <c r="L43" s="74">
        <f t="shared" si="5"/>
        <v>1</v>
      </c>
      <c r="W43" s="124">
        <v>52</v>
      </c>
      <c r="X43" s="125">
        <f>1/SUM($Z44:Z$51)</f>
        <v>6.5</v>
      </c>
      <c r="Y43" s="124">
        <f>1/SUM($Z$1:Z44)</f>
        <v>2</v>
      </c>
      <c r="Z43" s="1">
        <f>COUNTIF(score4[],W43)/$Q$29</f>
        <v>3.8461538461538464E-2</v>
      </c>
      <c r="AA43" s="1"/>
    </row>
    <row r="44" spans="1:27" x14ac:dyDescent="0.25">
      <c r="A44" s="51" t="s">
        <v>23</v>
      </c>
      <c r="B44" s="52" t="s">
        <v>27</v>
      </c>
      <c r="C44" s="66">
        <f>COUNTIFS(Brive1[adversaire],B44)</f>
        <v>3</v>
      </c>
      <c r="D44" s="67">
        <f>COUNTIFS(Brive1[adversaire],B44,Brive1[Lieu Match],"domicile",Brive1[Issue match],"victoire")</f>
        <v>1</v>
      </c>
      <c r="E44" s="67">
        <f>COUNTIFS(Brive1[adversaire],B44,Brive1[Lieu Match],"Extérieur",Brive1[Issue match],"victoire")</f>
        <v>0</v>
      </c>
      <c r="F44" s="68">
        <f t="shared" si="2"/>
        <v>0.33333333333333331</v>
      </c>
      <c r="G44" s="69">
        <f>COUNTIFS(Brive1[adversaire],B44,Brive1[Lieu Match],"domicile",Brive1[Issue match],"défaite")</f>
        <v>0</v>
      </c>
      <c r="H44" s="70">
        <f>COUNTIFS(Brive1[adversaire],B44,Brive1[Lieu Match],"Extérieur",Brive1[Issue match],"défaite")</f>
        <v>2</v>
      </c>
      <c r="I44" s="71">
        <f t="shared" si="3"/>
        <v>0.66666666666666663</v>
      </c>
      <c r="J44" s="72">
        <f>COUNTIFS(Brive1[adversaire],B44,Brive1[Lieu Match],"Domicile",Brive1[Issue match],"Nul")+COUNTIFS(Brive1[adversaire],B44,Brive1[Lieu Match],"Extérieur",Brive1[Issue match],"Nul")</f>
        <v>0</v>
      </c>
      <c r="K44" s="73">
        <f t="shared" si="4"/>
        <v>0</v>
      </c>
      <c r="L44" s="74">
        <f t="shared" si="5"/>
        <v>1</v>
      </c>
      <c r="W44" s="124">
        <v>53</v>
      </c>
      <c r="X44" s="125">
        <f>1/SUM($Z45:Z$51)</f>
        <v>6.5</v>
      </c>
      <c r="Y44" s="124">
        <f>1/SUM($Z$1:Z45)</f>
        <v>1.8571428571428572</v>
      </c>
      <c r="Z44" s="1">
        <f>COUNTIF(score4[],W44)/$Q$29</f>
        <v>0</v>
      </c>
      <c r="AA44" s="1"/>
    </row>
    <row r="45" spans="1:27" x14ac:dyDescent="0.25">
      <c r="A45" s="51" t="s">
        <v>23</v>
      </c>
      <c r="B45" s="52" t="s">
        <v>28</v>
      </c>
      <c r="C45" s="66">
        <f>COUNTIFS(Brive1[adversaire],B45)</f>
        <v>2</v>
      </c>
      <c r="D45" s="67">
        <f>COUNTIFS(Brive1[adversaire],B45,Brive1[Lieu Match],"domicile",Brive1[Issue match],"victoire")</f>
        <v>1</v>
      </c>
      <c r="E45" s="67">
        <f>COUNTIFS(Brive1[adversaire],B45,Brive1[Lieu Match],"Extérieur",Brive1[Issue match],"victoire")</f>
        <v>0</v>
      </c>
      <c r="F45" s="68">
        <f t="shared" si="2"/>
        <v>0.5</v>
      </c>
      <c r="G45" s="69">
        <f>COUNTIFS(Brive1[adversaire],B45,Brive1[Lieu Match],"domicile",Brive1[Issue match],"défaite")</f>
        <v>0</v>
      </c>
      <c r="H45" s="70">
        <f>COUNTIFS(Brive1[adversaire],B45,Brive1[Lieu Match],"Extérieur",Brive1[Issue match],"défaite")</f>
        <v>1</v>
      </c>
      <c r="I45" s="71">
        <f t="shared" si="3"/>
        <v>0.5</v>
      </c>
      <c r="J45" s="72">
        <f>COUNTIFS(Brive1[adversaire],B45,Brive1[Lieu Match],"Domicile",Brive1[Issue match],"Nul")+COUNTIFS(Brive1[adversaire],B45,Brive1[Lieu Match],"Extérieur",Brive1[Issue match],"Nul")</f>
        <v>0</v>
      </c>
      <c r="K45" s="73">
        <f t="shared" si="4"/>
        <v>0</v>
      </c>
      <c r="L45" s="74">
        <f t="shared" si="5"/>
        <v>1</v>
      </c>
      <c r="W45" s="124">
        <v>54</v>
      </c>
      <c r="X45" s="125">
        <f>1/SUM($Z46:Z$51)</f>
        <v>8.6666666666666661</v>
      </c>
      <c r="Y45" s="124">
        <f>1/SUM($Z$1:Z46)</f>
        <v>1.7931034482758621</v>
      </c>
      <c r="Z45" s="1">
        <f>COUNTIF(score4[],W45)/$Q$29</f>
        <v>3.8461538461538464E-2</v>
      </c>
      <c r="AA45" s="1"/>
    </row>
    <row r="46" spans="1:27" x14ac:dyDescent="0.25">
      <c r="A46" s="51" t="s">
        <v>23</v>
      </c>
      <c r="B46" s="52" t="s">
        <v>29</v>
      </c>
      <c r="C46" s="66">
        <f>COUNTIFS(Brive1[adversaire],B46)</f>
        <v>4</v>
      </c>
      <c r="D46" s="67">
        <f>COUNTIFS(Brive1[adversaire],B46,Brive1[Lieu Match],"domicile",Brive1[Issue match],"victoire")</f>
        <v>1</v>
      </c>
      <c r="E46" s="67">
        <f>COUNTIFS(Brive1[adversaire],B46,Brive1[Lieu Match],"Extérieur",Brive1[Issue match],"victoire")</f>
        <v>0</v>
      </c>
      <c r="F46" s="68">
        <f t="shared" si="2"/>
        <v>0.25</v>
      </c>
      <c r="G46" s="69">
        <f>COUNTIFS(Brive1[adversaire],B46,Brive1[Lieu Match],"domicile",Brive1[Issue match],"défaite")</f>
        <v>1</v>
      </c>
      <c r="H46" s="70">
        <f>COUNTIFS(Brive1[adversaire],B46,Brive1[Lieu Match],"Extérieur",Brive1[Issue match],"défaite")</f>
        <v>2</v>
      </c>
      <c r="I46" s="71">
        <f t="shared" si="3"/>
        <v>0.75</v>
      </c>
      <c r="J46" s="72">
        <f>COUNTIFS(Brive1[adversaire],B46,Brive1[Lieu Match],"Domicile",Brive1[Issue match],"Nul")+COUNTIFS(Brive1[adversaire],B46,Brive1[Lieu Match],"Extérieur",Brive1[Issue match],"Nul")</f>
        <v>0</v>
      </c>
      <c r="K46" s="73">
        <f t="shared" si="4"/>
        <v>0</v>
      </c>
      <c r="L46" s="74">
        <f t="shared" si="5"/>
        <v>1</v>
      </c>
      <c r="W46" s="124">
        <v>55</v>
      </c>
      <c r="X46" s="125">
        <f>1/SUM($Z47:Z$51)</f>
        <v>10.399999999999999</v>
      </c>
      <c r="Y46" s="124">
        <f>1/SUM($Z$1:Z47)</f>
        <v>1.7333333333333332</v>
      </c>
      <c r="Z46" s="1">
        <f>COUNTIF(score4[],W46)/$Q$29</f>
        <v>1.9230769230769232E-2</v>
      </c>
      <c r="AA46" s="1"/>
    </row>
    <row r="47" spans="1:27" x14ac:dyDescent="0.25">
      <c r="A47" s="51" t="s">
        <v>23</v>
      </c>
      <c r="B47" s="52" t="s">
        <v>30</v>
      </c>
      <c r="C47" s="66">
        <f>COUNTIFS(Brive1[adversaire],B47)</f>
        <v>3</v>
      </c>
      <c r="D47" s="67">
        <f>COUNTIFS(Brive1[adversaire],B47,Brive1[Lieu Match],"domicile",Brive1[Issue match],"victoire")</f>
        <v>0</v>
      </c>
      <c r="E47" s="67">
        <f>COUNTIFS(Brive1[adversaire],B47,Brive1[Lieu Match],"Extérieur",Brive1[Issue match],"victoire")</f>
        <v>0</v>
      </c>
      <c r="F47" s="68">
        <f t="shared" si="2"/>
        <v>0</v>
      </c>
      <c r="G47" s="69">
        <f>COUNTIFS(Brive1[adversaire],B47,Brive1[Lieu Match],"domicile",Brive1[Issue match],"défaite")</f>
        <v>2</v>
      </c>
      <c r="H47" s="70">
        <f>COUNTIFS(Brive1[adversaire],B47,Brive1[Lieu Match],"Extérieur",Brive1[Issue match],"défaite")</f>
        <v>1</v>
      </c>
      <c r="I47" s="71">
        <f t="shared" si="3"/>
        <v>1</v>
      </c>
      <c r="J47" s="72">
        <f>COUNTIFS(Brive1[adversaire],B47,Brive1[Lieu Match],"Domicile",Brive1[Issue match],"Nul")+COUNTIFS(Brive1[adversaire],B47,Brive1[Lieu Match],"Extérieur",Brive1[Issue match],"Nul")</f>
        <v>0</v>
      </c>
      <c r="K47" s="73">
        <f t="shared" si="4"/>
        <v>0</v>
      </c>
      <c r="L47" s="74">
        <f t="shared" si="5"/>
        <v>1</v>
      </c>
      <c r="W47" s="126">
        <v>56</v>
      </c>
      <c r="X47" s="127">
        <f>1/SUM($Z48:Z$51)</f>
        <v>13</v>
      </c>
      <c r="Y47" s="126">
        <f>1/SUM($Z$1:Z48)</f>
        <v>1.625</v>
      </c>
      <c r="Z47" s="1">
        <f>COUNTIF(score4[],W47)/$Q$29</f>
        <v>1.9230769230769232E-2</v>
      </c>
      <c r="AA47" s="1"/>
    </row>
    <row r="48" spans="1:27" x14ac:dyDescent="0.25">
      <c r="A48" s="51" t="s">
        <v>23</v>
      </c>
      <c r="B48" s="52" t="s">
        <v>15</v>
      </c>
      <c r="C48" s="66">
        <f>COUNTIFS(Brive1[adversaire],B48)</f>
        <v>4</v>
      </c>
      <c r="D48" s="67">
        <f>COUNTIFS(Brive1[adversaire],B48,Brive1[Lieu Match],"domicile",Brive1[Issue match],"victoire")</f>
        <v>2</v>
      </c>
      <c r="E48" s="67">
        <f>COUNTIFS(Brive1[adversaire],B48,Brive1[Lieu Match],"Extérieur",Brive1[Issue match],"victoire")</f>
        <v>0</v>
      </c>
      <c r="F48" s="68">
        <f t="shared" si="2"/>
        <v>0.5</v>
      </c>
      <c r="G48" s="69">
        <f>COUNTIFS(Brive1[adversaire],B48,Brive1[Lieu Match],"domicile",Brive1[Issue match],"défaite")</f>
        <v>0</v>
      </c>
      <c r="H48" s="70">
        <f>COUNTIFS(Brive1[adversaire],B48,Brive1[Lieu Match],"Extérieur",Brive1[Issue match],"défaite")</f>
        <v>2</v>
      </c>
      <c r="I48" s="71">
        <f t="shared" si="3"/>
        <v>0.5</v>
      </c>
      <c r="J48" s="72">
        <f>COUNTIFS(Brive1[adversaire],B48,Brive1[Lieu Match],"Domicile",Brive1[Issue match],"Nul")+COUNTIFS(Brive1[adversaire],B48,Brive1[Lieu Match],"Extérieur",Brive1[Issue match],"Nul")</f>
        <v>0</v>
      </c>
      <c r="K48" s="73">
        <f t="shared" si="4"/>
        <v>0</v>
      </c>
      <c r="L48" s="74">
        <f t="shared" si="5"/>
        <v>1</v>
      </c>
      <c r="W48" s="126">
        <v>57</v>
      </c>
      <c r="X48" s="127">
        <f>1/SUM($Z49:Z$51)</f>
        <v>26</v>
      </c>
      <c r="Y48" s="126">
        <f>1/SUM($Z$1:Z49)</f>
        <v>1.5757575757575755</v>
      </c>
      <c r="Z48" s="1">
        <f>COUNTIF(score4[],W48)/$Q$29</f>
        <v>3.8461538461538464E-2</v>
      </c>
      <c r="AA48" s="1"/>
    </row>
    <row r="49" spans="1:27" x14ac:dyDescent="0.25">
      <c r="A49" s="51" t="s">
        <v>23</v>
      </c>
      <c r="B49" s="52" t="s">
        <v>31</v>
      </c>
      <c r="C49" s="66">
        <f>COUNTIFS(Brive1[adversaire],B49)</f>
        <v>3</v>
      </c>
      <c r="D49" s="67">
        <f>COUNTIFS(Brive1[adversaire],B49,Brive1[Lieu Match],"domicile",Brive1[Issue match],"victoire")</f>
        <v>1</v>
      </c>
      <c r="E49" s="67">
        <f>COUNTIFS(Brive1[adversaire],B49,Brive1[Lieu Match],"Extérieur",Brive1[Issue match],"victoire")</f>
        <v>0</v>
      </c>
      <c r="F49" s="68">
        <f t="shared" si="2"/>
        <v>0.33333333333333331</v>
      </c>
      <c r="G49" s="69">
        <f>COUNTIFS(Brive1[adversaire],B49,Brive1[Lieu Match],"domicile",Brive1[Issue match],"défaite")</f>
        <v>1</v>
      </c>
      <c r="H49" s="70">
        <f>COUNTIFS(Brive1[adversaire],B49,Brive1[Lieu Match],"Extérieur",Brive1[Issue match],"défaite")</f>
        <v>1</v>
      </c>
      <c r="I49" s="71">
        <f t="shared" si="3"/>
        <v>0.66666666666666663</v>
      </c>
      <c r="J49" s="72">
        <f>COUNTIFS(Brive1[adversaire],B49,Brive1[Lieu Match],"Domicile",Brive1[Issue match],"Nul")+COUNTIFS(Brive1[adversaire],B49,Brive1[Lieu Match],"Extérieur",Brive1[Issue match],"Nul")</f>
        <v>0</v>
      </c>
      <c r="K49" s="73">
        <f t="shared" si="4"/>
        <v>0</v>
      </c>
      <c r="L49" s="74">
        <f t="shared" si="5"/>
        <v>1</v>
      </c>
      <c r="W49" s="126">
        <v>58</v>
      </c>
      <c r="X49" s="127">
        <f>1/SUM($Z50:Z$51)</f>
        <v>52</v>
      </c>
      <c r="Y49" s="126">
        <f>1/SUM($Z$1:Z50)</f>
        <v>1.529411764705882</v>
      </c>
      <c r="Z49" s="1">
        <f>COUNTIF(score4[],W49)/$Q$29</f>
        <v>1.9230769230769232E-2</v>
      </c>
      <c r="AA49" s="1"/>
    </row>
    <row r="50" spans="1:27" x14ac:dyDescent="0.25">
      <c r="A50" s="51" t="s">
        <v>23</v>
      </c>
      <c r="B50" s="65" t="s">
        <v>184</v>
      </c>
      <c r="C50" s="66">
        <f>COUNTIFS(Brive1[adversaire],B50)</f>
        <v>0</v>
      </c>
      <c r="D50" s="67">
        <f>COUNTIFS(Brive1[adversaire],B50,Brive1[Lieu Match],"domicile",Brive1[Issue match],"victoire")</f>
        <v>0</v>
      </c>
      <c r="E50" s="67">
        <f>COUNTIFS(Brive1[adversaire],B50,Brive1[Lieu Match],"Extérieur",Brive1[Issue match],"victoire")</f>
        <v>0</v>
      </c>
      <c r="F50" s="68" t="e">
        <f t="shared" ref="F50:F51" si="6">(D50+E50)/C50</f>
        <v>#DIV/0!</v>
      </c>
      <c r="G50" s="69">
        <f>COUNTIFS(Brive1[adversaire],B50,Brive1[Lieu Match],"domicile",Brive1[Issue match],"défaite")</f>
        <v>0</v>
      </c>
      <c r="H50" s="70">
        <f>COUNTIFS(Brive1[adversaire],B50,Brive1[Lieu Match],"Extérieur",Brive1[Issue match],"défaite")</f>
        <v>0</v>
      </c>
      <c r="I50" s="71" t="e">
        <f t="shared" ref="I50:I51" si="7">(G50+H50)/C50</f>
        <v>#DIV/0!</v>
      </c>
      <c r="J50" s="72">
        <f>COUNTIFS(Brive1[adversaire],B50,Brive1[Lieu Match],"Domicile",Brive1[Issue match],"Nul")+COUNTIFS(Brive1[adversaire],B50,Brive1[Lieu Match],"Extérieur",Brive1[Issue match],"Nul")</f>
        <v>0</v>
      </c>
      <c r="K50" s="73" t="e">
        <f t="shared" ref="K50:K51" si="8">100%-(F50+I50)</f>
        <v>#DIV/0!</v>
      </c>
      <c r="L50" s="74" t="e">
        <f t="shared" ref="L50:L51" si="9">SUM(F50+I50+K50)</f>
        <v>#DIV/0!</v>
      </c>
      <c r="W50" s="126">
        <v>59</v>
      </c>
      <c r="X50" s="127" t="e">
        <f>1/SUM($Z51:Z$51)</f>
        <v>#DIV/0!</v>
      </c>
      <c r="Y50" s="126">
        <f>1/SUM($Z$1:Z51)</f>
        <v>1.529411764705882</v>
      </c>
      <c r="Z50" s="1">
        <f>COUNTIF(score4[],W50)/$Q$29</f>
        <v>1.9230769230769232E-2</v>
      </c>
      <c r="AA50" s="1"/>
    </row>
    <row r="51" spans="1:27" x14ac:dyDescent="0.25">
      <c r="A51" s="51" t="s">
        <v>23</v>
      </c>
      <c r="B51" s="65" t="s">
        <v>182</v>
      </c>
      <c r="C51" s="66">
        <f>COUNTIFS(Brive1[adversaire],B51)</f>
        <v>0</v>
      </c>
      <c r="D51" s="67">
        <f>COUNTIFS(Brive1[adversaire],B51,Brive1[Lieu Match],"domicile",Brive1[Issue match],"victoire")</f>
        <v>0</v>
      </c>
      <c r="E51" s="67">
        <f>COUNTIFS(Brive1[adversaire],B51,Brive1[Lieu Match],"Extérieur",Brive1[Issue match],"victoire")</f>
        <v>0</v>
      </c>
      <c r="F51" s="68" t="e">
        <f t="shared" si="6"/>
        <v>#DIV/0!</v>
      </c>
      <c r="G51" s="69">
        <f>COUNTIFS(Brive1[adversaire],B51,Brive1[Lieu Match],"domicile",Brive1[Issue match],"défaite")</f>
        <v>0</v>
      </c>
      <c r="H51" s="70">
        <f>COUNTIFS(Brive1[adversaire],B51,Brive1[Lieu Match],"Extérieur",Brive1[Issue match],"défaite")</f>
        <v>0</v>
      </c>
      <c r="I51" s="71" t="e">
        <f t="shared" si="7"/>
        <v>#DIV/0!</v>
      </c>
      <c r="J51" s="72">
        <f>COUNTIFS(Brive1[adversaire],B51,Brive1[Lieu Match],"Domicile",Brive1[Issue match],"Nul")+COUNTIFS(Brive1[adversaire],B51,Brive1[Lieu Match],"Extérieur",Brive1[Issue match],"Nul")</f>
        <v>0</v>
      </c>
      <c r="K51" s="73" t="e">
        <f t="shared" si="8"/>
        <v>#DIV/0!</v>
      </c>
      <c r="L51" s="74" t="e">
        <f t="shared" si="9"/>
        <v>#DIV/0!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COUNTIF(score4[],W51)/$Q$29</f>
        <v>0</v>
      </c>
      <c r="AA51" s="1"/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Z51"/>
  <sheetViews>
    <sheetView topLeftCell="K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bestFit="1" customWidth="1"/>
    <col min="2" max="3" width="13.140625" bestFit="1" customWidth="1"/>
    <col min="4" max="4" width="11" bestFit="1" customWidth="1"/>
    <col min="5" max="5" width="12.5703125" bestFit="1" customWidth="1"/>
    <col min="6" max="6" width="7.85546875" bestFit="1" customWidth="1"/>
    <col min="7" max="7" width="14.5703125" bestFit="1" customWidth="1"/>
    <col min="8" max="8" width="9.85546875" bestFit="1" customWidth="1"/>
    <col min="9" max="10" width="9.42578125" bestFit="1" customWidth="1"/>
    <col min="11" max="12" width="14.28515625" bestFit="1" customWidth="1"/>
    <col min="13" max="13" width="12.140625" bestFit="1" customWidth="1"/>
    <col min="16" max="16" width="14.28515625" bestFit="1" customWidth="1"/>
    <col min="23" max="23" width="10.5703125" style="1"/>
  </cols>
  <sheetData>
    <row r="1" spans="1:26" x14ac:dyDescent="0.25">
      <c r="A1" s="146" t="s">
        <v>40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V1" s="1"/>
      <c r="W1" s="107">
        <v>10</v>
      </c>
      <c r="X1" s="108">
        <f>1/SUM($Z2:Z$51)</f>
        <v>2.2941176470588229</v>
      </c>
      <c r="Y1" s="107" t="e">
        <f>1/SUM($Z$1:Z2)</f>
        <v>#DIV/0!</v>
      </c>
      <c r="Z1" s="1">
        <f>COUNTIF(score5[],W1)/$Q$29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2.3404634581105164</v>
      </c>
      <c r="N2" s="121" t="e">
        <f>SUM(Y1:Y6)/6</f>
        <v>#DIV/0!</v>
      </c>
      <c r="S2" s="1">
        <v>46</v>
      </c>
      <c r="T2" s="1">
        <v>45</v>
      </c>
      <c r="U2">
        <v>51</v>
      </c>
      <c r="V2" s="1"/>
      <c r="W2" s="107">
        <v>11</v>
      </c>
      <c r="X2" s="108">
        <f>1/SUM($Z3:Z$51)</f>
        <v>2.2941176470588229</v>
      </c>
      <c r="Y2" s="107">
        <f>1/SUM($Z$1:Z3)</f>
        <v>78</v>
      </c>
      <c r="Z2" s="1">
        <f>COUNTIF(score4[],W2)/$Q$29</f>
        <v>0</v>
      </c>
    </row>
    <row r="3" spans="1:26" x14ac:dyDescent="0.25">
      <c r="A3" s="8" t="s">
        <v>2</v>
      </c>
      <c r="B3" s="12">
        <f>COUNTIF(castres[Lieu Match],"domicile")</f>
        <v>13</v>
      </c>
      <c r="C3" s="37">
        <f>COUNTIFS(castres[Issue match],"victoire",castres[Lieu Match],"domicile")</f>
        <v>1</v>
      </c>
      <c r="D3" s="37">
        <f>COUNTIFS(castres[Issue match],"nul",castres[Lieu Match],"domicile")</f>
        <v>0</v>
      </c>
      <c r="E3" s="37">
        <f>COUNTIFS(castres[Issue match],"défaite",castres[Lieu Match],"domicile")</f>
        <v>4</v>
      </c>
      <c r="F3" s="38"/>
      <c r="I3" s="4" t="s">
        <v>40</v>
      </c>
      <c r="J3" s="5" t="s">
        <v>45</v>
      </c>
      <c r="L3" s="103" t="s">
        <v>194</v>
      </c>
      <c r="M3" s="121">
        <f>SUM(X7:X11)/5</f>
        <v>2.37840909090909</v>
      </c>
      <c r="N3" s="121">
        <f>SUM(Y7:Y11)/5</f>
        <v>62.4</v>
      </c>
      <c r="S3" s="1">
        <v>52</v>
      </c>
      <c r="T3" s="1">
        <v>35</v>
      </c>
      <c r="U3">
        <v>37</v>
      </c>
      <c r="V3" s="1"/>
      <c r="W3" s="107">
        <v>12</v>
      </c>
      <c r="X3" s="108">
        <f>1/SUM($Z4:Z$51)</f>
        <v>2.3636363636363629</v>
      </c>
      <c r="Y3" s="107">
        <f>1/SUM($Z$1:Z4)</f>
        <v>78</v>
      </c>
      <c r="Z3" s="1">
        <f>COUNTIF(score4[],W3)/$Q$29</f>
        <v>1.282051282051282E-2</v>
      </c>
    </row>
    <row r="4" spans="1:26" x14ac:dyDescent="0.25">
      <c r="A4" s="8" t="s">
        <v>3</v>
      </c>
      <c r="B4" s="12">
        <f>COUNTIF(castres[Lieu Match],"extérieur")</f>
        <v>13</v>
      </c>
      <c r="C4" s="37">
        <f>COUNTIFS(castres[Issue match],"victoire",castres[Lieu Match],"extérieur")</f>
        <v>2</v>
      </c>
      <c r="D4" s="37">
        <f>COUNTIFS(castres[Issue match],"nul",castres[Lieu Match],"extérieur")</f>
        <v>1</v>
      </c>
      <c r="E4" s="37">
        <f>COUNTIFS(castres[Issue match],"défaite",castres[Lieu Match],"extérieur")</f>
        <v>2</v>
      </c>
      <c r="F4" s="38"/>
      <c r="I4" s="6">
        <f t="array" ref="I4">INDEX(C37:L49,MATCH(1,(A37:A49=$A$1)*(B37:B49=$J$3),0),4)</f>
        <v>0.4</v>
      </c>
      <c r="J4" s="6">
        <f t="array" ref="J4">INDEX(C37:L49,MATCH(1,(A37:A49=$I$3)*(B37:B49=$J$3),0),7)</f>
        <v>0.6</v>
      </c>
      <c r="L4" s="103" t="s">
        <v>195</v>
      </c>
      <c r="M4" s="121">
        <f>SUM(X12:X16)/5</f>
        <v>2.4532258064516119</v>
      </c>
      <c r="N4" s="121">
        <f>SUM(Y12:Y16)/5</f>
        <v>32.5</v>
      </c>
      <c r="S4" s="1">
        <v>38</v>
      </c>
      <c r="T4" s="1">
        <v>55</v>
      </c>
      <c r="U4">
        <v>66</v>
      </c>
      <c r="V4" s="1"/>
      <c r="W4" s="107">
        <v>13</v>
      </c>
      <c r="X4" s="108">
        <f>1/SUM($Z5:Z$51)</f>
        <v>2.3636363636363629</v>
      </c>
      <c r="Y4" s="107">
        <f>1/SUM($Z$1:Z5)</f>
        <v>78</v>
      </c>
      <c r="Z4" s="1">
        <f>COUNTIF(score4[],W4)/$Q$29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3</v>
      </c>
      <c r="D5" s="12">
        <f t="shared" si="0"/>
        <v>1</v>
      </c>
      <c r="E5" s="12">
        <f t="shared" si="0"/>
        <v>6</v>
      </c>
      <c r="F5" s="38"/>
      <c r="I5" s="7">
        <f>100/I4/100</f>
        <v>2.5</v>
      </c>
      <c r="J5" s="7">
        <f>100/J4/100</f>
        <v>1.666666666666667</v>
      </c>
      <c r="L5" s="103" t="s">
        <v>196</v>
      </c>
      <c r="M5" s="121">
        <f>SUM(X17:X21)/5</f>
        <v>2.7307827038861512</v>
      </c>
      <c r="N5" s="121">
        <f>SUM(Y17:Y21)/5</f>
        <v>13.01857142857143</v>
      </c>
      <c r="S5" s="1">
        <v>41</v>
      </c>
      <c r="T5" s="1">
        <v>42</v>
      </c>
      <c r="U5">
        <v>44</v>
      </c>
      <c r="V5" s="1"/>
      <c r="W5" s="107">
        <v>14</v>
      </c>
      <c r="X5" s="108">
        <f>1/SUM($Z6:Z$51)</f>
        <v>2.3636363636363629</v>
      </c>
      <c r="Y5" s="107">
        <f>1/SUM($Z$1:Z6)</f>
        <v>78</v>
      </c>
      <c r="Z5" s="1">
        <f>COUNTIF(score4[],W5)/$Q$29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3.0959999999999992</v>
      </c>
      <c r="N6" s="121">
        <f>SUM(Y22:Y26)/5</f>
        <v>8.6666666666666679</v>
      </c>
      <c r="S6" s="1">
        <v>43</v>
      </c>
      <c r="T6" s="1">
        <v>38</v>
      </c>
      <c r="U6">
        <v>57</v>
      </c>
      <c r="V6" s="1"/>
      <c r="W6" s="107">
        <v>15</v>
      </c>
      <c r="X6" s="108">
        <f>1/SUM($Z7:Z$51)</f>
        <v>2.3636363636363629</v>
      </c>
      <c r="Y6" s="107">
        <f>1/SUM($Z$1:Z7)</f>
        <v>78</v>
      </c>
      <c r="Z6" s="1">
        <f>COUNTIF(score4[],W6)/$Q$29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3.4097142857142857</v>
      </c>
      <c r="N7" s="121">
        <f>SUM(Y27:Y31)/5</f>
        <v>6.6342857142857143</v>
      </c>
      <c r="S7" s="1">
        <v>52</v>
      </c>
      <c r="T7" s="1">
        <v>48</v>
      </c>
      <c r="U7">
        <v>62</v>
      </c>
      <c r="W7" s="111">
        <v>16</v>
      </c>
      <c r="X7" s="112">
        <f>1/SUM($Z8:Z$51)</f>
        <v>2.3636363636363629</v>
      </c>
      <c r="Y7" s="111">
        <f>1/SUM($Z$1:Z8)</f>
        <v>78</v>
      </c>
      <c r="Z7" s="1">
        <f>COUNTIF(score4[],W7)/$Q$29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SUBSTITUTE((INDEX(resultat[Domicile]&amp;resultat[Exterieur],SUMPRODUCT(MATCH(1,(resultat[Journée]=castres[[#This Row],[journée]])*((resultat[Domicile]=Equipe5)+(resultat[Exterieur]=Equipe5)),0)))),Equipe5,"")</f>
        <v>Agen</v>
      </c>
      <c r="C8" s="22" t="str">
        <f>IF(SUMPRODUCT((resultat[Journée]=castres[[#This Row],[journée]])*(resultat[Domicile]=Equipe5)),"Domicile","Extérieur")</f>
        <v>Extérieur</v>
      </c>
      <c r="D8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Victoire</v>
      </c>
      <c r="E8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22</v>
      </c>
      <c r="F8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26</v>
      </c>
      <c r="G8" s="18"/>
      <c r="H8" s="32"/>
      <c r="I8" s="33">
        <f>(castres[[#This Row],[Issue match]]="Victoire")*4 + (castres[[#This Row],[Issue match]]="Nul")*2 + castres[[#This Row],[Bonus off]] + castres[[#This Row],[Bonus déf]]</f>
        <v>4</v>
      </c>
      <c r="J8" s="75">
        <f>castres[[#This Row],[Score D]]+castres[[#This Row],[Score E]]</f>
        <v>48</v>
      </c>
      <c r="L8" s="103" t="s">
        <v>199</v>
      </c>
      <c r="M8" s="121">
        <f>SUM(X32:X36)/5</f>
        <v>4.2010526315789471</v>
      </c>
      <c r="N8" s="121">
        <f>SUM(Y32:Y36)/5</f>
        <v>4.8316666666666661</v>
      </c>
      <c r="S8" s="1">
        <v>49</v>
      </c>
      <c r="T8" s="1">
        <v>23</v>
      </c>
      <c r="U8">
        <v>51</v>
      </c>
      <c r="W8" s="111">
        <v>17</v>
      </c>
      <c r="X8" s="112">
        <f>1/SUM($Z9:Z$51)</f>
        <v>2.3636363636363629</v>
      </c>
      <c r="Y8" s="111">
        <f>1/SUM($Z$1:Z9)</f>
        <v>78</v>
      </c>
      <c r="Z8" s="1">
        <f>COUNTIF(score4[],W8)/$Q$29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SUBSTITUTE((INDEX(resultat[Domicile]&amp;resultat[Exterieur],SUMPRODUCT(MATCH(1,(resultat[Journée]=castres[[#This Row],[journée]])*((resultat[Domicile]=Equipe5)+(resultat[Exterieur]=Equipe5)),0)))),Equipe5,"")</f>
        <v>Paris</v>
      </c>
      <c r="C9" s="22" t="str">
        <f>IF(SUMPRODUCT((resultat[Journée]=castres[[#This Row],[journée]])*(resultat[Domicile]=Equipe5)),"Domicile","Extérieur")</f>
        <v>Domicile</v>
      </c>
      <c r="D9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Défaite</v>
      </c>
      <c r="E9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16</v>
      </c>
      <c r="F9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22</v>
      </c>
      <c r="G9" s="18"/>
      <c r="H9" s="32"/>
      <c r="I9" s="33">
        <f>(castres[[#This Row],[Issue match]]="Victoire")*4 + (castres[[#This Row],[Issue match]]="Nul")*2 + castres[[#This Row],[Bonus off]] + castres[[#This Row],[Bonus déf]]</f>
        <v>0</v>
      </c>
      <c r="J9" s="75">
        <f>castres[[#This Row],[Score D]]+castres[[#This Row],[Score E]]</f>
        <v>38</v>
      </c>
      <c r="L9" s="103" t="s">
        <v>200</v>
      </c>
      <c r="M9" s="121">
        <f>SUM(X37:X41)/5</f>
        <v>5.7731818181818175</v>
      </c>
      <c r="N9" s="121">
        <f>SUM(Y37:Y41)/5</f>
        <v>3.6794570418140209</v>
      </c>
      <c r="S9" s="1">
        <v>71</v>
      </c>
      <c r="T9" s="1">
        <v>47</v>
      </c>
      <c r="U9">
        <v>61</v>
      </c>
      <c r="W9" s="111">
        <v>18</v>
      </c>
      <c r="X9" s="112">
        <f>1/SUM($Z10:Z$51)</f>
        <v>2.3636363636363629</v>
      </c>
      <c r="Y9" s="111">
        <f>1/SUM($Z$1:Z10)</f>
        <v>78</v>
      </c>
      <c r="Z9" s="1">
        <f>COUNTIF(score4[],W9)/$Q$29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SUBSTITUTE((INDEX(resultat[Domicile]&amp;resultat[Exterieur],SUMPRODUCT(MATCH(1,(resultat[Journée]=castres[[#This Row],[journée]])*((resultat[Domicile]=Equipe5)+(resultat[Exterieur]=Equipe5)),0)))),Equipe5,"")</f>
        <v>Montpellier</v>
      </c>
      <c r="C10" s="22" t="str">
        <f>IF(SUMPRODUCT((resultat[Journée]=castres[[#This Row],[journée]])*(resultat[Domicile]=Equipe5)),"Domicile","Extérieur")</f>
        <v>Extérieur</v>
      </c>
      <c r="D10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10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10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10" s="18"/>
      <c r="H10" s="32"/>
      <c r="I10" s="33">
        <f>(castres[[#This Row],[Issue match]]="Victoire")*4 + (castres[[#This Row],[Issue match]]="Nul")*2 + castres[[#This Row],[Bonus off]] + castres[[#This Row],[Bonus déf]]</f>
        <v>0</v>
      </c>
      <c r="J10" s="75">
        <f>castres[[#This Row],[Score D]]+castres[[#This Row],[Score E]]</f>
        <v>0</v>
      </c>
      <c r="L10" s="103" t="s">
        <v>201</v>
      </c>
      <c r="M10" s="121">
        <f>SUM(X42:X46)/5</f>
        <v>11.180000000000001</v>
      </c>
      <c r="N10" s="121">
        <f>SUM(Y42:Y46)/5</f>
        <v>2.8150738916256155</v>
      </c>
      <c r="S10" s="1">
        <v>51</v>
      </c>
      <c r="T10">
        <v>47</v>
      </c>
      <c r="U10">
        <v>54</v>
      </c>
      <c r="W10" s="111">
        <v>19</v>
      </c>
      <c r="X10" s="112">
        <f>1/SUM($Z11:Z$51)</f>
        <v>2.3636363636363629</v>
      </c>
      <c r="Y10" s="111">
        <f>1/SUM($Z$1:Z11)</f>
        <v>39</v>
      </c>
      <c r="Z10" s="1">
        <f>COUNTIF(score4[],W10)/$Q$29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SUBSTITUTE((INDEX(resultat[Domicile]&amp;resultat[Exterieur],SUMPRODUCT(MATCH(1,(resultat[Journée]=castres[[#This Row],[journée]])*((resultat[Domicile]=Equipe5)+(resultat[Exterieur]=Equipe5)),0)))),Equipe5,"")</f>
        <v>Brive</v>
      </c>
      <c r="C11" s="22" t="str">
        <f>IF(SUMPRODUCT((resultat[Journée]=castres[[#This Row],[journée]])*(resultat[Domicile]=Equipe5)),"Domicile","Extérieur")</f>
        <v>Domicile</v>
      </c>
      <c r="D11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Défaite</v>
      </c>
      <c r="E11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24</v>
      </c>
      <c r="F11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2535</v>
      </c>
      <c r="G11" s="18"/>
      <c r="H11" s="32"/>
      <c r="I11" s="33">
        <f>(castres[[#This Row],[Issue match]]="Victoire")*4 + (castres[[#This Row],[Issue match]]="Nul")*2 + castres[[#This Row],[Bonus off]] + castres[[#This Row],[Bonus déf]]</f>
        <v>0</v>
      </c>
      <c r="J11" s="75">
        <f>castres[[#This Row],[Score D]]+castres[[#This Row],[Score E]]</f>
        <v>2559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 s="1">
        <v>46</v>
      </c>
      <c r="T11">
        <v>28</v>
      </c>
      <c r="U11">
        <v>35</v>
      </c>
      <c r="W11" s="111">
        <v>20</v>
      </c>
      <c r="X11" s="112">
        <f>1/SUM($Z12:Z$51)</f>
        <v>2.4374999999999991</v>
      </c>
      <c r="Y11" s="111">
        <f>1/SUM($Z$1:Z12)</f>
        <v>39</v>
      </c>
      <c r="Z11" s="1">
        <f>COUNTIF(score4[],W11)/$Q$29</f>
        <v>1.282051282051282E-2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SUBSTITUTE((INDEX(resultat[Domicile]&amp;resultat[Exterieur],SUMPRODUCT(MATCH(1,(resultat[Journée]=castres[[#This Row],[journée]])*((resultat[Domicile]=Equipe5)+(resultat[Exterieur]=Equipe5)),0)))),Equipe5,"")</f>
        <v>La Rochelle</v>
      </c>
      <c r="C12" s="22" t="str">
        <f>IF(SUMPRODUCT((resultat[Journée]=castres[[#This Row],[journée]])*(resultat[Domicile]=Equipe5)),"Domicile","Extérieur")</f>
        <v>Extérieur</v>
      </c>
      <c r="D12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Défaite</v>
      </c>
      <c r="E12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62</v>
      </c>
      <c r="F12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3</v>
      </c>
      <c r="G12" s="18"/>
      <c r="H12" s="32"/>
      <c r="I12" s="33">
        <f>(castres[[#This Row],[Issue match]]="Victoire")*4 + (castres[[#This Row],[Issue match]]="Nul")*2 + castres[[#This Row],[Bonus off]] + castres[[#This Row],[Bonus déf]]</f>
        <v>0</v>
      </c>
      <c r="J12" s="75">
        <f>castres[[#This Row],[Score D]]+castres[[#This Row],[Score E]]</f>
        <v>65</v>
      </c>
      <c r="L12" s="91">
        <v>60</v>
      </c>
      <c r="M12" s="91"/>
      <c r="N12" s="91"/>
      <c r="O12" s="1"/>
      <c r="P12" s="131"/>
      <c r="S12">
        <v>39</v>
      </c>
      <c r="T12">
        <v>29</v>
      </c>
      <c r="U12">
        <v>41</v>
      </c>
      <c r="V12" s="1"/>
      <c r="W12" s="109">
        <v>21</v>
      </c>
      <c r="X12" s="110">
        <f>1/SUM($Z13:Z$51)</f>
        <v>2.4374999999999991</v>
      </c>
      <c r="Y12" s="109">
        <f>1/SUM($Z$1:Z13)</f>
        <v>39</v>
      </c>
      <c r="Z12" s="1">
        <f>COUNTIF(score4[],W12)/$Q$29</f>
        <v>0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SUBSTITUTE((INDEX(resultat[Domicile]&amp;resultat[Exterieur],SUMPRODUCT(MATCH(1,(resultat[Journée]=castres[[#This Row],[journée]])*((resultat[Domicile]=Equipe5)+(resultat[Exterieur]=Equipe5)),0)))),Equipe5,"")</f>
        <v>Toulon</v>
      </c>
      <c r="C13" s="22" t="str">
        <f>IF(SUMPRODUCT((resultat[Journée]=castres[[#This Row],[journée]])*(resultat[Domicile]=Equipe5)),"Domicile","Extérieur")</f>
        <v>Extérieur</v>
      </c>
      <c r="D13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Défaite</v>
      </c>
      <c r="E13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19</v>
      </c>
      <c r="F13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6</v>
      </c>
      <c r="G13" s="18"/>
      <c r="H13" s="32"/>
      <c r="I13" s="33">
        <f>(castres[[#This Row],[Issue match]]="Victoire")*4 + (castres[[#This Row],[Issue match]]="Nul")*2 + castres[[#This Row],[Bonus off]] + castres[[#This Row],[Bonus déf]]</f>
        <v>0</v>
      </c>
      <c r="J13" s="75">
        <f>castres[[#This Row],[Score D]]+castres[[#This Row],[Score E]]</f>
        <v>25</v>
      </c>
      <c r="O13" s="1"/>
      <c r="P13" s="131"/>
      <c r="S13">
        <v>72</v>
      </c>
      <c r="T13">
        <v>45</v>
      </c>
      <c r="U13">
        <v>61</v>
      </c>
      <c r="V13" s="1"/>
      <c r="W13" s="109">
        <v>22</v>
      </c>
      <c r="X13" s="110">
        <f>1/SUM($Z14:Z$51)</f>
        <v>2.4374999999999991</v>
      </c>
      <c r="Y13" s="109">
        <f>1/SUM($Z$1:Z14)</f>
        <v>39</v>
      </c>
      <c r="Z13" s="1">
        <f>COUNTIF(score4[],W13)/$Q$29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SUBSTITUTE((INDEX(resultat[Domicile]&amp;resultat[Exterieur],SUMPRODUCT(MATCH(1,(resultat[Journée]=castres[[#This Row],[journée]])*((resultat[Domicile]=Equipe5)+(resultat[Exterieur]=Equipe5)),0)))),Equipe5,"")</f>
        <v>Racing 92</v>
      </c>
      <c r="C14" s="22" t="str">
        <f>IF(SUMPRODUCT((resultat[Journée]=castres[[#This Row],[journée]])*(resultat[Domicile]=Equipe5)),"Domicile","Extérieur")</f>
        <v>Domicile</v>
      </c>
      <c r="D14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Victoire</v>
      </c>
      <c r="E14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28</v>
      </c>
      <c r="F14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26</v>
      </c>
      <c r="G14" s="18"/>
      <c r="H14" s="32"/>
      <c r="I14" s="33">
        <f>(castres[[#This Row],[Issue match]]="Victoire")*4 + (castres[[#This Row],[Issue match]]="Nul")*2 + castres[[#This Row],[Bonus off]] + castres[[#This Row],[Bonus déf]]</f>
        <v>4</v>
      </c>
      <c r="J14" s="75">
        <f>castres[[#This Row],[Score D]]+castres[[#This Row],[Score E]]</f>
        <v>54</v>
      </c>
      <c r="O14" s="1"/>
      <c r="P14" s="130"/>
      <c r="S14">
        <v>34</v>
      </c>
      <c r="T14">
        <v>80</v>
      </c>
      <c r="U14">
        <v>46</v>
      </c>
      <c r="W14" s="109">
        <v>23</v>
      </c>
      <c r="X14" s="110">
        <f>1/SUM($Z15:Z$51)</f>
        <v>2.4374999999999991</v>
      </c>
      <c r="Y14" s="109">
        <f>1/SUM($Z$1:Z15)</f>
        <v>39</v>
      </c>
      <c r="Z14" s="1">
        <f>COUNTIF(score4[],W14)/$Q$29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SUBSTITUTE((INDEX(resultat[Domicile]&amp;resultat[Exterieur],SUMPRODUCT(MATCH(1,(resultat[Journée]=castres[[#This Row],[journée]])*((resultat[Domicile]=Equipe5)+(resultat[Exterieur]=Equipe5)),0)))),Equipe5,"")</f>
        <v>Toulouse</v>
      </c>
      <c r="C15" s="22" t="str">
        <f>IF(SUMPRODUCT((resultat[Journée]=castres[[#This Row],[journée]])*(resultat[Domicile]=Equipe5)),"Domicile","Extérieur")</f>
        <v>Extérieur</v>
      </c>
      <c r="D15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Nul</v>
      </c>
      <c r="E15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16</v>
      </c>
      <c r="F15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16</v>
      </c>
      <c r="G15" s="18"/>
      <c r="H15" s="32"/>
      <c r="I15" s="33">
        <f>(castres[[#This Row],[Issue match]]="Victoire")*4 + (castres[[#This Row],[Issue match]]="Nul")*2 + castres[[#This Row],[Bonus off]] + castres[[#This Row],[Bonus déf]]</f>
        <v>2</v>
      </c>
      <c r="J15" s="75">
        <f>castres[[#This Row],[Score D]]+castres[[#This Row],[Score E]]</f>
        <v>32</v>
      </c>
      <c r="O15" s="1"/>
      <c r="P15" s="130"/>
      <c r="S15">
        <v>58</v>
      </c>
      <c r="T15">
        <v>22</v>
      </c>
      <c r="U15">
        <v>27</v>
      </c>
      <c r="W15" s="109">
        <v>24</v>
      </c>
      <c r="X15" s="110">
        <f>1/SUM($Z16:Z$51)</f>
        <v>2.4374999999999991</v>
      </c>
      <c r="Y15" s="109">
        <f>1/SUM($Z$1:Z16)</f>
        <v>26</v>
      </c>
      <c r="Z15" s="1">
        <f>COUNTIF(score4[],W15)/$Q$29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SUBSTITUTE((INDEX(resultat[Domicile]&amp;resultat[Exterieur],SUMPRODUCT(MATCH(1,(resultat[Journée]=castres[[#This Row],[journée]])*((resultat[Domicile]=Equipe5)+(resultat[Exterieur]=Equipe5)),0)))),Equipe5,"")</f>
        <v>Bordeaux</v>
      </c>
      <c r="C16" s="22" t="str">
        <f>IF(SUMPRODUCT((resultat[Journée]=castres[[#This Row],[journée]])*(resultat[Domicile]=Equipe5)),"Domicile","Extérieur")</f>
        <v>Domicile</v>
      </c>
      <c r="D16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Défaite</v>
      </c>
      <c r="E16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29</v>
      </c>
      <c r="F16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30</v>
      </c>
      <c r="G16" s="18"/>
      <c r="H16" s="32"/>
      <c r="I16" s="33">
        <f>(castres[[#This Row],[Issue match]]="Victoire")*4 + (castres[[#This Row],[Issue match]]="Nul")*2 + castres[[#This Row],[Bonus off]] + castres[[#This Row],[Bonus déf]]</f>
        <v>0</v>
      </c>
      <c r="J16" s="75">
        <f>castres[[#This Row],[Score D]]+castres[[#This Row],[Score E]]</f>
        <v>59</v>
      </c>
      <c r="O16" s="1"/>
      <c r="P16" s="130"/>
      <c r="S16">
        <v>60</v>
      </c>
      <c r="T16">
        <v>40</v>
      </c>
      <c r="U16">
        <v>67</v>
      </c>
      <c r="W16" s="109">
        <v>25</v>
      </c>
      <c r="X16" s="110">
        <f>1/SUM($Z17:Z$51)</f>
        <v>2.5161290322580636</v>
      </c>
      <c r="Y16" s="109">
        <f>1/SUM($Z$1:Z17)</f>
        <v>19.5</v>
      </c>
      <c r="Z16" s="1">
        <f>COUNTIF(score4[],W16)/$Q$29</f>
        <v>1.282051282051282E-2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SUBSTITUTE((INDEX(resultat[Domicile]&amp;resultat[Exterieur],SUMPRODUCT(MATCH(1,(resultat[Journée]=castres[[#This Row],[journée]])*((resultat[Domicile]=Equipe5)+(resultat[Exterieur]=Equipe5)),0)))),Equipe5,"")</f>
        <v>Clermont</v>
      </c>
      <c r="C17" s="22" t="str">
        <f>IF(SUMPRODUCT((resultat[Journée]=castres[[#This Row],[journée]])*(resultat[Domicile]=Equipe5)),"Domicile","Extérieur")</f>
        <v>Domicile</v>
      </c>
      <c r="D17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Défaite</v>
      </c>
      <c r="E17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14</v>
      </c>
      <c r="F17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40</v>
      </c>
      <c r="G17" s="18"/>
      <c r="H17" s="32"/>
      <c r="I17" s="33">
        <f>(castres[[#This Row],[Issue match]]="Victoire")*4 + (castres[[#This Row],[Issue match]]="Nul")*2 + castres[[#This Row],[Bonus off]] + castres[[#This Row],[Bonus déf]]</f>
        <v>0</v>
      </c>
      <c r="J17" s="75">
        <f>castres[[#This Row],[Score D]]+castres[[#This Row],[Score E]]</f>
        <v>54</v>
      </c>
      <c r="O17" s="1"/>
      <c r="P17" s="130"/>
      <c r="S17">
        <v>31</v>
      </c>
      <c r="T17">
        <v>23</v>
      </c>
      <c r="U17">
        <v>42</v>
      </c>
      <c r="W17" s="113">
        <v>26</v>
      </c>
      <c r="X17" s="114">
        <f>1/SUM($Z18:Z$51)</f>
        <v>2.5999999999999992</v>
      </c>
      <c r="Y17" s="113">
        <f>1/SUM($Z$1:Z18)</f>
        <v>15.600000000000001</v>
      </c>
      <c r="Z17" s="1">
        <f>COUNTIF(score4[],W17)/$Q$29</f>
        <v>1.282051282051282E-2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SUBSTITUTE((INDEX(resultat[Domicile]&amp;resultat[Exterieur],SUMPRODUCT(MATCH(1,(resultat[Journée]=castres[[#This Row],[journée]])*((resultat[Domicile]=Equipe5)+(resultat[Exterieur]=Equipe5)),0)))),Equipe5,"")</f>
        <v>Pau</v>
      </c>
      <c r="C18" s="22" t="str">
        <f>IF(SUMPRODUCT((resultat[Journée]=castres[[#This Row],[journée]])*(resultat[Domicile]=Equipe5)),"Domicile","Extérieur")</f>
        <v>Extérieur</v>
      </c>
      <c r="D18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>Victoire</v>
      </c>
      <c r="E18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13</v>
      </c>
      <c r="F18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17</v>
      </c>
      <c r="G18" s="18"/>
      <c r="H18" s="32"/>
      <c r="I18" s="33">
        <f>(castres[[#This Row],[Issue match]]="Victoire")*4 + (castres[[#This Row],[Issue match]]="Nul")*2 + castres[[#This Row],[Bonus off]] + castres[[#This Row],[Bonus déf]]</f>
        <v>4</v>
      </c>
      <c r="J18" s="75">
        <f>castres[[#This Row],[Score D]]+castres[[#This Row],[Score E]]</f>
        <v>30</v>
      </c>
      <c r="O18" s="1"/>
      <c r="P18" s="130"/>
      <c r="S18">
        <v>13</v>
      </c>
      <c r="T18">
        <v>27</v>
      </c>
      <c r="U18">
        <v>50</v>
      </c>
      <c r="W18" s="113">
        <v>27</v>
      </c>
      <c r="X18" s="114">
        <f>1/SUM($Z19:Z$51)</f>
        <v>2.6896551724137923</v>
      </c>
      <c r="Y18" s="113">
        <f>1/SUM($Z$1:Z19)</f>
        <v>15.600000000000001</v>
      </c>
      <c r="Z18" s="1">
        <f>COUNTIF(score4[],W18)/$Q$29</f>
        <v>1.282051282051282E-2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SUBSTITUTE((INDEX(resultat[Domicile]&amp;resultat[Exterieur],SUMPRODUCT(MATCH(1,(resultat[Journée]=castres[[#This Row],[journée]])*((resultat[Domicile]=Equipe5)+(resultat[Exterieur]=Equipe5)),0)))),Equipe5,"")</f>
        <v>Bayonne</v>
      </c>
      <c r="C19" s="22" t="str">
        <f>IF(SUMPRODUCT((resultat[Journée]=castres[[#This Row],[journée]])*(resultat[Domicile]=Equipe5)),"Domicile","Extérieur")</f>
        <v>Domicile</v>
      </c>
      <c r="D19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19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19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19" s="18"/>
      <c r="H19" s="32"/>
      <c r="I19" s="33">
        <f>(castres[[#This Row],[Issue match]]="Victoire")*4 + (castres[[#This Row],[Issue match]]="Nul")*2 + castres[[#This Row],[Bonus off]] + castres[[#This Row],[Bonus déf]]</f>
        <v>0</v>
      </c>
      <c r="J19" s="75">
        <f>castres[[#This Row],[Score D]]+castres[[#This Row],[Score E]]</f>
        <v>0</v>
      </c>
      <c r="L19" s="141" t="s">
        <v>6</v>
      </c>
      <c r="M19" s="133" t="s">
        <v>76</v>
      </c>
      <c r="N19" s="134"/>
      <c r="O19" s="135"/>
      <c r="P19" s="130"/>
      <c r="S19">
        <v>55</v>
      </c>
      <c r="T19">
        <v>38</v>
      </c>
      <c r="U19">
        <v>0</v>
      </c>
      <c r="W19" s="113">
        <v>28</v>
      </c>
      <c r="X19" s="114">
        <f>1/SUM($Z20:Z$51)</f>
        <v>2.6896551724137923</v>
      </c>
      <c r="Y19" s="113">
        <f>1/SUM($Z$1:Z20)</f>
        <v>13.000000000000002</v>
      </c>
      <c r="Z19" s="1">
        <f>COUNTIF(score4[],W19)/$Q$29</f>
        <v>0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SUBSTITUTE((INDEX(resultat[Domicile]&amp;resultat[Exterieur],SUMPRODUCT(MATCH(1,(resultat[Journée]=castres[[#This Row],[journée]])*((resultat[Domicile]=Equipe5)+(resultat[Exterieur]=Equipe5)),0)))),Equipe5,"")</f>
        <v>Lyon</v>
      </c>
      <c r="C20" s="22" t="str">
        <f>IF(SUMPRODUCT((resultat[Journée]=castres[[#This Row],[journée]])*(resultat[Domicile]=Equipe5)),"Domicile","Extérieur")</f>
        <v>Extérieur</v>
      </c>
      <c r="D20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0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0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0" s="18"/>
      <c r="H20" s="32"/>
      <c r="I20" s="33">
        <f>(castres[[#This Row],[Issue match]]="Victoire")*4 + (castres[[#This Row],[Issue match]]="Nul")*2 + castres[[#This Row],[Bonus off]] + castres[[#This Row],[Bonus déf]]</f>
        <v>0</v>
      </c>
      <c r="J20" s="75">
        <f>castres[[#This Row],[Score D]]+castres[[#This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30"/>
      <c r="S20">
        <v>56</v>
      </c>
      <c r="T20">
        <v>53</v>
      </c>
      <c r="U20">
        <v>0</v>
      </c>
      <c r="W20" s="113">
        <v>29</v>
      </c>
      <c r="X20" s="114">
        <f>1/SUM($Z21:Z$51)</f>
        <v>2.7857142857142847</v>
      </c>
      <c r="Y20" s="113">
        <f>1/SUM($Z$1:Z21)</f>
        <v>11.142857142857144</v>
      </c>
      <c r="Z20" s="1">
        <f>COUNTIF(score4[],W20)/$Q$29</f>
        <v>1.282051282051282E-2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SUBSTITUTE((INDEX(resultat[Domicile]&amp;resultat[Exterieur],SUMPRODUCT(MATCH(1,(resultat[Journée]=castres[[#This Row],[journée]])*((resultat[Domicile]=Equipe5)+(resultat[Exterieur]=Equipe5)),0)))),Equipe5,"")</f>
        <v>Agen</v>
      </c>
      <c r="C21" s="22" t="str">
        <f>IF(SUMPRODUCT((resultat[Journée]=castres[[#This Row],[journée]])*(resultat[Domicile]=Equipe5)),"Domicile","Extérieur")</f>
        <v>Domicile</v>
      </c>
      <c r="D21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1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1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1" s="18"/>
      <c r="H21" s="32"/>
      <c r="I21" s="33">
        <f>(castres[[#This Row],[Issue match]]="Victoire")*4 + (castres[[#This Row],[Issue match]]="Nul")*2 + castres[[#This Row],[Bonus off]] + castres[[#This Row],[Bonus déf]]</f>
        <v>0</v>
      </c>
      <c r="J21" s="75">
        <f>castres[[#This Row],[Score D]]+castres[[#This Row],[Score E]]</f>
        <v>0</v>
      </c>
      <c r="L21" s="79" t="s">
        <v>7</v>
      </c>
      <c r="M21" s="77">
        <f>SUMIFS(castres[Score D],castres[Lieu Match],"domicile")</f>
        <v>111</v>
      </c>
      <c r="N21" s="77">
        <f>SUMIFS(castres[Score E],castres[Lieu Match],"domicile")</f>
        <v>2653</v>
      </c>
      <c r="O21" s="83">
        <f>M21-N21</f>
        <v>-2542</v>
      </c>
      <c r="P21" s="130"/>
      <c r="S21">
        <v>40</v>
      </c>
      <c r="T21">
        <v>48</v>
      </c>
      <c r="U21">
        <v>0</v>
      </c>
      <c r="W21" s="113">
        <v>30</v>
      </c>
      <c r="X21" s="114">
        <f>1/SUM($Z22:Z$51)</f>
        <v>2.888888888888888</v>
      </c>
      <c r="Y21" s="113">
        <f>1/SUM($Z$1:Z22)</f>
        <v>9.7500000000000018</v>
      </c>
      <c r="Z21" s="1">
        <f>COUNTIF(score4[],W21)/$Q$29</f>
        <v>1.282051282051282E-2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SUBSTITUTE((INDEX(resultat[Domicile]&amp;resultat[Exterieur],SUMPRODUCT(MATCH(1,(resultat[Journée]=castres[[#This Row],[journée]])*((resultat[Domicile]=Equipe5)+(resultat[Exterieur]=Equipe5)),0)))),Equipe5,"")</f>
        <v>Paris</v>
      </c>
      <c r="C22" s="22" t="str">
        <f>IF(SUMPRODUCT((resultat[Journée]=castres[[#This Row],[journée]])*(resultat[Domicile]=Equipe5)),"Domicile","Extérieur")</f>
        <v>Extérieur</v>
      </c>
      <c r="D22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2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2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2" s="18"/>
      <c r="H22" s="32"/>
      <c r="I22" s="33">
        <f>(castres[[#This Row],[Issue match]]="Victoire")*4 + (castres[[#This Row],[Issue match]]="Nul")*2 + castres[[#This Row],[Bonus off]] + castres[[#This Row],[Bonus déf]]</f>
        <v>0</v>
      </c>
      <c r="J22" s="75">
        <f>castres[[#This Row],[Score D]]+castres[[#This Row],[Score E]]</f>
        <v>0</v>
      </c>
      <c r="L22" s="79" t="s">
        <v>9</v>
      </c>
      <c r="M22" s="81">
        <f>M21/B3</f>
        <v>8.5384615384615383</v>
      </c>
      <c r="N22" s="81">
        <f>N21/B3</f>
        <v>204.07692307692307</v>
      </c>
      <c r="O22" s="10"/>
      <c r="S22">
        <v>65</v>
      </c>
      <c r="T22">
        <v>36</v>
      </c>
      <c r="U22">
        <v>0</v>
      </c>
      <c r="W22" s="115">
        <v>31</v>
      </c>
      <c r="X22" s="116">
        <f>1/SUM($Z23:Z$51)</f>
        <v>2.9999999999999991</v>
      </c>
      <c r="Y22" s="115">
        <f>1/SUM($Z$1:Z23)</f>
        <v>8.6666666666666679</v>
      </c>
      <c r="Z22" s="1">
        <f>COUNTIF(score4[],W22)/$Q$29</f>
        <v>1.282051282051282E-2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SUBSTITUTE((INDEX(resultat[Domicile]&amp;resultat[Exterieur],SUMPRODUCT(MATCH(1,(resultat[Journée]=castres[[#This Row],[journée]])*((resultat[Domicile]=Equipe5)+(resultat[Exterieur]=Equipe5)),0)))),Equipe5,"")</f>
        <v>Montpellier</v>
      </c>
      <c r="C23" s="22" t="str">
        <f>IF(SUMPRODUCT((resultat[Journée]=castres[[#This Row],[journée]])*(resultat[Domicile]=Equipe5)),"Domicile","Extérieur")</f>
        <v>Domicile</v>
      </c>
      <c r="D23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3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3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3" s="18"/>
      <c r="H23" s="32"/>
      <c r="I23" s="33">
        <f>(castres[[#This Row],[Issue match]]="Victoire")*4 + (castres[[#This Row],[Issue match]]="Nul")*2 + castres[[#This Row],[Bonus off]] + castres[[#This Row],[Bonus déf]]</f>
        <v>0</v>
      </c>
      <c r="J23" s="75">
        <f>castres[[#This Row],[Score D]]+castres[[#This Row],[Score E]]</f>
        <v>0</v>
      </c>
      <c r="L23" s="8"/>
      <c r="M23" s="82" t="s">
        <v>167</v>
      </c>
      <c r="N23" s="82" t="s">
        <v>166</v>
      </c>
      <c r="O23" s="78" t="s">
        <v>168</v>
      </c>
      <c r="S23">
        <v>52</v>
      </c>
      <c r="T23">
        <v>28</v>
      </c>
      <c r="U23">
        <v>0</v>
      </c>
      <c r="W23" s="115">
        <v>32</v>
      </c>
      <c r="X23" s="116">
        <f>1/SUM($Z24:Z$51)</f>
        <v>3.1199999999999997</v>
      </c>
      <c r="Y23" s="115">
        <f>1/SUM($Z$1:Z24)</f>
        <v>8.6666666666666679</v>
      </c>
      <c r="Z23" s="1">
        <f>COUNTIF(score4[],W23)/$Q$29</f>
        <v>1.282051282051282E-2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SUBSTITUTE((INDEX(resultat[Domicile]&amp;resultat[Exterieur],SUMPRODUCT(MATCH(1,(resultat[Journée]=castres[[#This Row],[journée]])*((resultat[Domicile]=Equipe5)+(resultat[Exterieur]=Equipe5)),0)))),Equipe5,"")</f>
        <v>Racing 92</v>
      </c>
      <c r="C24" s="22" t="str">
        <f>IF(SUMPRODUCT((resultat[Journée]=castres[[#This Row],[journée]])*(resultat[Domicile]=Equipe5)),"Domicile","Extérieur")</f>
        <v>Extérieur</v>
      </c>
      <c r="D24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4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4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4" s="18"/>
      <c r="H24" s="32"/>
      <c r="I24" s="33">
        <f>(castres[[#This Row],[Issue match]]="Victoire")*4 + (castres[[#This Row],[Issue match]]="Nul")*2 + castres[[#This Row],[Bonus off]] + castres[[#This Row],[Bonus déf]]</f>
        <v>0</v>
      </c>
      <c r="J24" s="75">
        <f>castres[[#This Row],[Score D]]+castres[[#This Row],[Score E]]</f>
        <v>0</v>
      </c>
      <c r="L24" s="79" t="s">
        <v>8</v>
      </c>
      <c r="M24" s="77">
        <f>SUMIFS(castres[Score D],castres[Lieu Match],"extérieur")</f>
        <v>132</v>
      </c>
      <c r="N24" s="77">
        <f>SUMIFS(castres[Score E],castres[Lieu Match],"extérieur")</f>
        <v>68</v>
      </c>
      <c r="O24" s="84">
        <f>M24-N24</f>
        <v>64</v>
      </c>
      <c r="S24">
        <v>51</v>
      </c>
      <c r="T24">
        <v>41</v>
      </c>
      <c r="U24">
        <v>0</v>
      </c>
      <c r="W24" s="115">
        <v>33</v>
      </c>
      <c r="X24" s="116">
        <f>1/SUM($Z25:Z$51)</f>
        <v>3.1199999999999997</v>
      </c>
      <c r="Y24" s="115">
        <f>1/SUM($Z$1:Z25)</f>
        <v>8.6666666666666679</v>
      </c>
      <c r="Z24" s="1">
        <f>COUNTIF(score4[],W24)/$Q$29</f>
        <v>0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SUBSTITUTE((INDEX(resultat[Domicile]&amp;resultat[Exterieur],SUMPRODUCT(MATCH(1,(resultat[Journée]=castres[[#This Row],[journée]])*((resultat[Domicile]=Equipe5)+(resultat[Exterieur]=Equipe5)),0)))),Equipe5,"")</f>
        <v>La Rochelle</v>
      </c>
      <c r="C25" s="22" t="str">
        <f>IF(SUMPRODUCT((resultat[Journée]=castres[[#This Row],[journée]])*(resultat[Domicile]=Equipe5)),"Domicile","Extérieur")</f>
        <v>Domicile</v>
      </c>
      <c r="D25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5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5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5" s="18"/>
      <c r="H25" s="32"/>
      <c r="I25" s="33">
        <f>(castres[[#This Row],[Issue match]]="Victoire")*4 + (castres[[#This Row],[Issue match]]="Nul")*2 + castres[[#This Row],[Bonus off]] + castres[[#This Row],[Bonus déf]]</f>
        <v>0</v>
      </c>
      <c r="J25" s="75">
        <f>castres[[#This Row],[Score D]]+castres[[#This Row],[Score E]]</f>
        <v>0</v>
      </c>
      <c r="K25" s="1"/>
      <c r="L25" s="79" t="s">
        <v>9</v>
      </c>
      <c r="M25" s="81">
        <f>M24/B4</f>
        <v>10.153846153846153</v>
      </c>
      <c r="N25" s="81">
        <f>N24/B4</f>
        <v>5.2307692307692308</v>
      </c>
      <c r="O25" s="10"/>
      <c r="S25">
        <v>44</v>
      </c>
      <c r="T25">
        <v>21</v>
      </c>
      <c r="U25">
        <v>0</v>
      </c>
      <c r="W25" s="115">
        <v>34</v>
      </c>
      <c r="X25" s="116">
        <f>1/SUM($Z26:Z$51)</f>
        <v>3.1199999999999997</v>
      </c>
      <c r="Y25" s="115">
        <f>1/SUM($Z$1:Z26)</f>
        <v>8.6666666666666679</v>
      </c>
      <c r="Z25" s="1">
        <f>COUNTIF(score4[],W25)/$Q$29</f>
        <v>0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SUBSTITUTE((INDEX(resultat[Domicile]&amp;resultat[Exterieur],SUMPRODUCT(MATCH(1,(resultat[Journée]=castres[[#This Row],[journée]])*((resultat[Domicile]=Equipe5)+(resultat[Exterieur]=Equipe5)),0)))),Equipe5,"")</f>
        <v>Clermont</v>
      </c>
      <c r="C26" s="22" t="str">
        <f>IF(SUMPRODUCT((resultat[Journée]=castres[[#This Row],[journée]])*(resultat[Domicile]=Equipe5)),"Domicile","Extérieur")</f>
        <v>Extérieur</v>
      </c>
      <c r="D26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6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6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6" s="18"/>
      <c r="H26" s="32"/>
      <c r="I26" s="33">
        <f>(castres[[#This Row],[Issue match]]="Victoire")*4 + (castres[[#This Row],[Issue match]]="Nul")*2 + castres[[#This Row],[Bonus off]] + castres[[#This Row],[Bonus déf]]</f>
        <v>0</v>
      </c>
      <c r="J26" s="75">
        <f>castres[[#This Row],[Score D]]+castres[[#This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S26">
        <v>72</v>
      </c>
      <c r="T26">
        <v>27</v>
      </c>
      <c r="U26">
        <v>0</v>
      </c>
      <c r="W26" s="115">
        <v>35</v>
      </c>
      <c r="X26" s="116">
        <f>1/SUM($Z27:Z$51)</f>
        <v>3.1199999999999997</v>
      </c>
      <c r="Y26" s="115">
        <f>1/SUM($Z$1:Z27)</f>
        <v>8.6666666666666679</v>
      </c>
      <c r="Z26" s="1">
        <f>COUNTIF(score4[],W26)/$Q$29</f>
        <v>0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SUBSTITUTE((INDEX(resultat[Domicile]&amp;resultat[Exterieur],SUMPRODUCT(MATCH(1,(resultat[Journée]=castres[[#This Row],[journée]])*((resultat[Domicile]=Equipe5)+(resultat[Exterieur]=Equipe5)),0)))),Equipe5,"")</f>
        <v>Pau</v>
      </c>
      <c r="C27" s="22" t="str">
        <f>IF(SUMPRODUCT((resultat[Journée]=castres[[#This Row],[journée]])*(resultat[Domicile]=Equipe5)),"Domicile","Extérieur")</f>
        <v>Domicile</v>
      </c>
      <c r="D27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7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7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7" s="18"/>
      <c r="H27" s="32"/>
      <c r="I27" s="33">
        <f>(castres[[#This Row],[Issue match]]="Victoire")*4 + (castres[[#This Row],[Issue match]]="Nul")*2 + castres[[#This Row],[Bonus off]] + castres[[#This Row],[Bonus déf]]</f>
        <v>0</v>
      </c>
      <c r="J27" s="75">
        <f>castres[[#This Row],[Score D]]+castres[[#This Row],[Score E]]</f>
        <v>0</v>
      </c>
      <c r="K27" s="1"/>
      <c r="L27" s="79" t="s">
        <v>10</v>
      </c>
      <c r="M27" s="80">
        <f>M21+N24</f>
        <v>179</v>
      </c>
      <c r="N27" s="80">
        <f>N21+M24</f>
        <v>2785</v>
      </c>
      <c r="O27" s="84">
        <f>M27-N27</f>
        <v>-2606</v>
      </c>
      <c r="S27">
        <v>57</v>
      </c>
      <c r="T27">
        <v>41</v>
      </c>
      <c r="U27">
        <v>0</v>
      </c>
      <c r="W27" s="117">
        <v>36</v>
      </c>
      <c r="X27" s="118">
        <f>1/SUM($Z28:Z$51)</f>
        <v>3.1199999999999997</v>
      </c>
      <c r="Y27" s="117">
        <f>1/SUM($Z$1:Z28)</f>
        <v>7.8000000000000007</v>
      </c>
      <c r="Z27" s="1">
        <f>COUNTIF(score4[],W27)/$Q$29</f>
        <v>0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SUBSTITUTE((INDEX(resultat[Domicile]&amp;resultat[Exterieur],SUMPRODUCT(MATCH(1,(resultat[Journée]=castres[[#This Row],[journée]])*((resultat[Domicile]=Equipe5)+(resultat[Exterieur]=Equipe5)),0)))),Equipe5,"")</f>
        <v>Toulouse</v>
      </c>
      <c r="C28" s="22" t="str">
        <f>IF(SUMPRODUCT((resultat[Journée]=castres[[#This Row],[journée]])*(resultat[Domicile]=Equipe5)),"Domicile","Extérieur")</f>
        <v>Domicile</v>
      </c>
      <c r="D28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8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8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8" s="18"/>
      <c r="H28" s="32"/>
      <c r="I28" s="33">
        <f>(castres[[#This Row],[Issue match]]="Victoire")*4 + (castres[[#This Row],[Issue match]]="Nul")*2 + castres[[#This Row],[Bonus off]] + castres[[#This Row],[Bonus déf]]</f>
        <v>0</v>
      </c>
      <c r="J28" s="75">
        <f>castres[[#This Row],[Score D]]+castres[[#This Row],[Score E]]</f>
        <v>0</v>
      </c>
      <c r="K28" s="1"/>
      <c r="L28" s="79" t="s">
        <v>9</v>
      </c>
      <c r="M28" s="81">
        <f>M27/B5</f>
        <v>6.884615384615385</v>
      </c>
      <c r="N28" s="81">
        <f>N27/B5</f>
        <v>107.11538461538461</v>
      </c>
      <c r="O28" s="10"/>
      <c r="Q28">
        <f>SUBTOTAL(103,score5[S 2016])</f>
        <v>0</v>
      </c>
      <c r="R28">
        <f>SUBTOTAL(103,score5[S 2017])</f>
        <v>0</v>
      </c>
      <c r="S28">
        <f>SUBTOTAL(103,score5[S 2018])</f>
        <v>26</v>
      </c>
      <c r="T28" s="1">
        <f>SUBTOTAL(103,score5[S 2019])</f>
        <v>26</v>
      </c>
      <c r="U28" s="1">
        <f>SUBTOTAL(103,score5[S 2020])</f>
        <v>26</v>
      </c>
      <c r="W28" s="117">
        <v>37</v>
      </c>
      <c r="X28" s="118">
        <f>1/SUM($Z29:Z$51)</f>
        <v>3.2499999999999991</v>
      </c>
      <c r="Y28" s="117">
        <f>1/SUM($Z$1:Z29)</f>
        <v>7.8000000000000007</v>
      </c>
      <c r="Z28" s="1">
        <f>COUNTIF(score4[],W28)/$Q$29</f>
        <v>1.282051282051282E-2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SUBSTITUTE((INDEX(resultat[Domicile]&amp;resultat[Exterieur],SUMPRODUCT(MATCH(1,(resultat[Journée]=castres[[#This Row],[journée]])*((resultat[Domicile]=Equipe5)+(resultat[Exterieur]=Equipe5)),0)))),Equipe5,"")</f>
        <v>Lyon</v>
      </c>
      <c r="C29" s="22" t="str">
        <f>IF(SUMPRODUCT((resultat[Journée]=castres[[#This Row],[journée]])*(resultat[Domicile]=Equipe5)),"Domicile","Extérieur")</f>
        <v>Extérieur</v>
      </c>
      <c r="D29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29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29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29" s="18"/>
      <c r="H29" s="32"/>
      <c r="I29" s="33">
        <f>(castres[[#This Row],[Issue match]]="Victoire")*4 + (castres[[#This Row],[Issue match]]="Nul")*2 + castres[[#This Row],[Bonus off]] + castres[[#This Row],[Bonus déf]]</f>
        <v>0</v>
      </c>
      <c r="J29" s="75">
        <f>castres[[#This Row],[Score D]]+castres[[#This Row],[Score E]]</f>
        <v>0</v>
      </c>
      <c r="K29" s="1"/>
      <c r="L29" s="1"/>
      <c r="M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3.2499999999999991</v>
      </c>
      <c r="Y29" s="117">
        <f>1/SUM($Z$1:Z30)</f>
        <v>6</v>
      </c>
      <c r="Z29" s="1">
        <f>COUNTIF(score4[],W29)/$Q$29</f>
        <v>0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SUBSTITUTE((INDEX(resultat[Domicile]&amp;resultat[Exterieur],SUMPRODUCT(MATCH(1,(resultat[Journée]=castres[[#This Row],[journée]])*((resultat[Domicile]=Equipe5)+(resultat[Exterieur]=Equipe5)),0)))),Equipe5,"")</f>
        <v>Lyon</v>
      </c>
      <c r="C30" s="22" t="str">
        <f>IF(SUMPRODUCT((resultat[Journée]=castres[[#This Row],[journée]])*(resultat[Domicile]=Equipe5)),"Domicile","Extérieur")</f>
        <v>Domicile</v>
      </c>
      <c r="D30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30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30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30" s="18"/>
      <c r="H30" s="32"/>
      <c r="I30" s="33">
        <f>(castres[[#This Row],[Issue match]]="Victoire")*4 + (castres[[#This Row],[Issue match]]="Nul")*2 + castres[[#This Row],[Bonus off]] + castres[[#This Row],[Bonus déf]]</f>
        <v>0</v>
      </c>
      <c r="J30" s="75">
        <f>castres[[#This Row],[Score D]]+castres[[#This Row],[Score E]]</f>
        <v>0</v>
      </c>
      <c r="K30" s="1"/>
      <c r="L30" s="1"/>
      <c r="M30" s="1"/>
      <c r="R30" s="1"/>
      <c r="S30" s="1"/>
      <c r="T30" s="1"/>
      <c r="U30" s="1"/>
      <c r="W30" s="117">
        <v>39</v>
      </c>
      <c r="X30" s="118">
        <f>1/SUM($Z31:Z$51)</f>
        <v>3.7142857142857144</v>
      </c>
      <c r="Y30" s="117">
        <f>1/SUM($Z$1:Z31)</f>
        <v>6</v>
      </c>
      <c r="Z30" s="1">
        <f>COUNTIF(score4[],W30)/$Q$29</f>
        <v>3.8461538461538464E-2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SUBSTITUTE((INDEX(resultat[Domicile]&amp;resultat[Exterieur],SUMPRODUCT(MATCH(1,(resultat[Journée]=castres[[#This Row],[journée]])*((resultat[Domicile]=Equipe5)+(resultat[Exterieur]=Equipe5)),0)))),Equipe5,"")</f>
        <v>Bordeaux</v>
      </c>
      <c r="C31" s="22" t="str">
        <f>IF(SUMPRODUCT((resultat[Journée]=castres[[#This Row],[journée]])*(resultat[Domicile]=Equipe5)),"Domicile","Extérieur")</f>
        <v>Extérieur</v>
      </c>
      <c r="D31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31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31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31" s="18"/>
      <c r="H31" s="32"/>
      <c r="I31" s="33">
        <f>(castres[[#This Row],[Issue match]]="Victoire")*4 + (castres[[#This Row],[Issue match]]="Nul")*2 + castres[[#This Row],[Bonus off]] + castres[[#This Row],[Bonus déf]]</f>
        <v>0</v>
      </c>
      <c r="J31" s="75">
        <f>castres[[#This Row],[Score D]]+castres[[#This Row],[Score E]]</f>
        <v>0</v>
      </c>
      <c r="K31" s="1"/>
      <c r="L31" s="1"/>
      <c r="M31" s="1"/>
      <c r="R31" s="1"/>
      <c r="S31" s="1"/>
      <c r="T31" s="1"/>
      <c r="U31" s="1"/>
      <c r="W31" s="117">
        <v>40</v>
      </c>
      <c r="X31" s="118">
        <f>1/SUM($Z32:Z$51)</f>
        <v>3.7142857142857144</v>
      </c>
      <c r="Y31" s="117">
        <f>1/SUM($Z$1:Z32)</f>
        <v>5.5714285714285712</v>
      </c>
      <c r="Z31" s="1">
        <f>COUNTIF(score4[],W31)/$Q$29</f>
        <v>0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SUBSTITUTE((INDEX(resultat[Domicile]&amp;resultat[Exterieur],SUMPRODUCT(MATCH(1,(resultat[Journée]=castres[[#This Row],[journée]])*((resultat[Domicile]=Equipe5)+(resultat[Exterieur]=Equipe5)),0)))),Equipe5,"")</f>
        <v>Brive</v>
      </c>
      <c r="C32" s="22" t="str">
        <f>IF(SUMPRODUCT((resultat[Journée]=castres[[#This Row],[journée]])*(resultat[Domicile]=Equipe5)),"Domicile","Extérieur")</f>
        <v>Extérieur</v>
      </c>
      <c r="D32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32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32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32" s="18"/>
      <c r="H32" s="32"/>
      <c r="I32" s="33">
        <f>(castres[[#This Row],[Issue match]]="Victoire")*4 + (castres[[#This Row],[Issue match]]="Nul")*2 + castres[[#This Row],[Bonus off]] + castres[[#This Row],[Bonus déf]]</f>
        <v>0</v>
      </c>
      <c r="J32" s="75">
        <f>castres[[#This Row],[Score D]]+castres[[#This Row],[Score E]]</f>
        <v>0</v>
      </c>
      <c r="K32" s="1"/>
      <c r="L32" s="1"/>
      <c r="M32" s="1"/>
      <c r="W32" s="119">
        <v>41</v>
      </c>
      <c r="X32" s="120">
        <f>1/SUM($Z33:Z$51)</f>
        <v>3.9000000000000004</v>
      </c>
      <c r="Y32" s="119">
        <f>1/SUM($Z$1:Z33)</f>
        <v>5.1999999999999993</v>
      </c>
      <c r="Z32" s="1">
        <f>COUNTIF(score4[],W32)/$Q$29</f>
        <v>1.282051282051282E-2</v>
      </c>
    </row>
    <row r="33" spans="1:26" x14ac:dyDescent="0.25">
      <c r="A33" s="24" t="s">
        <v>145</v>
      </c>
      <c r="B33" s="21" t="str">
        <f>SUBSTITUTE((INDEX(resultat[Domicile]&amp;resultat[Exterieur],SUMPRODUCT(MATCH(1,(resultat[Journée]=castres[[#This Row],[journée]])*((resultat[Domicile]=Equipe5)+(resultat[Exterieur]=Equipe5)),0)))),Equipe5,"")</f>
        <v>Toulon</v>
      </c>
      <c r="C33" s="22" t="str">
        <f>IF(SUMPRODUCT((resultat[Journée]=castres[[#This Row],[journée]])*(resultat[Domicile]=Equipe5)),"Domicile","Extérieur")</f>
        <v>Domicile</v>
      </c>
      <c r="D33" s="35" t="str">
        <f>IF(INDEX(resultat[Issue],SUMPRODUCT(MATCH(1,(resultat[Journée]=castres[[#This Row],[journée]])*((resultat[Domicile]=Equipe5)+(resultat[Exterieur]=Equipe5)),0)))=Equipe5,"Victoire",
IF(INDEX(resultat[Issue],SUMPRODUCT(MATCH(1,(resultat[Journée]=castres[[#This Row],[journée]])*((resultat[Domicile]=Equipe5)+(resultat[Exterieur]=Equipe5)),0)))=castres[[#This Row],[adversaire]],"Défaite",
INDEX(resultat[Issue],SUMPRODUCT(MATCH(1,(resultat[Journée]=castres[[#This Row],[journée]])*((resultat[Domicile]=Equipe5)+(resultat[Exterieur]=Equipe5)),0)))))</f>
        <v/>
      </c>
      <c r="E33" s="29">
        <f>SUMIFS(resultat[Score D],resultat[Journée],castres[[#This Row],[journée]],resultat[Domicile],castres[[#This Row],[adversaire]]) + SUMIFS(resultat[Score D],resultat[Journée],castres[[#This Row],[journée]],resultat[Exterieur],castres[[#This Row],[adversaire]])</f>
        <v>0</v>
      </c>
      <c r="F33" s="30">
        <f>SUMIFS(resultat[Score E],resultat[Journée],castres[[#This Row],[journée]],resultat[Domicile],castres[[#This Row],[adversaire]])  + SUMIFS(resultat[Score E],resultat[Journée],castres[[#This Row],[journée]],resultat[Exterieur],castres[[#This Row],[adversaire]])</f>
        <v>0</v>
      </c>
      <c r="G33" s="18"/>
      <c r="H33" s="32"/>
      <c r="I33" s="33">
        <f>(castres[[#This Row],[Issue match]]="Victoire")*4 + (castres[[#This Row],[Issue match]]="Nul")*2 + castres[[#This Row],[Bonus off]] + castres[[#This Row],[Bonus déf]]</f>
        <v>0</v>
      </c>
      <c r="J33" s="75">
        <f>castres[[#This Row],[Score D]]+castres[[#This Row],[Score E]]</f>
        <v>0</v>
      </c>
      <c r="K33" s="1"/>
      <c r="L33" s="1"/>
      <c r="M33" s="1"/>
      <c r="W33" s="119">
        <v>42</v>
      </c>
      <c r="X33" s="120">
        <f>1/SUM($Z34:Z$51)</f>
        <v>4.1052631578947363</v>
      </c>
      <c r="Y33" s="119">
        <f>1/SUM($Z$1:Z34)</f>
        <v>4.8749999999999991</v>
      </c>
      <c r="Z33" s="1">
        <f>COUNTIF(score4[],W33)/$Q$29</f>
        <v>1.282051282051282E-2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W34" s="119">
        <v>43</v>
      </c>
      <c r="X34" s="120">
        <f>1/SUM($Z35:Z$51)</f>
        <v>4.333333333333333</v>
      </c>
      <c r="Y34" s="119">
        <f>1/SUM($Z$1:Z35)</f>
        <v>4.8749999999999991</v>
      </c>
      <c r="Z34" s="1">
        <f>COUNTIF(score4[],W34)/$Q$29</f>
        <v>1.282051282051282E-2</v>
      </c>
    </row>
    <row r="35" spans="1:26" x14ac:dyDescent="0.25">
      <c r="A35" s="53" t="s">
        <v>161</v>
      </c>
      <c r="M35" s="1"/>
      <c r="W35" s="119">
        <v>44</v>
      </c>
      <c r="X35" s="120">
        <f>1/SUM($Z36:Z$51)</f>
        <v>4.333333333333333</v>
      </c>
      <c r="Y35" s="119">
        <f>1/SUM($Z$1:Z36)</f>
        <v>4.8749999999999991</v>
      </c>
      <c r="Z35" s="1">
        <f>COUNTIF(score4[],W35)/$Q$29</f>
        <v>0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5"/>
      <c r="W36" s="119">
        <v>45</v>
      </c>
      <c r="X36" s="120">
        <f>1/SUM($Z37:Z$51)</f>
        <v>4.333333333333333</v>
      </c>
      <c r="Y36" s="119">
        <f>1/SUM($Z$1:Z37)</f>
        <v>4.333333333333333</v>
      </c>
      <c r="Z36" s="1">
        <f>COUNTIF(score4[],W36)/$Q$29</f>
        <v>0</v>
      </c>
    </row>
    <row r="37" spans="1:26" x14ac:dyDescent="0.25">
      <c r="A37" s="51" t="s">
        <v>35</v>
      </c>
      <c r="B37" s="52" t="s">
        <v>14</v>
      </c>
      <c r="C37" s="66">
        <f>COUNTIFS(Castres1[adversaire],B37)</f>
        <v>6</v>
      </c>
      <c r="D37" s="67">
        <f>COUNTIFS(Castres1[adversaire],B37,Castres1[Lieu Match],"domicile",Castres1[Issue match],"victoire")</f>
        <v>2</v>
      </c>
      <c r="E37" s="67">
        <f>COUNTIFS(Castres1[adversaire],B37,Castres1[Lieu Match],"Extérieur",Castres1[Issue match],"victoire")</f>
        <v>2</v>
      </c>
      <c r="F37" s="68">
        <f t="shared" ref="F37" si="1">(D37+E37)/C37</f>
        <v>0.66666666666666663</v>
      </c>
      <c r="G37" s="69">
        <f>COUNTIFS(Castres1[adversaire],B37,Castres1[Lieu Match],"domicile",Castres1[Issue match],"défaite")</f>
        <v>1</v>
      </c>
      <c r="H37" s="70">
        <f>COUNTIFS(Castres1[adversaire],B37,Castres1[Lieu Match],"Extérieur",Castres1[Issue match],"défaite")</f>
        <v>0</v>
      </c>
      <c r="I37" s="71">
        <f>(G37+H37)/C37</f>
        <v>0.16666666666666666</v>
      </c>
      <c r="J37" s="72">
        <f>COUNTIFS(Castres1[adversaire],B37,Castres1[Lieu Match],"Domicile",Castres1[Issue match],"Nul")+COUNTIFS(Castres1[adversaire],B37,Castres1[Lieu Match],"Extérieur",Castres1[Issue match],"Nul")</f>
        <v>1</v>
      </c>
      <c r="K37" s="73">
        <f>100%-(F37+I37)</f>
        <v>0.16666666666666674</v>
      </c>
      <c r="L37" s="74">
        <f>SUM(F37+I37+K37)</f>
        <v>1</v>
      </c>
      <c r="W37" s="122">
        <v>46</v>
      </c>
      <c r="X37" s="123">
        <f>1/SUM($Z38:Z$51)</f>
        <v>4.8749999999999991</v>
      </c>
      <c r="Y37" s="122">
        <f>1/SUM($Z$1:Z38)</f>
        <v>4.1052631578947363</v>
      </c>
      <c r="Z37" s="1">
        <f>COUNTIF(score4[],W37)/$Q$29</f>
        <v>2.564102564102564E-2</v>
      </c>
    </row>
    <row r="38" spans="1:26" x14ac:dyDescent="0.25">
      <c r="A38" s="51" t="s">
        <v>35</v>
      </c>
      <c r="B38" s="52" t="s">
        <v>170</v>
      </c>
      <c r="C38" s="66">
        <f>COUNTIFS(Castres1[adversaire],B38)</f>
        <v>2</v>
      </c>
      <c r="D38" s="67">
        <f>COUNTIFS(Castres1[adversaire],B38,Castres1[Lieu Match],"domicile",Castres1[Issue match],"victoire")</f>
        <v>1</v>
      </c>
      <c r="E38" s="67">
        <f>COUNTIFS(Castres1[adversaire],B38,Castres1[Lieu Match],"Extérieur",Castres1[Issue match],"victoire")</f>
        <v>1</v>
      </c>
      <c r="F38" s="68">
        <f t="shared" ref="F38:F49" si="2">(D38+E38)/C38</f>
        <v>1</v>
      </c>
      <c r="G38" s="69">
        <f>COUNTIFS(Castres1[adversaire],B38,Castres1[Lieu Match],"domicile",Castres1[Issue match],"défaite")</f>
        <v>0</v>
      </c>
      <c r="H38" s="70">
        <f>COUNTIFS(Castres1[adversaire],B38,Castres1[Lieu Match],"Extérieur",Castres1[Issue match],"défaite")</f>
        <v>0</v>
      </c>
      <c r="I38" s="71">
        <f t="shared" ref="I38:I49" si="3">(G38+H38)/C38</f>
        <v>0</v>
      </c>
      <c r="J38" s="72">
        <f>COUNTIFS(Castres1[adversaire],B38,Castres1[Lieu Match],"Domicile",Castres1[Issue match],"Nul")+COUNTIFS(Castres1[adversaire],B38,Castres1[Lieu Match],"Extérieur",Castres1[Issue match],"Nul")</f>
        <v>0</v>
      </c>
      <c r="K38" s="73">
        <f t="shared" ref="K38:K49" si="4">100%-(F38+I38)</f>
        <v>0</v>
      </c>
      <c r="L38" s="74">
        <f t="shared" ref="L38:L49" si="5">SUM(F38+I38+K38)</f>
        <v>1</v>
      </c>
      <c r="W38" s="122">
        <v>47</v>
      </c>
      <c r="X38" s="123">
        <f>1/SUM($Z39:Z$51)</f>
        <v>5.1999999999999993</v>
      </c>
      <c r="Y38" s="122">
        <f>1/SUM($Z$1:Z39)</f>
        <v>4.1052631578947363</v>
      </c>
      <c r="Z38" s="1">
        <f>COUNTIF(score4[],W38)/$Q$29</f>
        <v>1.282051282051282E-2</v>
      </c>
    </row>
    <row r="39" spans="1:26" x14ac:dyDescent="0.25">
      <c r="A39" s="51" t="s">
        <v>35</v>
      </c>
      <c r="B39" s="52" t="s">
        <v>22</v>
      </c>
      <c r="C39" s="66">
        <f>COUNTIFS(Castres1[adversaire],B39)</f>
        <v>6</v>
      </c>
      <c r="D39" s="67">
        <f>COUNTIFS(Castres1[adversaire],B39,Castres1[Lieu Match],"domicile",Castres1[Issue match],"victoire")</f>
        <v>1</v>
      </c>
      <c r="E39" s="67">
        <f>COUNTIFS(Castres1[adversaire],B39,Castres1[Lieu Match],"Extérieur",Castres1[Issue match],"victoire")</f>
        <v>2</v>
      </c>
      <c r="F39" s="68">
        <f t="shared" si="2"/>
        <v>0.5</v>
      </c>
      <c r="G39" s="69">
        <f>COUNTIFS(Castres1[adversaire],B39,Castres1[Lieu Match],"domicile",Castres1[Issue match],"défaite")</f>
        <v>2</v>
      </c>
      <c r="H39" s="70">
        <f>COUNTIFS(Castres1[adversaire],B39,Castres1[Lieu Match],"Extérieur",Castres1[Issue match],"défaite")</f>
        <v>1</v>
      </c>
      <c r="I39" s="71">
        <f t="shared" si="3"/>
        <v>0.5</v>
      </c>
      <c r="J39" s="72">
        <f>COUNTIFS(Castres1[adversaire],B39,Castres1[Lieu Match],"Domicile",Castres1[Issue match],"Nul")+COUNTIFS(Castres1[adversaire],B39,Castres1[Lieu Match],"Extérieur",Castres1[Issue match],"Nul")</f>
        <v>0</v>
      </c>
      <c r="K39" s="73">
        <f t="shared" si="4"/>
        <v>0</v>
      </c>
      <c r="L39" s="74">
        <f t="shared" si="5"/>
        <v>1</v>
      </c>
      <c r="W39" s="122">
        <v>48</v>
      </c>
      <c r="X39" s="123">
        <f>1/SUM($Z40:Z$51)</f>
        <v>5.1999999999999993</v>
      </c>
      <c r="Y39" s="122">
        <f>1/SUM($Z$1:Z40)</f>
        <v>3.5454545454545454</v>
      </c>
      <c r="Z39" s="1">
        <f>COUNTIF(score4[],W39)/$Q$29</f>
        <v>0</v>
      </c>
    </row>
    <row r="40" spans="1:26" x14ac:dyDescent="0.25">
      <c r="A40" s="51" t="s">
        <v>35</v>
      </c>
      <c r="B40" s="52" t="s">
        <v>23</v>
      </c>
      <c r="C40" s="66">
        <f>COUNTIFS(Castres1[adversaire],B40)</f>
        <v>3</v>
      </c>
      <c r="D40" s="67">
        <f>COUNTIFS(Castres1[adversaire],B40,Castres1[Lieu Match],"domicile",Castres1[Issue match],"victoire")</f>
        <v>2</v>
      </c>
      <c r="E40" s="67">
        <f>COUNTIFS(Castres1[adversaire],B40,Castres1[Lieu Match],"Extérieur",Castres1[Issue match],"victoire")</f>
        <v>0</v>
      </c>
      <c r="F40" s="68">
        <f t="shared" si="2"/>
        <v>0.66666666666666663</v>
      </c>
      <c r="G40" s="69">
        <f>COUNTIFS(Castres1[adversaire],B40,Castres1[Lieu Match],"domicile",Castres1[Issue match],"défaite")</f>
        <v>0</v>
      </c>
      <c r="H40" s="70">
        <f>COUNTIFS(Castres1[adversaire],B40,Castres1[Lieu Match],"Extérieur",Castres1[Issue match],"défaite")</f>
        <v>1</v>
      </c>
      <c r="I40" s="71">
        <f t="shared" si="3"/>
        <v>0.33333333333333331</v>
      </c>
      <c r="J40" s="72">
        <f>COUNTIFS(Castres1[adversaire],B40,Castres1[Lieu Match],"Domicile",Castres1[Issue match],"Nul")+COUNTIFS(Castres1[adversaire],B40,Castres1[Lieu Match],"Extérieur",Castres1[Issue match],"Nul")</f>
        <v>0</v>
      </c>
      <c r="K40" s="73">
        <f t="shared" si="4"/>
        <v>0</v>
      </c>
      <c r="L40" s="74">
        <f t="shared" si="5"/>
        <v>1</v>
      </c>
      <c r="W40" s="122">
        <v>49</v>
      </c>
      <c r="X40" s="123">
        <f>1/SUM($Z41:Z$51)</f>
        <v>6.5</v>
      </c>
      <c r="Y40" s="122">
        <f>1/SUM($Z$1:Z41)</f>
        <v>3.3913043478260869</v>
      </c>
      <c r="Z40" s="1">
        <f>COUNTIF(score4[],W40)/$Q$29</f>
        <v>3.8461538461538464E-2</v>
      </c>
    </row>
    <row r="41" spans="1:26" x14ac:dyDescent="0.25">
      <c r="A41" s="51" t="s">
        <v>35</v>
      </c>
      <c r="B41" s="52" t="s">
        <v>24</v>
      </c>
      <c r="C41" s="66">
        <f>COUNTIFS(Castres1[adversaire],B41)</f>
        <v>5</v>
      </c>
      <c r="D41" s="67">
        <f>COUNTIFS(Castres1[adversaire],B41,Castres1[Lieu Match],"domicile",Castres1[Issue match],"victoire")</f>
        <v>2</v>
      </c>
      <c r="E41" s="67">
        <f>COUNTIFS(Castres1[adversaire],B41,Castres1[Lieu Match],"Extérieur",Castres1[Issue match],"victoire")</f>
        <v>1</v>
      </c>
      <c r="F41" s="68">
        <f t="shared" si="2"/>
        <v>0.6</v>
      </c>
      <c r="G41" s="69">
        <f>COUNTIFS(Castres1[adversaire],B41,Castres1[Lieu Match],"domicile",Castres1[Issue match],"défaite")</f>
        <v>0</v>
      </c>
      <c r="H41" s="70">
        <f>COUNTIFS(Castres1[adversaire],B41,Castres1[Lieu Match],"Extérieur",Castres1[Issue match],"défaite")</f>
        <v>2</v>
      </c>
      <c r="I41" s="71">
        <f t="shared" si="3"/>
        <v>0.4</v>
      </c>
      <c r="J41" s="72">
        <f>COUNTIFS(Castres1[adversaire],B41,Castres1[Lieu Match],"Domicile",Castres1[Issue match],"Nul")+COUNTIFS(Castres1[adversaire],B41,Castres1[Lieu Match],"Extérieur",Castres1[Issue match],"Nul")</f>
        <v>0</v>
      </c>
      <c r="K41" s="73">
        <f t="shared" si="4"/>
        <v>0</v>
      </c>
      <c r="L41" s="74">
        <f t="shared" si="5"/>
        <v>1</v>
      </c>
      <c r="W41" s="122">
        <v>50</v>
      </c>
      <c r="X41" s="123">
        <f>1/SUM($Z42:Z$51)</f>
        <v>7.0909090909090908</v>
      </c>
      <c r="Y41" s="122">
        <f>1/SUM($Z$1:Z42)</f>
        <v>3.25</v>
      </c>
      <c r="Z41" s="1">
        <f>COUNTIF(score4[],W41)/$Q$29</f>
        <v>1.282051282051282E-2</v>
      </c>
    </row>
    <row r="42" spans="1:26" x14ac:dyDescent="0.25">
      <c r="A42" s="51" t="s">
        <v>35</v>
      </c>
      <c r="B42" s="52" t="s">
        <v>25</v>
      </c>
      <c r="C42" s="66">
        <f>COUNTIFS(Castres1[adversaire],B42)</f>
        <v>5</v>
      </c>
      <c r="D42" s="67">
        <f>COUNTIFS(Castres1[adversaire],B42,Castres1[Lieu Match],"domicile",Castres1[Issue match],"victoire")</f>
        <v>2</v>
      </c>
      <c r="E42" s="67">
        <f>COUNTIFS(Castres1[adversaire],B42,Castres1[Lieu Match],"Extérieur",Castres1[Issue match],"victoire")</f>
        <v>1</v>
      </c>
      <c r="F42" s="68">
        <f t="shared" si="2"/>
        <v>0.6</v>
      </c>
      <c r="G42" s="69">
        <f>COUNTIFS(Castres1[adversaire],B42,Castres1[Lieu Match],"domicile",Castres1[Issue match],"défaite")</f>
        <v>0</v>
      </c>
      <c r="H42" s="70">
        <f>COUNTIFS(Castres1[adversaire],B42,Castres1[Lieu Match],"Extérieur",Castres1[Issue match],"défaite")</f>
        <v>2</v>
      </c>
      <c r="I42" s="71">
        <f t="shared" si="3"/>
        <v>0.4</v>
      </c>
      <c r="J42" s="72">
        <f>COUNTIFS(Castres1[adversaire],B42,Castres1[Lieu Match],"Domicile",Castres1[Issue match],"Nul")+COUNTIFS(Castres1[adversaire],B42,Castres1[Lieu Match],"Extérieur",Castres1[Issue match],"Nul")</f>
        <v>0</v>
      </c>
      <c r="K42" s="73">
        <f t="shared" si="4"/>
        <v>0</v>
      </c>
      <c r="L42" s="74">
        <f t="shared" si="5"/>
        <v>1</v>
      </c>
      <c r="W42" s="124">
        <v>51</v>
      </c>
      <c r="X42" s="125">
        <f>1/SUM($Z43:Z$51)</f>
        <v>7.8000000000000007</v>
      </c>
      <c r="Y42" s="124">
        <f>1/SUM($Z$1:Z43)</f>
        <v>2.9999999999999996</v>
      </c>
      <c r="Z42" s="1">
        <f>COUNTIF(score4[],W42)/$Q$29</f>
        <v>1.282051282051282E-2</v>
      </c>
    </row>
    <row r="43" spans="1:26" x14ac:dyDescent="0.25">
      <c r="A43" s="51" t="s">
        <v>35</v>
      </c>
      <c r="B43" s="52" t="s">
        <v>26</v>
      </c>
      <c r="C43" s="66">
        <f>COUNTIFS(Castres1[adversaire],B43)</f>
        <v>5</v>
      </c>
      <c r="D43" s="67">
        <f>COUNTIFS(Castres1[adversaire],B43,Castres1[Lieu Match],"domicile",Castres1[Issue match],"victoire")</f>
        <v>3</v>
      </c>
      <c r="E43" s="67">
        <f>COUNTIFS(Castres1[adversaire],B43,Castres1[Lieu Match],"Extérieur",Castres1[Issue match],"victoire")</f>
        <v>1</v>
      </c>
      <c r="F43" s="68">
        <f t="shared" si="2"/>
        <v>0.8</v>
      </c>
      <c r="G43" s="69">
        <f>COUNTIFS(Castres1[adversaire],B43,Castres1[Lieu Match],"domicile",Castres1[Issue match],"défaite")</f>
        <v>0</v>
      </c>
      <c r="H43" s="70">
        <f>COUNTIFS(Castres1[adversaire],B43,Castres1[Lieu Match],"Extérieur",Castres1[Issue match],"défaite")</f>
        <v>1</v>
      </c>
      <c r="I43" s="71">
        <f t="shared" si="3"/>
        <v>0.2</v>
      </c>
      <c r="J43" s="72">
        <f>COUNTIFS(Castres1[adversaire],B43,Castres1[Lieu Match],"Domicile",Castres1[Issue match],"Nul")+COUNTIFS(Castres1[adversaire],B43,Castres1[Lieu Match],"Extérieur",Castres1[Issue match],"Nul")</f>
        <v>0</v>
      </c>
      <c r="K43" s="73">
        <f t="shared" si="4"/>
        <v>0</v>
      </c>
      <c r="L43" s="74">
        <f t="shared" si="5"/>
        <v>1</v>
      </c>
      <c r="W43" s="124">
        <v>52</v>
      </c>
      <c r="X43" s="125">
        <f>1/SUM($Z44:Z$51)</f>
        <v>9.75</v>
      </c>
      <c r="Y43" s="124">
        <f>1/SUM($Z$1:Z44)</f>
        <v>2.9999999999999996</v>
      </c>
      <c r="Z43" s="1">
        <f>COUNTIF(score4[],W43)/$Q$29</f>
        <v>2.564102564102564E-2</v>
      </c>
    </row>
    <row r="44" spans="1:26" x14ac:dyDescent="0.25">
      <c r="A44" s="51" t="s">
        <v>35</v>
      </c>
      <c r="B44" s="52" t="s">
        <v>27</v>
      </c>
      <c r="C44" s="66">
        <f>COUNTIFS(Castres1[adversaire],B44)</f>
        <v>5</v>
      </c>
      <c r="D44" s="67">
        <f>COUNTIFS(Castres1[adversaire],B44,Castres1[Lieu Match],"domicile",Castres1[Issue match],"victoire")</f>
        <v>1</v>
      </c>
      <c r="E44" s="67">
        <f>COUNTIFS(Castres1[adversaire],B44,Castres1[Lieu Match],"Extérieur",Castres1[Issue match],"victoire")</f>
        <v>1</v>
      </c>
      <c r="F44" s="68">
        <f t="shared" si="2"/>
        <v>0.4</v>
      </c>
      <c r="G44" s="69">
        <f>COUNTIFS(Castres1[adversaire],B44,Castres1[Lieu Match],"domicile",Castres1[Issue match],"défaite")</f>
        <v>2</v>
      </c>
      <c r="H44" s="70">
        <f>COUNTIFS(Castres1[adversaire],B44,Castres1[Lieu Match],"Extérieur",Castres1[Issue match],"défaite")</f>
        <v>1</v>
      </c>
      <c r="I44" s="71">
        <f t="shared" si="3"/>
        <v>0.6</v>
      </c>
      <c r="J44" s="72">
        <f>COUNTIFS(Castres1[adversaire],B44,Castres1[Lieu Match],"Domicile",Castres1[Issue match],"Nul")+COUNTIFS(Castres1[adversaire],B44,Castres1[Lieu Match],"Extérieur",Castres1[Issue match],"Nul")</f>
        <v>0</v>
      </c>
      <c r="K44" s="73">
        <f t="shared" si="4"/>
        <v>0</v>
      </c>
      <c r="L44" s="74">
        <f t="shared" si="5"/>
        <v>1</v>
      </c>
      <c r="W44" s="124">
        <v>53</v>
      </c>
      <c r="X44" s="125">
        <f>1/SUM($Z45:Z$51)</f>
        <v>9.75</v>
      </c>
      <c r="Y44" s="124">
        <f>1/SUM($Z$1:Z45)</f>
        <v>2.7857142857142851</v>
      </c>
      <c r="Z44" s="1">
        <f>COUNTIF(score4[],W44)/$Q$29</f>
        <v>0</v>
      </c>
    </row>
    <row r="45" spans="1:26" x14ac:dyDescent="0.25">
      <c r="A45" s="51" t="s">
        <v>35</v>
      </c>
      <c r="B45" s="52" t="s">
        <v>28</v>
      </c>
      <c r="C45" s="66">
        <f>COUNTIFS(Castres1[adversaire],B45)</f>
        <v>5</v>
      </c>
      <c r="D45" s="67">
        <f>COUNTIFS(Castres1[adversaire],B45,Castres1[Lieu Match],"domicile",Castres1[Issue match],"victoire")</f>
        <v>2</v>
      </c>
      <c r="E45" s="67">
        <f>COUNTIFS(Castres1[adversaire],B45,Castres1[Lieu Match],"Extérieur",Castres1[Issue match],"victoire")</f>
        <v>0</v>
      </c>
      <c r="F45" s="68">
        <f t="shared" si="2"/>
        <v>0.4</v>
      </c>
      <c r="G45" s="69">
        <f>COUNTIFS(Castres1[adversaire],B45,Castres1[Lieu Match],"domicile",Castres1[Issue match],"défaite")</f>
        <v>1</v>
      </c>
      <c r="H45" s="70">
        <f>COUNTIFS(Castres1[adversaire],B45,Castres1[Lieu Match],"Extérieur",Castres1[Issue match],"défaite")</f>
        <v>2</v>
      </c>
      <c r="I45" s="71">
        <f t="shared" si="3"/>
        <v>0.6</v>
      </c>
      <c r="J45" s="72">
        <f>COUNTIFS(Castres1[adversaire],B45,Castres1[Lieu Match],"Domicile",Castres1[Issue match],"Nul")+COUNTIFS(Castres1[adversaire],B45,Castres1[Lieu Match],"Extérieur",Castres1[Issue match],"Nul")</f>
        <v>0</v>
      </c>
      <c r="K45" s="73">
        <f t="shared" si="4"/>
        <v>0</v>
      </c>
      <c r="L45" s="74">
        <f t="shared" si="5"/>
        <v>1</v>
      </c>
      <c r="W45" s="124">
        <v>54</v>
      </c>
      <c r="X45" s="125">
        <f>1/SUM($Z46:Z$51)</f>
        <v>13.000000000000002</v>
      </c>
      <c r="Y45" s="124">
        <f>1/SUM($Z$1:Z46)</f>
        <v>2.6896551724137927</v>
      </c>
      <c r="Z45" s="1">
        <f>COUNTIF(score4[],W45)/$Q$29</f>
        <v>2.564102564102564E-2</v>
      </c>
    </row>
    <row r="46" spans="1:26" x14ac:dyDescent="0.25">
      <c r="A46" s="51" t="s">
        <v>35</v>
      </c>
      <c r="B46" s="52" t="s">
        <v>29</v>
      </c>
      <c r="C46" s="66">
        <f>COUNTIFS(Castres1[adversaire],B46)</f>
        <v>6</v>
      </c>
      <c r="D46" s="67">
        <f>COUNTIFS(Castres1[adversaire],B46,Castres1[Lieu Match],"domicile",Castres1[Issue match],"victoire")</f>
        <v>2</v>
      </c>
      <c r="E46" s="67">
        <f>COUNTIFS(Castres1[adversaire],B46,Castres1[Lieu Match],"Extérieur",Castres1[Issue match],"victoire")</f>
        <v>1</v>
      </c>
      <c r="F46" s="68">
        <f t="shared" si="2"/>
        <v>0.5</v>
      </c>
      <c r="G46" s="69">
        <f>COUNTIFS(Castres1[adversaire],B46,Castres1[Lieu Match],"domicile",Castres1[Issue match],"défaite")</f>
        <v>1</v>
      </c>
      <c r="H46" s="70">
        <f>COUNTIFS(Castres1[adversaire],B46,Castres1[Lieu Match],"Extérieur",Castres1[Issue match],"défaite")</f>
        <v>2</v>
      </c>
      <c r="I46" s="71">
        <f t="shared" si="3"/>
        <v>0.5</v>
      </c>
      <c r="J46" s="72">
        <f>COUNTIFS(Castres1[adversaire],B46,Castres1[Lieu Match],"Domicile",Castres1[Issue match],"Nul")+COUNTIFS(Castres1[adversaire],B46,Castres1[Lieu Match],"Extérieur",Castres1[Issue match],"Nul")</f>
        <v>0</v>
      </c>
      <c r="K46" s="73">
        <f t="shared" si="4"/>
        <v>0</v>
      </c>
      <c r="L46" s="74">
        <f t="shared" si="5"/>
        <v>1</v>
      </c>
      <c r="W46" s="124">
        <v>55</v>
      </c>
      <c r="X46" s="125">
        <f>1/SUM($Z47:Z$51)</f>
        <v>15.600000000000001</v>
      </c>
      <c r="Y46" s="124">
        <f>1/SUM($Z$1:Z47)</f>
        <v>2.5999999999999996</v>
      </c>
      <c r="Z46" s="1">
        <f>COUNTIF(score4[],W46)/$Q$29</f>
        <v>1.282051282051282E-2</v>
      </c>
    </row>
    <row r="47" spans="1:26" x14ac:dyDescent="0.25">
      <c r="A47" s="51" t="s">
        <v>35</v>
      </c>
      <c r="B47" s="52" t="s">
        <v>30</v>
      </c>
      <c r="C47" s="66">
        <f>COUNTIFS(Castres1[adversaire],B47)</f>
        <v>6</v>
      </c>
      <c r="D47" s="67">
        <f>COUNTIFS(Castres1[adversaire],B47,Castres1[Lieu Match],"domicile",Castres1[Issue match],"victoire")</f>
        <v>1</v>
      </c>
      <c r="E47" s="67">
        <f>COUNTIFS(Castres1[adversaire],B47,Castres1[Lieu Match],"Extérieur",Castres1[Issue match],"victoire")</f>
        <v>0</v>
      </c>
      <c r="F47" s="68">
        <f t="shared" si="2"/>
        <v>0.16666666666666666</v>
      </c>
      <c r="G47" s="69">
        <f>COUNTIFS(Castres1[adversaire],B47,Castres1[Lieu Match],"domicile",Castres1[Issue match],"défaite")</f>
        <v>2</v>
      </c>
      <c r="H47" s="70">
        <f>COUNTIFS(Castres1[adversaire],B47,Castres1[Lieu Match],"Extérieur",Castres1[Issue match],"défaite")</f>
        <v>3</v>
      </c>
      <c r="I47" s="71">
        <f t="shared" si="3"/>
        <v>0.83333333333333337</v>
      </c>
      <c r="J47" s="72">
        <f>COUNTIFS(Castres1[adversaire],B47,Castres1[Lieu Match],"Domicile",Castres1[Issue match],"Nul")+COUNTIFS(Castres1[adversaire],B47,Castres1[Lieu Match],"Extérieur",Castres1[Issue match],"Nul")</f>
        <v>0</v>
      </c>
      <c r="K47" s="73">
        <f t="shared" si="4"/>
        <v>0</v>
      </c>
      <c r="L47" s="74">
        <f t="shared" si="5"/>
        <v>1</v>
      </c>
      <c r="W47" s="126">
        <v>56</v>
      </c>
      <c r="X47" s="127">
        <f>1/SUM($Z48:Z$51)</f>
        <v>19.5</v>
      </c>
      <c r="Y47" s="126">
        <f>1/SUM($Z$1:Z48)</f>
        <v>2.4374999999999996</v>
      </c>
      <c r="Z47" s="1">
        <f>COUNTIF(score4[],W47)/$Q$29</f>
        <v>1.282051282051282E-2</v>
      </c>
    </row>
    <row r="48" spans="1:26" x14ac:dyDescent="0.25">
      <c r="A48" s="51" t="s">
        <v>35</v>
      </c>
      <c r="B48" s="52" t="s">
        <v>15</v>
      </c>
      <c r="C48" s="66">
        <f>COUNTIFS(Castres1[adversaire],B48)</f>
        <v>5</v>
      </c>
      <c r="D48" s="67">
        <f>COUNTIFS(Castres1[adversaire],B48,Castres1[Lieu Match],"domicile",Castres1[Issue match],"victoire")</f>
        <v>1</v>
      </c>
      <c r="E48" s="67">
        <f>COUNTIFS(Castres1[adversaire],B48,Castres1[Lieu Match],"Extérieur",Castres1[Issue match],"victoire")</f>
        <v>0</v>
      </c>
      <c r="F48" s="68">
        <f t="shared" si="2"/>
        <v>0.2</v>
      </c>
      <c r="G48" s="69">
        <f>COUNTIFS(Castres1[adversaire],B48,Castres1[Lieu Match],"domicile",Castres1[Issue match],"défaite")</f>
        <v>1</v>
      </c>
      <c r="H48" s="70">
        <f>COUNTIFS(Castres1[adversaire],B48,Castres1[Lieu Match],"Extérieur",Castres1[Issue match],"défaite")</f>
        <v>3</v>
      </c>
      <c r="I48" s="71">
        <f t="shared" si="3"/>
        <v>0.8</v>
      </c>
      <c r="J48" s="72">
        <f>COUNTIFS(Castres1[adversaire],B48,Castres1[Lieu Match],"Domicile",Castres1[Issue match],"Nul")+COUNTIFS(Castres1[adversaire],B48,Castres1[Lieu Match],"Extérieur",Castres1[Issue match],"Nul")</f>
        <v>0</v>
      </c>
      <c r="K48" s="73">
        <f t="shared" si="4"/>
        <v>0</v>
      </c>
      <c r="L48" s="74">
        <f t="shared" si="5"/>
        <v>1</v>
      </c>
      <c r="W48" s="126">
        <v>57</v>
      </c>
      <c r="X48" s="127">
        <f>1/SUM($Z49:Z$51)</f>
        <v>39</v>
      </c>
      <c r="Y48" s="126">
        <f>1/SUM($Z$1:Z49)</f>
        <v>2.3636363636363629</v>
      </c>
      <c r="Z48" s="1">
        <f>COUNTIF(score4[],W48)/$Q$29</f>
        <v>2.564102564102564E-2</v>
      </c>
    </row>
    <row r="49" spans="1:26" x14ac:dyDescent="0.25">
      <c r="A49" s="51" t="s">
        <v>35</v>
      </c>
      <c r="B49" s="52" t="s">
        <v>31</v>
      </c>
      <c r="C49" s="66">
        <f>COUNTIFS(Castres1[adversaire],B49)</f>
        <v>5</v>
      </c>
      <c r="D49" s="67">
        <f>COUNTIFS(Castres1[adversaire],B49,Castres1[Lieu Match],"domicile",Castres1[Issue match],"victoire")</f>
        <v>1</v>
      </c>
      <c r="E49" s="67">
        <f>COUNTIFS(Castres1[adversaire],B49,Castres1[Lieu Match],"Extérieur",Castres1[Issue match],"victoire")</f>
        <v>2</v>
      </c>
      <c r="F49" s="68">
        <f t="shared" si="2"/>
        <v>0.6</v>
      </c>
      <c r="G49" s="69">
        <f>COUNTIFS(Castres1[adversaire],B49,Castres1[Lieu Match],"domicile",Castres1[Issue match],"défaite")</f>
        <v>1</v>
      </c>
      <c r="H49" s="70">
        <f>COUNTIFS(Castres1[adversaire],B49,Castres1[Lieu Match],"Extérieur",Castres1[Issue match],"défaite")</f>
        <v>1</v>
      </c>
      <c r="I49" s="71">
        <f t="shared" si="3"/>
        <v>0.4</v>
      </c>
      <c r="J49" s="72">
        <f>COUNTIFS(Castres1[adversaire],B49,Castres1[Lieu Match],"Domicile",Castres1[Issue match],"Nul")+COUNTIFS(Castres1[adversaire],B49,Castres1[Lieu Match],"Extérieur",Castres1[Issue match],"Nul")</f>
        <v>0</v>
      </c>
      <c r="K49" s="73">
        <f t="shared" si="4"/>
        <v>0</v>
      </c>
      <c r="L49" s="74">
        <f t="shared" si="5"/>
        <v>1</v>
      </c>
      <c r="W49" s="126">
        <v>58</v>
      </c>
      <c r="X49" s="127">
        <f>1/SUM($Z50:Z$51)</f>
        <v>78</v>
      </c>
      <c r="Y49" s="126">
        <f>1/SUM($Z$1:Z50)</f>
        <v>2.2941176470588229</v>
      </c>
      <c r="Z49" s="1">
        <f>COUNTIF(score4[],W49)/$Q$29</f>
        <v>1.282051282051282E-2</v>
      </c>
    </row>
    <row r="50" spans="1:26" x14ac:dyDescent="0.25">
      <c r="A50" s="51" t="s">
        <v>35</v>
      </c>
      <c r="B50" s="65" t="s">
        <v>184</v>
      </c>
      <c r="C50" s="66">
        <f>COUNTIFS(Castres1[adversaire],B50)</f>
        <v>2</v>
      </c>
      <c r="D50" s="67">
        <f>COUNTIFS(Castres1[adversaire],B50,Castres1[Lieu Match],"domicile",Castres1[Issue match],"victoire")</f>
        <v>1</v>
      </c>
      <c r="E50" s="67">
        <f>COUNTIFS(Castres1[adversaire],B50,Castres1[Lieu Match],"Extérieur",Castres1[Issue match],"victoire")</f>
        <v>1</v>
      </c>
      <c r="F50" s="68">
        <f t="shared" ref="F50:F51" si="6">(D50+E50)/C50</f>
        <v>1</v>
      </c>
      <c r="G50" s="69">
        <f>COUNTIFS(Castres1[adversaire],B50,Castres1[Lieu Match],"domicile",Castres1[Issue match],"défaite")</f>
        <v>0</v>
      </c>
      <c r="H50" s="70">
        <f>COUNTIFS(Castres1[adversaire],B50,Castres1[Lieu Match],"Extérieur",Castres1[Issue match],"défaite")</f>
        <v>0</v>
      </c>
      <c r="I50" s="71">
        <f t="shared" ref="I50:I51" si="7">(G50+H50)/C50</f>
        <v>0</v>
      </c>
      <c r="J50" s="72">
        <f>COUNTIFS(Castres1[adversaire],B50,Castres1[Lieu Match],"Domicile",Castres1[Issue match],"Nul")+COUNTIFS(Castres1[adversaire],B50,Castres1[Lieu Match],"Extérieur",Castres1[Issue match],"Nul")</f>
        <v>0</v>
      </c>
      <c r="K50" s="73">
        <f t="shared" ref="K50:K51" si="8">100%-(F50+I50)</f>
        <v>0</v>
      </c>
      <c r="L50" s="74">
        <f t="shared" ref="L50:L51" si="9">SUM(F50+I50+K50)</f>
        <v>1</v>
      </c>
      <c r="W50" s="126">
        <v>59</v>
      </c>
      <c r="X50" s="127" t="e">
        <f>1/SUM($Z51:Z$51)</f>
        <v>#DIV/0!</v>
      </c>
      <c r="Y50" s="126">
        <f>1/SUM($Z$1:Z51)</f>
        <v>2.2941176470588229</v>
      </c>
      <c r="Z50" s="1">
        <f>COUNTIF(score4[],W50)/$Q$29</f>
        <v>1.282051282051282E-2</v>
      </c>
    </row>
    <row r="51" spans="1:26" x14ac:dyDescent="0.25">
      <c r="A51" s="51" t="s">
        <v>35</v>
      </c>
      <c r="B51" s="65" t="s">
        <v>182</v>
      </c>
      <c r="C51" s="66">
        <f>COUNTIFS(Castres1[adversaire],B51)</f>
        <v>2</v>
      </c>
      <c r="D51" s="67">
        <f>COUNTIFS(Castres1[adversaire],B51,Castres1[Lieu Match],"domicile",Castres1[Issue match],"victoire")</f>
        <v>1</v>
      </c>
      <c r="E51" s="67">
        <f>COUNTIFS(Castres1[adversaire],B51,Castres1[Lieu Match],"Extérieur",Castres1[Issue match],"victoire")</f>
        <v>1</v>
      </c>
      <c r="F51" s="68">
        <f t="shared" si="6"/>
        <v>1</v>
      </c>
      <c r="G51" s="69">
        <f>COUNTIFS(Castres1[adversaire],B51,Castres1[Lieu Match],"domicile",Castres1[Issue match],"défaite")</f>
        <v>0</v>
      </c>
      <c r="H51" s="70">
        <f>COUNTIFS(Castres1[adversaire],B51,Castres1[Lieu Match],"Extérieur",Castres1[Issue match],"défaite")</f>
        <v>0</v>
      </c>
      <c r="I51" s="71">
        <f t="shared" si="7"/>
        <v>0</v>
      </c>
      <c r="J51" s="72">
        <f>COUNTIFS(Castres1[adversaire],B51,Castres1[Lieu Match],"Domicile",Castres1[Issue match],"Nul")+COUNTIFS(Castres1[adversaire],B51,Castres1[Lieu Match],"Extérieur",Castres1[Issue match],"Nul")</f>
        <v>0</v>
      </c>
      <c r="K51" s="73">
        <f t="shared" si="8"/>
        <v>0</v>
      </c>
      <c r="L51" s="74">
        <f t="shared" si="9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COUNTIF(score4[],W51)/$Q$29</f>
        <v>0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pageSetup paperSize="9" orientation="portrait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51"/>
  <sheetViews>
    <sheetView topLeftCell="G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bestFit="1" customWidth="1"/>
    <col min="2" max="4" width="13.140625" bestFit="1" customWidth="1"/>
    <col min="5" max="5" width="12.5703125" customWidth="1"/>
    <col min="6" max="6" width="9.5703125" bestFit="1" customWidth="1"/>
    <col min="7" max="7" width="14.5703125" bestFit="1" customWidth="1"/>
    <col min="8" max="8" width="9.85546875" bestFit="1" customWidth="1"/>
    <col min="9" max="10" width="9.42578125" bestFit="1" customWidth="1"/>
    <col min="11" max="12" width="14.28515625" bestFit="1" customWidth="1"/>
    <col min="13" max="13" width="12.140625" bestFit="1" customWidth="1"/>
    <col min="16" max="16" width="14.28515625" bestFit="1" customWidth="1"/>
    <col min="23" max="23" width="10.5703125" style="1"/>
  </cols>
  <sheetData>
    <row r="1" spans="1:26" x14ac:dyDescent="0.25">
      <c r="A1" s="146" t="s">
        <v>41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V1" s="1"/>
      <c r="W1" s="107">
        <v>10</v>
      </c>
      <c r="X1" s="108">
        <f>1/SUM($Z2:Z$51)</f>
        <v>1.322033898305085</v>
      </c>
      <c r="Y1" s="107" t="e">
        <f>1/SUM($Z$1:Z2)</f>
        <v>#DIV/0!</v>
      </c>
      <c r="Z1" s="1">
        <f>COUNTIF(score6[],W1)/$Q$29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1.333430742255991</v>
      </c>
      <c r="N2" s="121" t="e">
        <f>SUM(Y1:Y6)/6</f>
        <v>#DIV/0!</v>
      </c>
      <c r="S2" s="1">
        <v>57</v>
      </c>
      <c r="T2" s="1">
        <v>90</v>
      </c>
      <c r="U2">
        <v>38</v>
      </c>
      <c r="V2" s="1"/>
      <c r="W2" s="107">
        <v>11</v>
      </c>
      <c r="X2" s="108">
        <f>1/SUM($Z3:Z$51)</f>
        <v>1.322033898305085</v>
      </c>
      <c r="Y2" s="107" t="e">
        <f>1/SUM($Z$1:Z3)</f>
        <v>#DIV/0!</v>
      </c>
      <c r="Z2" s="1">
        <f>COUNTIF(score5[],W2)/$Q$29</f>
        <v>0</v>
      </c>
    </row>
    <row r="3" spans="1:26" x14ac:dyDescent="0.25">
      <c r="A3" s="8" t="s">
        <v>2</v>
      </c>
      <c r="B3" s="12">
        <f>COUNTIF(clermont[Lieu Match],"domicile")</f>
        <v>13</v>
      </c>
      <c r="C3" s="37">
        <f>COUNTIFS(clermont[Issue match],"victoire",clermont[Lieu Match],"domicile")</f>
        <v>4</v>
      </c>
      <c r="D3" s="37">
        <f>COUNTIFS(clermont[Issue match],"nul",clermont[Lieu Match],"domicile")</f>
        <v>0</v>
      </c>
      <c r="E3" s="37">
        <f>COUNTIFS(clermont[Issue match],"défaite",clermont[Lieu Match],"domicile")</f>
        <v>1</v>
      </c>
      <c r="F3" s="38"/>
      <c r="I3" s="4" t="s">
        <v>41</v>
      </c>
      <c r="J3" s="5" t="s">
        <v>46</v>
      </c>
      <c r="L3" s="103" t="s">
        <v>194</v>
      </c>
      <c r="M3" s="121">
        <f>SUM(X7:X11)/5</f>
        <v>1.3448275862068968</v>
      </c>
      <c r="N3" s="121">
        <f>SUM(Y7:Y11)/5</f>
        <v>70.2</v>
      </c>
      <c r="S3" s="1">
        <v>37</v>
      </c>
      <c r="T3" s="1">
        <v>57</v>
      </c>
      <c r="U3">
        <v>64</v>
      </c>
      <c r="V3" s="1"/>
      <c r="W3" s="107">
        <v>12</v>
      </c>
      <c r="X3" s="108">
        <f>1/SUM($Z4:Z$51)</f>
        <v>1.322033898305085</v>
      </c>
      <c r="Y3" s="107">
        <f>1/SUM($Z$1:Z4)</f>
        <v>78</v>
      </c>
      <c r="Z3" s="1">
        <f>COUNTIF(score5[],W3)/$Q$29</f>
        <v>0</v>
      </c>
    </row>
    <row r="4" spans="1:26" x14ac:dyDescent="0.25">
      <c r="A4" s="8" t="s">
        <v>3</v>
      </c>
      <c r="B4" s="12">
        <f>COUNTIF(clermont[Lieu Match],"extérieur")</f>
        <v>13</v>
      </c>
      <c r="C4" s="37">
        <f>COUNTIFS(clermont[Issue match],"victoire",clermont[Lieu Match],"extérieur")</f>
        <v>2</v>
      </c>
      <c r="D4" s="37">
        <f>COUNTIFS(clermont[Issue match],"nul",clermont[Lieu Match],"extérieur")</f>
        <v>0</v>
      </c>
      <c r="E4" s="37">
        <f>COUNTIFS(clermont[Issue match],"défaite",clermont[Lieu Match],"extérieur")</f>
        <v>2</v>
      </c>
      <c r="F4" s="38"/>
      <c r="I4" s="6">
        <f t="array" ref="I4">INDEX(C37:L49,MATCH(1,(A37:A50=$A$1)*(B37:B49=$J$3),0),4)</f>
        <v>0.66666666666666663</v>
      </c>
      <c r="J4" s="6">
        <f t="array" ref="J4">INDEX(C37:L49,MATCH(1,(A37:A49=$I$3)*(B37:B49=$J$3),0),7)</f>
        <v>0.33333333333333331</v>
      </c>
      <c r="L4" s="103" t="s">
        <v>195</v>
      </c>
      <c r="M4" s="121">
        <f>SUM(X12:X16)/5</f>
        <v>1.4189223057644111</v>
      </c>
      <c r="N4" s="121">
        <f>SUM(Y12:Y16)/5</f>
        <v>17.68</v>
      </c>
      <c r="S4" s="1">
        <v>71</v>
      </c>
      <c r="T4" s="1">
        <v>62</v>
      </c>
      <c r="U4">
        <v>49</v>
      </c>
      <c r="V4" s="1"/>
      <c r="W4" s="107">
        <v>13</v>
      </c>
      <c r="X4" s="108">
        <f>1/SUM($Z5:Z$51)</f>
        <v>1.3448275862068968</v>
      </c>
      <c r="Y4" s="107">
        <f>1/SUM($Z$1:Z5)</f>
        <v>78</v>
      </c>
      <c r="Z4" s="1">
        <f>COUNTIF(score5[],W4)/$Q$29</f>
        <v>1.282051282051282E-2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6</v>
      </c>
      <c r="D5" s="12">
        <f t="shared" si="0"/>
        <v>0</v>
      </c>
      <c r="E5" s="12">
        <f t="shared" si="0"/>
        <v>3</v>
      </c>
      <c r="F5" s="38"/>
      <c r="I5" s="7">
        <f>100/I4/100</f>
        <v>1.5</v>
      </c>
      <c r="J5" s="7">
        <f>100/J4/100</f>
        <v>3</v>
      </c>
      <c r="L5" s="103" t="s">
        <v>196</v>
      </c>
      <c r="M5" s="121">
        <f>SUM(X17:X21)/5</f>
        <v>1.5631385887688409</v>
      </c>
      <c r="N5" s="121">
        <f>SUM(Y17:Y21)/5</f>
        <v>7.6463636363636365</v>
      </c>
      <c r="S5" s="1">
        <v>68</v>
      </c>
      <c r="T5" s="1">
        <v>50</v>
      </c>
      <c r="U5">
        <v>65</v>
      </c>
      <c r="V5" s="1"/>
      <c r="W5" s="107">
        <v>14</v>
      </c>
      <c r="X5" s="108">
        <f>1/SUM($Z6:Z$51)</f>
        <v>1.3448275862068968</v>
      </c>
      <c r="Y5" s="107">
        <f>1/SUM($Z$1:Z6)</f>
        <v>78</v>
      </c>
      <c r="Z5" s="1">
        <f>COUNTIF(score5[],W5)/$Q$29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1.6894205701791276</v>
      </c>
      <c r="N6" s="121">
        <f>SUM(Y22:Y26)/5</f>
        <v>5.8149999999999995</v>
      </c>
      <c r="S6" s="1">
        <v>44</v>
      </c>
      <c r="T6" s="1">
        <v>42</v>
      </c>
      <c r="U6">
        <v>50</v>
      </c>
      <c r="V6" s="1"/>
      <c r="W6" s="107">
        <v>15</v>
      </c>
      <c r="X6" s="108">
        <f>1/SUM($Z7:Z$51)</f>
        <v>1.3448275862068968</v>
      </c>
      <c r="Y6" s="107">
        <f>1/SUM($Z$1:Z7)</f>
        <v>78</v>
      </c>
      <c r="Z6" s="1">
        <f>COUNTIF(score5[],W6)/$Q$29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1.978078918225797</v>
      </c>
      <c r="N7" s="121">
        <f>SUM(Y27:Y31)/5</f>
        <v>3.6965428490236669</v>
      </c>
      <c r="S7" s="1">
        <v>52</v>
      </c>
      <c r="T7" s="1">
        <v>36</v>
      </c>
      <c r="U7">
        <v>33</v>
      </c>
      <c r="W7" s="111">
        <v>16</v>
      </c>
      <c r="X7" s="112">
        <f>1/SUM($Z8:Z$51)</f>
        <v>1.3448275862068968</v>
      </c>
      <c r="Y7" s="111">
        <f>1/SUM($Z$1:Z8)</f>
        <v>78</v>
      </c>
      <c r="Z7" s="1">
        <f>COUNTIF(score5[],W7)/$Q$29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SUBSTITUTE((INDEX(resultat[Domicile]&amp;resultat[Exterieur],SUMPRODUCT(MATCH(1,(resultat[Journée]=clermont[[#This Row],[journée]])*((resultat[Domicile]=Equipe6)+(resultat[Exterieur]=Equipe6)),0)))),Equipe6,"")</f>
        <v>Toulouse</v>
      </c>
      <c r="C8" s="22" t="str">
        <f>IF(SUMPRODUCT((resultat[Journée]=clermont[[#This Row],[journée]])*(resultat[Domicile]=Equipe6)),"Domicile","Extérieur")</f>
        <v>Domicile</v>
      </c>
      <c r="D8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Victoire</v>
      </c>
      <c r="E8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33</v>
      </c>
      <c r="F8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30</v>
      </c>
      <c r="G8" s="18"/>
      <c r="H8" s="32"/>
      <c r="I8" s="33">
        <f>(clermont[[#This Row],[Issue match]]="Victoire")*4 + (clermont[[#This Row],[Issue match]]="Nul")*2 + clermont[[#This Row],[Bonus off]] + clermont[[#This Row],[Bonus déf]]</f>
        <v>4</v>
      </c>
      <c r="J8" s="75">
        <f>clermont[[#This Row],[Score D]]+clermont[[#This Row],[Score E]]</f>
        <v>63</v>
      </c>
      <c r="L8" s="103" t="s">
        <v>199</v>
      </c>
      <c r="M8" s="121">
        <f>SUM(X32:X36)/5</f>
        <v>2.7472088122605358</v>
      </c>
      <c r="N8" s="121">
        <f>SUM(Y32:Y36)/5</f>
        <v>2.4258761855161444</v>
      </c>
      <c r="P8" s="1"/>
      <c r="S8" s="1">
        <v>46</v>
      </c>
      <c r="T8" s="1">
        <v>28</v>
      </c>
      <c r="U8">
        <v>57</v>
      </c>
      <c r="W8" s="111">
        <v>17</v>
      </c>
      <c r="X8" s="112">
        <f>1/SUM($Z9:Z$51)</f>
        <v>1.3448275862068968</v>
      </c>
      <c r="Y8" s="111">
        <f>1/SUM($Z$1:Z9)</f>
        <v>78</v>
      </c>
      <c r="Z8" s="1">
        <f>COUNTIF(score5[],W8)/$Q$29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SUBSTITUTE((INDEX(resultat[Domicile]&amp;resultat[Exterieur],SUMPRODUCT(MATCH(1,(resultat[Journée]=clermont[[#This Row],[journée]])*((resultat[Domicile]=Equipe6)+(resultat[Exterieur]=Equipe6)),0)))),Equipe6,"")</f>
        <v>Bayonne</v>
      </c>
      <c r="C9" s="22" t="str">
        <f>IF(SUMPRODUCT((resultat[Journée]=clermont[[#This Row],[journée]])*(resultat[Domicile]=Equipe6)),"Domicile","Extérieur")</f>
        <v>Extérieur</v>
      </c>
      <c r="D9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Défaite</v>
      </c>
      <c r="E9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21</v>
      </c>
      <c r="F9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19</v>
      </c>
      <c r="G9" s="18"/>
      <c r="H9" s="32"/>
      <c r="I9" s="33">
        <f>(clermont[[#This Row],[Issue match]]="Victoire")*4 + (clermont[[#This Row],[Issue match]]="Nul")*2 + clermont[[#This Row],[Bonus off]] + clermont[[#This Row],[Bonus déf]]</f>
        <v>0</v>
      </c>
      <c r="J9" s="75">
        <f>clermont[[#This Row],[Score D]]+clermont[[#This Row],[Score E]]</f>
        <v>40</v>
      </c>
      <c r="L9" s="103" t="s">
        <v>200</v>
      </c>
      <c r="M9" s="121">
        <f>SUM(X37:X41)/5</f>
        <v>4.2484046345811048</v>
      </c>
      <c r="N9" s="121">
        <f>SUM(Y37:Y41)/5</f>
        <v>1.8466219675980597</v>
      </c>
      <c r="P9" s="1"/>
      <c r="S9" s="1">
        <v>43</v>
      </c>
      <c r="T9" s="1">
        <v>47</v>
      </c>
      <c r="U9">
        <v>39</v>
      </c>
      <c r="W9" s="111">
        <v>18</v>
      </c>
      <c r="X9" s="112">
        <f>1/SUM($Z10:Z$51)</f>
        <v>1.3448275862068968</v>
      </c>
      <c r="Y9" s="111">
        <f>1/SUM($Z$1:Z10)</f>
        <v>78</v>
      </c>
      <c r="Z9" s="1">
        <f>COUNTIF(score5[],W9)/$Q$29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SUBSTITUTE((INDEX(resultat[Domicile]&amp;resultat[Exterieur],SUMPRODUCT(MATCH(1,(resultat[Journée]=clermont[[#This Row],[journée]])*((resultat[Domicile]=Equipe6)+(resultat[Exterieur]=Equipe6)),0)))),Equipe6,"")</f>
        <v>Agen</v>
      </c>
      <c r="C10" s="22" t="str">
        <f>IF(SUMPRODUCT((resultat[Journée]=clermont[[#This Row],[journée]])*(resultat[Domicile]=Equipe6)),"Domicile","Extérieur")</f>
        <v>Domicile</v>
      </c>
      <c r="D10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Victoire</v>
      </c>
      <c r="E10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31</v>
      </c>
      <c r="F10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12</v>
      </c>
      <c r="G10" s="18"/>
      <c r="H10" s="32"/>
      <c r="I10" s="33">
        <f>(clermont[[#This Row],[Issue match]]="Victoire")*4 + (clermont[[#This Row],[Issue match]]="Nul")*2 + clermont[[#This Row],[Bonus off]] + clermont[[#This Row],[Bonus déf]]</f>
        <v>4</v>
      </c>
      <c r="J10" s="75">
        <f>clermont[[#This Row],[Score D]]+clermont[[#This Row],[Score E]]</f>
        <v>43</v>
      </c>
      <c r="L10" s="103" t="s">
        <v>201</v>
      </c>
      <c r="M10" s="121">
        <f>SUM(X42:X46)/5</f>
        <v>10.331904761904763</v>
      </c>
      <c r="N10" s="121">
        <f>SUM(Y42:Y46)/5</f>
        <v>1.4904076054664288</v>
      </c>
      <c r="P10" s="1"/>
      <c r="S10" s="1">
        <v>52</v>
      </c>
      <c r="T10" s="1">
        <v>54</v>
      </c>
      <c r="U10">
        <v>42</v>
      </c>
      <c r="W10" s="111">
        <v>19</v>
      </c>
      <c r="X10" s="112">
        <f>1/SUM($Z11:Z$51)</f>
        <v>1.3448275862068968</v>
      </c>
      <c r="Y10" s="111">
        <f>1/SUM($Z$1:Z11)</f>
        <v>78</v>
      </c>
      <c r="Z10" s="1">
        <f>COUNTIF(score5[],W10)/$Q$29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SUBSTITUTE((INDEX(resultat[Domicile]&amp;resultat[Exterieur],SUMPRODUCT(MATCH(1,(resultat[Journée]=clermont[[#This Row],[journée]])*((resultat[Domicile]=Equipe6)+(resultat[Exterieur]=Equipe6)),0)))),Equipe6,"")</f>
        <v>Bordeaux</v>
      </c>
      <c r="C11" s="22" t="str">
        <f>IF(SUMPRODUCT((resultat[Journée]=clermont[[#This Row],[journée]])*(resultat[Domicile]=Equipe6)),"Domicile","Extérieur")</f>
        <v>Extérieur</v>
      </c>
      <c r="D11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11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11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11" s="18"/>
      <c r="H11" s="32"/>
      <c r="I11" s="33">
        <f>(clermont[[#This Row],[Issue match]]="Victoire")*4 + (clermont[[#This Row],[Issue match]]="Nul")*2 + clermont[[#This Row],[Bonus off]] + clermont[[#This Row],[Bonus déf]]</f>
        <v>0</v>
      </c>
      <c r="J11" s="75">
        <f>clermont[[#This Row],[Score D]]+clermont[[#This Row],[Score E]]</f>
        <v>0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>
        <v>56</v>
      </c>
      <c r="T11">
        <v>42</v>
      </c>
      <c r="U11">
        <v>43</v>
      </c>
      <c r="W11" s="111">
        <v>20</v>
      </c>
      <c r="X11" s="112">
        <f>1/SUM($Z12:Z$51)</f>
        <v>1.3448275862068968</v>
      </c>
      <c r="Y11" s="111">
        <f>1/SUM($Z$1:Z12)</f>
        <v>39</v>
      </c>
      <c r="Z11" s="1">
        <f>COUNTIF(score5[],W11)/$Q$29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SUBSTITUTE((INDEX(resultat[Domicile]&amp;resultat[Exterieur],SUMPRODUCT(MATCH(1,(resultat[Journée]=clermont[[#This Row],[journée]])*((resultat[Domicile]=Equipe6)+(resultat[Exterieur]=Equipe6)),0)))),Equipe6,"")</f>
        <v>Paris</v>
      </c>
      <c r="C12" s="22" t="str">
        <f>IF(SUMPRODUCT((resultat[Journée]=clermont[[#This Row],[journée]])*(resultat[Domicile]=Equipe6)),"Domicile","Extérieur")</f>
        <v>Domicile</v>
      </c>
      <c r="D12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Victoire</v>
      </c>
      <c r="E12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41</v>
      </c>
      <c r="F12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27</v>
      </c>
      <c r="G12" s="18"/>
      <c r="H12" s="32"/>
      <c r="I12" s="33">
        <f>(clermont[[#This Row],[Issue match]]="Victoire")*4 + (clermont[[#This Row],[Issue match]]="Nul")*2 + clermont[[#This Row],[Bonus off]] + clermont[[#This Row],[Bonus déf]]</f>
        <v>4</v>
      </c>
      <c r="J12" s="75">
        <f>clermont[[#This Row],[Score D]]+clermont[[#This Row],[Score E]]</f>
        <v>68</v>
      </c>
      <c r="L12" s="91">
        <v>60</v>
      </c>
      <c r="M12" s="91"/>
      <c r="N12" s="91"/>
      <c r="O12" s="1"/>
      <c r="P12" s="1"/>
      <c r="S12">
        <v>64</v>
      </c>
      <c r="T12">
        <v>51</v>
      </c>
      <c r="U12">
        <v>60</v>
      </c>
      <c r="W12" s="109">
        <v>21</v>
      </c>
      <c r="X12" s="110">
        <f>1/SUM($Z13:Z$51)</f>
        <v>1.3684210526315792</v>
      </c>
      <c r="Y12" s="109">
        <f>1/SUM($Z$1:Z13)</f>
        <v>26</v>
      </c>
      <c r="Z12" s="1">
        <f>COUNTIF(score5[],W12)/$Q$29</f>
        <v>1.282051282051282E-2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SUBSTITUTE((INDEX(resultat[Domicile]&amp;resultat[Exterieur],SUMPRODUCT(MATCH(1,(resultat[Journée]=clermont[[#This Row],[journée]])*((resultat[Domicile]=Equipe6)+(resultat[Exterieur]=Equipe6)),0)))),Equipe6,"")</f>
        <v>Pau</v>
      </c>
      <c r="C13" s="22" t="str">
        <f>IF(SUMPRODUCT((resultat[Journée]=clermont[[#This Row],[journée]])*(resultat[Domicile]=Equipe6)),"Domicile","Extérieur")</f>
        <v>Domicile</v>
      </c>
      <c r="D13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Victoire</v>
      </c>
      <c r="E13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50</v>
      </c>
      <c r="F13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19</v>
      </c>
      <c r="G13" s="18"/>
      <c r="H13" s="32"/>
      <c r="I13" s="33">
        <f>(clermont[[#This Row],[Issue match]]="Victoire")*4 + (clermont[[#This Row],[Issue match]]="Nul")*2 + clermont[[#This Row],[Bonus off]] + clermont[[#This Row],[Bonus déf]]</f>
        <v>4</v>
      </c>
      <c r="J13" s="75">
        <f>clermont[[#This Row],[Score D]]+clermont[[#This Row],[Score E]]</f>
        <v>69</v>
      </c>
      <c r="O13" s="1"/>
      <c r="P13" s="1"/>
      <c r="S13">
        <v>61</v>
      </c>
      <c r="T13">
        <v>40</v>
      </c>
      <c r="U13">
        <v>61</v>
      </c>
      <c r="W13" s="109">
        <v>22</v>
      </c>
      <c r="X13" s="110">
        <f>1/SUM($Z14:Z$51)</f>
        <v>1.392857142857143</v>
      </c>
      <c r="Y13" s="109">
        <f>1/SUM($Z$1:Z14)</f>
        <v>15.600000000000001</v>
      </c>
      <c r="Z13" s="1">
        <f>COUNTIF(score5[],W13)/$Q$29</f>
        <v>1.282051282051282E-2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SUBSTITUTE((INDEX(resultat[Domicile]&amp;resultat[Exterieur],SUMPRODUCT(MATCH(1,(resultat[Journée]=clermont[[#This Row],[journée]])*((resultat[Domicile]=Equipe6)+(resultat[Exterieur]=Equipe6)),0)))),Equipe6,"")</f>
        <v>Brive</v>
      </c>
      <c r="C14" s="22" t="str">
        <f>IF(SUMPRODUCT((resultat[Journée]=clermont[[#This Row],[journée]])*(resultat[Domicile]=Equipe6)),"Domicile","Extérieur")</f>
        <v>Extérieur</v>
      </c>
      <c r="D14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Victoire</v>
      </c>
      <c r="E14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21</v>
      </c>
      <c r="F14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43</v>
      </c>
      <c r="G14" s="18"/>
      <c r="H14" s="32"/>
      <c r="I14" s="33">
        <f>(clermont[[#This Row],[Issue match]]="Victoire")*4 + (clermont[[#This Row],[Issue match]]="Nul")*2 + clermont[[#This Row],[Bonus off]] + clermont[[#This Row],[Bonus déf]]</f>
        <v>4</v>
      </c>
      <c r="J14" s="75">
        <f>clermont[[#This Row],[Score D]]+clermont[[#This Row],[Score E]]</f>
        <v>64</v>
      </c>
      <c r="O14" s="1"/>
      <c r="P14" s="1"/>
      <c r="S14">
        <v>43</v>
      </c>
      <c r="T14">
        <v>53</v>
      </c>
      <c r="U14">
        <v>45</v>
      </c>
      <c r="W14" s="109">
        <v>23</v>
      </c>
      <c r="X14" s="110">
        <f>1/SUM($Z15:Z$51)</f>
        <v>1.4444444444444444</v>
      </c>
      <c r="Y14" s="109">
        <f>1/SUM($Z$1:Z15)</f>
        <v>15.600000000000001</v>
      </c>
      <c r="Z14" s="1">
        <f>COUNTIF(score5[],W14)/$Q$29</f>
        <v>2.564102564102564E-2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SUBSTITUTE((INDEX(resultat[Domicile]&amp;resultat[Exterieur],SUMPRODUCT(MATCH(1,(resultat[Journée]=clermont[[#This Row],[journée]])*((resultat[Domicile]=Equipe6)+(resultat[Exterieur]=Equipe6)),0)))),Equipe6,"")</f>
        <v>La Rochelle</v>
      </c>
      <c r="C15" s="22" t="str">
        <f>IF(SUMPRODUCT((resultat[Journée]=clermont[[#This Row],[journée]])*(resultat[Domicile]=Equipe6)),"Domicile","Extérieur")</f>
        <v>Extérieur</v>
      </c>
      <c r="D15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Défaite</v>
      </c>
      <c r="E15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19</v>
      </c>
      <c r="F15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10</v>
      </c>
      <c r="G15" s="18"/>
      <c r="H15" s="32"/>
      <c r="I15" s="33">
        <f>(clermont[[#This Row],[Issue match]]="Victoire")*4 + (clermont[[#This Row],[Issue match]]="Nul")*2 + clermont[[#This Row],[Bonus off]] + clermont[[#This Row],[Bonus déf]]</f>
        <v>0</v>
      </c>
      <c r="J15" s="75">
        <f>clermont[[#This Row],[Score D]]+clermont[[#This Row],[Score E]]</f>
        <v>29</v>
      </c>
      <c r="O15" s="1"/>
      <c r="P15" s="1"/>
      <c r="S15">
        <v>58</v>
      </c>
      <c r="T15">
        <v>63</v>
      </c>
      <c r="U15">
        <v>48</v>
      </c>
      <c r="W15" s="109">
        <v>24</v>
      </c>
      <c r="X15" s="110">
        <f>1/SUM($Z16:Z$51)</f>
        <v>1.4444444444444444</v>
      </c>
      <c r="Y15" s="109">
        <f>1/SUM($Z$1:Z16)</f>
        <v>15.600000000000001</v>
      </c>
      <c r="Z15" s="1">
        <f>COUNTIF(score5[],W15)/$Q$29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SUBSTITUTE((INDEX(resultat[Domicile]&amp;resultat[Exterieur],SUMPRODUCT(MATCH(1,(resultat[Journée]=clermont[[#This Row],[journée]])*((resultat[Domicile]=Equipe6)+(resultat[Exterieur]=Equipe6)),0)))),Equipe6,"")</f>
        <v>Lyon</v>
      </c>
      <c r="C16" s="22" t="str">
        <f>IF(SUMPRODUCT((resultat[Journée]=clermont[[#This Row],[journée]])*(resultat[Domicile]=Equipe6)),"Domicile","Extérieur")</f>
        <v>Domicile</v>
      </c>
      <c r="D16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16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16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16" s="18"/>
      <c r="H16" s="32"/>
      <c r="I16" s="33">
        <f>(clermont[[#This Row],[Issue match]]="Victoire")*4 + (clermont[[#This Row],[Issue match]]="Nul")*2 + clermont[[#This Row],[Bonus off]] + clermont[[#This Row],[Bonus déf]]</f>
        <v>0</v>
      </c>
      <c r="J16" s="75">
        <f>clermont[[#This Row],[Score D]]+clermont[[#This Row],[Score E]]</f>
        <v>0</v>
      </c>
      <c r="O16" s="1"/>
      <c r="P16" s="1"/>
      <c r="S16">
        <v>64</v>
      </c>
      <c r="T16">
        <v>40</v>
      </c>
      <c r="U16">
        <v>43</v>
      </c>
      <c r="W16" s="109">
        <v>25</v>
      </c>
      <c r="X16" s="110">
        <f>1/SUM($Z17:Z$51)</f>
        <v>1.4444444444444444</v>
      </c>
      <c r="Y16" s="109">
        <f>1/SUM($Z$1:Z17)</f>
        <v>15.600000000000001</v>
      </c>
      <c r="Z16" s="1">
        <f>COUNTIF(score5[],W16)/$Q$29</f>
        <v>0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SUBSTITUTE((INDEX(resultat[Domicile]&amp;resultat[Exterieur],SUMPRODUCT(MATCH(1,(resultat[Journée]=clermont[[#This Row],[journée]])*((resultat[Domicile]=Equipe6)+(resultat[Exterieur]=Equipe6)),0)))),Equipe6,"")</f>
        <v>Castres</v>
      </c>
      <c r="C17" s="22" t="str">
        <f>IF(SUMPRODUCT((resultat[Journée]=clermont[[#This Row],[journée]])*(resultat[Domicile]=Equipe6)),"Domicile","Extérieur")</f>
        <v>Extérieur</v>
      </c>
      <c r="D17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Victoire</v>
      </c>
      <c r="E17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14</v>
      </c>
      <c r="F17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40</v>
      </c>
      <c r="G17" s="18"/>
      <c r="H17" s="32"/>
      <c r="I17" s="33">
        <f>(clermont[[#This Row],[Issue match]]="Victoire")*4 + (clermont[[#This Row],[Issue match]]="Nul")*2 + clermont[[#This Row],[Bonus off]] + clermont[[#This Row],[Bonus déf]]</f>
        <v>4</v>
      </c>
      <c r="J17" s="75">
        <f>clermont[[#This Row],[Score D]]+clermont[[#This Row],[Score E]]</f>
        <v>54</v>
      </c>
      <c r="O17" s="1"/>
      <c r="P17" s="1"/>
      <c r="S17">
        <v>59</v>
      </c>
      <c r="T17">
        <v>60</v>
      </c>
      <c r="U17">
        <v>53</v>
      </c>
      <c r="W17" s="113">
        <v>26</v>
      </c>
      <c r="X17" s="114">
        <f>1/SUM($Z18:Z$51)</f>
        <v>1.4444444444444444</v>
      </c>
      <c r="Y17" s="113">
        <f>1/SUM($Z$1:Z18)</f>
        <v>9.75</v>
      </c>
      <c r="Z17" s="1">
        <f>COUNTIF(score5[],W17)/$Q$29</f>
        <v>0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SUBSTITUTE((INDEX(resultat[Domicile]&amp;resultat[Exterieur],SUMPRODUCT(MATCH(1,(resultat[Journée]=clermont[[#This Row],[journée]])*((resultat[Domicile]=Equipe6)+(resultat[Exterieur]=Equipe6)),0)))),Equipe6,"")</f>
        <v>Montpellier</v>
      </c>
      <c r="C18" s="22" t="str">
        <f>IF(SUMPRODUCT((resultat[Journée]=clermont[[#This Row],[journée]])*(resultat[Domicile]=Equipe6)),"Domicile","Extérieur")</f>
        <v>Domicile</v>
      </c>
      <c r="D18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>Défaite</v>
      </c>
      <c r="E18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15</v>
      </c>
      <c r="F18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21</v>
      </c>
      <c r="G18" s="18"/>
      <c r="H18" s="32"/>
      <c r="I18" s="33">
        <f>(clermont[[#This Row],[Issue match]]="Victoire")*4 + (clermont[[#This Row],[Issue match]]="Nul")*2 + clermont[[#This Row],[Bonus off]] + clermont[[#This Row],[Bonus déf]]</f>
        <v>0</v>
      </c>
      <c r="J18" s="75">
        <f>clermont[[#This Row],[Score D]]+clermont[[#This Row],[Score E]]</f>
        <v>36</v>
      </c>
      <c r="O18" s="1"/>
      <c r="P18" s="1"/>
      <c r="S18">
        <v>46</v>
      </c>
      <c r="T18">
        <v>32</v>
      </c>
      <c r="U18">
        <v>47</v>
      </c>
      <c r="W18" s="113">
        <v>27</v>
      </c>
      <c r="X18" s="114">
        <f>1/SUM($Z19:Z$51)</f>
        <v>1.5294117647058827</v>
      </c>
      <c r="Y18" s="113">
        <f>1/SUM($Z$1:Z19)</f>
        <v>7.8000000000000007</v>
      </c>
      <c r="Z18" s="1">
        <f>COUNTIF(score5[],W18)/$Q$29</f>
        <v>3.8461538461538464E-2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SUBSTITUTE((INDEX(resultat[Domicile]&amp;resultat[Exterieur],SUMPRODUCT(MATCH(1,(resultat[Journée]=clermont[[#This Row],[journée]])*((resultat[Domicile]=Equipe6)+(resultat[Exterieur]=Equipe6)),0)))),Equipe6,"")</f>
        <v>Toulon</v>
      </c>
      <c r="C19" s="22" t="str">
        <f>IF(SUMPRODUCT((resultat[Journée]=clermont[[#This Row],[journée]])*(resultat[Domicile]=Equipe6)),"Domicile","Extérieur")</f>
        <v>Extérieur</v>
      </c>
      <c r="D19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19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19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19" s="18"/>
      <c r="H19" s="32"/>
      <c r="I19" s="33">
        <f>(clermont[[#This Row],[Issue match]]="Victoire")*4 + (clermont[[#This Row],[Issue match]]="Nul")*2 + clermont[[#This Row],[Bonus off]] + clermont[[#This Row],[Bonus déf]]</f>
        <v>0</v>
      </c>
      <c r="J19" s="75">
        <f>clermont[[#This Row],[Score D]]+clermont[[#This Row],[Score E]]</f>
        <v>0</v>
      </c>
      <c r="L19" s="141" t="s">
        <v>6</v>
      </c>
      <c r="M19" s="133" t="s">
        <v>76</v>
      </c>
      <c r="N19" s="134"/>
      <c r="O19" s="135"/>
      <c r="P19" s="1"/>
      <c r="S19">
        <v>30</v>
      </c>
      <c r="T19">
        <v>69</v>
      </c>
      <c r="U19">
        <v>0</v>
      </c>
      <c r="W19" s="113">
        <v>28</v>
      </c>
      <c r="X19" s="114">
        <f>1/SUM($Z20:Z$51)</f>
        <v>1.5918367346938778</v>
      </c>
      <c r="Y19" s="113">
        <f>1/SUM($Z$1:Z20)</f>
        <v>7.0909090909090908</v>
      </c>
      <c r="Z19" s="1">
        <f>COUNTIF(score5[],W19)/$Q$29</f>
        <v>2.564102564102564E-2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SUBSTITUTE((INDEX(resultat[Domicile]&amp;resultat[Exterieur],SUMPRODUCT(MATCH(1,(resultat[Journée]=clermont[[#This Row],[journée]])*((resultat[Domicile]=Equipe6)+(resultat[Exterieur]=Equipe6)),0)))),Equipe6,"")</f>
        <v>Racing 92</v>
      </c>
      <c r="C20" s="22" t="str">
        <f>IF(SUMPRODUCT((resultat[Journée]=clermont[[#This Row],[journée]])*(resultat[Domicile]=Equipe6)),"Domicile","Extérieur")</f>
        <v>Domicile</v>
      </c>
      <c r="D20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0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0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0" s="18"/>
      <c r="H20" s="32"/>
      <c r="I20" s="33">
        <f>(clermont[[#This Row],[Issue match]]="Victoire")*4 + (clermont[[#This Row],[Issue match]]="Nul")*2 + clermont[[#This Row],[Bonus off]] + clermont[[#This Row],[Bonus déf]]</f>
        <v>0</v>
      </c>
      <c r="J20" s="75">
        <f>clermont[[#This Row],[Score D]]+clermont[[#This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"/>
      <c r="S20">
        <v>38</v>
      </c>
      <c r="T20">
        <v>41</v>
      </c>
      <c r="U20">
        <v>0</v>
      </c>
      <c r="W20" s="113">
        <v>29</v>
      </c>
      <c r="X20" s="114">
        <f>1/SUM($Z21:Z$51)</f>
        <v>1.6250000000000002</v>
      </c>
      <c r="Y20" s="113">
        <f>1/SUM($Z$1:Z21)</f>
        <v>7.0909090909090908</v>
      </c>
      <c r="Z20" s="1">
        <f>COUNTIF(score5[],W20)/$Q$29</f>
        <v>1.282051282051282E-2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SUBSTITUTE((INDEX(resultat[Domicile]&amp;resultat[Exterieur],SUMPRODUCT(MATCH(1,(resultat[Journée]=clermont[[#This Row],[journée]])*((resultat[Domicile]=Equipe6)+(resultat[Exterieur]=Equipe6)),0)))),Equipe6,"")</f>
        <v>Pau</v>
      </c>
      <c r="C21" s="22" t="str">
        <f>IF(SUMPRODUCT((resultat[Journée]=clermont[[#This Row],[journée]])*(resultat[Domicile]=Equipe6)),"Domicile","Extérieur")</f>
        <v>Extérieur</v>
      </c>
      <c r="D21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1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1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1" s="18"/>
      <c r="H21" s="32"/>
      <c r="I21" s="33">
        <f>(clermont[[#This Row],[Issue match]]="Victoire")*4 + (clermont[[#This Row],[Issue match]]="Nul")*2 + clermont[[#This Row],[Bonus off]] + clermont[[#This Row],[Bonus déf]]</f>
        <v>0</v>
      </c>
      <c r="J21" s="75">
        <f>clermont[[#This Row],[Score D]]+clermont[[#This Row],[Score E]]</f>
        <v>0</v>
      </c>
      <c r="L21" s="79" t="s">
        <v>7</v>
      </c>
      <c r="M21" s="77">
        <f>SUMIFS(clermont[Score D],clermont[Lieu Match],"domicile")</f>
        <v>170</v>
      </c>
      <c r="N21" s="77">
        <f>SUMIFS(clermont[Score E],clermont[Lieu Match],"domicile")</f>
        <v>109</v>
      </c>
      <c r="O21" s="83">
        <f>M21-N21</f>
        <v>61</v>
      </c>
      <c r="P21" s="1"/>
      <c r="S21">
        <v>20</v>
      </c>
      <c r="T21">
        <v>41</v>
      </c>
      <c r="U21">
        <v>0</v>
      </c>
      <c r="W21" s="113">
        <v>30</v>
      </c>
      <c r="X21" s="114">
        <f>1/SUM($Z22:Z$51)</f>
        <v>1.6250000000000002</v>
      </c>
      <c r="Y21" s="113">
        <f>1/SUM($Z$1:Z22)</f>
        <v>6.5</v>
      </c>
      <c r="Z21" s="1">
        <f>COUNTIF(score5[],W21)/$Q$29</f>
        <v>0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SUBSTITUTE((INDEX(resultat[Domicile]&amp;resultat[Exterieur],SUMPRODUCT(MATCH(1,(resultat[Journée]=clermont[[#This Row],[journée]])*((resultat[Domicile]=Equipe6)+(resultat[Exterieur]=Equipe6)),0)))),Equipe6,"")</f>
        <v>Bordeaux</v>
      </c>
      <c r="C22" s="22" t="str">
        <f>IF(SUMPRODUCT((resultat[Journée]=clermont[[#This Row],[journée]])*(resultat[Domicile]=Equipe6)),"Domicile","Extérieur")</f>
        <v>Domicile</v>
      </c>
      <c r="D22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2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2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2" s="18"/>
      <c r="H22" s="32"/>
      <c r="I22" s="33">
        <f>(clermont[[#This Row],[Issue match]]="Victoire")*4 + (clermont[[#This Row],[Issue match]]="Nul")*2 + clermont[[#This Row],[Bonus off]] + clermont[[#This Row],[Bonus déf]]</f>
        <v>0</v>
      </c>
      <c r="J22" s="75">
        <f>clermont[[#This Row],[Score D]]+clermont[[#This Row],[Score E]]</f>
        <v>0</v>
      </c>
      <c r="L22" s="79" t="s">
        <v>9</v>
      </c>
      <c r="M22" s="81">
        <f>M21/B3</f>
        <v>13.076923076923077</v>
      </c>
      <c r="N22" s="81">
        <f>N21/B3</f>
        <v>8.384615384615385</v>
      </c>
      <c r="O22" s="10"/>
      <c r="P22" s="1"/>
      <c r="S22">
        <v>52</v>
      </c>
      <c r="T22">
        <v>62</v>
      </c>
      <c r="U22">
        <v>0</v>
      </c>
      <c r="W22" s="115">
        <v>31</v>
      </c>
      <c r="X22" s="116">
        <f>1/SUM($Z23:Z$51)</f>
        <v>1.6595744680851068</v>
      </c>
      <c r="Y22" s="115">
        <f>1/SUM($Z$1:Z23)</f>
        <v>6.5</v>
      </c>
      <c r="Z22" s="1">
        <f>COUNTIF(score5[],W22)/$Q$29</f>
        <v>1.282051282051282E-2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SUBSTITUTE((INDEX(resultat[Domicile]&amp;resultat[Exterieur],SUMPRODUCT(MATCH(1,(resultat[Journée]=clermont[[#This Row],[journée]])*((resultat[Domicile]=Equipe6)+(resultat[Exterieur]=Equipe6)),0)))),Equipe6,"")</f>
        <v>Agen</v>
      </c>
      <c r="C23" s="22" t="str">
        <f>IF(SUMPRODUCT((resultat[Journée]=clermont[[#This Row],[journée]])*(resultat[Domicile]=Equipe6)),"Domicile","Extérieur")</f>
        <v>Extérieur</v>
      </c>
      <c r="D23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3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3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3" s="18"/>
      <c r="H23" s="32"/>
      <c r="I23" s="33">
        <f>(clermont[[#This Row],[Issue match]]="Victoire")*4 + (clermont[[#This Row],[Issue match]]="Nul")*2 + clermont[[#This Row],[Bonus off]] + clermont[[#This Row],[Bonus déf]]</f>
        <v>0</v>
      </c>
      <c r="J23" s="75">
        <f>clermont[[#This Row],[Score D]]+clermont[[#This Row],[Score E]]</f>
        <v>0</v>
      </c>
      <c r="L23" s="8"/>
      <c r="M23" s="82" t="s">
        <v>167</v>
      </c>
      <c r="N23" s="82" t="s">
        <v>166</v>
      </c>
      <c r="O23" s="78" t="s">
        <v>168</v>
      </c>
      <c r="P23" s="1"/>
      <c r="S23">
        <v>49</v>
      </c>
      <c r="T23">
        <v>92</v>
      </c>
      <c r="U23">
        <v>0</v>
      </c>
      <c r="W23" s="115">
        <v>32</v>
      </c>
      <c r="X23" s="116">
        <f>1/SUM($Z24:Z$51)</f>
        <v>1.6595744680851068</v>
      </c>
      <c r="Y23" s="115">
        <f>1/SUM($Z$1:Z24)</f>
        <v>6.5</v>
      </c>
      <c r="Z23" s="1">
        <f>COUNTIF(score5[],W23)/$Q$29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SUBSTITUTE((INDEX(resultat[Domicile]&amp;resultat[Exterieur],SUMPRODUCT(MATCH(1,(resultat[Journée]=clermont[[#This Row],[journée]])*((resultat[Domicile]=Equipe6)+(resultat[Exterieur]=Equipe6)),0)))),Equipe6,"")</f>
        <v>Bayonne</v>
      </c>
      <c r="C24" s="22" t="str">
        <f>IF(SUMPRODUCT((resultat[Journée]=clermont[[#This Row],[journée]])*(resultat[Domicile]=Equipe6)),"Domicile","Extérieur")</f>
        <v>Domicile</v>
      </c>
      <c r="D24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4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4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4" s="18"/>
      <c r="H24" s="32"/>
      <c r="I24" s="33">
        <f>(clermont[[#This Row],[Issue match]]="Victoire")*4 + (clermont[[#This Row],[Issue match]]="Nul")*2 + clermont[[#This Row],[Bonus off]] + clermont[[#This Row],[Bonus déf]]</f>
        <v>0</v>
      </c>
      <c r="J24" s="75">
        <f>clermont[[#This Row],[Score D]]+clermont[[#This Row],[Score E]]</f>
        <v>0</v>
      </c>
      <c r="L24" s="79" t="s">
        <v>8</v>
      </c>
      <c r="M24" s="77">
        <f>SUMIFS(clermont[Score D],clermont[Lieu Match],"extérieur")</f>
        <v>75</v>
      </c>
      <c r="N24" s="77">
        <f>SUMIFS(clermont[Score E],clermont[Lieu Match],"extérieur")</f>
        <v>112</v>
      </c>
      <c r="O24" s="84">
        <f>M24-N24</f>
        <v>-37</v>
      </c>
      <c r="P24" s="1"/>
      <c r="S24">
        <v>63</v>
      </c>
      <c r="T24">
        <v>66</v>
      </c>
      <c r="U24">
        <v>0</v>
      </c>
      <c r="W24" s="115">
        <v>33</v>
      </c>
      <c r="X24" s="116">
        <f>1/SUM($Z25:Z$51)</f>
        <v>1.6595744680851068</v>
      </c>
      <c r="Y24" s="115">
        <f>1/SUM($Z$1:Z25)</f>
        <v>5.9999999999999991</v>
      </c>
      <c r="Z24" s="1">
        <f>COUNTIF(score5[],W24)/$Q$29</f>
        <v>0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SUBSTITUTE((INDEX(resultat[Domicile]&amp;resultat[Exterieur],SUMPRODUCT(MATCH(1,(resultat[Journée]=clermont[[#This Row],[journée]])*((resultat[Domicile]=Equipe6)+(resultat[Exterieur]=Equipe6)),0)))),Equipe6,"")</f>
        <v>Montpellier</v>
      </c>
      <c r="C25" s="22" t="str">
        <f>IF(SUMPRODUCT((resultat[Journée]=clermont[[#This Row],[journée]])*(resultat[Domicile]=Equipe6)),"Domicile","Extérieur")</f>
        <v>Extérieur</v>
      </c>
      <c r="D25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5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5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5" s="18"/>
      <c r="H25" s="32"/>
      <c r="I25" s="33">
        <f>(clermont[[#This Row],[Issue match]]="Victoire")*4 + (clermont[[#This Row],[Issue match]]="Nul")*2 + clermont[[#This Row],[Bonus off]] + clermont[[#This Row],[Bonus déf]]</f>
        <v>0</v>
      </c>
      <c r="J25" s="75">
        <f>clermont[[#This Row],[Score D]]+clermont[[#This Row],[Score E]]</f>
        <v>0</v>
      </c>
      <c r="K25" s="1"/>
      <c r="L25" s="79" t="s">
        <v>9</v>
      </c>
      <c r="M25" s="81">
        <f>M24/B4</f>
        <v>5.7692307692307692</v>
      </c>
      <c r="N25" s="81">
        <f>N24/B4</f>
        <v>8.615384615384615</v>
      </c>
      <c r="O25" s="10"/>
      <c r="P25" s="1"/>
      <c r="S25">
        <v>36</v>
      </c>
      <c r="T25">
        <v>48</v>
      </c>
      <c r="U25">
        <v>0</v>
      </c>
      <c r="W25" s="115">
        <v>34</v>
      </c>
      <c r="X25" s="116">
        <f>1/SUM($Z26:Z$51)</f>
        <v>1.6956521739130435</v>
      </c>
      <c r="Y25" s="115">
        <f>1/SUM($Z$1:Z26)</f>
        <v>5.1999999999999993</v>
      </c>
      <c r="Z25" s="1">
        <f>COUNTIF(score5[],W25)/$Q$29</f>
        <v>1.282051282051282E-2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SUBSTITUTE((INDEX(resultat[Domicile]&amp;resultat[Exterieur],SUMPRODUCT(MATCH(1,(resultat[Journée]=clermont[[#This Row],[journée]])*((resultat[Domicile]=Equipe6)+(resultat[Exterieur]=Equipe6)),0)))),Equipe6,"")</f>
        <v>Castres</v>
      </c>
      <c r="C26" s="22" t="str">
        <f>IF(SUMPRODUCT((resultat[Journée]=clermont[[#This Row],[journée]])*(resultat[Domicile]=Equipe6)),"Domicile","Extérieur")</f>
        <v>Domicile</v>
      </c>
      <c r="D26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6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6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6" s="18"/>
      <c r="H26" s="32"/>
      <c r="I26" s="33">
        <f>(clermont[[#This Row],[Issue match]]="Victoire")*4 + (clermont[[#This Row],[Issue match]]="Nul")*2 + clermont[[#This Row],[Bonus off]] + clermont[[#This Row],[Bonus déf]]</f>
        <v>0</v>
      </c>
      <c r="J26" s="75">
        <f>clermont[[#This Row],[Score D]]+clermont[[#This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P26" s="1"/>
      <c r="S26">
        <v>44</v>
      </c>
      <c r="T26">
        <v>43</v>
      </c>
      <c r="U26">
        <v>0</v>
      </c>
      <c r="W26" s="115">
        <v>35</v>
      </c>
      <c r="X26" s="116">
        <f>1/SUM($Z27:Z$51)</f>
        <v>1.7727272727272727</v>
      </c>
      <c r="Y26" s="115">
        <f>1/SUM($Z$1:Z27)</f>
        <v>4.8749999999999991</v>
      </c>
      <c r="Z26" s="1">
        <f>COUNTIF(score5[],W26)/$Q$29</f>
        <v>2.564102564102564E-2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SUBSTITUTE((INDEX(resultat[Domicile]&amp;resultat[Exterieur],SUMPRODUCT(MATCH(1,(resultat[Journée]=clermont[[#This Row],[journée]])*((resultat[Domicile]=Equipe6)+(resultat[Exterieur]=Equipe6)),0)))),Equipe6,"")</f>
        <v>Paris</v>
      </c>
      <c r="C27" s="22" t="str">
        <f>IF(SUMPRODUCT((resultat[Journée]=clermont[[#This Row],[journée]])*(resultat[Domicile]=Equipe6)),"Domicile","Extérieur")</f>
        <v>Extérieur</v>
      </c>
      <c r="D27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7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7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7" s="18"/>
      <c r="H27" s="32"/>
      <c r="I27" s="33">
        <f>(clermont[[#This Row],[Issue match]]="Victoire")*4 + (clermont[[#This Row],[Issue match]]="Nul")*2 + clermont[[#This Row],[Bonus off]] + clermont[[#This Row],[Bonus déf]]</f>
        <v>0</v>
      </c>
      <c r="J27" s="75">
        <f>clermont[[#This Row],[Score D]]+clermont[[#This Row],[Score E]]</f>
        <v>0</v>
      </c>
      <c r="K27" s="1"/>
      <c r="L27" s="79" t="s">
        <v>10</v>
      </c>
      <c r="M27" s="80">
        <f>M21+N24</f>
        <v>282</v>
      </c>
      <c r="N27" s="80">
        <f>N21+M24</f>
        <v>184</v>
      </c>
      <c r="O27" s="84">
        <f>M27-N27</f>
        <v>98</v>
      </c>
      <c r="P27" s="1"/>
      <c r="S27">
        <v>62</v>
      </c>
      <c r="T27">
        <v>55</v>
      </c>
      <c r="U27">
        <v>0</v>
      </c>
      <c r="W27" s="117">
        <v>36</v>
      </c>
      <c r="X27" s="118">
        <f>1/SUM($Z28:Z$51)</f>
        <v>1.8139534883720934</v>
      </c>
      <c r="Y27" s="117">
        <f>1/SUM($Z$1:Z28)</f>
        <v>4.5882352941176467</v>
      </c>
      <c r="Z27" s="1">
        <f>COUNTIF(score5[],W27)/$Q$29</f>
        <v>1.282051282051282E-2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SUBSTITUTE((INDEX(resultat[Domicile]&amp;resultat[Exterieur],SUMPRODUCT(MATCH(1,(resultat[Journée]=clermont[[#This Row],[journée]])*((resultat[Domicile]=Equipe6)+(resultat[Exterieur]=Equipe6)),0)))),Equipe6,"")</f>
        <v>Brive</v>
      </c>
      <c r="C28" s="22" t="str">
        <f>IF(SUMPRODUCT((resultat[Journée]=clermont[[#This Row],[journée]])*(resultat[Domicile]=Equipe6)),"Domicile","Extérieur")</f>
        <v>Domicile</v>
      </c>
      <c r="D28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8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8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8" s="18"/>
      <c r="H28" s="32"/>
      <c r="I28" s="33">
        <f>(clermont[[#This Row],[Issue match]]="Victoire")*4 + (clermont[[#This Row],[Issue match]]="Nul")*2 + clermont[[#This Row],[Bonus off]] + clermont[[#This Row],[Bonus déf]]</f>
        <v>0</v>
      </c>
      <c r="J28" s="75">
        <f>clermont[[#This Row],[Score D]]+clermont[[#This Row],[Score E]]</f>
        <v>0</v>
      </c>
      <c r="K28" s="1"/>
      <c r="L28" s="79" t="s">
        <v>9</v>
      </c>
      <c r="M28" s="81">
        <f>M27/B5</f>
        <v>10.846153846153847</v>
      </c>
      <c r="N28" s="81">
        <f>N27/B5</f>
        <v>7.0769230769230766</v>
      </c>
      <c r="O28" s="10"/>
      <c r="P28" s="1"/>
      <c r="Q28">
        <f>SUBTOTAL(103,score6[S 2016])</f>
        <v>0</v>
      </c>
      <c r="R28">
        <f>SUBTOTAL(103,score6[S 2017])</f>
        <v>0</v>
      </c>
      <c r="S28">
        <f>SUBTOTAL(103,score6[S 2018])</f>
        <v>26</v>
      </c>
      <c r="T28" s="1">
        <f>SUBTOTAL(103,score6[S 2019])</f>
        <v>26</v>
      </c>
      <c r="U28" s="1">
        <f>SUBTOTAL(103,score6[S 2020])</f>
        <v>26</v>
      </c>
      <c r="W28" s="117">
        <v>37</v>
      </c>
      <c r="X28" s="118">
        <f>1/SUM($Z29:Z$51)</f>
        <v>1.8571428571428572</v>
      </c>
      <c r="Y28" s="117">
        <f>1/SUM($Z$1:Z29)</f>
        <v>3.8999999999999995</v>
      </c>
      <c r="Z28" s="1">
        <f>COUNTIF(score5[],W28)/$Q$29</f>
        <v>1.282051282051282E-2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SUBSTITUTE((INDEX(resultat[Domicile]&amp;resultat[Exterieur],SUMPRODUCT(MATCH(1,(resultat[Journée]=clermont[[#This Row],[journée]])*((resultat[Domicile]=Equipe6)+(resultat[Exterieur]=Equipe6)),0)))),Equipe6,"")</f>
        <v>Brive</v>
      </c>
      <c r="C29" s="22" t="str">
        <f>IF(SUMPRODUCT((resultat[Journée]=clermont[[#This Row],[journée]])*(resultat[Domicile]=Equipe6)),"Domicile","Extérieur")</f>
        <v>Extérieur</v>
      </c>
      <c r="D29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29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29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29" s="18"/>
      <c r="H29" s="32"/>
      <c r="I29" s="33">
        <f>(clermont[[#This Row],[Issue match]]="Victoire")*4 + (clermont[[#This Row],[Issue match]]="Nul")*2 + clermont[[#This Row],[Bonus off]] + clermont[[#This Row],[Bonus déf]]</f>
        <v>0</v>
      </c>
      <c r="J29" s="75">
        <f>clermont[[#This Row],[Score D]]+clermont[[#This Row],[Score E]]</f>
        <v>0</v>
      </c>
      <c r="K29" s="1"/>
      <c r="L29" s="1"/>
      <c r="M29" s="1"/>
      <c r="P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2</v>
      </c>
      <c r="Y29" s="117">
        <f>1/SUM($Z$1:Z30)</f>
        <v>3.7142857142857135</v>
      </c>
      <c r="Z29" s="1">
        <f>COUNTIF(score5[],W29)/$Q$29</f>
        <v>3.8461538461538464E-2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SUBSTITUTE((INDEX(resultat[Domicile]&amp;resultat[Exterieur],SUMPRODUCT(MATCH(1,(resultat[Journée]=clermont[[#This Row],[journée]])*((resultat[Domicile]=Equipe6)+(resultat[Exterieur]=Equipe6)),0)))),Equipe6,"")</f>
        <v>Racing 92</v>
      </c>
      <c r="C30" s="22" t="str">
        <f>IF(SUMPRODUCT((resultat[Journée]=clermont[[#This Row],[journée]])*(resultat[Domicile]=Equipe6)),"Domicile","Extérieur")</f>
        <v>Extérieur</v>
      </c>
      <c r="D30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30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30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30" s="18"/>
      <c r="H30" s="32"/>
      <c r="I30" s="33">
        <f>(clermont[[#This Row],[Issue match]]="Victoire")*4 + (clermont[[#This Row],[Issue match]]="Nul")*2 + clermont[[#This Row],[Bonus off]] + clermont[[#This Row],[Bonus déf]]</f>
        <v>0</v>
      </c>
      <c r="J30" s="75">
        <f>clermont[[#This Row],[Score D]]+clermont[[#This Row],[Score E]]</f>
        <v>0</v>
      </c>
      <c r="K30" s="1"/>
      <c r="L30" s="1"/>
      <c r="M30" s="1"/>
      <c r="P30" s="1"/>
      <c r="R30" s="1"/>
      <c r="S30" s="1"/>
      <c r="T30" s="1"/>
      <c r="U30" s="1"/>
      <c r="W30" s="117">
        <v>39</v>
      </c>
      <c r="X30" s="118">
        <f>1/SUM($Z31:Z$51)</f>
        <v>2.0526315789473681</v>
      </c>
      <c r="Y30" s="117">
        <f>1/SUM($Z$1:Z31)</f>
        <v>3.391304347826086</v>
      </c>
      <c r="Z30" s="1">
        <f>COUNTIF(score5[],W30)/$Q$29</f>
        <v>1.282051282051282E-2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SUBSTITUTE((INDEX(resultat[Domicile]&amp;resultat[Exterieur],SUMPRODUCT(MATCH(1,(resultat[Journée]=clermont[[#This Row],[journée]])*((resultat[Domicile]=Equipe6)+(resultat[Exterieur]=Equipe6)),0)))),Equipe6,"")</f>
        <v>Toulon</v>
      </c>
      <c r="C31" s="22" t="str">
        <f>IF(SUMPRODUCT((resultat[Journée]=clermont[[#This Row],[journée]])*(resultat[Domicile]=Equipe6)),"Domicile","Extérieur")</f>
        <v>Domicile</v>
      </c>
      <c r="D31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31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31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31" s="18"/>
      <c r="H31" s="32"/>
      <c r="I31" s="33">
        <f>(clermont[[#This Row],[Issue match]]="Victoire")*4 + (clermont[[#This Row],[Issue match]]="Nul")*2 + clermont[[#This Row],[Bonus off]] + clermont[[#This Row],[Bonus déf]]</f>
        <v>0</v>
      </c>
      <c r="J31" s="75">
        <f>clermont[[#This Row],[Score D]]+clermont[[#This Row],[Score E]]</f>
        <v>0</v>
      </c>
      <c r="K31" s="1"/>
      <c r="L31" s="1"/>
      <c r="M31" s="1"/>
      <c r="P31" s="1"/>
      <c r="R31" s="1"/>
      <c r="S31" s="1"/>
      <c r="T31" s="1"/>
      <c r="U31" s="1"/>
      <c r="W31" s="117">
        <v>40</v>
      </c>
      <c r="X31" s="118">
        <f>1/SUM($Z32:Z$51)</f>
        <v>2.1666666666666661</v>
      </c>
      <c r="Y31" s="117">
        <f>1/SUM($Z$1:Z32)</f>
        <v>2.8888888888888884</v>
      </c>
      <c r="Z31" s="1">
        <f>COUNTIF(score5[],W31)/$Q$29</f>
        <v>2.564102564102564E-2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SUBSTITUTE((INDEX(resultat[Domicile]&amp;resultat[Exterieur],SUMPRODUCT(MATCH(1,(resultat[Journée]=clermont[[#This Row],[journée]])*((resultat[Domicile]=Equipe6)+(resultat[Exterieur]=Equipe6)),0)))),Equipe6,"")</f>
        <v>Toulouse</v>
      </c>
      <c r="C32" s="22" t="str">
        <f>IF(SUMPRODUCT((resultat[Journée]=clermont[[#This Row],[journée]])*(resultat[Domicile]=Equipe6)),"Domicile","Extérieur")</f>
        <v>Extérieur</v>
      </c>
      <c r="D32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32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32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32" s="18"/>
      <c r="H32" s="32"/>
      <c r="I32" s="33">
        <f>(clermont[[#This Row],[Issue match]]="Victoire")*4 + (clermont[[#This Row],[Issue match]]="Nul")*2 + clermont[[#This Row],[Bonus off]] + clermont[[#This Row],[Bonus déf]]</f>
        <v>0</v>
      </c>
      <c r="J32" s="75">
        <f>clermont[[#This Row],[Score D]]+clermont[[#This Row],[Score E]]</f>
        <v>0</v>
      </c>
      <c r="K32" s="1"/>
      <c r="L32" s="1"/>
      <c r="M32" s="1"/>
      <c r="P32" s="1"/>
      <c r="W32" s="119">
        <v>41</v>
      </c>
      <c r="X32" s="120">
        <f>1/SUM($Z33:Z$51)</f>
        <v>2.4374999999999996</v>
      </c>
      <c r="Y32" s="119">
        <f>1/SUM($Z$1:Z33)</f>
        <v>2.6896551724137927</v>
      </c>
      <c r="Z32" s="1">
        <f>COUNTIF(score5[],W32)/$Q$29</f>
        <v>5.128205128205128E-2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SUBSTITUTE((INDEX(resultat[Domicile]&amp;resultat[Exterieur],SUMPRODUCT(MATCH(1,(resultat[Journée]=clermont[[#This Row],[journée]])*((resultat[Domicile]=Equipe6)+(resultat[Exterieur]=Equipe6)),0)))),Equipe6,"")</f>
        <v>La Rochelle</v>
      </c>
      <c r="C33" s="22" t="str">
        <f>IF(SUMPRODUCT((resultat[Journée]=clermont[[#This Row],[journée]])*(resultat[Domicile]=Equipe6)),"Domicile","Extérieur")</f>
        <v>Domicile</v>
      </c>
      <c r="D33" s="35" t="str">
        <f>IF(INDEX(resultat[Issue],SUMPRODUCT(MATCH(1,(resultat[Journée]=clermont[[#This Row],[journée]])*((resultat[Domicile]=Equipe6)+(resultat[Exterieur]=Equipe6)),0)))=Equipe6,"Victoire",
IF(INDEX(resultat[Issue],SUMPRODUCT(MATCH(1,(resultat[Journée]=clermont[[#This Row],[journée]])*((resultat[Domicile]=Equipe6)+(resultat[Exterieur]=Equipe6)),0)))=clermont[[#This Row],[adversaire]],"Défaite",
INDEX(resultat[Issue],SUMPRODUCT(MATCH(1,(resultat[Journée]=clermont[[#This Row],[journée]])*((resultat[Domicile]=Equipe6)+(resultat[Exterieur]=Equipe6)),0)))))</f>
        <v/>
      </c>
      <c r="E33" s="29">
        <f>SUMIFS(resultat[Score D],resultat[Journée],clermont[[#This Row],[journée]],resultat[Domicile],clermont[[#This Row],[adversaire]]) + SUMIFS(resultat[Score D],resultat[Journée],clermont[[#This Row],[journée]],resultat[Exterieur],clermont[[#This Row],[adversaire]])</f>
        <v>0</v>
      </c>
      <c r="F33" s="30">
        <f>SUMIFS(resultat[Score E],resultat[Journée],clermont[[#This Row],[journée]],resultat[Domicile],clermont[[#This Row],[adversaire]])  + SUMIFS(resultat[Score E],resultat[Journée],clermont[[#This Row],[journée]],resultat[Exterieur],clermont[[#This Row],[adversaire]])</f>
        <v>0</v>
      </c>
      <c r="G33" s="18"/>
      <c r="H33" s="32"/>
      <c r="I33" s="33">
        <f>(clermont[[#This Row],[Issue match]]="Victoire")*4 + (clermont[[#This Row],[Issue match]]="Nul")*2 + clermont[[#This Row],[Bonus off]] + clermont[[#This Row],[Bonus déf]]</f>
        <v>0</v>
      </c>
      <c r="J33" s="75">
        <f>clermont[[#This Row],[Score D]]+clermont[[#This Row],[Score E]]</f>
        <v>0</v>
      </c>
      <c r="K33" s="1"/>
      <c r="L33" s="1"/>
      <c r="M33" s="1"/>
      <c r="P33" s="1"/>
      <c r="W33" s="119">
        <v>42</v>
      </c>
      <c r="X33" s="120">
        <f>1/SUM($Z34:Z$51)</f>
        <v>2.5999999999999992</v>
      </c>
      <c r="Y33" s="119">
        <f>1/SUM($Z$1:Z34)</f>
        <v>2.5999999999999996</v>
      </c>
      <c r="Z33" s="1">
        <f>COUNTIF(score5[],W33)/$Q$29</f>
        <v>2.564102564102564E-2</v>
      </c>
    </row>
    <row r="34" spans="1:26" x14ac:dyDescent="0.25">
      <c r="M34" s="1"/>
      <c r="P34" s="1"/>
      <c r="W34" s="119">
        <v>43</v>
      </c>
      <c r="X34" s="120">
        <f>1/SUM($Z35:Z$51)</f>
        <v>2.6896551724137927</v>
      </c>
      <c r="Y34" s="119">
        <f>1/SUM($Z$1:Z35)</f>
        <v>2.4374999999999996</v>
      </c>
      <c r="Z34" s="1">
        <f>COUNTIF(score5[],W34)/$Q$29</f>
        <v>1.282051282051282E-2</v>
      </c>
    </row>
    <row r="35" spans="1:26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P35" s="1"/>
      <c r="W35" s="119">
        <v>44</v>
      </c>
      <c r="X35" s="120">
        <f>1/SUM($Z36:Z$51)</f>
        <v>2.8888888888888884</v>
      </c>
      <c r="Y35" s="119">
        <f>1/SUM($Z$1:Z36)</f>
        <v>2.2941176470588229</v>
      </c>
      <c r="Z35" s="1">
        <f>COUNTIF(score5[],W35)/$Q$29</f>
        <v>2.564102564102564E-2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5"/>
      <c r="P36" s="1"/>
      <c r="W36" s="119">
        <v>45</v>
      </c>
      <c r="X36" s="120">
        <f>1/SUM($Z37:Z$51)</f>
        <v>3.1199999999999997</v>
      </c>
      <c r="Y36" s="119">
        <f>1/SUM($Z$1:Z37)</f>
        <v>2.1081081081081079</v>
      </c>
      <c r="Z36" s="1">
        <f>COUNTIF(score5[],W36)/$Q$29</f>
        <v>2.564102564102564E-2</v>
      </c>
    </row>
    <row r="37" spans="1:26" x14ac:dyDescent="0.25">
      <c r="A37" s="51" t="s">
        <v>24</v>
      </c>
      <c r="B37" s="52" t="s">
        <v>14</v>
      </c>
      <c r="C37" s="44">
        <f>COUNTIFS(Clermont1[adversaire],B37)</f>
        <v>6</v>
      </c>
      <c r="D37" s="45">
        <f>COUNTIFS(Clermont1[adversaire],B37,Clermont1[Lieu Match],"domicile",Clermont1[Issue match],"victoire")</f>
        <v>3</v>
      </c>
      <c r="E37" s="45">
        <f>COUNTIFS(Clermont1[adversaire],B37,Clermont1[Lieu Match],"Extérieur",Clermont1[Issue match],"victoire")</f>
        <v>2</v>
      </c>
      <c r="F37" s="43">
        <f t="shared" ref="F37" si="1">(D37+E37)/C37</f>
        <v>0.83333333333333337</v>
      </c>
      <c r="G37" s="39">
        <f>COUNTIFS(Clermont1[adversaire],B37,Clermont1[Lieu Match],"domicile",Clermont1[Issue match],"défaite")</f>
        <v>0</v>
      </c>
      <c r="H37" s="41">
        <f>COUNTIFS(Clermont1[adversaire],B37,Clermont1[Lieu Match],"Extérieur",Clermont1[Issue match],"défaite")</f>
        <v>1</v>
      </c>
      <c r="I37" s="40">
        <f t="shared" ref="I37" si="2">(G37+H37)/C37</f>
        <v>0.16666666666666666</v>
      </c>
      <c r="J37" s="46">
        <f>COUNTIFS(Clermont1[adversaire],B37,Clermont1[Lieu Match],"Domicile",Clermont1[Issue match],"Nul")+COUNTIFS(Clermont1[adversaire],B37,Clermont1[Lieu Match],"Extérieur",Clermont1[Issue match],"Nul")</f>
        <v>0</v>
      </c>
      <c r="K37" s="42">
        <f t="shared" ref="K37" si="3">100%-(F37+I37)</f>
        <v>0</v>
      </c>
      <c r="L37" s="50">
        <f t="shared" ref="L37" si="4">SUM(F37+I37+K37)</f>
        <v>1</v>
      </c>
      <c r="P37" s="1"/>
      <c r="W37" s="122">
        <v>46</v>
      </c>
      <c r="X37" s="123">
        <f>1/SUM($Z38:Z$51)</f>
        <v>3.545454545454545</v>
      </c>
      <c r="Y37" s="122">
        <f>1/SUM($Z$1:Z38)</f>
        <v>1.9999999999999996</v>
      </c>
      <c r="Z37" s="1">
        <f>COUNTIF(score5[],W37)/$Q$29</f>
        <v>3.8461538461538464E-2</v>
      </c>
    </row>
    <row r="38" spans="1:26" x14ac:dyDescent="0.25">
      <c r="A38" s="51" t="s">
        <v>24</v>
      </c>
      <c r="B38" s="52" t="s">
        <v>170</v>
      </c>
      <c r="C38" s="44">
        <f>COUNTIFS(Clermont1[adversaire],B38)</f>
        <v>2</v>
      </c>
      <c r="D38" s="45">
        <f>COUNTIFS(Clermont1[adversaire],B38,Clermont1[Lieu Match],"domicile",Clermont1[Issue match],"victoire")</f>
        <v>0</v>
      </c>
      <c r="E38" s="45">
        <f>COUNTIFS(Clermont1[adversaire],B38,Clermont1[Lieu Match],"Extérieur",Clermont1[Issue match],"victoire")</f>
        <v>0</v>
      </c>
      <c r="F38" s="43">
        <f t="shared" ref="F38:F49" si="5">(D38+E38)/C38</f>
        <v>0</v>
      </c>
      <c r="G38" s="39">
        <f>COUNTIFS(Clermont1[adversaire],B38,Clermont1[Lieu Match],"domicile",Clermont1[Issue match],"défaite")</f>
        <v>1</v>
      </c>
      <c r="H38" s="41">
        <f>COUNTIFS(Clermont1[adversaire],B38,Clermont1[Lieu Match],"Extérieur",Clermont1[Issue match],"défaite")</f>
        <v>0</v>
      </c>
      <c r="I38" s="40">
        <f t="shared" ref="I38:I49" si="6">(G38+H38)/C38</f>
        <v>0.5</v>
      </c>
      <c r="J38" s="46">
        <f>COUNTIFS(Clermont1[adversaire],B38,Clermont1[Lieu Match],"Domicile",Clermont1[Issue match],"Nul")+COUNTIFS(Clermont1[adversaire],B38,Clermont1[Lieu Match],"Extérieur",Clermont1[Issue match],"Nul")</f>
        <v>1</v>
      </c>
      <c r="K38" s="42">
        <f t="shared" ref="K38:K49" si="7">100%-(F38+I38)</f>
        <v>0.5</v>
      </c>
      <c r="L38" s="50">
        <f t="shared" ref="L38:L49" si="8">SUM(F38+I38+K38)</f>
        <v>1</v>
      </c>
      <c r="P38" s="1"/>
      <c r="W38" s="122">
        <v>47</v>
      </c>
      <c r="X38" s="123">
        <f>1/SUM($Z39:Z$51)</f>
        <v>3.8999999999999995</v>
      </c>
      <c r="Y38" s="122">
        <f>1/SUM($Z$1:Z39)</f>
        <v>1.9024390243902434</v>
      </c>
      <c r="Z38" s="1">
        <f>COUNTIF(score5[],W38)/$Q$29</f>
        <v>2.564102564102564E-2</v>
      </c>
    </row>
    <row r="39" spans="1:26" x14ac:dyDescent="0.25">
      <c r="A39" s="51" t="s">
        <v>24</v>
      </c>
      <c r="B39" s="52" t="s">
        <v>22</v>
      </c>
      <c r="C39" s="44">
        <f>COUNTIFS(Clermont1[adversaire],B39)</f>
        <v>6</v>
      </c>
      <c r="D39" s="45">
        <f>COUNTIFS(Clermont1[adversaire],B39,Clermont1[Lieu Match],"domicile",Clermont1[Issue match],"victoire")</f>
        <v>2</v>
      </c>
      <c r="E39" s="45">
        <f>COUNTIFS(Clermont1[adversaire],B39,Clermont1[Lieu Match],"Extérieur",Clermont1[Issue match],"victoire")</f>
        <v>0</v>
      </c>
      <c r="F39" s="43">
        <f t="shared" si="5"/>
        <v>0.33333333333333331</v>
      </c>
      <c r="G39" s="39">
        <f>COUNTIFS(Clermont1[adversaire],B39,Clermont1[Lieu Match],"domicile",Clermont1[Issue match],"défaite")</f>
        <v>1</v>
      </c>
      <c r="H39" s="41">
        <f>COUNTIFS(Clermont1[adversaire],B39,Clermont1[Lieu Match],"Extérieur",Clermont1[Issue match],"défaite")</f>
        <v>3</v>
      </c>
      <c r="I39" s="40">
        <f t="shared" si="6"/>
        <v>0.66666666666666663</v>
      </c>
      <c r="J39" s="46">
        <f>COUNTIFS(Clermont1[adversaire],B39,Clermont1[Lieu Match],"Domicile",Clermont1[Issue match],"Nul")+COUNTIFS(Clermont1[adversaire],B39,Clermont1[Lieu Match],"Extérieur",Clermont1[Issue match],"Nul")</f>
        <v>0</v>
      </c>
      <c r="K39" s="42">
        <f t="shared" si="7"/>
        <v>0</v>
      </c>
      <c r="L39" s="50">
        <f t="shared" si="8"/>
        <v>1</v>
      </c>
      <c r="P39" s="1"/>
      <c r="W39" s="122">
        <v>48</v>
      </c>
      <c r="X39" s="123">
        <f>1/SUM($Z40:Z$51)</f>
        <v>4.3333333333333321</v>
      </c>
      <c r="Y39" s="122">
        <f>1/SUM($Z$1:Z40)</f>
        <v>1.8571428571428568</v>
      </c>
      <c r="Z39" s="1">
        <f>COUNTIF(score5[],W39)/$Q$29</f>
        <v>2.564102564102564E-2</v>
      </c>
    </row>
    <row r="40" spans="1:26" x14ac:dyDescent="0.25">
      <c r="A40" s="51" t="s">
        <v>24</v>
      </c>
      <c r="B40" s="52" t="s">
        <v>23</v>
      </c>
      <c r="C40" s="44">
        <f>COUNTIFS(Clermont1[adversaire],B40)</f>
        <v>3</v>
      </c>
      <c r="D40" s="45">
        <f>COUNTIFS(Clermont1[adversaire],B40,Clermont1[Lieu Match],"domicile",Clermont1[Issue match],"victoire")</f>
        <v>1</v>
      </c>
      <c r="E40" s="45">
        <f>COUNTIFS(Clermont1[adversaire],B40,Clermont1[Lieu Match],"Extérieur",Clermont1[Issue match],"victoire")</f>
        <v>1</v>
      </c>
      <c r="F40" s="43">
        <f t="shared" si="5"/>
        <v>0.66666666666666663</v>
      </c>
      <c r="G40" s="39">
        <f>COUNTIFS(Clermont1[adversaire],B40,Clermont1[Lieu Match],"domicile",Clermont1[Issue match],"défaite")</f>
        <v>0</v>
      </c>
      <c r="H40" s="41">
        <f>COUNTIFS(Clermont1[adversaire],B40,Clermont1[Lieu Match],"Extérieur",Clermont1[Issue match],"défaite")</f>
        <v>1</v>
      </c>
      <c r="I40" s="40">
        <f t="shared" si="6"/>
        <v>0.33333333333333331</v>
      </c>
      <c r="J40" s="46">
        <f>COUNTIFS(Clermont1[adversaire],B40,Clermont1[Lieu Match],"Domicile",Clermont1[Issue match],"Nul")+COUNTIFS(Clermont1[adversaire],B40,Clermont1[Lieu Match],"Extérieur",Clermont1[Issue match],"Nul")</f>
        <v>0</v>
      </c>
      <c r="K40" s="42">
        <f t="shared" si="7"/>
        <v>0</v>
      </c>
      <c r="L40" s="50">
        <f t="shared" si="8"/>
        <v>1</v>
      </c>
      <c r="P40" s="1"/>
      <c r="W40" s="122">
        <v>49</v>
      </c>
      <c r="X40" s="123">
        <f>1/SUM($Z41:Z$51)</f>
        <v>4.5882352941176467</v>
      </c>
      <c r="Y40" s="122">
        <f>1/SUM($Z$1:Z41)</f>
        <v>1.8139534883720929</v>
      </c>
      <c r="Z40" s="1">
        <f>COUNTIF(score5[],W40)/$Q$29</f>
        <v>1.282051282051282E-2</v>
      </c>
    </row>
    <row r="41" spans="1:26" x14ac:dyDescent="0.25">
      <c r="A41" s="51" t="s">
        <v>24</v>
      </c>
      <c r="B41" s="52" t="s">
        <v>35</v>
      </c>
      <c r="C41" s="44">
        <f>COUNTIFS(Clermont1[adversaire],B41)</f>
        <v>5</v>
      </c>
      <c r="D41" s="45">
        <f>COUNTIFS(Clermont1[adversaire],B41,Clermont1[Lieu Match],"domicile",Clermont1[Issue match],"victoire")</f>
        <v>2</v>
      </c>
      <c r="E41" s="45">
        <f>COUNTIFS(Clermont1[adversaire],B41,Clermont1[Lieu Match],"Extérieur",Clermont1[Issue match],"victoire")</f>
        <v>0</v>
      </c>
      <c r="F41" s="43">
        <f t="shared" si="5"/>
        <v>0.4</v>
      </c>
      <c r="G41" s="39">
        <f>COUNTIFS(Clermont1[adversaire],B41,Clermont1[Lieu Match],"domicile",Clermont1[Issue match],"défaite")</f>
        <v>1</v>
      </c>
      <c r="H41" s="41">
        <f>COUNTIFS(Clermont1[adversaire],B41,Clermont1[Lieu Match],"Extérieur",Clermont1[Issue match],"défaite")</f>
        <v>2</v>
      </c>
      <c r="I41" s="40">
        <f t="shared" si="6"/>
        <v>0.6</v>
      </c>
      <c r="J41" s="46">
        <f>COUNTIFS(Clermont1[adversaire],B41,Clermont1[Lieu Match],"Domicile",Clermont1[Issue match],"Nul")+COUNTIFS(Clermont1[adversaire],B41,Clermont1[Lieu Match],"Extérieur",Clermont1[Issue match],"Nul")</f>
        <v>0</v>
      </c>
      <c r="K41" s="42">
        <f t="shared" si="7"/>
        <v>0</v>
      </c>
      <c r="L41" s="50">
        <f t="shared" si="8"/>
        <v>1</v>
      </c>
      <c r="P41" s="1"/>
      <c r="W41" s="122">
        <v>50</v>
      </c>
      <c r="X41" s="123">
        <f>1/SUM($Z42:Z$51)</f>
        <v>4.8749999999999991</v>
      </c>
      <c r="Y41" s="122">
        <f>1/SUM($Z$1:Z42)</f>
        <v>1.6595744680851061</v>
      </c>
      <c r="Z41" s="1">
        <f>COUNTIF(score5[],W41)/$Q$29</f>
        <v>1.282051282051282E-2</v>
      </c>
    </row>
    <row r="42" spans="1:26" x14ac:dyDescent="0.25">
      <c r="A42" s="51" t="s">
        <v>24</v>
      </c>
      <c r="B42" s="52" t="s">
        <v>25</v>
      </c>
      <c r="C42" s="44">
        <f>COUNTIFS(Clermont1[adversaire],B42)</f>
        <v>5</v>
      </c>
      <c r="D42" s="45">
        <f>COUNTIFS(Clermont1[adversaire],B42,Clermont1[Lieu Match],"domicile",Clermont1[Issue match],"victoire")</f>
        <v>3</v>
      </c>
      <c r="E42" s="45">
        <f>COUNTIFS(Clermont1[adversaire],B42,Clermont1[Lieu Match],"Extérieur",Clermont1[Issue match],"victoire")</f>
        <v>0</v>
      </c>
      <c r="F42" s="43">
        <f t="shared" si="5"/>
        <v>0.6</v>
      </c>
      <c r="G42" s="39">
        <f>COUNTIFS(Clermont1[adversaire],B42,Clermont1[Lieu Match],"domicile",Clermont1[Issue match],"défaite")</f>
        <v>0</v>
      </c>
      <c r="H42" s="41">
        <f>COUNTIFS(Clermont1[adversaire],B42,Clermont1[Lieu Match],"Extérieur",Clermont1[Issue match],"défaite")</f>
        <v>2</v>
      </c>
      <c r="I42" s="40">
        <f t="shared" si="6"/>
        <v>0.4</v>
      </c>
      <c r="J42" s="46">
        <f>COUNTIFS(Clermont1[adversaire],B42,Clermont1[Lieu Match],"Domicile",Clermont1[Issue match],"Nul")+COUNTIFS(Clermont1[adversaire],B42,Clermont1[Lieu Match],"Extérieur",Clermont1[Issue match],"Nul")</f>
        <v>0</v>
      </c>
      <c r="K42" s="42">
        <f t="shared" si="7"/>
        <v>0</v>
      </c>
      <c r="L42" s="50">
        <f t="shared" si="8"/>
        <v>1</v>
      </c>
      <c r="P42" s="1"/>
      <c r="W42" s="124">
        <v>51</v>
      </c>
      <c r="X42" s="125">
        <f>1/SUM($Z43:Z$51)</f>
        <v>6.5</v>
      </c>
      <c r="Y42" s="124">
        <f>1/SUM($Z$1:Z43)</f>
        <v>1.5599999999999998</v>
      </c>
      <c r="Z42" s="1">
        <f>COUNTIF(score5[],W42)/$Q$29</f>
        <v>5.128205128205128E-2</v>
      </c>
    </row>
    <row r="43" spans="1:26" x14ac:dyDescent="0.25">
      <c r="A43" s="51" t="s">
        <v>24</v>
      </c>
      <c r="B43" s="52" t="s">
        <v>26</v>
      </c>
      <c r="C43" s="44">
        <f>COUNTIFS(Clermont1[adversaire],B43)</f>
        <v>5</v>
      </c>
      <c r="D43" s="45">
        <f>COUNTIFS(Clermont1[adversaire],B43,Clermont1[Lieu Match],"domicile",Clermont1[Issue match],"victoire")</f>
        <v>3</v>
      </c>
      <c r="E43" s="45">
        <f>COUNTIFS(Clermont1[adversaire],B43,Clermont1[Lieu Match],"Extérieur",Clermont1[Issue match],"victoire")</f>
        <v>0</v>
      </c>
      <c r="F43" s="43">
        <f t="shared" si="5"/>
        <v>0.6</v>
      </c>
      <c r="G43" s="39">
        <f>COUNTIFS(Clermont1[adversaire],B43,Clermont1[Lieu Match],"domicile",Clermont1[Issue match],"défaite")</f>
        <v>0</v>
      </c>
      <c r="H43" s="41">
        <f>COUNTIFS(Clermont1[adversaire],B43,Clermont1[Lieu Match],"Extérieur",Clermont1[Issue match],"défaite")</f>
        <v>2</v>
      </c>
      <c r="I43" s="40">
        <f t="shared" si="6"/>
        <v>0.4</v>
      </c>
      <c r="J43" s="46">
        <f>COUNTIFS(Clermont1[adversaire],B43,Clermont1[Lieu Match],"Domicile",Clermont1[Issue match],"Nul")+COUNTIFS(Clermont1[adversaire],B43,Clermont1[Lieu Match],"Extérieur",Clermont1[Issue match],"Nul")</f>
        <v>0</v>
      </c>
      <c r="K43" s="42">
        <f t="shared" si="7"/>
        <v>0</v>
      </c>
      <c r="L43" s="50">
        <f t="shared" si="8"/>
        <v>1</v>
      </c>
      <c r="P43" s="1"/>
      <c r="W43" s="124">
        <v>52</v>
      </c>
      <c r="X43" s="125">
        <f>1/SUM($Z44:Z$51)</f>
        <v>8.6666666666666679</v>
      </c>
      <c r="Y43" s="124">
        <f>1/SUM($Z$1:Z44)</f>
        <v>1.5294117647058822</v>
      </c>
      <c r="Z43" s="1">
        <f>COUNTIF(score5[],W43)/$Q$29</f>
        <v>3.8461538461538464E-2</v>
      </c>
    </row>
    <row r="44" spans="1:26" x14ac:dyDescent="0.25">
      <c r="A44" s="51" t="s">
        <v>24</v>
      </c>
      <c r="B44" s="52" t="s">
        <v>27</v>
      </c>
      <c r="C44" s="44">
        <f>COUNTIFS(Clermont1[adversaire],B44)</f>
        <v>5</v>
      </c>
      <c r="D44" s="45">
        <f>COUNTIFS(Clermont1[adversaire],B44,Clermont1[Lieu Match],"domicile",Clermont1[Issue match],"victoire")</f>
        <v>1</v>
      </c>
      <c r="E44" s="45">
        <f>COUNTIFS(Clermont1[adversaire],B44,Clermont1[Lieu Match],"Extérieur",Clermont1[Issue match],"victoire")</f>
        <v>1</v>
      </c>
      <c r="F44" s="43">
        <f t="shared" si="5"/>
        <v>0.4</v>
      </c>
      <c r="G44" s="39">
        <f>COUNTIFS(Clermont1[adversaire],B44,Clermont1[Lieu Match],"domicile",Clermont1[Issue match],"défaite")</f>
        <v>2</v>
      </c>
      <c r="H44" s="41">
        <f>COUNTIFS(Clermont1[adversaire],B44,Clermont1[Lieu Match],"Extérieur",Clermont1[Issue match],"défaite")</f>
        <v>1</v>
      </c>
      <c r="I44" s="40">
        <f t="shared" si="6"/>
        <v>0.6</v>
      </c>
      <c r="J44" s="46">
        <f>COUNTIFS(Clermont1[adversaire],B44,Clermont1[Lieu Match],"Domicile",Clermont1[Issue match],"Nul")+COUNTIFS(Clermont1[adversaire],B44,Clermont1[Lieu Match],"Extérieur",Clermont1[Issue match],"Nul")</f>
        <v>0</v>
      </c>
      <c r="K44" s="42">
        <f t="shared" si="7"/>
        <v>0</v>
      </c>
      <c r="L44" s="50">
        <f t="shared" si="8"/>
        <v>1</v>
      </c>
      <c r="P44" s="1"/>
      <c r="W44" s="124">
        <v>53</v>
      </c>
      <c r="X44" s="125">
        <f>1/SUM($Z45:Z$51)</f>
        <v>9.75</v>
      </c>
      <c r="Y44" s="124">
        <f>1/SUM($Z$1:Z45)</f>
        <v>1.5</v>
      </c>
      <c r="Z44" s="1">
        <f>COUNTIF(score5[],W44)/$Q$29</f>
        <v>1.282051282051282E-2</v>
      </c>
    </row>
    <row r="45" spans="1:26" x14ac:dyDescent="0.25">
      <c r="A45" s="51" t="s">
        <v>24</v>
      </c>
      <c r="B45" s="52" t="s">
        <v>28</v>
      </c>
      <c r="C45" s="44">
        <f>COUNTIFS(Clermont1[adversaire],B45)</f>
        <v>6</v>
      </c>
      <c r="D45" s="45">
        <f>COUNTIFS(Clermont1[adversaire],B45,Clermont1[Lieu Match],"domicile",Clermont1[Issue match],"victoire")</f>
        <v>3</v>
      </c>
      <c r="E45" s="45">
        <f>COUNTIFS(Clermont1[adversaire],B45,Clermont1[Lieu Match],"Extérieur",Clermont1[Issue match],"victoire")</f>
        <v>2</v>
      </c>
      <c r="F45" s="43">
        <f t="shared" si="5"/>
        <v>0.83333333333333337</v>
      </c>
      <c r="G45" s="39">
        <f>COUNTIFS(Clermont1[adversaire],B45,Clermont1[Lieu Match],"domicile",Clermont1[Issue match],"défaite")</f>
        <v>0</v>
      </c>
      <c r="H45" s="41">
        <f>COUNTIFS(Clermont1[adversaire],B45,Clermont1[Lieu Match],"Extérieur",Clermont1[Issue match],"défaite")</f>
        <v>1</v>
      </c>
      <c r="I45" s="40">
        <f t="shared" si="6"/>
        <v>0.16666666666666666</v>
      </c>
      <c r="J45" s="46">
        <f>COUNTIFS(Clermont1[adversaire],B45,Clermont1[Lieu Match],"Domicile",Clermont1[Issue match],"Nul")+COUNTIFS(Clermont1[adversaire],B45,Clermont1[Lieu Match],"Extérieur",Clermont1[Issue match],"Nul")</f>
        <v>0</v>
      </c>
      <c r="K45" s="42">
        <f t="shared" si="7"/>
        <v>0</v>
      </c>
      <c r="L45" s="50">
        <f t="shared" si="8"/>
        <v>1</v>
      </c>
      <c r="P45" s="1"/>
      <c r="W45" s="124">
        <v>54</v>
      </c>
      <c r="X45" s="125">
        <f>1/SUM($Z46:Z$51)</f>
        <v>11.142857142857144</v>
      </c>
      <c r="Y45" s="124">
        <f>1/SUM($Z$1:Z46)</f>
        <v>1.4444444444444444</v>
      </c>
      <c r="Z45" s="1">
        <f>COUNTIF(score5[],W45)/$Q$29</f>
        <v>1.282051282051282E-2</v>
      </c>
    </row>
    <row r="46" spans="1:26" x14ac:dyDescent="0.25">
      <c r="A46" s="51" t="s">
        <v>24</v>
      </c>
      <c r="B46" s="52" t="s">
        <v>29</v>
      </c>
      <c r="C46" s="44">
        <f>COUNTIFS(Clermont1[adversaire],B46)</f>
        <v>6</v>
      </c>
      <c r="D46" s="45">
        <f>COUNTIFS(Clermont1[adversaire],B46,Clermont1[Lieu Match],"domicile",Clermont1[Issue match],"victoire")</f>
        <v>2</v>
      </c>
      <c r="E46" s="45">
        <f>COUNTIFS(Clermont1[adversaire],B46,Clermont1[Lieu Match],"Extérieur",Clermont1[Issue match],"victoire")</f>
        <v>2</v>
      </c>
      <c r="F46" s="43">
        <f t="shared" si="5"/>
        <v>0.66666666666666663</v>
      </c>
      <c r="G46" s="39">
        <f>COUNTIFS(Clermont1[adversaire],B46,Clermont1[Lieu Match],"domicile",Clermont1[Issue match],"défaite")</f>
        <v>1</v>
      </c>
      <c r="H46" s="41">
        <f>COUNTIFS(Clermont1[adversaire],B46,Clermont1[Lieu Match],"Extérieur",Clermont1[Issue match],"défaite")</f>
        <v>1</v>
      </c>
      <c r="I46" s="40">
        <f t="shared" si="6"/>
        <v>0.33333333333333331</v>
      </c>
      <c r="J46" s="46">
        <f>COUNTIFS(Clermont1[adversaire],B46,Clermont1[Lieu Match],"Domicile",Clermont1[Issue match],"Nul")+COUNTIFS(Clermont1[adversaire],B46,Clermont1[Lieu Match],"Extérieur",Clermont1[Issue match],"Nul")</f>
        <v>0</v>
      </c>
      <c r="K46" s="42">
        <f t="shared" si="7"/>
        <v>0</v>
      </c>
      <c r="L46" s="50">
        <f t="shared" si="8"/>
        <v>1</v>
      </c>
      <c r="P46" s="1"/>
      <c r="W46" s="124">
        <v>55</v>
      </c>
      <c r="X46" s="125">
        <f>1/SUM($Z47:Z$51)</f>
        <v>15.600000000000001</v>
      </c>
      <c r="Y46" s="124">
        <f>1/SUM($Z$1:Z47)</f>
        <v>1.4181818181818182</v>
      </c>
      <c r="Z46" s="1">
        <f>COUNTIF(score5[],W46)/$Q$29</f>
        <v>2.564102564102564E-2</v>
      </c>
    </row>
    <row r="47" spans="1:26" x14ac:dyDescent="0.25">
      <c r="A47" s="51" t="s">
        <v>24</v>
      </c>
      <c r="B47" s="52" t="s">
        <v>30</v>
      </c>
      <c r="C47" s="44">
        <f>COUNTIFS(Clermont1[adversaire],B47)</f>
        <v>5</v>
      </c>
      <c r="D47" s="45">
        <f>COUNTIFS(Clermont1[adversaire],B47,Clermont1[Lieu Match],"domicile",Clermont1[Issue match],"victoire")</f>
        <v>1</v>
      </c>
      <c r="E47" s="45">
        <f>COUNTIFS(Clermont1[adversaire],B47,Clermont1[Lieu Match],"Extérieur",Clermont1[Issue match],"victoire")</f>
        <v>1</v>
      </c>
      <c r="F47" s="43">
        <f t="shared" si="5"/>
        <v>0.4</v>
      </c>
      <c r="G47" s="39">
        <f>COUNTIFS(Clermont1[adversaire],B47,Clermont1[Lieu Match],"domicile",Clermont1[Issue match],"défaite")</f>
        <v>0</v>
      </c>
      <c r="H47" s="41">
        <f>COUNTIFS(Clermont1[adversaire],B47,Clermont1[Lieu Match],"Extérieur",Clermont1[Issue match],"défaite")</f>
        <v>2</v>
      </c>
      <c r="I47" s="40">
        <f t="shared" si="6"/>
        <v>0.4</v>
      </c>
      <c r="J47" s="46">
        <f>COUNTIFS(Clermont1[adversaire],B47,Clermont1[Lieu Match],"Domicile",Clermont1[Issue match],"Nul")+COUNTIFS(Clermont1[adversaire],B47,Clermont1[Lieu Match],"Extérieur",Clermont1[Issue match],"Nul")</f>
        <v>1</v>
      </c>
      <c r="K47" s="42">
        <f t="shared" si="7"/>
        <v>0.19999999999999996</v>
      </c>
      <c r="L47" s="50">
        <f t="shared" si="8"/>
        <v>1</v>
      </c>
      <c r="P47" s="1"/>
      <c r="W47" s="126">
        <v>56</v>
      </c>
      <c r="X47" s="127">
        <f>1/SUM($Z48:Z$51)</f>
        <v>19.5</v>
      </c>
      <c r="Y47" s="126">
        <f>1/SUM($Z$1:Z48)</f>
        <v>1.368421052631579</v>
      </c>
      <c r="Z47" s="1">
        <f>COUNTIF(score5[],W47)/$Q$29</f>
        <v>1.282051282051282E-2</v>
      </c>
    </row>
    <row r="48" spans="1:26" x14ac:dyDescent="0.25">
      <c r="A48" s="51" t="s">
        <v>24</v>
      </c>
      <c r="B48" s="52" t="s">
        <v>15</v>
      </c>
      <c r="C48" s="44">
        <f>COUNTIFS(Clermont1[adversaire],B48)</f>
        <v>5</v>
      </c>
      <c r="D48" s="45">
        <f>COUNTIFS(Clermont1[adversaire],B48,Clermont1[Lieu Match],"domicile",Clermont1[Issue match],"victoire")</f>
        <v>2</v>
      </c>
      <c r="E48" s="45">
        <f>COUNTIFS(Clermont1[adversaire],B48,Clermont1[Lieu Match],"Extérieur",Clermont1[Issue match],"victoire")</f>
        <v>0</v>
      </c>
      <c r="F48" s="43">
        <f t="shared" si="5"/>
        <v>0.4</v>
      </c>
      <c r="G48" s="39">
        <f>COUNTIFS(Clermont1[adversaire],B48,Clermont1[Lieu Match],"domicile",Clermont1[Issue match],"défaite")</f>
        <v>0</v>
      </c>
      <c r="H48" s="41">
        <f>COUNTIFS(Clermont1[adversaire],B48,Clermont1[Lieu Match],"Extérieur",Clermont1[Issue match],"défaite")</f>
        <v>3</v>
      </c>
      <c r="I48" s="40">
        <f t="shared" si="6"/>
        <v>0.6</v>
      </c>
      <c r="J48" s="46">
        <f>COUNTIFS(Clermont1[adversaire],B48,Clermont1[Lieu Match],"Domicile",Clermont1[Issue match],"Nul")+COUNTIFS(Clermont1[adversaire],B48,Clermont1[Lieu Match],"Extérieur",Clermont1[Issue match],"Nul")</f>
        <v>0</v>
      </c>
      <c r="K48" s="42">
        <f t="shared" si="7"/>
        <v>0</v>
      </c>
      <c r="L48" s="50">
        <f t="shared" si="8"/>
        <v>1</v>
      </c>
      <c r="P48" s="1"/>
      <c r="W48" s="126">
        <v>57</v>
      </c>
      <c r="X48" s="127">
        <f>1/SUM($Z49:Z$51)</f>
        <v>39</v>
      </c>
      <c r="Y48" s="126">
        <f>1/SUM($Z$1:Z49)</f>
        <v>1.3448275862068968</v>
      </c>
      <c r="Z48" s="1">
        <f>COUNTIF(score5[],W48)/$Q$29</f>
        <v>2.564102564102564E-2</v>
      </c>
    </row>
    <row r="49" spans="1:26" x14ac:dyDescent="0.25">
      <c r="A49" s="51" t="s">
        <v>24</v>
      </c>
      <c r="B49" s="52" t="s">
        <v>31</v>
      </c>
      <c r="C49" s="44">
        <f>COUNTIFS(Clermont1[adversaire],B49)</f>
        <v>5</v>
      </c>
      <c r="D49" s="45">
        <f>COUNTIFS(Clermont1[adversaire],B49,Clermont1[Lieu Match],"domicile",Clermont1[Issue match],"victoire")</f>
        <v>1</v>
      </c>
      <c r="E49" s="45">
        <f>COUNTIFS(Clermont1[adversaire],B49,Clermont1[Lieu Match],"Extérieur",Clermont1[Issue match],"victoire")</f>
        <v>0</v>
      </c>
      <c r="F49" s="43">
        <f t="shared" si="5"/>
        <v>0.2</v>
      </c>
      <c r="G49" s="39">
        <f>COUNTIFS(Clermont1[adversaire],B49,Clermont1[Lieu Match],"domicile",Clermont1[Issue match],"défaite")</f>
        <v>0</v>
      </c>
      <c r="H49" s="41">
        <f>COUNTIFS(Clermont1[adversaire],B49,Clermont1[Lieu Match],"Extérieur",Clermont1[Issue match],"défaite")</f>
        <v>3</v>
      </c>
      <c r="I49" s="40">
        <f t="shared" si="6"/>
        <v>0.6</v>
      </c>
      <c r="J49" s="46">
        <f>COUNTIFS(Clermont1[adversaire],B49,Clermont1[Lieu Match],"Domicile",Clermont1[Issue match],"Nul")+COUNTIFS(Clermont1[adversaire],B49,Clermont1[Lieu Match],"Extérieur",Clermont1[Issue match],"Nul")</f>
        <v>1</v>
      </c>
      <c r="K49" s="42">
        <f t="shared" si="7"/>
        <v>0.19999999999999996</v>
      </c>
      <c r="L49" s="50">
        <f t="shared" si="8"/>
        <v>1</v>
      </c>
      <c r="P49" s="1"/>
      <c r="W49" s="126">
        <v>58</v>
      </c>
      <c r="X49" s="127">
        <f>1/SUM($Z50:Z$51)</f>
        <v>78</v>
      </c>
      <c r="Y49" s="126">
        <f>1/SUM($Z$1:Z50)</f>
        <v>1.3448275862068968</v>
      </c>
      <c r="Z49" s="1">
        <f>COUNTIF(score5[],W49)/$Q$29</f>
        <v>1.282051282051282E-2</v>
      </c>
    </row>
    <row r="50" spans="1:26" x14ac:dyDescent="0.25">
      <c r="A50" s="51" t="s">
        <v>24</v>
      </c>
      <c r="B50" s="65" t="s">
        <v>184</v>
      </c>
      <c r="C50" s="44">
        <f>COUNTIFS(Clermont1[adversaire],B50)</f>
        <v>2</v>
      </c>
      <c r="D50" s="45">
        <f>COUNTIFS(Clermont1[adversaire],B50,Clermont1[Lieu Match],"domicile",Clermont1[Issue match],"victoire")</f>
        <v>1</v>
      </c>
      <c r="E50" s="45">
        <f>COUNTIFS(Clermont1[adversaire],B50,Clermont1[Lieu Match],"Extérieur",Clermont1[Issue match],"victoire")</f>
        <v>1</v>
      </c>
      <c r="F50" s="43">
        <f t="shared" ref="F50:F51" si="9">(D50+E50)/C50</f>
        <v>1</v>
      </c>
      <c r="G50" s="39">
        <f>COUNTIFS(Clermont1[adversaire],B50,Clermont1[Lieu Match],"domicile",Clermont1[Issue match],"défaite")</f>
        <v>0</v>
      </c>
      <c r="H50" s="41">
        <f>COUNTIFS(Clermont1[adversaire],B50,Clermont1[Lieu Match],"Extérieur",Clermont1[Issue match],"défaite")</f>
        <v>0</v>
      </c>
      <c r="I50" s="40">
        <f t="shared" ref="I50:I51" si="10">(G50+H50)/C50</f>
        <v>0</v>
      </c>
      <c r="J50" s="46">
        <f>COUNTIFS(Clermont1[adversaire],B50,Clermont1[Lieu Match],"Domicile",Clermont1[Issue match],"Nul")+COUNTIFS(Clermont1[adversaire],B50,Clermont1[Lieu Match],"Extérieur",Clermont1[Issue match],"Nul")</f>
        <v>0</v>
      </c>
      <c r="K50" s="42">
        <f t="shared" ref="K50:K51" si="11">100%-(F50+I50)</f>
        <v>0</v>
      </c>
      <c r="L50" s="50">
        <f t="shared" ref="L50:L51" si="12">SUM(F50+I50+K50)</f>
        <v>1</v>
      </c>
      <c r="W50" s="126">
        <v>59</v>
      </c>
      <c r="X50" s="127">
        <f>1/SUM($Z51:Z$51)</f>
        <v>78</v>
      </c>
      <c r="Y50" s="126">
        <f>1/SUM($Z$1:Z51)</f>
        <v>1.322033898305085</v>
      </c>
      <c r="Z50" s="1">
        <f>COUNTIF(score5[],W50)/$Q$29</f>
        <v>0</v>
      </c>
    </row>
    <row r="51" spans="1:26" x14ac:dyDescent="0.25">
      <c r="A51" s="51" t="s">
        <v>24</v>
      </c>
      <c r="B51" s="65" t="s">
        <v>182</v>
      </c>
      <c r="C51" s="44">
        <f>COUNTIFS(Clermont1[adversaire],B51)</f>
        <v>2</v>
      </c>
      <c r="D51" s="45">
        <f>COUNTIFS(Clermont1[adversaire],B51,Clermont1[Lieu Match],"domicile",Clermont1[Issue match],"victoire")</f>
        <v>1</v>
      </c>
      <c r="E51" s="45">
        <f>COUNTIFS(Clermont1[adversaire],B51,Clermont1[Lieu Match],"Extérieur",Clermont1[Issue match],"victoire")</f>
        <v>0</v>
      </c>
      <c r="F51" s="43">
        <f t="shared" si="9"/>
        <v>0.5</v>
      </c>
      <c r="G51" s="39">
        <f>COUNTIFS(Clermont1[adversaire],B51,Clermont1[Lieu Match],"domicile",Clermont1[Issue match],"défaite")</f>
        <v>0</v>
      </c>
      <c r="H51" s="41">
        <f>COUNTIFS(Clermont1[adversaire],B51,Clermont1[Lieu Match],"Extérieur",Clermont1[Issue match],"défaite")</f>
        <v>0</v>
      </c>
      <c r="I51" s="40">
        <f t="shared" si="10"/>
        <v>0</v>
      </c>
      <c r="J51" s="46">
        <f>COUNTIFS(Clermont1[adversaire],B51,Clermont1[Lieu Match],"Domicile",Clermont1[Issue match],"Nul")+COUNTIFS(Clermont1[adversaire],B51,Clermont1[Lieu Match],"Extérieur",Clermont1[Issue match],"Nul")</f>
        <v>1</v>
      </c>
      <c r="K51" s="42">
        <f t="shared" si="11"/>
        <v>0.5</v>
      </c>
      <c r="L51" s="50">
        <f t="shared" si="12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COUNTIF(score5[],W51)/$Q$29</f>
        <v>1.282051282051282E-2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K1" zoomScale="85" zoomScaleNormal="85" workbookViewId="0">
      <selection activeCell="L2" sqref="L2:N11"/>
    </sheetView>
  </sheetViews>
  <sheetFormatPr baseColWidth="10" defaultColWidth="10.5703125" defaultRowHeight="15" x14ac:dyDescent="0.25"/>
  <cols>
    <col min="1" max="1" width="13.28515625" style="1" bestFit="1" customWidth="1"/>
    <col min="2" max="2" width="15.28515625" style="1" bestFit="1" customWidth="1"/>
    <col min="3" max="3" width="13.140625" style="1" bestFit="1" customWidth="1"/>
    <col min="4" max="5" width="12.5703125" style="1" bestFit="1" customWidth="1"/>
    <col min="6" max="6" width="13" style="1" customWidth="1"/>
    <col min="7" max="7" width="13.5703125" style="1" bestFit="1" customWidth="1"/>
    <col min="8" max="8" width="12.140625" style="1" bestFit="1" customWidth="1"/>
    <col min="9" max="9" width="10.7109375" style="1" customWidth="1"/>
    <col min="10" max="10" width="9.42578125" style="1" bestFit="1" customWidth="1"/>
    <col min="11" max="12" width="14.28515625" style="1" bestFit="1" customWidth="1"/>
    <col min="13" max="13" width="12.140625" style="1" bestFit="1" customWidth="1"/>
    <col min="14" max="14" width="13" style="1" bestFit="1" customWidth="1"/>
    <col min="15" max="17" width="14.28515625" style="1" bestFit="1" customWidth="1"/>
    <col min="18" max="18" width="12.140625" style="1" bestFit="1" customWidth="1"/>
    <col min="19" max="16384" width="10.5703125" style="1"/>
  </cols>
  <sheetData>
    <row r="1" spans="1:26" x14ac:dyDescent="0.25">
      <c r="A1" s="136" t="s">
        <v>181</v>
      </c>
      <c r="B1" s="138" t="s">
        <v>76</v>
      </c>
      <c r="C1" s="139"/>
      <c r="D1" s="139"/>
      <c r="E1" s="140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0.49999999999999989</v>
      </c>
      <c r="Y1" s="107" t="e">
        <f>1/SUM($Z$1:Z2)</f>
        <v>#DIV/0!</v>
      </c>
      <c r="Z1" s="1">
        <f>COUNTIF(score7[],W1)/$Q$29</f>
        <v>0</v>
      </c>
    </row>
    <row r="2" spans="1:26" x14ac:dyDescent="0.25">
      <c r="A2" s="137"/>
      <c r="B2" s="89" t="s">
        <v>1</v>
      </c>
      <c r="C2" s="89" t="s">
        <v>4</v>
      </c>
      <c r="D2" s="89" t="s">
        <v>33</v>
      </c>
      <c r="E2" s="89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0.49999999999999994</v>
      </c>
      <c r="N2" s="121" t="e">
        <f>SUM(Y1:Y6)/6</f>
        <v>#DIV/0!</v>
      </c>
      <c r="T2" s="1">
        <v>49</v>
      </c>
      <c r="W2" s="107">
        <v>11</v>
      </c>
      <c r="X2" s="108">
        <f>1/SUM($Z3:Z$51)</f>
        <v>0.49999999999999989</v>
      </c>
      <c r="Y2" s="107" t="e">
        <f>1/SUM($Z$1:Z3)</f>
        <v>#DIV/0!</v>
      </c>
      <c r="Z2" s="1">
        <f>COUNTIF(score6[],W2)/$Q$29</f>
        <v>0</v>
      </c>
    </row>
    <row r="3" spans="1:26" x14ac:dyDescent="0.25">
      <c r="A3" s="8" t="s">
        <v>2</v>
      </c>
      <c r="B3" s="12">
        <f>COUNTIF(Grenoble[Lieu Match],"domicile")</f>
        <v>13</v>
      </c>
      <c r="C3" s="89">
        <f>COUNTIFS(Grenoble[Issue match],"victoire",Grenoble[Lieu Match],"domicile")</f>
        <v>0</v>
      </c>
      <c r="D3" s="89">
        <f>COUNTIFS(Grenoble[Issue match],"nul",Grenoble[Lieu Match],"domicile")</f>
        <v>0</v>
      </c>
      <c r="E3" s="89">
        <f>COUNTIFS(Grenoble[Issue match],"défaite",Grenoble[Lieu Match],"domicile")</f>
        <v>6</v>
      </c>
      <c r="F3" s="38"/>
      <c r="I3" s="4" t="s">
        <v>38</v>
      </c>
      <c r="J3" s="5" t="s">
        <v>37</v>
      </c>
      <c r="L3" s="103" t="s">
        <v>194</v>
      </c>
      <c r="M3" s="121">
        <f>SUM(X7:X11)/5</f>
        <v>0.50196078431372537</v>
      </c>
      <c r="N3" s="121" t="e">
        <f>SUM(Y7:Y11)/5</f>
        <v>#DIV/0!</v>
      </c>
      <c r="T3" s="1">
        <v>43</v>
      </c>
      <c r="W3" s="107">
        <v>12</v>
      </c>
      <c r="X3" s="108">
        <f>1/SUM($Z4:Z$51)</f>
        <v>0.49999999999999989</v>
      </c>
      <c r="Y3" s="107" t="e">
        <f>1/SUM($Z$1:Z4)</f>
        <v>#DIV/0!</v>
      </c>
      <c r="Z3" s="1">
        <f>COUNTIF(score6[],W3)/$Q$29</f>
        <v>0</v>
      </c>
    </row>
    <row r="4" spans="1:26" x14ac:dyDescent="0.25">
      <c r="A4" s="8" t="s">
        <v>3</v>
      </c>
      <c r="B4" s="12">
        <f>COUNTIF(Grenoble[Lieu Match],"extérieur")</f>
        <v>13</v>
      </c>
      <c r="C4" s="89">
        <f>COUNTIFS(Grenoble[Issue match],"victoire",Grenoble[Lieu Match],"extérieur")</f>
        <v>0</v>
      </c>
      <c r="D4" s="89">
        <f>COUNTIFS(Grenoble[Issue match],"nul",Grenoble[Lieu Match],"extérieur")</f>
        <v>0</v>
      </c>
      <c r="E4" s="89">
        <f>COUNTIFS(Grenoble[Issue match],"défaite",Grenoble[Lieu Match],"extérieur")</f>
        <v>5</v>
      </c>
      <c r="F4" s="38"/>
      <c r="I4" s="6">
        <f t="array" ref="I4">INDEX($C$37:$L$49,MATCH(1,($A$37:$A$49=$A$1)*($B$37:$B$49=$J$3),0),4)</f>
        <v>0.5</v>
      </c>
      <c r="J4" s="6" t="e">
        <f t="array" ref="J4">INDEX($C$37:$L$49,MATCH(1,($A$37:$A$49=$I$3)*($B$37:$B$49=$J$3),0),7)</f>
        <v>#N/A</v>
      </c>
      <c r="L4" s="103" t="s">
        <v>195</v>
      </c>
      <c r="M4" s="121">
        <f>SUM(X12:X16)/5</f>
        <v>0.50980392156862731</v>
      </c>
      <c r="N4" s="121">
        <f>SUM(Y12:Y16)/5</f>
        <v>26</v>
      </c>
      <c r="T4" s="1">
        <v>45</v>
      </c>
      <c r="W4" s="107">
        <v>13</v>
      </c>
      <c r="X4" s="108">
        <f>1/SUM($Z5:Z$51)</f>
        <v>0.49999999999999989</v>
      </c>
      <c r="Y4" s="107" t="e">
        <f>1/SUM($Z$1:Z5)</f>
        <v>#DIV/0!</v>
      </c>
      <c r="Z4" s="1">
        <f>COUNTIF(score6[],W4)/$Q$29</f>
        <v>0</v>
      </c>
    </row>
    <row r="5" spans="1:26" x14ac:dyDescent="0.25">
      <c r="A5" s="8" t="s">
        <v>34</v>
      </c>
      <c r="B5" s="12">
        <f>B3+B4</f>
        <v>26</v>
      </c>
      <c r="C5" s="12">
        <f>C3+C4</f>
        <v>0</v>
      </c>
      <c r="D5" s="12">
        <f>D3+D4</f>
        <v>0</v>
      </c>
      <c r="E5" s="12">
        <f>E3+E4</f>
        <v>11</v>
      </c>
      <c r="F5" s="38"/>
      <c r="I5" s="7">
        <f>100/I4/100</f>
        <v>2</v>
      </c>
      <c r="J5" s="7" t="e">
        <f>100/J4/100</f>
        <v>#N/A</v>
      </c>
      <c r="L5" s="103" t="s">
        <v>196</v>
      </c>
      <c r="M5" s="121">
        <f>SUM(X17:X21)/5</f>
        <v>0.51804401760704266</v>
      </c>
      <c r="N5" s="121">
        <f>SUM(Y17:Y21)/5</f>
        <v>13.866666666666665</v>
      </c>
      <c r="T5" s="1">
        <v>42</v>
      </c>
      <c r="W5" s="107">
        <v>14</v>
      </c>
      <c r="X5" s="108">
        <f>1/SUM($Z6:Z$51)</f>
        <v>0.49999999999999989</v>
      </c>
      <c r="Y5" s="107" t="e">
        <f>1/SUM($Z$1:Z6)</f>
        <v>#DIV/0!</v>
      </c>
      <c r="Z5" s="1">
        <f>COUNTIF(score6[],W5)/$Q$29</f>
        <v>0</v>
      </c>
    </row>
    <row r="6" spans="1:26" x14ac:dyDescent="0.25">
      <c r="L6" s="103" t="s">
        <v>197</v>
      </c>
      <c r="M6" s="121">
        <f>SUM(X22:X26)/5</f>
        <v>0.54637067592994648</v>
      </c>
      <c r="N6" s="121">
        <f>SUM(Y22:Y26)/5</f>
        <v>5.1628571428571419</v>
      </c>
      <c r="T6" s="1">
        <v>53</v>
      </c>
      <c r="W6" s="107">
        <v>15</v>
      </c>
      <c r="X6" s="108">
        <f>1/SUM($Z7:Z$51)</f>
        <v>0.49999999999999989</v>
      </c>
      <c r="Y6" s="107" t="e">
        <f>1/SUM($Z$1:Z7)</f>
        <v>#DIV/0!</v>
      </c>
      <c r="Z6" s="1">
        <f>COUNTIF(score6[],W6)/$Q$29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0.61770949917291373</v>
      </c>
      <c r="N7" s="121">
        <f>SUM(Y27:Y31)/5</f>
        <v>2.3893939393939392</v>
      </c>
      <c r="T7" s="1">
        <v>40</v>
      </c>
      <c r="W7" s="111">
        <v>16</v>
      </c>
      <c r="X7" s="112">
        <f>1/SUM($Z8:Z$51)</f>
        <v>0.49999999999999989</v>
      </c>
      <c r="Y7" s="111" t="e">
        <f>1/SUM($Z$1:Z8)</f>
        <v>#DIV/0!</v>
      </c>
      <c r="Z7" s="1">
        <f>COUNTIF(score6[],W7)/$Q$29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SUBSTITUTE((INDEX(resultat[Domicile]&amp;resultat[Exterieur],SUMPRODUCT(MATCH(1,(resultat[Journée]=Grenoble[[#This Row],[journée]])*((resultat[Domicile]=Equipe1)+(resultat[Exterieur]=Equipe1)),0)))),Equipe1,"")</f>
        <v>Castres</v>
      </c>
      <c r="C8" s="22" t="str">
        <f>IF(SUMPRODUCT((resultat[Journée]=Grenoble[[#This Row],[journée]])*(resultat[Domicile]=Equipe1)),"Domicile","Extérieur")</f>
        <v>Domicile</v>
      </c>
      <c r="D8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8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22</v>
      </c>
      <c r="F8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26</v>
      </c>
      <c r="G8" s="18"/>
      <c r="H8" s="32"/>
      <c r="I8" s="33">
        <f>(Grenoble[[#This Row],[Issue match]]="Victoire")*4 + (Grenoble[[#This Row],[Issue match]]="Nul")*2 + Grenoble[[#This Row],[Bonus off]] + Grenoble[[#This Row],[Bonus déf]]</f>
        <v>0</v>
      </c>
      <c r="J8" s="75">
        <f>Grenoble[[#This Row],[Score D]]+Grenoble[[#This Row],[Score E]]</f>
        <v>48</v>
      </c>
      <c r="L8" s="103" t="s">
        <v>199</v>
      </c>
      <c r="M8" s="121">
        <f>SUM(X32:X36)/5</f>
        <v>0.86538465443130741</v>
      </c>
      <c r="N8" s="121">
        <f>SUM(Y32:Y36)/5</f>
        <v>1.1086901311249138</v>
      </c>
      <c r="T8" s="1">
        <v>53</v>
      </c>
      <c r="W8" s="111">
        <v>17</v>
      </c>
      <c r="X8" s="112">
        <f>1/SUM($Z9:Z$51)</f>
        <v>0.49999999999999989</v>
      </c>
      <c r="Y8" s="111" t="e">
        <f>1/SUM($Z$1:Z9)</f>
        <v>#DIV/0!</v>
      </c>
      <c r="Z8" s="1">
        <f>COUNTIF(score6[],W8)/$Q$29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SUBSTITUTE((INDEX(resultat[Domicile]&amp;resultat[Exterieur],SUMPRODUCT(MATCH(1,(resultat[Journée]=Grenoble[[#This Row],[journée]])*((resultat[Domicile]=Equipe1)+(resultat[Exterieur]=Equipe1)),0)))),Equipe1,"")</f>
        <v>Pau</v>
      </c>
      <c r="C9" s="22" t="str">
        <f>IF(SUMPRODUCT((resultat[Journée]=Grenoble[[#This Row],[journée]])*(resultat[Domicile]=Equipe1)),"Domicile","Extérieur")</f>
        <v>Extérieur</v>
      </c>
      <c r="D9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9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33</v>
      </c>
      <c r="F9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23</v>
      </c>
      <c r="G9" s="18"/>
      <c r="H9" s="32"/>
      <c r="I9" s="33">
        <f>(Grenoble[[#This Row],[Issue match]]="Victoire")*4 + (Grenoble[[#This Row],[Issue match]]="Nul")*2 + Grenoble[[#This Row],[Bonus off]] + Grenoble[[#This Row],[Bonus déf]]</f>
        <v>0</v>
      </c>
      <c r="J9" s="75">
        <f>Grenoble[[#This Row],[Score D]]+Grenoble[[#This Row],[Score E]]</f>
        <v>56</v>
      </c>
      <c r="L9" s="103" t="s">
        <v>200</v>
      </c>
      <c r="M9" s="121">
        <f>SUM(X37:X41)/5</f>
        <v>1.3269191919191918</v>
      </c>
      <c r="N9" s="121">
        <f>SUM(Y37:Y41)/5</f>
        <v>0.7737594947889066</v>
      </c>
      <c r="T9" s="1">
        <v>18</v>
      </c>
      <c r="W9" s="111">
        <v>18</v>
      </c>
      <c r="X9" s="112">
        <f>1/SUM($Z10:Z$51)</f>
        <v>0.49999999999999989</v>
      </c>
      <c r="Y9" s="111" t="e">
        <f>1/SUM($Z$1:Z10)</f>
        <v>#DIV/0!</v>
      </c>
      <c r="Z9" s="1">
        <f>COUNTIF(score6[],W9)/$Q$29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SUBSTITUTE((INDEX(resultat[Domicile]&amp;resultat[Exterieur],SUMPRODUCT(MATCH(1,(resultat[Journée]=Grenoble[[#This Row],[journée]])*((resultat[Domicile]=Equipe1)+(resultat[Exterieur]=Equipe1)),0)))),Equipe1,"")</f>
        <v>Clermont</v>
      </c>
      <c r="C10" s="22" t="str">
        <f>IF(SUMPRODUCT((resultat[Journée]=Grenoble[[#This Row],[journée]])*(resultat[Domicile]=Equipe1)),"Domicile","Extérieur")</f>
        <v>Extérieur</v>
      </c>
      <c r="D10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0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31</v>
      </c>
      <c r="F10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12</v>
      </c>
      <c r="G10" s="18"/>
      <c r="H10" s="32"/>
      <c r="I10" s="33">
        <f>(Grenoble[[#This Row],[Issue match]]="Victoire")*4 + (Grenoble[[#This Row],[Issue match]]="Nul")*2 + Grenoble[[#This Row],[Bonus off]] + Grenoble[[#This Row],[Bonus déf]]</f>
        <v>0</v>
      </c>
      <c r="J10" s="75">
        <f>Grenoble[[#This Row],[Score D]]+Grenoble[[#This Row],[Score E]]</f>
        <v>43</v>
      </c>
      <c r="L10" s="103" t="s">
        <v>201</v>
      </c>
      <c r="M10" s="121">
        <f>SUM(X42:X46)/5</f>
        <v>2.5277777777777777</v>
      </c>
      <c r="N10" s="121">
        <f>SUM(Y42:Y46)/5</f>
        <v>0.60847713010503701</v>
      </c>
      <c r="T10" s="1">
        <v>54</v>
      </c>
      <c r="W10" s="111">
        <v>19</v>
      </c>
      <c r="X10" s="112">
        <f>1/SUM($Z11:Z$51)</f>
        <v>0.49999999999999989</v>
      </c>
      <c r="Y10" s="111">
        <f>1/SUM($Z$1:Z11)</f>
        <v>26</v>
      </c>
      <c r="Z10" s="1">
        <f>COUNTIF(score6[],W10)/$Q$29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SUBSTITUTE((INDEX(resultat[Domicile]&amp;resultat[Exterieur],SUMPRODUCT(MATCH(1,(resultat[Journée]=Grenoble[[#This Row],[journée]])*((resultat[Domicile]=Equipe1)+(resultat[Exterieur]=Equipe1)),0)))),Equipe1,"")</f>
        <v>Paris</v>
      </c>
      <c r="C11" s="22" t="str">
        <f>IF(SUMPRODUCT((resultat[Journée]=Grenoble[[#This Row],[journée]])*(resultat[Domicile]=Equipe1)),"Domicile","Extérieur")</f>
        <v>Domicile</v>
      </c>
      <c r="D11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1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3</v>
      </c>
      <c r="F11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20</v>
      </c>
      <c r="G11" s="18"/>
      <c r="H11" s="32"/>
      <c r="I11" s="33">
        <f>(Grenoble[[#This Row],[Issue match]]="Victoire")*4 + (Grenoble[[#This Row],[Issue match]]="Nul")*2 + Grenoble[[#This Row],[Bonus off]] + Grenoble[[#This Row],[Bonus déf]]</f>
        <v>0</v>
      </c>
      <c r="J11" s="75">
        <f>Grenoble[[#This Row],[Score D]]+Grenoble[[#This Row],[Score E]]</f>
        <v>23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T11" s="1">
        <v>47</v>
      </c>
      <c r="W11" s="111">
        <v>20</v>
      </c>
      <c r="X11" s="112">
        <f>1/SUM($Z12:Z$51)</f>
        <v>0.50980392156862731</v>
      </c>
      <c r="Y11" s="111">
        <f>1/SUM($Z$1:Z12)</f>
        <v>26</v>
      </c>
      <c r="Z11" s="1">
        <f>COUNTIF(score6[],W11)/$Q$29</f>
        <v>3.8461538461538464E-2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SUBSTITUTE((INDEX(resultat[Domicile]&amp;resultat[Exterieur],SUMPRODUCT(MATCH(1,(resultat[Journée]=Grenoble[[#This Row],[journée]])*((resultat[Domicile]=Equipe1)+(resultat[Exterieur]=Equipe1)),0)))),Equipe1,"")</f>
        <v>Montpellier</v>
      </c>
      <c r="C12" s="22" t="str">
        <f>IF(SUMPRODUCT((resultat[Journée]=Grenoble[[#This Row],[journée]])*(resultat[Domicile]=Equipe1)),"Domicile","Extérieur")</f>
        <v>Extérieur</v>
      </c>
      <c r="D12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2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42</v>
      </c>
      <c r="F12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13</v>
      </c>
      <c r="G12" s="18"/>
      <c r="H12" s="32"/>
      <c r="I12" s="33">
        <f>(Grenoble[[#This Row],[Issue match]]="Victoire")*4 + (Grenoble[[#This Row],[Issue match]]="Nul")*2 + Grenoble[[#This Row],[Bonus off]] + Grenoble[[#This Row],[Bonus déf]]</f>
        <v>0</v>
      </c>
      <c r="J12" s="75">
        <f>Grenoble[[#This Row],[Score D]]+Grenoble[[#This Row],[Score E]]</f>
        <v>55</v>
      </c>
      <c r="L12" s="90">
        <v>60</v>
      </c>
      <c r="M12" s="90"/>
      <c r="N12" s="90"/>
      <c r="T12" s="1">
        <v>25</v>
      </c>
      <c r="W12" s="109">
        <v>21</v>
      </c>
      <c r="X12" s="110">
        <f>1/SUM($Z13:Z$51)</f>
        <v>0.50980392156862731</v>
      </c>
      <c r="Y12" s="109">
        <f>1/SUM($Z$1:Z13)</f>
        <v>26</v>
      </c>
      <c r="Z12" s="1">
        <f>COUNTIF(score6[],W12)/$Q$29</f>
        <v>0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SUBSTITUTE((INDEX(resultat[Domicile]&amp;resultat[Exterieur],SUMPRODUCT(MATCH(1,(resultat[Journée]=Grenoble[[#This Row],[journée]])*((resultat[Domicile]=Equipe1)+(resultat[Exterieur]=Equipe1)),0)))),Equipe1,"")</f>
        <v>Bayonne</v>
      </c>
      <c r="C13" s="22" t="str">
        <f>IF(SUMPRODUCT((resultat[Journée]=Grenoble[[#This Row],[journée]])*(resultat[Domicile]=Equipe1)),"Domicile","Extérieur")</f>
        <v>Domicile</v>
      </c>
      <c r="D13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3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15</v>
      </c>
      <c r="F13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26</v>
      </c>
      <c r="G13" s="18"/>
      <c r="H13" s="32"/>
      <c r="I13" s="33">
        <f>(Grenoble[[#This Row],[Issue match]]="Victoire")*4 + (Grenoble[[#This Row],[Issue match]]="Nul")*2 + Grenoble[[#This Row],[Bonus off]] + Grenoble[[#This Row],[Bonus déf]]</f>
        <v>0</v>
      </c>
      <c r="J13" s="75">
        <f>Grenoble[[#This Row],[Score D]]+Grenoble[[#This Row],[Score E]]</f>
        <v>41</v>
      </c>
      <c r="T13" s="1">
        <v>33</v>
      </c>
      <c r="W13" s="109">
        <v>22</v>
      </c>
      <c r="X13" s="110">
        <f>1/SUM($Z14:Z$51)</f>
        <v>0.50980392156862731</v>
      </c>
      <c r="Y13" s="109">
        <f>1/SUM($Z$1:Z14)</f>
        <v>26</v>
      </c>
      <c r="Z13" s="1">
        <f>COUNTIF(score6[],W13)/$Q$29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SUBSTITUTE((INDEX(resultat[Domicile]&amp;resultat[Exterieur],SUMPRODUCT(MATCH(1,(resultat[Journée]=Grenoble[[#This Row],[journée]])*((resultat[Domicile]=Equipe1)+(resultat[Exterieur]=Equipe1)),0)))),Equipe1,"")</f>
        <v>Bordeaux</v>
      </c>
      <c r="C14" s="22" t="str">
        <f>IF(SUMPRODUCT((resultat[Journée]=Grenoble[[#This Row],[journée]])*(resultat[Domicile]=Equipe1)),"Domicile","Extérieur")</f>
        <v>Extérieur</v>
      </c>
      <c r="D14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4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71</v>
      </c>
      <c r="F14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5</v>
      </c>
      <c r="G14" s="18"/>
      <c r="H14" s="32"/>
      <c r="I14" s="33">
        <f>(Grenoble[[#This Row],[Issue match]]="Victoire")*4 + (Grenoble[[#This Row],[Issue match]]="Nul")*2 + Grenoble[[#This Row],[Bonus off]] + Grenoble[[#This Row],[Bonus déf]]</f>
        <v>0</v>
      </c>
      <c r="J14" s="75">
        <f>Grenoble[[#This Row],[Score D]]+Grenoble[[#This Row],[Score E]]</f>
        <v>76</v>
      </c>
      <c r="T14" s="1">
        <v>43</v>
      </c>
      <c r="W14" s="109">
        <v>23</v>
      </c>
      <c r="X14" s="110">
        <f>1/SUM($Z15:Z$51)</f>
        <v>0.50980392156862731</v>
      </c>
      <c r="Y14" s="109">
        <f>1/SUM($Z$1:Z15)</f>
        <v>26</v>
      </c>
      <c r="Z14" s="1">
        <f>COUNTIF(score6[],W14)/$Q$29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SUBSTITUTE((INDEX(resultat[Domicile]&amp;resultat[Exterieur],SUMPRODUCT(MATCH(1,(resultat[Journée]=Grenoble[[#This Row],[journée]])*((resultat[Domicile]=Equipe1)+(resultat[Exterieur]=Equipe1)),0)))),Equipe1,"")</f>
        <v>Lyon</v>
      </c>
      <c r="C15" s="22" t="str">
        <f>IF(SUMPRODUCT((resultat[Journée]=Grenoble[[#This Row],[journée]])*(resultat[Domicile]=Equipe1)),"Domicile","Extérieur")</f>
        <v>Domicile</v>
      </c>
      <c r="D15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5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16</v>
      </c>
      <c r="F15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19</v>
      </c>
      <c r="G15" s="18"/>
      <c r="H15" s="32"/>
      <c r="I15" s="33">
        <f>(Grenoble[[#This Row],[Issue match]]="Victoire")*4 + (Grenoble[[#This Row],[Issue match]]="Nul")*2 + Grenoble[[#This Row],[Bonus off]] + Grenoble[[#This Row],[Bonus déf]]</f>
        <v>0</v>
      </c>
      <c r="J15" s="75">
        <f>Grenoble[[#This Row],[Score D]]+Grenoble[[#This Row],[Score E]]</f>
        <v>35</v>
      </c>
      <c r="T15" s="1">
        <v>22</v>
      </c>
      <c r="W15" s="109">
        <v>24</v>
      </c>
      <c r="X15" s="110">
        <f>1/SUM($Z16:Z$51)</f>
        <v>0.50980392156862731</v>
      </c>
      <c r="Y15" s="109">
        <f>1/SUM($Z$1:Z16)</f>
        <v>26</v>
      </c>
      <c r="Z15" s="1">
        <f>COUNTIF(score6[],W15)/$Q$29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SUBSTITUTE((INDEX(resultat[Domicile]&amp;resultat[Exterieur],SUMPRODUCT(MATCH(1,(resultat[Journée]=Grenoble[[#This Row],[journée]])*((resultat[Domicile]=Equipe1)+(resultat[Exterieur]=Equipe1)),0)))),Equipe1,"")</f>
        <v>Toulon</v>
      </c>
      <c r="C16" s="22" t="str">
        <f>IF(SUMPRODUCT((resultat[Journée]=Grenoble[[#This Row],[journée]])*(resultat[Domicile]=Equipe1)),"Domicile","Extérieur")</f>
        <v>Domicile</v>
      </c>
      <c r="D16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6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9</v>
      </c>
      <c r="F16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38</v>
      </c>
      <c r="G16" s="18"/>
      <c r="H16" s="32"/>
      <c r="I16" s="33">
        <f>(Grenoble[[#This Row],[Issue match]]="Victoire")*4 + (Grenoble[[#This Row],[Issue match]]="Nul")*2 + Grenoble[[#This Row],[Bonus off]] + Grenoble[[#This Row],[Bonus déf]]</f>
        <v>0</v>
      </c>
      <c r="J16" s="75">
        <f>Grenoble[[#This Row],[Score D]]+Grenoble[[#This Row],[Score E]]</f>
        <v>47</v>
      </c>
      <c r="T16" s="1">
        <v>45</v>
      </c>
      <c r="W16" s="109">
        <v>25</v>
      </c>
      <c r="X16" s="110">
        <f>1/SUM($Z17:Z$51)</f>
        <v>0.50980392156862731</v>
      </c>
      <c r="Y16" s="109">
        <f>1/SUM($Z$1:Z17)</f>
        <v>26</v>
      </c>
      <c r="Z16" s="1">
        <f>COUNTIF(score6[],W16)/$Q$29</f>
        <v>0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SUBSTITUTE((INDEX(resultat[Domicile]&amp;resultat[Exterieur],SUMPRODUCT(MATCH(1,(resultat[Journée]=Grenoble[[#This Row],[journée]])*((resultat[Domicile]=Equipe1)+(resultat[Exterieur]=Equipe1)),0)))),Equipe1,"")</f>
        <v>Toulouse</v>
      </c>
      <c r="C17" s="22" t="str">
        <f>IF(SUMPRODUCT((resultat[Journée]=Grenoble[[#This Row],[journée]])*(resultat[Domicile]=Equipe1)),"Domicile","Extérieur")</f>
        <v>Extérieur</v>
      </c>
      <c r="D17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7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63</v>
      </c>
      <c r="F17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18</v>
      </c>
      <c r="G17" s="18"/>
      <c r="H17" s="32"/>
      <c r="I17" s="33">
        <f>(Grenoble[[#This Row],[Issue match]]="Victoire")*4 + (Grenoble[[#This Row],[Issue match]]="Nul")*2 + Grenoble[[#This Row],[Bonus off]] + Grenoble[[#This Row],[Bonus déf]]</f>
        <v>0</v>
      </c>
      <c r="J17" s="75">
        <f>Grenoble[[#This Row],[Score D]]+Grenoble[[#This Row],[Score E]]</f>
        <v>81</v>
      </c>
      <c r="T17" s="1">
        <v>49</v>
      </c>
      <c r="W17" s="113">
        <v>26</v>
      </c>
      <c r="X17" s="114">
        <f>1/SUM($Z18:Z$51)</f>
        <v>0.50980392156862731</v>
      </c>
      <c r="Y17" s="113">
        <f>1/SUM($Z$1:Z18)</f>
        <v>26</v>
      </c>
      <c r="Z17" s="1">
        <f>COUNTIF(score6[],W17)/$Q$29</f>
        <v>0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SUBSTITUTE((INDEX(resultat[Domicile]&amp;resultat[Exterieur],SUMPRODUCT(MATCH(1,(resultat[Journée]=Grenoble[[#This Row],[journée]])*((resultat[Domicile]=Equipe1)+(resultat[Exterieur]=Equipe1)),0)))),Equipe1,"")</f>
        <v>Brive</v>
      </c>
      <c r="C18" s="22" t="str">
        <f>IF(SUMPRODUCT((resultat[Journée]=Grenoble[[#This Row],[journée]])*(resultat[Domicile]=Equipe1)),"Domicile","Extérieur")</f>
        <v>Domicile</v>
      </c>
      <c r="D18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>Défaite</v>
      </c>
      <c r="E18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6</v>
      </c>
      <c r="F18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15</v>
      </c>
      <c r="G18" s="18"/>
      <c r="H18" s="32"/>
      <c r="I18" s="33">
        <f>(Grenoble[[#This Row],[Issue match]]="Victoire")*4 + (Grenoble[[#This Row],[Issue match]]="Nul")*2 + Grenoble[[#This Row],[Bonus off]] + Grenoble[[#This Row],[Bonus déf]]</f>
        <v>0</v>
      </c>
      <c r="J18" s="75">
        <f>Grenoble[[#This Row],[Score D]]+Grenoble[[#This Row],[Score E]]</f>
        <v>21</v>
      </c>
      <c r="T18" s="1">
        <v>78</v>
      </c>
      <c r="W18" s="113">
        <v>27</v>
      </c>
      <c r="X18" s="114">
        <f>1/SUM($Z19:Z$51)</f>
        <v>0.50980392156862731</v>
      </c>
      <c r="Y18" s="113">
        <f>1/SUM($Z$1:Z19)</f>
        <v>13</v>
      </c>
      <c r="Z18" s="1">
        <f>COUNTIF(score6[],W18)/$Q$29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SUBSTITUTE((INDEX(resultat[Domicile]&amp;resultat[Exterieur],SUMPRODUCT(MATCH(1,(resultat[Journée]=Grenoble[[#This Row],[journée]])*((resultat[Domicile]=Equipe1)+(resultat[Exterieur]=Equipe1)),0)))),Equipe1,"")</f>
        <v>Racing 92</v>
      </c>
      <c r="C19" s="22" t="str">
        <f>IF(SUMPRODUCT((resultat[Journée]=Grenoble[[#This Row],[journée]])*(resultat[Domicile]=Equipe1)),"Domicile","Extérieur")</f>
        <v>Extérieur</v>
      </c>
      <c r="D19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19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19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19" s="18"/>
      <c r="H19" s="32"/>
      <c r="I19" s="33">
        <f>(Grenoble[[#This Row],[Issue match]]="Victoire")*4 + (Grenoble[[#This Row],[Issue match]]="Nul")*2 + Grenoble[[#This Row],[Bonus off]] + Grenoble[[#This Row],[Bonus déf]]</f>
        <v>0</v>
      </c>
      <c r="J19" s="75">
        <f>Grenoble[[#This Row],[Score D]]+Grenoble[[#This Row],[Score E]]</f>
        <v>0</v>
      </c>
      <c r="L19" s="141" t="s">
        <v>6</v>
      </c>
      <c r="M19" s="133" t="s">
        <v>76</v>
      </c>
      <c r="N19" s="134"/>
      <c r="O19" s="135"/>
      <c r="T19" s="1">
        <v>69</v>
      </c>
      <c r="W19" s="113">
        <v>28</v>
      </c>
      <c r="X19" s="114">
        <f>1/SUM($Z20:Z$51)</f>
        <v>0.51999999999999991</v>
      </c>
      <c r="Y19" s="113">
        <f>1/SUM($Z$1:Z20)</f>
        <v>13</v>
      </c>
      <c r="Z19" s="1">
        <f>COUNTIF(score6[],W19)/$Q$29</f>
        <v>3.8461538461538464E-2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SUBSTITUTE((INDEX(resultat[Domicile]&amp;resultat[Exterieur],SUMPRODUCT(MATCH(1,(resultat[Journée]=Grenoble[[#This Row],[journée]])*((resultat[Domicile]=Equipe1)+(resultat[Exterieur]=Equipe1)),0)))),Equipe1,"")</f>
        <v>La Rochelle</v>
      </c>
      <c r="C20" s="22" t="str">
        <f>IF(SUMPRODUCT((resultat[Journée]=Grenoble[[#This Row],[journée]])*(resultat[Domicile]=Equipe1)),"Domicile","Extérieur")</f>
        <v>Domicile</v>
      </c>
      <c r="D20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0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0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0" s="18"/>
      <c r="H20" s="32"/>
      <c r="I20" s="33">
        <f>(Grenoble[[#This Row],[Issue match]]="Victoire")*4 + (Grenoble[[#This Row],[Issue match]]="Nul")*2 + Grenoble[[#This Row],[Bonus off]] + Grenoble[[#This Row],[Bonus déf]]</f>
        <v>0</v>
      </c>
      <c r="J20" s="75">
        <f>Grenoble[[#This Row],[Score D]]+Grenoble[[#This Row],[Score E]]</f>
        <v>0</v>
      </c>
      <c r="L20" s="142"/>
      <c r="M20" s="78" t="s">
        <v>166</v>
      </c>
      <c r="N20" s="78" t="s">
        <v>167</v>
      </c>
      <c r="O20" s="78" t="s">
        <v>168</v>
      </c>
      <c r="T20" s="1">
        <v>50</v>
      </c>
      <c r="W20" s="113">
        <v>29</v>
      </c>
      <c r="X20" s="114">
        <f>1/SUM($Z21:Z$51)</f>
        <v>0.51999999999999991</v>
      </c>
      <c r="Y20" s="113">
        <f>1/SUM($Z$1:Z21)</f>
        <v>8.6666666666666661</v>
      </c>
      <c r="Z20" s="1">
        <f>COUNTIF(score6[],W20)/$Q$29</f>
        <v>0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SUBSTITUTE((INDEX(resultat[Domicile]&amp;resultat[Exterieur],SUMPRODUCT(MATCH(1,(resultat[Journée]=Grenoble[[#This Row],[journée]])*((resultat[Domicile]=Equipe1)+(resultat[Exterieur]=Equipe1)),0)))),Equipe1,"")</f>
        <v>Castres</v>
      </c>
      <c r="C21" s="22" t="str">
        <f>IF(SUMPRODUCT((resultat[Journée]=Grenoble[[#This Row],[journée]])*(resultat[Domicile]=Equipe1)),"Domicile","Extérieur")</f>
        <v>Extérieur</v>
      </c>
      <c r="D21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1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1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1" s="18"/>
      <c r="H21" s="32"/>
      <c r="I21" s="33">
        <f>(Grenoble[[#This Row],[Issue match]]="Victoire")*4 + (Grenoble[[#This Row],[Issue match]]="Nul")*2 + Grenoble[[#This Row],[Bonus off]] + Grenoble[[#This Row],[Bonus déf]]</f>
        <v>0</v>
      </c>
      <c r="J21" s="75">
        <f>Grenoble[[#This Row],[Score D]]+Grenoble[[#This Row],[Score E]]</f>
        <v>0</v>
      </c>
      <c r="L21" s="79" t="s">
        <v>7</v>
      </c>
      <c r="M21" s="129">
        <f>SUMIFS(Grenoble[Score D],Grenoble[Lieu Match],"domicile")</f>
        <v>71</v>
      </c>
      <c r="N21" s="129">
        <f>SUMIFS(Grenoble[Score E],Grenoble[Lieu Match],"domicile")</f>
        <v>144</v>
      </c>
      <c r="O21" s="83">
        <f>M21-N21</f>
        <v>-73</v>
      </c>
      <c r="T21" s="1">
        <v>38</v>
      </c>
      <c r="W21" s="113">
        <v>30</v>
      </c>
      <c r="X21" s="114">
        <f>1/SUM($Z22:Z$51)</f>
        <v>0.53061224489795911</v>
      </c>
      <c r="Y21" s="113">
        <f>1/SUM($Z$1:Z22)</f>
        <v>8.6666666666666661</v>
      </c>
      <c r="Z21" s="1">
        <f>COUNTIF(score6[],W21)/$Q$29</f>
        <v>3.8461538461538464E-2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SUBSTITUTE((INDEX(resultat[Domicile]&amp;resultat[Exterieur],SUMPRODUCT(MATCH(1,(resultat[Journée]=Grenoble[[#This Row],[journée]])*((resultat[Domicile]=Equipe1)+(resultat[Exterieur]=Equipe1)),0)))),Equipe1,"")</f>
        <v>Bayonne</v>
      </c>
      <c r="C22" s="22" t="str">
        <f>IF(SUMPRODUCT((resultat[Journée]=Grenoble[[#This Row],[journée]])*(resultat[Domicile]=Equipe1)),"Domicile","Extérieur")</f>
        <v>Extérieur</v>
      </c>
      <c r="D22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2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2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2" s="18"/>
      <c r="H22" s="32"/>
      <c r="I22" s="33">
        <f>(Grenoble[[#This Row],[Issue match]]="Victoire")*4 + (Grenoble[[#This Row],[Issue match]]="Nul")*2 + Grenoble[[#This Row],[Bonus off]] + Grenoble[[#This Row],[Bonus déf]]</f>
        <v>0</v>
      </c>
      <c r="J22" s="75">
        <f>Grenoble[[#This Row],[Score D]]+Grenoble[[#This Row],[Score E]]</f>
        <v>0</v>
      </c>
      <c r="L22" s="79" t="s">
        <v>9</v>
      </c>
      <c r="M22" s="81">
        <f>M21/$B$3</f>
        <v>5.4615384615384617</v>
      </c>
      <c r="N22" s="81">
        <f>N21/$B$3</f>
        <v>11.076923076923077</v>
      </c>
      <c r="O22" s="10"/>
      <c r="T22" s="1">
        <v>38</v>
      </c>
      <c r="W22" s="115">
        <v>31</v>
      </c>
      <c r="X22" s="116">
        <f>1/SUM($Z23:Z$51)</f>
        <v>0.53061224489795911</v>
      </c>
      <c r="Y22" s="115">
        <f>1/SUM($Z$1:Z23)</f>
        <v>6.5</v>
      </c>
      <c r="Z22" s="1">
        <f>COUNTIF(score6[],W22)/$Q$29</f>
        <v>0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SUBSTITUTE((INDEX(resultat[Domicile]&amp;resultat[Exterieur],SUMPRODUCT(MATCH(1,(resultat[Journée]=Grenoble[[#This Row],[journée]])*((resultat[Domicile]=Equipe1)+(resultat[Exterieur]=Equipe1)),0)))),Equipe1,"")</f>
        <v>Clermont</v>
      </c>
      <c r="C23" s="22" t="str">
        <f>IF(SUMPRODUCT((resultat[Journée]=Grenoble[[#This Row],[journée]])*(resultat[Domicile]=Equipe1)),"Domicile","Extérieur")</f>
        <v>Domicile</v>
      </c>
      <c r="D23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3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3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3" s="18"/>
      <c r="H23" s="32"/>
      <c r="I23" s="33">
        <f>(Grenoble[[#This Row],[Issue match]]="Victoire")*4 + (Grenoble[[#This Row],[Issue match]]="Nul")*2 + Grenoble[[#This Row],[Bonus off]] + Grenoble[[#This Row],[Bonus déf]]</f>
        <v>0</v>
      </c>
      <c r="J23" s="75">
        <f>Grenoble[[#This Row],[Score D]]+Grenoble[[#This Row],[Score E]]</f>
        <v>0</v>
      </c>
      <c r="L23" s="8"/>
      <c r="M23" s="82" t="s">
        <v>167</v>
      </c>
      <c r="N23" s="82" t="s">
        <v>166</v>
      </c>
      <c r="O23" s="78" t="s">
        <v>168</v>
      </c>
      <c r="T23" s="1">
        <v>37</v>
      </c>
      <c r="W23" s="115">
        <v>32</v>
      </c>
      <c r="X23" s="116">
        <f>1/SUM($Z24:Z$51)</f>
        <v>0.54166666666666652</v>
      </c>
      <c r="Y23" s="115">
        <f>1/SUM($Z$1:Z24)</f>
        <v>5.1999999999999993</v>
      </c>
      <c r="Z23" s="1">
        <f>COUNTIF(score6[],W23)/$Q$29</f>
        <v>3.8461538461538464E-2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SUBSTITUTE((INDEX(resultat[Domicile]&amp;resultat[Exterieur],SUMPRODUCT(MATCH(1,(resultat[Journée]=Grenoble[[#This Row],[journée]])*((resultat[Domicile]=Equipe1)+(resultat[Exterieur]=Equipe1)),0)))),Equipe1,"")</f>
        <v>Montpellier</v>
      </c>
      <c r="C24" s="22" t="str">
        <f>IF(SUMPRODUCT((resultat[Journée]=Grenoble[[#This Row],[journée]])*(resultat[Domicile]=Equipe1)),"Domicile","Extérieur")</f>
        <v>Domicile</v>
      </c>
      <c r="D24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4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4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4" s="18"/>
      <c r="H24" s="32"/>
      <c r="I24" s="33">
        <f>(Grenoble[[#This Row],[Issue match]]="Victoire")*4 + (Grenoble[[#This Row],[Issue match]]="Nul")*2 + Grenoble[[#This Row],[Bonus off]] + Grenoble[[#This Row],[Bonus déf]]</f>
        <v>0</v>
      </c>
      <c r="J24" s="75">
        <f>Grenoble[[#This Row],[Score D]]+Grenoble[[#This Row],[Score E]]</f>
        <v>0</v>
      </c>
      <c r="L24" s="79" t="s">
        <v>8</v>
      </c>
      <c r="M24" s="129">
        <f>SUMIFS(Grenoble[Score D],Grenoble[Lieu Match],"extérieur")</f>
        <v>240</v>
      </c>
      <c r="N24" s="129">
        <f>SUMIFS(Grenoble[Score E],Grenoble[Lieu Match],"extérieur")</f>
        <v>71</v>
      </c>
      <c r="O24" s="84">
        <f>M24-N24</f>
        <v>169</v>
      </c>
      <c r="T24" s="1">
        <v>59</v>
      </c>
      <c r="W24" s="115">
        <v>33</v>
      </c>
      <c r="X24" s="116">
        <f>1/SUM($Z25:Z$51)</f>
        <v>0.55319148936170204</v>
      </c>
      <c r="Y24" s="115">
        <f>1/SUM($Z$1:Z25)</f>
        <v>5.1999999999999993</v>
      </c>
      <c r="Z24" s="1">
        <f>COUNTIF(score6[],W24)/$Q$29</f>
        <v>3.8461538461538464E-2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SUBSTITUTE((INDEX(resultat[Domicile]&amp;resultat[Exterieur],SUMPRODUCT(MATCH(1,(resultat[Journée]=Grenoble[[#This Row],[journée]])*((resultat[Domicile]=Equipe1)+(resultat[Exterieur]=Equipe1)),0)))),Equipe1,"")</f>
        <v>Paris</v>
      </c>
      <c r="C25" s="22" t="str">
        <f>IF(SUMPRODUCT((resultat[Journée]=Grenoble[[#This Row],[journée]])*(resultat[Domicile]=Equipe1)),"Domicile","Extérieur")</f>
        <v>Extérieur</v>
      </c>
      <c r="D25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5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5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5" s="18"/>
      <c r="H25" s="32"/>
      <c r="I25" s="33">
        <f>(Grenoble[[#This Row],[Issue match]]="Victoire")*4 + (Grenoble[[#This Row],[Issue match]]="Nul")*2 + Grenoble[[#This Row],[Bonus off]] + Grenoble[[#This Row],[Bonus déf]]</f>
        <v>0</v>
      </c>
      <c r="J25" s="75">
        <f>Grenoble[[#This Row],[Score D]]+Grenoble[[#This Row],[Score E]]</f>
        <v>0</v>
      </c>
      <c r="L25" s="79" t="s">
        <v>9</v>
      </c>
      <c r="M25" s="81">
        <f>M24/$B$4</f>
        <v>18.46153846153846</v>
      </c>
      <c r="N25" s="81">
        <f>N24/$B$4</f>
        <v>5.4615384615384617</v>
      </c>
      <c r="O25" s="10"/>
      <c r="T25" s="1">
        <v>40</v>
      </c>
      <c r="W25" s="115">
        <v>34</v>
      </c>
      <c r="X25" s="116">
        <f>1/SUM($Z26:Z$51)</f>
        <v>0.55319148936170204</v>
      </c>
      <c r="Y25" s="115">
        <f>1/SUM($Z$1:Z26)</f>
        <v>5.1999999999999993</v>
      </c>
      <c r="Z25" s="1">
        <f>COUNTIF(score6[],W25)/$Q$29</f>
        <v>0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SUBSTITUTE((INDEX(resultat[Domicile]&amp;resultat[Exterieur],SUMPRODUCT(MATCH(1,(resultat[Journée]=Grenoble[[#This Row],[journée]])*((resultat[Domicile]=Equipe1)+(resultat[Exterieur]=Equipe1)),0)))),Equipe1,"")</f>
        <v>Toulouse</v>
      </c>
      <c r="C26" s="22" t="str">
        <f>IF(SUMPRODUCT((resultat[Journée]=Grenoble[[#This Row],[journée]])*(resultat[Domicile]=Equipe1)),"Domicile","Extérieur")</f>
        <v>Domicile</v>
      </c>
      <c r="D26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6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6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6" s="18"/>
      <c r="H26" s="32"/>
      <c r="I26" s="33">
        <f>(Grenoble[[#This Row],[Issue match]]="Victoire")*4 + (Grenoble[[#This Row],[Issue match]]="Nul")*2 + Grenoble[[#This Row],[Bonus off]] + Grenoble[[#This Row],[Bonus déf]]</f>
        <v>0</v>
      </c>
      <c r="J26" s="75">
        <f>Grenoble[[#This Row],[Score D]]+Grenoble[[#This Row],[Score E]]</f>
        <v>0</v>
      </c>
      <c r="L26" s="8"/>
      <c r="M26" s="82" t="s">
        <v>166</v>
      </c>
      <c r="N26" s="82" t="s">
        <v>167</v>
      </c>
      <c r="O26" s="78" t="s">
        <v>168</v>
      </c>
      <c r="T26" s="1">
        <v>22</v>
      </c>
      <c r="W26" s="115">
        <v>35</v>
      </c>
      <c r="X26" s="116">
        <f>1/SUM($Z27:Z$51)</f>
        <v>0.55319148936170204</v>
      </c>
      <c r="Y26" s="115">
        <f>1/SUM($Z$1:Z27)</f>
        <v>3.7142857142857135</v>
      </c>
      <c r="Z26" s="1">
        <f>COUNTIF(score6[],W26)/$Q$29</f>
        <v>0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SUBSTITUTE((INDEX(resultat[Domicile]&amp;resultat[Exterieur],SUMPRODUCT(MATCH(1,(resultat[Journée]=Grenoble[[#This Row],[journée]])*((resultat[Domicile]=Equipe1)+(resultat[Exterieur]=Equipe1)),0)))),Equipe1,"")</f>
        <v>Brive</v>
      </c>
      <c r="C27" s="22" t="str">
        <f>IF(SUMPRODUCT((resultat[Journée]=Grenoble[[#This Row],[journée]])*(resultat[Domicile]=Equipe1)),"Domicile","Extérieur")</f>
        <v>Extérieur</v>
      </c>
      <c r="D27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7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7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7" s="18"/>
      <c r="H27" s="32"/>
      <c r="I27" s="33">
        <f>(Grenoble[[#This Row],[Issue match]]="Victoire")*4 + (Grenoble[[#This Row],[Issue match]]="Nul")*2 + Grenoble[[#This Row],[Bonus off]] + Grenoble[[#This Row],[Bonus déf]]</f>
        <v>0</v>
      </c>
      <c r="J27" s="75">
        <f>Grenoble[[#This Row],[Score D]]+Grenoble[[#This Row],[Score E]]</f>
        <v>0</v>
      </c>
      <c r="L27" s="79" t="s">
        <v>10</v>
      </c>
      <c r="M27" s="80">
        <f>M21+N24</f>
        <v>142</v>
      </c>
      <c r="N27" s="80">
        <f>N21+M24</f>
        <v>384</v>
      </c>
      <c r="O27" s="84">
        <f>M27-N27</f>
        <v>-242</v>
      </c>
      <c r="T27" s="1">
        <v>47</v>
      </c>
      <c r="W27" s="117">
        <v>36</v>
      </c>
      <c r="X27" s="118">
        <f>1/SUM($Z28:Z$51)</f>
        <v>0.57777777777777772</v>
      </c>
      <c r="Y27" s="117">
        <f>1/SUM($Z$1:Z28)</f>
        <v>3.25</v>
      </c>
      <c r="Z27" s="1">
        <f>COUNTIF(score6[],W27)/$Q$29</f>
        <v>7.6923076923076927E-2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SUBSTITUTE((INDEX(resultat[Domicile]&amp;resultat[Exterieur],SUMPRODUCT(MATCH(1,(resultat[Journée]=Grenoble[[#This Row],[journée]])*((resultat[Domicile]=Equipe1)+(resultat[Exterieur]=Equipe1)),0)))),Equipe1,"")</f>
        <v>Bordeaux</v>
      </c>
      <c r="C28" s="22" t="str">
        <f>IF(SUMPRODUCT((resultat[Journée]=Grenoble[[#This Row],[journée]])*(resultat[Domicile]=Equipe1)),"Domicile","Extérieur")</f>
        <v>Domicile</v>
      </c>
      <c r="D28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8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8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8" s="18"/>
      <c r="H28" s="32"/>
      <c r="I28" s="33">
        <f>(Grenoble[[#This Row],[Issue match]]="Victoire")*4 + (Grenoble[[#This Row],[Issue match]]="Nul")*2 + Grenoble[[#This Row],[Bonus off]] + Grenoble[[#This Row],[Bonus déf]]</f>
        <v>0</v>
      </c>
      <c r="J28" s="75">
        <f>Grenoble[[#This Row],[Score D]]+Grenoble[[#This Row],[Score E]]</f>
        <v>0</v>
      </c>
      <c r="L28" s="79" t="s">
        <v>9</v>
      </c>
      <c r="M28" s="81">
        <f>M27/$B$5</f>
        <v>5.4615384615384617</v>
      </c>
      <c r="N28" s="81">
        <f>N27/$B$5</f>
        <v>14.76923076923077</v>
      </c>
      <c r="O28" s="10"/>
      <c r="Q28" s="1">
        <f>SUBTOTAL(103,score7[S 2016])</f>
        <v>0</v>
      </c>
      <c r="R28" s="1">
        <f>SUBTOTAL(103,score7[S 2017])</f>
        <v>0</v>
      </c>
      <c r="S28" s="1">
        <f>SUBTOTAL(103,score7[S 2018])</f>
        <v>0</v>
      </c>
      <c r="T28" s="1">
        <f>SUBTOTAL(103,score7[S 2019])</f>
        <v>26</v>
      </c>
      <c r="U28" s="1">
        <f>SUBTOTAL(103,score7[S 2020])</f>
        <v>0</v>
      </c>
      <c r="W28" s="117">
        <v>37</v>
      </c>
      <c r="X28" s="118">
        <f>1/SUM($Z29:Z$51)</f>
        <v>0.59090909090909072</v>
      </c>
      <c r="Y28" s="117">
        <f>1/SUM($Z$1:Z29)</f>
        <v>2.5999999999999996</v>
      </c>
      <c r="Z28" s="1">
        <f>COUNTIF(score6[],W28)/$Q$29</f>
        <v>3.8461538461538464E-2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SUBSTITUTE((INDEX(resultat[Domicile]&amp;resultat[Exterieur],SUMPRODUCT(MATCH(1,(resultat[Journée]=Grenoble[[#This Row],[journée]])*((resultat[Domicile]=Equipe1)+(resultat[Exterieur]=Equipe1)),0)))),Equipe1,"")</f>
        <v>Toulon</v>
      </c>
      <c r="C29" s="22" t="str">
        <f>IF(SUMPRODUCT((resultat[Journée]=Grenoble[[#This Row],[journée]])*(resultat[Domicile]=Equipe1)),"Domicile","Extérieur")</f>
        <v>Extérieur</v>
      </c>
      <c r="D29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29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29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29" s="18"/>
      <c r="H29" s="32"/>
      <c r="I29" s="33">
        <f>(Grenoble[[#This Row],[Issue match]]="Victoire")*4 + (Grenoble[[#This Row],[Issue match]]="Nul")*2 + Grenoble[[#This Row],[Bonus off]] + Grenoble[[#This Row],[Bonus déf]]</f>
        <v>0</v>
      </c>
      <c r="J29" s="75">
        <f>Grenoble[[#This Row],[Score D]]+Grenoble[[#This Row],[Score E]]</f>
        <v>0</v>
      </c>
      <c r="Q29" s="145">
        <f>SUM(Q28:U28)</f>
        <v>26</v>
      </c>
      <c r="R29" s="145"/>
      <c r="S29" s="145"/>
      <c r="T29" s="145"/>
      <c r="U29" s="145"/>
      <c r="W29" s="117">
        <v>38</v>
      </c>
      <c r="X29" s="118">
        <f>1/SUM($Z30:Z$51)</f>
        <v>0.61904761904761896</v>
      </c>
      <c r="Y29" s="117">
        <f>1/SUM($Z$1:Z30)</f>
        <v>2.3636363636363633</v>
      </c>
      <c r="Z29" s="1">
        <f>COUNTIF(score6[],W29)/$Q$29</f>
        <v>7.6923076923076927E-2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SUBSTITUTE((INDEX(resultat[Domicile]&amp;resultat[Exterieur],SUMPRODUCT(MATCH(1,(resultat[Journée]=Grenoble[[#This Row],[journée]])*((resultat[Domicile]=Equipe1)+(resultat[Exterieur]=Equipe1)),0)))),Equipe1,"")</f>
        <v>Pau</v>
      </c>
      <c r="C30" s="22" t="str">
        <f>IF(SUMPRODUCT((resultat[Journée]=Grenoble[[#This Row],[journée]])*(resultat[Domicile]=Equipe1)),"Domicile","Extérieur")</f>
        <v>Domicile</v>
      </c>
      <c r="D30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30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30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30" s="18"/>
      <c r="H30" s="32"/>
      <c r="I30" s="33">
        <f>(Grenoble[[#This Row],[Issue match]]="Victoire")*4 + (Grenoble[[#This Row],[Issue match]]="Nul")*2 + Grenoble[[#This Row],[Bonus off]] + Grenoble[[#This Row],[Bonus déf]]</f>
        <v>0</v>
      </c>
      <c r="J30" s="75">
        <f>Grenoble[[#This Row],[Score D]]+Grenoble[[#This Row],[Score E]]</f>
        <v>0</v>
      </c>
      <c r="W30" s="117">
        <v>39</v>
      </c>
      <c r="X30" s="118">
        <f>1/SUM($Z31:Z$51)</f>
        <v>0.63414634146341453</v>
      </c>
      <c r="Y30" s="117">
        <f>1/SUM($Z$1:Z31)</f>
        <v>2</v>
      </c>
      <c r="Z30" s="1">
        <f>COUNTIF(score6[],W30)/$Q$29</f>
        <v>3.8461538461538464E-2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SUBSTITUTE((INDEX(resultat[Domicile]&amp;resultat[Exterieur],SUMPRODUCT(MATCH(1,(resultat[Journée]=Grenoble[[#This Row],[journée]])*((resultat[Domicile]=Equipe1)+(resultat[Exterieur]=Equipe1)),0)))),Equipe1,"")</f>
        <v>La Rochelle</v>
      </c>
      <c r="C31" s="22" t="str">
        <f>IF(SUMPRODUCT((resultat[Journée]=Grenoble[[#This Row],[journée]])*(resultat[Domicile]=Equipe1)),"Domicile","Extérieur")</f>
        <v>Extérieur</v>
      </c>
      <c r="D31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31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31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31" s="18"/>
      <c r="H31" s="32"/>
      <c r="I31" s="33">
        <f>(Grenoble[[#This Row],[Issue match]]="Victoire")*4 + (Grenoble[[#This Row],[Issue match]]="Nul")*2 + Grenoble[[#This Row],[Bonus off]] + Grenoble[[#This Row],[Bonus déf]]</f>
        <v>0</v>
      </c>
      <c r="J31" s="75">
        <f>Grenoble[[#This Row],[Score D]]+Grenoble[[#This Row],[Score E]]</f>
        <v>0</v>
      </c>
      <c r="W31" s="117">
        <v>40</v>
      </c>
      <c r="X31" s="118">
        <f>1/SUM($Z32:Z$51)</f>
        <v>0.66666666666666663</v>
      </c>
      <c r="Y31" s="117">
        <f>1/SUM($Z$1:Z32)</f>
        <v>1.7333333333333334</v>
      </c>
      <c r="Z31" s="1">
        <f>COUNTIF(score6[],W31)/$Q$29</f>
        <v>7.6923076923076927E-2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SUBSTITUTE((INDEX(resultat[Domicile]&amp;resultat[Exterieur],SUMPRODUCT(MATCH(1,(resultat[Journée]=Grenoble[[#This Row],[journée]])*((resultat[Domicile]=Equipe1)+(resultat[Exterieur]=Equipe1)),0)))),Equipe1,"")</f>
        <v>Racing 92</v>
      </c>
      <c r="C32" s="22" t="str">
        <f>IF(SUMPRODUCT((resultat[Journée]=Grenoble[[#This Row],[journée]])*(resultat[Domicile]=Equipe1)),"Domicile","Extérieur")</f>
        <v>Domicile</v>
      </c>
      <c r="D32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32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32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32" s="18"/>
      <c r="H32" s="32"/>
      <c r="I32" s="33">
        <f>(Grenoble[[#This Row],[Issue match]]="Victoire")*4 + (Grenoble[[#This Row],[Issue match]]="Nul")*2 + Grenoble[[#This Row],[Bonus off]] + Grenoble[[#This Row],[Bonus déf]]</f>
        <v>0</v>
      </c>
      <c r="J32" s="75">
        <f>Grenoble[[#This Row],[Score D]]+Grenoble[[#This Row],[Score E]]</f>
        <v>0</v>
      </c>
      <c r="W32" s="119">
        <v>41</v>
      </c>
      <c r="X32" s="120">
        <f>1/SUM($Z33:Z$51)</f>
        <v>0.70270270270270252</v>
      </c>
      <c r="Y32" s="119">
        <f>1/SUM($Z$1:Z33)</f>
        <v>1.4444444444444444</v>
      </c>
      <c r="Z32" s="1">
        <f>COUNTIF(score6[],W32)/$Q$29</f>
        <v>7.6923076923076927E-2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SUBSTITUTE((INDEX(resultat[Domicile]&amp;resultat[Exterieur],SUMPRODUCT(MATCH(1,(resultat[Journée]=Grenoble[[#This Row],[journée]])*((resultat[Domicile]=Equipe1)+(resultat[Exterieur]=Equipe1)),0)))),Equipe1,"")</f>
        <v>Lyon</v>
      </c>
      <c r="C33" s="22" t="str">
        <f>IF(SUMPRODUCT((resultat[Journée]=Grenoble[[#This Row],[journée]])*(resultat[Domicile]=Equipe1)),"Domicile","Extérieur")</f>
        <v>Extérieur</v>
      </c>
      <c r="D33" s="35" t="str">
        <f>IF(INDEX(resultat[Issue],SUMPRODUCT(MATCH(1,(resultat[Journée]=Grenoble[[#This Row],[journée]])*((resultat[Domicile]=Equipe1)+(resultat[Exterieur]=Equipe1)),0)))=Equipe1,"Victoire",
IF(INDEX(resultat[Issue],SUMPRODUCT(MATCH(1,(resultat[Journée]=Grenoble[[#This Row],[journée]])*((resultat[Domicile]=Equipe1)+(resultat[Exterieur]=Equipe1)),0)))=Grenoble[[#This Row],[adversaire]],"Défaite",
INDEX(resultat[Issue],SUMPRODUCT(MATCH(1,(resultat[Journée]=Grenoble[[#This Row],[journée]])*((resultat[Domicile]=Equipe1)+(resultat[Exterieur]=Equipe1)),0)))))</f>
        <v/>
      </c>
      <c r="E33" s="29">
        <f>SUMIFS(resultat[Score D],resultat[Journée],Grenoble[[#This Row],[journée]],resultat[Domicile],Grenoble[[#This Row],[adversaire]]) + SUMIFS(resultat[Score D],resultat[Journée],Grenoble[[#This Row],[journée]],resultat[Exterieur],Grenoble[[#This Row],[adversaire]])</f>
        <v>0</v>
      </c>
      <c r="F33" s="30">
        <f>SUMIFS(resultat[Score E],resultat[Journée],Grenoble[[#This Row],[journée]],resultat[Domicile],Grenoble[[#This Row],[adversaire]])  + SUMIFS(resultat[Score E],resultat[Journée],Grenoble[[#This Row],[journée]],resultat[Exterieur],Grenoble[[#This Row],[adversaire]])</f>
        <v>0</v>
      </c>
      <c r="G33" s="18"/>
      <c r="H33" s="32"/>
      <c r="I33" s="33">
        <f>(Grenoble[[#This Row],[Issue match]]="Victoire")*4 + (Grenoble[[#This Row],[Issue match]]="Nul")*2 + Grenoble[[#This Row],[Bonus off]] + Grenoble[[#This Row],[Bonus déf]]</f>
        <v>0</v>
      </c>
      <c r="J33" s="75">
        <f>Grenoble[[#This Row],[Score D]]+Grenoble[[#This Row],[Score E]]</f>
        <v>0</v>
      </c>
      <c r="W33" s="119">
        <v>42</v>
      </c>
      <c r="X33" s="120">
        <f>1/SUM($Z34:Z$51)</f>
        <v>0.76470588235294101</v>
      </c>
      <c r="Y33" s="119">
        <f>1/SUM($Z$1:Z34)</f>
        <v>1.1304347826086958</v>
      </c>
      <c r="Z33" s="1">
        <f>COUNTIF(score6[],W33)/$Q$29</f>
        <v>0.11538461538461539</v>
      </c>
    </row>
    <row r="34" spans="1:26" x14ac:dyDescent="0.25">
      <c r="W34" s="119">
        <v>43</v>
      </c>
      <c r="X34" s="120">
        <f>1/SUM($Z35:Z$51)</f>
        <v>0.89655172413793105</v>
      </c>
      <c r="Y34" s="119">
        <f>1/SUM($Z$1:Z35)</f>
        <v>1.04</v>
      </c>
      <c r="Z34" s="1">
        <f>COUNTIF(score6[],W34)/$Q$29</f>
        <v>0.19230769230769232</v>
      </c>
    </row>
    <row r="35" spans="1:26" x14ac:dyDescent="0.25">
      <c r="A35" s="54" t="s">
        <v>161</v>
      </c>
      <c r="W35" s="119">
        <v>44</v>
      </c>
      <c r="X35" s="120">
        <f>1/SUM($Z36:Z$51)</f>
        <v>0.96296296296296291</v>
      </c>
      <c r="Y35" s="119">
        <f>1/SUM($Z$1:Z36)</f>
        <v>1</v>
      </c>
      <c r="Z35" s="1">
        <f>COUNTIF(score6[],W35)/$Q$29</f>
        <v>7.6923076923076927E-2</v>
      </c>
    </row>
    <row r="36" spans="1:26" x14ac:dyDescent="0.25">
      <c r="A36" s="49" t="s">
        <v>16</v>
      </c>
      <c r="B36" s="49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W36" s="119">
        <v>45</v>
      </c>
      <c r="X36" s="120">
        <f>1/SUM($Z37:Z$51)</f>
        <v>1</v>
      </c>
      <c r="Y36" s="119">
        <f>1/SUM($Z$1:Z37)</f>
        <v>0.9285714285714286</v>
      </c>
      <c r="Z36" s="1">
        <f>COUNTIF(score6[],W36)/$Q$29</f>
        <v>3.8461538461538464E-2</v>
      </c>
    </row>
    <row r="37" spans="1:26" x14ac:dyDescent="0.25">
      <c r="A37" s="64" t="s">
        <v>182</v>
      </c>
      <c r="B37" s="65" t="s">
        <v>170</v>
      </c>
      <c r="C37" s="66">
        <f>COUNTIFS(Agen1[adversaire],B37)</f>
        <v>2</v>
      </c>
      <c r="D37" s="67">
        <f>COUNTIFS(Agen1[adversaire],B37,Agen1[Lieu Match],"domicile",Agen1[Issue match],"victoire")</f>
        <v>1</v>
      </c>
      <c r="E37" s="67">
        <f>COUNTIFS(Grenoble[adversaire],B37,Grenoble[Lieu Match],"Extérieur",Grenoble[Issue match],"victoire")</f>
        <v>0</v>
      </c>
      <c r="F37" s="68">
        <f t="shared" ref="F37:F49" si="0">(D37+E37)/C37</f>
        <v>0.5</v>
      </c>
      <c r="G37" s="69">
        <f>COUNTIFS(Grenoble[adversaire],B37,Grenoble[Lieu Match],"domicile",Grenoble[Issue match],"défaite")</f>
        <v>0</v>
      </c>
      <c r="H37" s="70">
        <f>COUNTIFS(Grenoble[adversaire],B37,Grenoble[Lieu Match],"Extérieur",Grenoble[Issue match],"défaite")</f>
        <v>0</v>
      </c>
      <c r="I37" s="71">
        <f t="shared" ref="I37:I49" si="1">(G37+H37)/C37</f>
        <v>0</v>
      </c>
      <c r="J37" s="72">
        <f>COUNTIFS(Agen1[adversaire],B37,Agen1[Lieu Match],"Domicile",Agen1[Issue match],"Nul")+COUNTIFS(Agen1[adversaire],B37,Agen1[Lieu Match],"Extérieur",Agen1[Issue match],"Nul")</f>
        <v>0</v>
      </c>
      <c r="K37" s="73">
        <f t="shared" ref="K37:K49" si="2">100%-(F37+I37)</f>
        <v>0.5</v>
      </c>
      <c r="L37" s="74">
        <f t="shared" ref="L37" si="3">SUM(F37+I37+K37)</f>
        <v>1</v>
      </c>
      <c r="W37" s="122">
        <v>46</v>
      </c>
      <c r="X37" s="123">
        <f>1/SUM($Z38:Z$51)</f>
        <v>1.0833333333333333</v>
      </c>
      <c r="Y37" s="122">
        <f>1/SUM($Z$1:Z38)</f>
        <v>0.8666666666666667</v>
      </c>
      <c r="Z37" s="1">
        <f>COUNTIF(score6[],W37)/$Q$29</f>
        <v>7.6923076923076927E-2</v>
      </c>
    </row>
    <row r="38" spans="1:26" x14ac:dyDescent="0.25">
      <c r="A38" s="64" t="s">
        <v>182</v>
      </c>
      <c r="B38" s="65" t="s">
        <v>22</v>
      </c>
      <c r="C38" s="66">
        <f>COUNTIFS(Agen1[adversaire],B38)</f>
        <v>5</v>
      </c>
      <c r="D38" s="67">
        <f>COUNTIFS(Agen1[adversaire],B38,Agen1[Lieu Match],"domicile",Agen1[Issue match],"victoire")</f>
        <v>1</v>
      </c>
      <c r="E38" s="67">
        <f>COUNTIFS(Grenoble[adversaire],B38,Grenoble[Lieu Match],"Extérieur",Grenoble[Issue match],"victoire")</f>
        <v>0</v>
      </c>
      <c r="F38" s="68">
        <f t="shared" si="0"/>
        <v>0.2</v>
      </c>
      <c r="G38" s="69">
        <f>COUNTIFS(Grenoble[adversaire],B38,Grenoble[Lieu Match],"domicile",Grenoble[Issue match],"défaite")</f>
        <v>0</v>
      </c>
      <c r="H38" s="70">
        <f>COUNTIFS(Grenoble[adversaire],B38,Grenoble[Lieu Match],"Extérieur",Grenoble[Issue match],"défaite")</f>
        <v>1</v>
      </c>
      <c r="I38" s="71">
        <f t="shared" si="1"/>
        <v>0.2</v>
      </c>
      <c r="J38" s="72">
        <f>COUNTIFS(Agen1[adversaire],B38,Agen1[Lieu Match],"Domicile",Agen1[Issue match],"Nul")+COUNTIFS(Agen1[adversaire],B38,Agen1[Lieu Match],"Extérieur",Agen1[Issue match],"Nul")</f>
        <v>0</v>
      </c>
      <c r="K38" s="73">
        <f t="shared" si="2"/>
        <v>0.6</v>
      </c>
      <c r="L38" s="74">
        <f t="shared" ref="L38:L49" si="4">SUM(F38+I38+K38)</f>
        <v>1</v>
      </c>
      <c r="W38" s="122">
        <v>47</v>
      </c>
      <c r="X38" s="123">
        <f>1/SUM($Z39:Z$51)</f>
        <v>1.1818181818181817</v>
      </c>
      <c r="Y38" s="122">
        <f>1/SUM($Z$1:Z39)</f>
        <v>0.81250000000000011</v>
      </c>
      <c r="Z38" s="1">
        <f>COUNTIF(score6[],W38)/$Q$29</f>
        <v>7.6923076923076927E-2</v>
      </c>
    </row>
    <row r="39" spans="1:26" x14ac:dyDescent="0.25">
      <c r="A39" s="64" t="s">
        <v>182</v>
      </c>
      <c r="B39" s="65" t="s">
        <v>23</v>
      </c>
      <c r="C39" s="66">
        <f>COUNTIFS(Agen1[adversaire],B39)</f>
        <v>4</v>
      </c>
      <c r="D39" s="67">
        <f>COUNTIFS(Agen1[adversaire],B39,Agen1[Lieu Match],"domicile",Agen1[Issue match],"victoire")</f>
        <v>2</v>
      </c>
      <c r="E39" s="67">
        <f>COUNTIFS(Grenoble[adversaire],B39,Grenoble[Lieu Match],"Extérieur",Grenoble[Issue match],"victoire")</f>
        <v>0</v>
      </c>
      <c r="F39" s="68">
        <f t="shared" si="0"/>
        <v>0.5</v>
      </c>
      <c r="G39" s="69">
        <f>COUNTIFS(Grenoble[adversaire],B39,Grenoble[Lieu Match],"domicile",Grenoble[Issue match],"défaite")</f>
        <v>1</v>
      </c>
      <c r="H39" s="70">
        <f>COUNTIFS(Grenoble[adversaire],B39,Grenoble[Lieu Match],"Extérieur",Grenoble[Issue match],"défaite")</f>
        <v>0</v>
      </c>
      <c r="I39" s="71">
        <f t="shared" si="1"/>
        <v>0.25</v>
      </c>
      <c r="J39" s="72">
        <f>COUNTIFS(Agen1[adversaire],B39,Agen1[Lieu Match],"Domicile",Agen1[Issue match],"Nul")+COUNTIFS(Agen1[adversaire],B39,Agen1[Lieu Match],"Extérieur",Agen1[Issue match],"Nul")</f>
        <v>0</v>
      </c>
      <c r="K39" s="73">
        <f t="shared" si="2"/>
        <v>0.25</v>
      </c>
      <c r="L39" s="74">
        <f t="shared" si="4"/>
        <v>1</v>
      </c>
      <c r="W39" s="122">
        <v>48</v>
      </c>
      <c r="X39" s="123">
        <f>1/SUM($Z40:Z$51)</f>
        <v>1.3</v>
      </c>
      <c r="Y39" s="122">
        <f>1/SUM($Z$1:Z40)</f>
        <v>0.76470588235294135</v>
      </c>
      <c r="Z39" s="1">
        <f>COUNTIF(score6[],W39)/$Q$29</f>
        <v>7.6923076923076927E-2</v>
      </c>
    </row>
    <row r="40" spans="1:26" x14ac:dyDescent="0.25">
      <c r="A40" s="64" t="s">
        <v>182</v>
      </c>
      <c r="B40" s="65" t="s">
        <v>35</v>
      </c>
      <c r="C40" s="66">
        <f>COUNTIFS(Agen1[adversaire],B40)</f>
        <v>6</v>
      </c>
      <c r="D40" s="67">
        <f>COUNTIFS(Agen1[adversaire],B40,Agen1[Lieu Match],"domicile",Agen1[Issue match],"victoire")</f>
        <v>0</v>
      </c>
      <c r="E40" s="67">
        <f>COUNTIFS(Grenoble[adversaire],B40,Grenoble[Lieu Match],"Extérieur",Grenoble[Issue match],"victoire")</f>
        <v>0</v>
      </c>
      <c r="F40" s="68">
        <f t="shared" si="0"/>
        <v>0</v>
      </c>
      <c r="G40" s="69">
        <f>COUNTIFS(Grenoble[adversaire],B40,Grenoble[Lieu Match],"domicile",Grenoble[Issue match],"défaite")</f>
        <v>1</v>
      </c>
      <c r="H40" s="70">
        <f>COUNTIFS(Grenoble[adversaire],B40,Grenoble[Lieu Match],"Extérieur",Grenoble[Issue match],"défaite")</f>
        <v>0</v>
      </c>
      <c r="I40" s="71">
        <f t="shared" si="1"/>
        <v>0.16666666666666666</v>
      </c>
      <c r="J40" s="72">
        <f>COUNTIFS(Agen1[adversaire],B40,Agen1[Lieu Match],"Domicile",Agen1[Issue match],"Nul")+COUNTIFS(Agen1[adversaire],B40,Agen1[Lieu Match],"Extérieur",Agen1[Issue match],"Nul")</f>
        <v>1</v>
      </c>
      <c r="K40" s="73">
        <f t="shared" si="2"/>
        <v>0.83333333333333337</v>
      </c>
      <c r="L40" s="74">
        <f t="shared" si="4"/>
        <v>1</v>
      </c>
      <c r="W40" s="122">
        <v>49</v>
      </c>
      <c r="X40" s="123">
        <f>1/SUM($Z41:Z$51)</f>
        <v>1.4444444444444444</v>
      </c>
      <c r="Y40" s="122">
        <f>1/SUM($Z$1:Z41)</f>
        <v>0.72222222222222232</v>
      </c>
      <c r="Z40" s="1">
        <f>COUNTIF(score6[],W40)/$Q$29</f>
        <v>7.6923076923076927E-2</v>
      </c>
    </row>
    <row r="41" spans="1:26" x14ac:dyDescent="0.25">
      <c r="A41" s="64" t="s">
        <v>182</v>
      </c>
      <c r="B41" s="65" t="s">
        <v>24</v>
      </c>
      <c r="C41" s="66">
        <f>COUNTIFS(Agen1[adversaire],B41)</f>
        <v>6</v>
      </c>
      <c r="D41" s="67">
        <f>COUNTIFS(Agen1[adversaire],B41,Agen1[Lieu Match],"domicile",Agen1[Issue match],"victoire")</f>
        <v>1</v>
      </c>
      <c r="E41" s="67">
        <f>COUNTIFS(Grenoble[adversaire],B41,Grenoble[Lieu Match],"Extérieur",Grenoble[Issue match],"victoire")</f>
        <v>0</v>
      </c>
      <c r="F41" s="68">
        <f t="shared" si="0"/>
        <v>0.16666666666666666</v>
      </c>
      <c r="G41" s="69">
        <f>COUNTIFS(Grenoble[adversaire],B41,Grenoble[Lieu Match],"domicile",Grenoble[Issue match],"défaite")</f>
        <v>0</v>
      </c>
      <c r="H41" s="70">
        <f>COUNTIFS(Grenoble[adversaire],B41,Grenoble[Lieu Match],"Extérieur",Grenoble[Issue match],"défaite")</f>
        <v>1</v>
      </c>
      <c r="I41" s="71">
        <f t="shared" si="1"/>
        <v>0.16666666666666666</v>
      </c>
      <c r="J41" s="72">
        <f>COUNTIFS(Agen1[adversaire],B41,Agen1[Lieu Match],"Domicile",Agen1[Issue match],"Nul")+COUNTIFS(Agen1[adversaire],B41,Agen1[Lieu Match],"Extérieur",Agen1[Issue match],"Nul")</f>
        <v>0</v>
      </c>
      <c r="K41" s="73">
        <f t="shared" si="2"/>
        <v>0.66666666666666674</v>
      </c>
      <c r="L41" s="74">
        <f t="shared" si="4"/>
        <v>1</v>
      </c>
      <c r="W41" s="122">
        <v>50</v>
      </c>
      <c r="X41" s="123">
        <f>1/SUM($Z42:Z$51)</f>
        <v>1.625</v>
      </c>
      <c r="Y41" s="122">
        <f>1/SUM($Z$1:Z42)</f>
        <v>0.70270270270270274</v>
      </c>
      <c r="Z41" s="1">
        <f>COUNTIF(score6[],W41)/$Q$29</f>
        <v>7.6923076923076927E-2</v>
      </c>
    </row>
    <row r="42" spans="1:26" x14ac:dyDescent="0.25">
      <c r="A42" s="64" t="s">
        <v>182</v>
      </c>
      <c r="B42" s="65" t="s">
        <v>25</v>
      </c>
      <c r="C42" s="66">
        <f>COUNTIFS(Agen1[adversaire],B42)</f>
        <v>5</v>
      </c>
      <c r="D42" s="67">
        <f>COUNTIFS(Agen1[adversaire],B42,Agen1[Lieu Match],"domicile",Agen1[Issue match],"victoire")</f>
        <v>1</v>
      </c>
      <c r="E42" s="67">
        <f>COUNTIFS(Grenoble[adversaire],B42,Grenoble[Lieu Match],"Extérieur",Grenoble[Issue match],"victoire")</f>
        <v>0</v>
      </c>
      <c r="F42" s="68">
        <f t="shared" si="0"/>
        <v>0.2</v>
      </c>
      <c r="G42" s="69">
        <f>COUNTIFS(Grenoble[adversaire],B42,Grenoble[Lieu Match],"domicile",Grenoble[Issue match],"défaite")</f>
        <v>0</v>
      </c>
      <c r="H42" s="70">
        <f>COUNTIFS(Grenoble[adversaire],B42,Grenoble[Lieu Match],"Extérieur",Grenoble[Issue match],"défaite")</f>
        <v>0</v>
      </c>
      <c r="I42" s="71">
        <f t="shared" si="1"/>
        <v>0</v>
      </c>
      <c r="J42" s="72">
        <f>COUNTIFS(Agen1[adversaire],B42,Agen1[Lieu Match],"Domicile",Agen1[Issue match],"Nul")+COUNTIFS(Agen1[adversaire],B42,Agen1[Lieu Match],"Extérieur",Agen1[Issue match],"Nul")</f>
        <v>0</v>
      </c>
      <c r="K42" s="73">
        <f t="shared" si="2"/>
        <v>0.8</v>
      </c>
      <c r="L42" s="74">
        <f t="shared" si="4"/>
        <v>1</v>
      </c>
      <c r="W42" s="124">
        <v>51</v>
      </c>
      <c r="X42" s="125">
        <f>1/SUM($Z43:Z$51)</f>
        <v>1.7333333333333334</v>
      </c>
      <c r="Y42" s="124">
        <f>1/SUM($Z$1:Z43)</f>
        <v>0.65</v>
      </c>
      <c r="Z42" s="1">
        <f>COUNTIF(score6[],W42)/$Q$29</f>
        <v>3.8461538461538464E-2</v>
      </c>
    </row>
    <row r="43" spans="1:26" x14ac:dyDescent="0.25">
      <c r="A43" s="64" t="s">
        <v>182</v>
      </c>
      <c r="B43" s="65" t="s">
        <v>26</v>
      </c>
      <c r="C43" s="66">
        <f>COUNTIFS(Agen1[adversaire],B43)</f>
        <v>5</v>
      </c>
      <c r="D43" s="67">
        <f>COUNTIFS(Agen1[adversaire],B43,Agen1[Lieu Match],"domicile",Agen1[Issue match],"victoire")</f>
        <v>1</v>
      </c>
      <c r="E43" s="67">
        <f>COUNTIFS(Grenoble[adversaire],B43,Grenoble[Lieu Match],"Extérieur",Grenoble[Issue match],"victoire")</f>
        <v>0</v>
      </c>
      <c r="F43" s="68">
        <f t="shared" si="0"/>
        <v>0.2</v>
      </c>
      <c r="G43" s="69">
        <f>COUNTIFS(Grenoble[adversaire],B43,Grenoble[Lieu Match],"domicile",Grenoble[Issue match],"défaite")</f>
        <v>1</v>
      </c>
      <c r="H43" s="70">
        <f>COUNTIFS(Grenoble[adversaire],B43,Grenoble[Lieu Match],"Extérieur",Grenoble[Issue match],"défaite")</f>
        <v>0</v>
      </c>
      <c r="I43" s="71">
        <f t="shared" si="1"/>
        <v>0.2</v>
      </c>
      <c r="J43" s="72">
        <f>COUNTIFS(Agen1[adversaire],B43,Agen1[Lieu Match],"Domicile",Agen1[Issue match],"Nul")+COUNTIFS(Agen1[adversaire],B43,Agen1[Lieu Match],"Extérieur",Agen1[Issue match],"Nul")</f>
        <v>0</v>
      </c>
      <c r="K43" s="73">
        <f t="shared" si="2"/>
        <v>0.6</v>
      </c>
      <c r="L43" s="74">
        <f t="shared" si="4"/>
        <v>1</v>
      </c>
      <c r="W43" s="124">
        <v>52</v>
      </c>
      <c r="X43" s="125">
        <f>1/SUM($Z44:Z$51)</f>
        <v>2.166666666666667</v>
      </c>
      <c r="Y43" s="124">
        <f>1/SUM($Z$1:Z44)</f>
        <v>0.61904761904761907</v>
      </c>
      <c r="Z43" s="1">
        <f>COUNTIF(score6[],W43)/$Q$29</f>
        <v>0.11538461538461539</v>
      </c>
    </row>
    <row r="44" spans="1:26" x14ac:dyDescent="0.25">
      <c r="A44" s="64" t="s">
        <v>182</v>
      </c>
      <c r="B44" s="65" t="s">
        <v>27</v>
      </c>
      <c r="C44" s="66">
        <f>COUNTIFS(Agen1[adversaire],B44)</f>
        <v>5</v>
      </c>
      <c r="D44" s="67">
        <f>COUNTIFS(Agen1[adversaire],B44,Agen1[Lieu Match],"domicile",Agen1[Issue match],"victoire")</f>
        <v>2</v>
      </c>
      <c r="E44" s="67">
        <f>COUNTIFS(Grenoble[adversaire],B44,Grenoble[Lieu Match],"Extérieur",Grenoble[Issue match],"victoire")</f>
        <v>0</v>
      </c>
      <c r="F44" s="68">
        <f t="shared" si="0"/>
        <v>0.4</v>
      </c>
      <c r="G44" s="69">
        <f>COUNTIFS(Grenoble[adversaire],B44,Grenoble[Lieu Match],"domicile",Grenoble[Issue match],"défaite")</f>
        <v>0</v>
      </c>
      <c r="H44" s="70">
        <f>COUNTIFS(Grenoble[adversaire],B44,Grenoble[Lieu Match],"Extérieur",Grenoble[Issue match],"défaite")</f>
        <v>1</v>
      </c>
      <c r="I44" s="71">
        <f t="shared" si="1"/>
        <v>0.2</v>
      </c>
      <c r="J44" s="72">
        <f>COUNTIFS(Agen1[adversaire],B44,Agen1[Lieu Match],"Domicile",Agen1[Issue match],"Nul")+COUNTIFS(Agen1[adversaire],B44,Agen1[Lieu Match],"Extérieur",Agen1[Issue match],"Nul")</f>
        <v>0</v>
      </c>
      <c r="K44" s="73">
        <f t="shared" si="2"/>
        <v>0.39999999999999991</v>
      </c>
      <c r="L44" s="74">
        <f t="shared" si="4"/>
        <v>1</v>
      </c>
      <c r="W44" s="124">
        <v>53</v>
      </c>
      <c r="X44" s="125">
        <f>1/SUM($Z45:Z$51)</f>
        <v>2.5999999999999996</v>
      </c>
      <c r="Y44" s="124">
        <f>1/SUM($Z$1:Z45)</f>
        <v>0.60465116279069775</v>
      </c>
      <c r="Z44" s="1">
        <f>COUNTIF(score6[],W44)/$Q$29</f>
        <v>7.6923076923076927E-2</v>
      </c>
    </row>
    <row r="45" spans="1:26" x14ac:dyDescent="0.25">
      <c r="A45" s="64" t="s">
        <v>182</v>
      </c>
      <c r="B45" s="65" t="s">
        <v>28</v>
      </c>
      <c r="C45" s="66">
        <f>COUNTIFS(Agen1[adversaire],B45)</f>
        <v>5</v>
      </c>
      <c r="D45" s="67">
        <f>COUNTIFS(Agen1[adversaire],B45,Agen1[Lieu Match],"domicile",Agen1[Issue match],"victoire")</f>
        <v>2</v>
      </c>
      <c r="E45" s="67">
        <f>COUNTIFS(Grenoble[adversaire],B45,Grenoble[Lieu Match],"Extérieur",Grenoble[Issue match],"victoire")</f>
        <v>0</v>
      </c>
      <c r="F45" s="68">
        <f t="shared" si="0"/>
        <v>0.4</v>
      </c>
      <c r="G45" s="69">
        <f>COUNTIFS(Grenoble[adversaire],B45,Grenoble[Lieu Match],"domicile",Grenoble[Issue match],"défaite")</f>
        <v>1</v>
      </c>
      <c r="H45" s="70">
        <f>COUNTIFS(Grenoble[adversaire],B45,Grenoble[Lieu Match],"Extérieur",Grenoble[Issue match],"défaite")</f>
        <v>0</v>
      </c>
      <c r="I45" s="71">
        <f t="shared" si="1"/>
        <v>0.2</v>
      </c>
      <c r="J45" s="72">
        <f>COUNTIFS(Agen1[adversaire],B45,Agen1[Lieu Match],"Domicile",Agen1[Issue match],"Nul")+COUNTIFS(Agen1[adversaire],B45,Agen1[Lieu Match],"Extérieur",Agen1[Issue match],"Nul")</f>
        <v>0</v>
      </c>
      <c r="K45" s="73">
        <f t="shared" si="2"/>
        <v>0.39999999999999991</v>
      </c>
      <c r="L45" s="74">
        <f t="shared" si="4"/>
        <v>1</v>
      </c>
      <c r="W45" s="124">
        <v>54</v>
      </c>
      <c r="X45" s="125">
        <f>1/SUM($Z46:Z$51)</f>
        <v>2.8888888888888884</v>
      </c>
      <c r="Y45" s="124">
        <f>1/SUM($Z$1:Z46)</f>
        <v>0.59090909090909094</v>
      </c>
      <c r="Z45" s="1">
        <f>COUNTIF(score6[],W45)/$Q$29</f>
        <v>3.8461538461538464E-2</v>
      </c>
    </row>
    <row r="46" spans="1:26" x14ac:dyDescent="0.25">
      <c r="A46" s="64" t="s">
        <v>182</v>
      </c>
      <c r="B46" s="65" t="s">
        <v>29</v>
      </c>
      <c r="C46" s="66">
        <f>COUNTIFS(Agen1[adversaire],B46)</f>
        <v>5</v>
      </c>
      <c r="D46" s="67">
        <f>COUNTIFS(Agen1[adversaire],B46,Agen1[Lieu Match],"domicile",Agen1[Issue match],"victoire")</f>
        <v>0</v>
      </c>
      <c r="E46" s="67">
        <f>COUNTIFS(Grenoble[adversaire],B46,Grenoble[Lieu Match],"Extérieur",Grenoble[Issue match],"victoire")</f>
        <v>0</v>
      </c>
      <c r="F46" s="68">
        <f t="shared" si="0"/>
        <v>0</v>
      </c>
      <c r="G46" s="69">
        <f>COUNTIFS(Grenoble[adversaire],B46,Grenoble[Lieu Match],"domicile",Grenoble[Issue match],"défaite")</f>
        <v>0</v>
      </c>
      <c r="H46" s="70">
        <f>COUNTIFS(Grenoble[adversaire],B46,Grenoble[Lieu Match],"Extérieur",Grenoble[Issue match],"défaite")</f>
        <v>1</v>
      </c>
      <c r="I46" s="71">
        <f t="shared" si="1"/>
        <v>0.2</v>
      </c>
      <c r="J46" s="72">
        <f>COUNTIFS(Agen1[adversaire],B46,Agen1[Lieu Match],"Domicile",Agen1[Issue match],"Nul")+COUNTIFS(Agen1[adversaire],B46,Agen1[Lieu Match],"Extérieur",Agen1[Issue match],"Nul")</f>
        <v>0</v>
      </c>
      <c r="K46" s="73">
        <f t="shared" si="2"/>
        <v>0.8</v>
      </c>
      <c r="L46" s="74">
        <f t="shared" si="4"/>
        <v>1</v>
      </c>
      <c r="W46" s="124">
        <v>55</v>
      </c>
      <c r="X46" s="125">
        <f>1/SUM($Z47:Z$51)</f>
        <v>3.25</v>
      </c>
      <c r="Y46" s="124">
        <f>1/SUM($Z$1:Z47)</f>
        <v>0.57777777777777772</v>
      </c>
      <c r="Z46" s="1">
        <f>COUNTIF(score6[],W46)/$Q$29</f>
        <v>3.8461538461538464E-2</v>
      </c>
    </row>
    <row r="47" spans="1:26" x14ac:dyDescent="0.25">
      <c r="A47" s="64" t="s">
        <v>182</v>
      </c>
      <c r="B47" s="65" t="s">
        <v>30</v>
      </c>
      <c r="C47" s="66">
        <f>COUNTIFS(Agen1[adversaire],B47)</f>
        <v>5</v>
      </c>
      <c r="D47" s="67">
        <f>COUNTIFS(Agen1[adversaire],B47,Agen1[Lieu Match],"domicile",Agen1[Issue match],"victoire")</f>
        <v>1</v>
      </c>
      <c r="E47" s="67">
        <f>COUNTIFS(Grenoble[adversaire],B47,Grenoble[Lieu Match],"Extérieur",Grenoble[Issue match],"victoire")</f>
        <v>0</v>
      </c>
      <c r="F47" s="68">
        <f t="shared" si="0"/>
        <v>0.2</v>
      </c>
      <c r="G47" s="69">
        <f>COUNTIFS(Grenoble[adversaire],B47,Grenoble[Lieu Match],"domicile",Grenoble[Issue match],"défaite")</f>
        <v>0</v>
      </c>
      <c r="H47" s="70">
        <f>COUNTIFS(Grenoble[adversaire],B47,Grenoble[Lieu Match],"Extérieur",Grenoble[Issue match],"défaite")</f>
        <v>0</v>
      </c>
      <c r="I47" s="71">
        <f t="shared" si="1"/>
        <v>0</v>
      </c>
      <c r="J47" s="72">
        <f>COUNTIFS(Agen1[adversaire],B47,Agen1[Lieu Match],"Domicile",Agen1[Issue match],"Nul")+COUNTIFS(Agen1[adversaire],B47,Agen1[Lieu Match],"Extérieur",Agen1[Issue match],"Nul")</f>
        <v>1</v>
      </c>
      <c r="K47" s="73">
        <f t="shared" si="2"/>
        <v>0.8</v>
      </c>
      <c r="L47" s="74">
        <f t="shared" si="4"/>
        <v>1</v>
      </c>
      <c r="W47" s="126">
        <v>56</v>
      </c>
      <c r="X47" s="127">
        <f>1/SUM($Z48:Z$51)</f>
        <v>3.7142857142857135</v>
      </c>
      <c r="Y47" s="126">
        <f>1/SUM($Z$1:Z48)</f>
        <v>0.54166666666666663</v>
      </c>
      <c r="Z47" s="1">
        <f>COUNTIF(score6[],W47)/$Q$29</f>
        <v>3.8461538461538464E-2</v>
      </c>
    </row>
    <row r="48" spans="1:26" x14ac:dyDescent="0.25">
      <c r="A48" s="64" t="s">
        <v>182</v>
      </c>
      <c r="B48" s="65" t="s">
        <v>15</v>
      </c>
      <c r="C48" s="66">
        <f>COUNTIFS(Agen1[adversaire],B48)</f>
        <v>5</v>
      </c>
      <c r="D48" s="67">
        <f>COUNTIFS(Agen1[adversaire],B48,Agen1[Lieu Match],"domicile",Agen1[Issue match],"victoire")</f>
        <v>2</v>
      </c>
      <c r="E48" s="67">
        <f>COUNTIFS(Grenoble[adversaire],B48,Grenoble[Lieu Match],"Extérieur",Grenoble[Issue match],"victoire")</f>
        <v>0</v>
      </c>
      <c r="F48" s="68">
        <f t="shared" si="0"/>
        <v>0.4</v>
      </c>
      <c r="G48" s="69">
        <f>COUNTIFS(Grenoble[adversaire],B48,Grenoble[Lieu Match],"domicile",Grenoble[Issue match],"défaite")</f>
        <v>1</v>
      </c>
      <c r="H48" s="70">
        <f>COUNTIFS(Grenoble[adversaire],B48,Grenoble[Lieu Match],"Extérieur",Grenoble[Issue match],"défaite")</f>
        <v>0</v>
      </c>
      <c r="I48" s="71">
        <f t="shared" si="1"/>
        <v>0.2</v>
      </c>
      <c r="J48" s="72">
        <f>COUNTIFS(Agen1[adversaire],B48,Agen1[Lieu Match],"Domicile",Agen1[Issue match],"Nul")+COUNTIFS(Agen1[adversaire],B48,Agen1[Lieu Match],"Extérieur",Agen1[Issue match],"Nul")</f>
        <v>0</v>
      </c>
      <c r="K48" s="73">
        <f t="shared" si="2"/>
        <v>0.39999999999999991</v>
      </c>
      <c r="L48" s="74">
        <f t="shared" si="4"/>
        <v>1</v>
      </c>
      <c r="W48" s="126">
        <v>57</v>
      </c>
      <c r="X48" s="127">
        <f>1/SUM($Z49:Z$51)</f>
        <v>6.5</v>
      </c>
      <c r="Y48" s="126">
        <f>1/SUM($Z$1:Z49)</f>
        <v>0.53061224489795911</v>
      </c>
      <c r="Z48" s="1">
        <f>COUNTIF(score6[],W48)/$Q$29</f>
        <v>0.11538461538461539</v>
      </c>
    </row>
    <row r="49" spans="1:26" x14ac:dyDescent="0.25">
      <c r="A49" s="64" t="s">
        <v>182</v>
      </c>
      <c r="B49" s="65" t="s">
        <v>31</v>
      </c>
      <c r="C49" s="66">
        <f>COUNTIFS(Agen1[adversaire],B49)</f>
        <v>5</v>
      </c>
      <c r="D49" s="67">
        <f>COUNTIFS(Agen1[adversaire],B49,Agen1[Lieu Match],"domicile",Agen1[Issue match],"victoire")</f>
        <v>0</v>
      </c>
      <c r="E49" s="67">
        <f>COUNTIFS(Grenoble[adversaire],B49,Grenoble[Lieu Match],"Extérieur",Grenoble[Issue match],"victoire")</f>
        <v>0</v>
      </c>
      <c r="F49" s="68">
        <f t="shared" si="0"/>
        <v>0</v>
      </c>
      <c r="G49" s="69">
        <f>COUNTIFS(Grenoble[adversaire],B49,Grenoble[Lieu Match],"domicile",Grenoble[Issue match],"défaite")</f>
        <v>0</v>
      </c>
      <c r="H49" s="70">
        <f>COUNTIFS(Grenoble[adversaire],B49,Grenoble[Lieu Match],"Extérieur",Grenoble[Issue match],"défaite")</f>
        <v>1</v>
      </c>
      <c r="I49" s="71">
        <f t="shared" si="1"/>
        <v>0.2</v>
      </c>
      <c r="J49" s="72">
        <f>COUNTIFS(Agen1[adversaire],B49,Agen1[Lieu Match],"Domicile",Agen1[Issue match],"Nul")+COUNTIFS(Agen1[adversaire],B49,Agen1[Lieu Match],"Extérieur",Agen1[Issue match],"Nul")</f>
        <v>0</v>
      </c>
      <c r="K49" s="73">
        <f t="shared" si="2"/>
        <v>0.8</v>
      </c>
      <c r="L49" s="74">
        <f t="shared" si="4"/>
        <v>1</v>
      </c>
      <c r="W49" s="126">
        <v>58</v>
      </c>
      <c r="X49" s="127">
        <f>1/SUM($Z50:Z$51)</f>
        <v>8.6666666666666661</v>
      </c>
      <c r="Y49" s="126">
        <f>1/SUM($Z$1:Z50)</f>
        <v>0.51999999999999991</v>
      </c>
      <c r="Z49" s="1">
        <f>COUNTIF(score6[],W49)/$Q$29</f>
        <v>3.8461538461538464E-2</v>
      </c>
    </row>
    <row r="50" spans="1:26" x14ac:dyDescent="0.25">
      <c r="A50" s="64" t="s">
        <v>182</v>
      </c>
      <c r="B50" s="65" t="s">
        <v>184</v>
      </c>
      <c r="C50" s="66">
        <f>COUNTIFS(Agen1[adversaire],B50)</f>
        <v>2</v>
      </c>
      <c r="D50" s="67">
        <f>COUNTIFS(Agen1[adversaire],B50,Agen1[Lieu Match],"domicile",Agen1[Issue match],"victoire")</f>
        <v>1</v>
      </c>
      <c r="E50" s="67">
        <f>COUNTIFS(Grenoble[adversaire],B50,Grenoble[Lieu Match],"Extérieur",Grenoble[Issue match],"victoire")</f>
        <v>0</v>
      </c>
      <c r="F50" s="68">
        <f t="shared" ref="F50:F51" si="5">(D50+E50)/C50</f>
        <v>0.5</v>
      </c>
      <c r="G50" s="69">
        <f>COUNTIFS(Grenoble[adversaire],B50,Grenoble[Lieu Match],"domicile",Grenoble[Issue match],"défaite")</f>
        <v>0</v>
      </c>
      <c r="H50" s="70">
        <f>COUNTIFS(Grenoble[adversaire],B50,Grenoble[Lieu Match],"Extérieur",Grenoble[Issue match],"défaite")</f>
        <v>0</v>
      </c>
      <c r="I50" s="71">
        <f t="shared" ref="I50:I51" si="6">(G50+H50)/C50</f>
        <v>0</v>
      </c>
      <c r="J50" s="72">
        <f>COUNTIFS(Agen1[adversaire],B50,Agen1[Lieu Match],"Domicile",Agen1[Issue match],"Nul")+COUNTIFS(Agen1[adversaire],B50,Agen1[Lieu Match],"Extérieur",Agen1[Issue match],"Nul")</f>
        <v>0</v>
      </c>
      <c r="K50" s="73">
        <f t="shared" ref="K50:K51" si="7">100%-(F50+I50)</f>
        <v>0.5</v>
      </c>
      <c r="L50" s="74">
        <f t="shared" ref="L50:L51" si="8">SUM(F50+I50+K50)</f>
        <v>1</v>
      </c>
      <c r="W50" s="126">
        <v>59</v>
      </c>
      <c r="X50" s="127">
        <f>1/SUM($Z51:Z$51)</f>
        <v>13</v>
      </c>
      <c r="Y50" s="126">
        <f>1/SUM($Z$1:Z51)</f>
        <v>0.49999999999999989</v>
      </c>
      <c r="Z50" s="1">
        <f>COUNTIF(score6[],W50)/$Q$29</f>
        <v>3.8461538461538464E-2</v>
      </c>
    </row>
    <row r="51" spans="1:26" x14ac:dyDescent="0.25">
      <c r="A51" s="64" t="s">
        <v>182</v>
      </c>
      <c r="B51" s="65" t="s">
        <v>177</v>
      </c>
      <c r="C51" s="66">
        <f>COUNTIFS(Agen1[adversaire],B51)</f>
        <v>2</v>
      </c>
      <c r="D51" s="67">
        <f>COUNTIFS(Agen1[adversaire],B51,Agen1[Lieu Match],"domicile",Agen1[Issue match],"victoire")</f>
        <v>0</v>
      </c>
      <c r="E51" s="67">
        <f>COUNTIFS(Grenoble[adversaire],B51,Grenoble[Lieu Match],"Extérieur",Grenoble[Issue match],"victoire")</f>
        <v>0</v>
      </c>
      <c r="F51" s="68">
        <f t="shared" si="5"/>
        <v>0</v>
      </c>
      <c r="G51" s="69">
        <f>COUNTIFS(Grenoble[adversaire],B51,Grenoble[Lieu Match],"domicile",Grenoble[Issue match],"défaite")</f>
        <v>1</v>
      </c>
      <c r="H51" s="70">
        <f>COUNTIFS(Grenoble[adversaire],B51,Grenoble[Lieu Match],"Extérieur",Grenoble[Issue match],"défaite")</f>
        <v>0</v>
      </c>
      <c r="I51" s="71">
        <f t="shared" si="6"/>
        <v>0.5</v>
      </c>
      <c r="J51" s="72">
        <f>COUNTIFS(Agen1[adversaire],B51,Agen1[Lieu Match],"Domicile",Agen1[Issue match],"Nul")+COUNTIFS(Agen1[adversaire],B51,Agen1[Lieu Match],"Extérieur",Agen1[Issue match],"Nul")</f>
        <v>0</v>
      </c>
      <c r="K51" s="73">
        <f t="shared" si="7"/>
        <v>0.5</v>
      </c>
      <c r="L51" s="74">
        <f t="shared" si="8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COUNTIF(score6[],W51)/$Q$29</f>
        <v>7.6923076923076927E-2</v>
      </c>
    </row>
  </sheetData>
  <mergeCells count="6">
    <mergeCell ref="Q29:U29"/>
    <mergeCell ref="A1:A2"/>
    <mergeCell ref="B1:E1"/>
    <mergeCell ref="I1:J1"/>
    <mergeCell ref="L19:L20"/>
    <mergeCell ref="M19:O19"/>
  </mergeCells>
  <pageMargins left="0.7" right="0.7" top="0.75" bottom="0.75" header="0.3" footer="0.3"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Feuil1!$D$1:$D$17</xm:f>
          </x14:formula1>
          <xm:sqref>J3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Z51"/>
  <sheetViews>
    <sheetView topLeftCell="I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bestFit="1" customWidth="1"/>
    <col min="2" max="4" width="13.140625" bestFit="1" customWidth="1"/>
    <col min="5" max="5" width="12.5703125" bestFit="1" customWidth="1"/>
    <col min="6" max="6" width="9.5703125" bestFit="1" customWidth="1"/>
    <col min="7" max="7" width="14.5703125" bestFit="1" customWidth="1"/>
    <col min="8" max="8" width="9.85546875" bestFit="1" customWidth="1"/>
    <col min="9" max="9" width="11.7109375" bestFit="1" customWidth="1"/>
    <col min="10" max="10" width="9.7109375" bestFit="1" customWidth="1"/>
    <col min="11" max="12" width="14.28515625" bestFit="1" customWidth="1"/>
    <col min="13" max="13" width="12.140625" bestFit="1" customWidth="1"/>
    <col min="16" max="16" width="14.28515625" bestFit="1" customWidth="1"/>
    <col min="17" max="17" width="12.140625" bestFit="1" customWidth="1"/>
  </cols>
  <sheetData>
    <row r="1" spans="1:26" x14ac:dyDescent="0.25">
      <c r="A1" s="146" t="s">
        <v>42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V1" s="1"/>
      <c r="W1" s="107">
        <v>10</v>
      </c>
      <c r="X1" s="108">
        <f>1/SUM($Z2:Z$51)</f>
        <v>1.3928571428571432</v>
      </c>
      <c r="Y1" s="107" t="e">
        <f>1/SUM($Z$1:Z2)</f>
        <v>#DIV/0!</v>
      </c>
      <c r="Z1" s="1">
        <f>COUNTIF(score8[],W1)/$Q$29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1.3928571428571432</v>
      </c>
      <c r="N2" s="121" t="e">
        <f>SUM(Y1:Y6)/6</f>
        <v>#DIV/0!</v>
      </c>
      <c r="S2" s="1">
        <v>29</v>
      </c>
      <c r="T2" s="1">
        <v>49</v>
      </c>
      <c r="U2">
        <v>38</v>
      </c>
      <c r="V2" s="1"/>
      <c r="W2" s="107">
        <v>11</v>
      </c>
      <c r="X2" s="108">
        <f>1/SUM($Z3:Z$51)</f>
        <v>1.3928571428571432</v>
      </c>
      <c r="Y2" s="107" t="e">
        <f>1/SUM($Z$1:Z3)</f>
        <v>#DIV/0!</v>
      </c>
      <c r="Z2" s="1">
        <f>COUNTIF(score8[],W2)/$Q$29</f>
        <v>0</v>
      </c>
    </row>
    <row r="3" spans="1:26" x14ac:dyDescent="0.25">
      <c r="A3" s="8" t="s">
        <v>2</v>
      </c>
      <c r="B3" s="12">
        <f>COUNTIF(larochelle[Lieu Match],"domicile")</f>
        <v>13</v>
      </c>
      <c r="C3" s="37">
        <f>COUNTIFS(larochelle[Issue match],"victoire",larochelle[Lieu Match],"domicile")</f>
        <v>6</v>
      </c>
      <c r="D3" s="37">
        <f>COUNTIFS(larochelle[Issue match],"nul",larochelle[Lieu Match],"domicile")</f>
        <v>0</v>
      </c>
      <c r="E3" s="37">
        <f>COUNTIFS(larochelle[Issue match],"défaite",larochelle[Lieu Match],"domicile")</f>
        <v>0</v>
      </c>
      <c r="F3" s="38"/>
      <c r="I3" s="4" t="s">
        <v>42</v>
      </c>
      <c r="J3" s="5" t="s">
        <v>39</v>
      </c>
      <c r="L3" s="103" t="s">
        <v>194</v>
      </c>
      <c r="M3" s="121">
        <f>SUM(X7:X11)/5</f>
        <v>1.4080519480519487</v>
      </c>
      <c r="N3" s="121" t="e">
        <f>SUM(Y7:Y11)/5</f>
        <v>#DIV/0!</v>
      </c>
      <c r="S3" s="1">
        <v>59</v>
      </c>
      <c r="T3" s="1">
        <v>50</v>
      </c>
      <c r="U3">
        <v>54</v>
      </c>
      <c r="V3" s="1"/>
      <c r="W3" s="107">
        <v>12</v>
      </c>
      <c r="X3" s="108">
        <f>1/SUM($Z4:Z$51)</f>
        <v>1.3928571428571432</v>
      </c>
      <c r="Y3" s="107" t="e">
        <f>1/SUM($Z$1:Z4)</f>
        <v>#DIV/0!</v>
      </c>
      <c r="Z3" s="1">
        <f>COUNTIF(score8[],W3)/$Q$29</f>
        <v>0</v>
      </c>
    </row>
    <row r="4" spans="1:26" x14ac:dyDescent="0.25">
      <c r="A4" s="8" t="s">
        <v>3</v>
      </c>
      <c r="B4" s="12">
        <f>COUNTIF(larochelle[Lieu Match],"extérieur")</f>
        <v>13</v>
      </c>
      <c r="C4" s="37">
        <f>COUNTIFS(larochelle[Issue match],"victoire",larochelle[Lieu Match],"extérieur")</f>
        <v>2</v>
      </c>
      <c r="D4" s="37">
        <f>COUNTIFS(larochelle[Issue match],"nul",larochelle[Lieu Match],"extérieur")</f>
        <v>0</v>
      </c>
      <c r="E4" s="37">
        <f>COUNTIFS(larochelle[Issue match],"défaite",larochelle[Lieu Match],"extérieur")</f>
        <v>3</v>
      </c>
      <c r="F4" s="38"/>
      <c r="I4" s="6">
        <f t="array" ref="I4">INDEX(C37:L49,MATCH(1,(A37:A49=$A$1)*(B37:B49=$J$3),0),4)</f>
        <v>0.4</v>
      </c>
      <c r="J4" s="6">
        <f t="array" ref="J4">INDEX(C37:L49,MATCH(1,(A37:A49=$I$3)*(B37:B49=$J$3),0),7)</f>
        <v>0.6</v>
      </c>
      <c r="L4" s="103" t="s">
        <v>195</v>
      </c>
      <c r="M4" s="121">
        <f>SUM(X12:X16)/5</f>
        <v>1.44464265294454</v>
      </c>
      <c r="N4" s="121">
        <f>SUM(Y12:Y16)/5</f>
        <v>31.2</v>
      </c>
      <c r="S4" s="1">
        <v>71</v>
      </c>
      <c r="T4" s="1">
        <v>59</v>
      </c>
      <c r="U4">
        <v>46</v>
      </c>
      <c r="V4" s="1"/>
      <c r="W4" s="107">
        <v>13</v>
      </c>
      <c r="X4" s="108">
        <f>1/SUM($Z5:Z$51)</f>
        <v>1.3928571428571432</v>
      </c>
      <c r="Y4" s="107" t="e">
        <f>1/SUM($Z$1:Z5)</f>
        <v>#DIV/0!</v>
      </c>
      <c r="Z4" s="1">
        <f>COUNTIF(score8[],W4)/$Q$29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8</v>
      </c>
      <c r="D5" s="12">
        <f t="shared" si="0"/>
        <v>0</v>
      </c>
      <c r="E5" s="12">
        <f t="shared" si="0"/>
        <v>3</v>
      </c>
      <c r="F5" s="38"/>
      <c r="I5" s="7">
        <f>100/I4/100</f>
        <v>2.5</v>
      </c>
      <c r="J5" s="7">
        <f>100/J4/100</f>
        <v>1.666666666666667</v>
      </c>
      <c r="L5" s="103" t="s">
        <v>196</v>
      </c>
      <c r="M5" s="121">
        <f>SUM(X17:X21)/5</f>
        <v>1.6336282165039928</v>
      </c>
      <c r="N5" s="121">
        <f>SUM(Y17:Y21)/5</f>
        <v>8.7167532467532478</v>
      </c>
      <c r="S5" s="1">
        <v>35</v>
      </c>
      <c r="T5" s="1">
        <v>47</v>
      </c>
      <c r="U5">
        <v>41</v>
      </c>
      <c r="V5" s="1"/>
      <c r="W5" s="107">
        <v>14</v>
      </c>
      <c r="X5" s="108">
        <f>1/SUM($Z6:Z$51)</f>
        <v>1.3928571428571432</v>
      </c>
      <c r="Y5" s="107" t="e">
        <f>1/SUM($Z$1:Z6)</f>
        <v>#DIV/0!</v>
      </c>
      <c r="Z5" s="1">
        <f>COUNTIF(score8[],W5)/$Q$29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1.8471381516752738</v>
      </c>
      <c r="N6" s="121">
        <f>SUM(Y22:Y26)/5</f>
        <v>5.3459011164274326</v>
      </c>
      <c r="S6" s="1">
        <v>69</v>
      </c>
      <c r="T6" s="1">
        <v>43</v>
      </c>
      <c r="U6">
        <v>45</v>
      </c>
      <c r="W6" s="107">
        <v>15</v>
      </c>
      <c r="X6" s="108">
        <f>1/SUM($Z7:Z$51)</f>
        <v>1.3928571428571432</v>
      </c>
      <c r="Y6" s="107" t="e">
        <f>1/SUM($Z$1:Z7)</f>
        <v>#DIV/0!</v>
      </c>
      <c r="Z6" s="1">
        <f>COUNTIF(score8[],W6)/$Q$29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2.233617574794045</v>
      </c>
      <c r="N7" s="121">
        <f>SUM(Y27:Y31)/5</f>
        <v>3.5174953193259832</v>
      </c>
      <c r="S7" s="1">
        <v>46</v>
      </c>
      <c r="T7" s="1">
        <v>56</v>
      </c>
      <c r="U7">
        <v>26</v>
      </c>
      <c r="W7" s="111">
        <v>16</v>
      </c>
      <c r="X7" s="112">
        <f>1/SUM($Z8:Z$51)</f>
        <v>1.3928571428571432</v>
      </c>
      <c r="Y7" s="111" t="e">
        <f>1/SUM($Z$1:Z8)</f>
        <v>#DIV/0!</v>
      </c>
      <c r="Z7" s="1">
        <f>COUNTIF(score8[],W7)/$Q$29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SUBSTITUTE((INDEX(resultat[Domicile]&amp;resultat[Exterieur],SUMPRODUCT(MATCH(1,(resultat[Journée]=larochelle[[#This Row],[journée]])*((resultat[Domicile]=Equipe8)+(resultat[Exterieur]=Equipe8)),0)))),Equipe8,"")</f>
        <v>Toulon</v>
      </c>
      <c r="C8" s="22" t="str">
        <f>IF(SUMPRODUCT((resultat[Journée]=larochelle[[#This Row],[journée]])*(resultat[Domicile]=Equipe8)),"Domicile","Extérieur")</f>
        <v>Domicile</v>
      </c>
      <c r="D8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Victoire</v>
      </c>
      <c r="E8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29</v>
      </c>
      <c r="F8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15</v>
      </c>
      <c r="G8" s="18"/>
      <c r="H8" s="32"/>
      <c r="I8" s="33">
        <f>(larochelle[[#This Row],[Issue match]]="Victoire")*4 + (larochelle[[#This Row],[Issue match]]="Nul")*2 + larochelle[[#This Row],[Bonus off]] + larochelle[[#This Row],[Bonus déf]]</f>
        <v>4</v>
      </c>
      <c r="J8" s="75">
        <f>larochelle[[#This Row],[Score D]]+larochelle[[#This Row],[Score E]]</f>
        <v>44</v>
      </c>
      <c r="L8" s="103" t="s">
        <v>199</v>
      </c>
      <c r="M8" s="121">
        <f>SUM(X32:X36)/5</f>
        <v>2.7928516694033929</v>
      </c>
      <c r="N8" s="121">
        <f>SUM(Y32:Y36)/5</f>
        <v>2.6655789421306659</v>
      </c>
      <c r="S8" s="1">
        <v>25</v>
      </c>
      <c r="T8" s="1">
        <v>28</v>
      </c>
      <c r="U8">
        <v>58</v>
      </c>
      <c r="W8" s="111">
        <v>17</v>
      </c>
      <c r="X8" s="112">
        <f>1/SUM($Z9:Z$51)</f>
        <v>1.3928571428571432</v>
      </c>
      <c r="Y8" s="111">
        <f>1/SUM($Z$1:Z9)</f>
        <v>78</v>
      </c>
      <c r="Z8" s="1">
        <f>COUNTIF(score8[],W8)/$Q$29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SUBSTITUTE((INDEX(resultat[Domicile]&amp;resultat[Exterieur],SUMPRODUCT(MATCH(1,(resultat[Journée]=larochelle[[#This Row],[journée]])*((resultat[Domicile]=Equipe8)+(resultat[Exterieur]=Equipe8)),0)))),Equipe8,"")</f>
        <v>Toulouse</v>
      </c>
      <c r="C9" s="22" t="str">
        <f>IF(SUMPRODUCT((resultat[Journée]=larochelle[[#This Row],[journée]])*(resultat[Domicile]=Equipe8)),"Domicile","Extérieur")</f>
        <v>Extérieur</v>
      </c>
      <c r="D9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Défaite</v>
      </c>
      <c r="E9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39</v>
      </c>
      <c r="F9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23</v>
      </c>
      <c r="G9" s="18"/>
      <c r="H9" s="32"/>
      <c r="I9" s="33">
        <f>(larochelle[[#This Row],[Issue match]]="Victoire")*4 + (larochelle[[#This Row],[Issue match]]="Nul")*2 + larochelle[[#This Row],[Bonus off]] + larochelle[[#This Row],[Bonus déf]]</f>
        <v>0</v>
      </c>
      <c r="J9" s="75">
        <f>larochelle[[#This Row],[Score D]]+larochelle[[#This Row],[Score E]]</f>
        <v>62</v>
      </c>
      <c r="L9" s="103" t="s">
        <v>200</v>
      </c>
      <c r="M9" s="121">
        <f>SUM(X37:X41)/5</f>
        <v>4.442070393374741</v>
      </c>
      <c r="N9" s="121">
        <f>SUM(Y37:Y41)/5</f>
        <v>1.9548236444770459</v>
      </c>
      <c r="S9" s="1">
        <v>58</v>
      </c>
      <c r="T9" s="1">
        <v>22</v>
      </c>
      <c r="U9">
        <v>18</v>
      </c>
      <c r="W9" s="111">
        <v>18</v>
      </c>
      <c r="X9" s="112">
        <f>1/SUM($Z10:Z$51)</f>
        <v>1.4181818181818187</v>
      </c>
      <c r="Y9" s="111">
        <f>1/SUM($Z$1:Z10)</f>
        <v>78</v>
      </c>
      <c r="Z9" s="1">
        <f>COUNTIF(score8[],W9)/$Q$29</f>
        <v>1.282051282051282E-2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SUBSTITUTE((INDEX(resultat[Domicile]&amp;resultat[Exterieur],SUMPRODUCT(MATCH(1,(resultat[Journée]=larochelle[[#This Row],[journée]])*((resultat[Domicile]=Equipe8)+(resultat[Exterieur]=Equipe8)),0)))),Equipe8,"")</f>
        <v>Racing 92</v>
      </c>
      <c r="C10" s="22" t="str">
        <f>IF(SUMPRODUCT((resultat[Journée]=larochelle[[#This Row],[journée]])*(resultat[Domicile]=Equipe8)),"Domicile","Extérieur")</f>
        <v>Domicile</v>
      </c>
      <c r="D10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Victoire</v>
      </c>
      <c r="E10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9</v>
      </c>
      <c r="F10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6</v>
      </c>
      <c r="G10" s="18"/>
      <c r="H10" s="32"/>
      <c r="I10" s="33">
        <f>(larochelle[[#This Row],[Issue match]]="Victoire")*4 + (larochelle[[#This Row],[Issue match]]="Nul")*2 + larochelle[[#This Row],[Bonus off]] + larochelle[[#This Row],[Bonus déf]]</f>
        <v>4</v>
      </c>
      <c r="J10" s="75">
        <f>larochelle[[#This Row],[Score D]]+larochelle[[#This Row],[Score E]]</f>
        <v>15</v>
      </c>
      <c r="L10" s="103" t="s">
        <v>201</v>
      </c>
      <c r="M10" s="121">
        <f>SUM(X42:X46)/5</f>
        <v>8.6115151515151513</v>
      </c>
      <c r="N10" s="121">
        <f>SUM(Y42:Y46)/5</f>
        <v>1.6394126753384057</v>
      </c>
      <c r="S10" s="1">
        <v>34</v>
      </c>
      <c r="T10" s="1">
        <v>62</v>
      </c>
      <c r="U10" s="1">
        <v>62</v>
      </c>
      <c r="W10" s="111">
        <v>19</v>
      </c>
      <c r="X10" s="112">
        <f>1/SUM($Z11:Z$51)</f>
        <v>1.4181818181818187</v>
      </c>
      <c r="Y10" s="111">
        <f>1/SUM($Z$1:Z11)</f>
        <v>78</v>
      </c>
      <c r="Z10" s="1">
        <f>COUNTIF(score8[],W10)/$Q$29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SUBSTITUTE((INDEX(resultat[Domicile]&amp;resultat[Exterieur],SUMPRODUCT(MATCH(1,(resultat[Journée]=larochelle[[#This Row],[journée]])*((resultat[Domicile]=Equipe8)+(resultat[Exterieur]=Equipe8)),0)))),Equipe8,"")</f>
        <v>Bayonne</v>
      </c>
      <c r="C11" s="22" t="str">
        <f>IF(SUMPRODUCT((resultat[Journée]=larochelle[[#This Row],[journée]])*(resultat[Domicile]=Equipe8)),"Domicile","Extérieur")</f>
        <v>Extérieur</v>
      </c>
      <c r="D11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Victoire</v>
      </c>
      <c r="E11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19</v>
      </c>
      <c r="F11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36</v>
      </c>
      <c r="G11" s="18"/>
      <c r="H11" s="32"/>
      <c r="I11" s="33">
        <f>(larochelle[[#This Row],[Issue match]]="Victoire")*4 + (larochelle[[#This Row],[Issue match]]="Nul")*2 + larochelle[[#This Row],[Bonus off]] + larochelle[[#This Row],[Bonus déf]]</f>
        <v>4</v>
      </c>
      <c r="J11" s="75">
        <f>larochelle[[#This Row],[Score D]]+larochelle[[#This Row],[Score E]]</f>
        <v>55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>
        <v>46</v>
      </c>
      <c r="T11">
        <v>26</v>
      </c>
      <c r="U11">
        <v>35</v>
      </c>
      <c r="W11" s="111">
        <v>20</v>
      </c>
      <c r="X11" s="112">
        <f>1/SUM($Z12:Z$51)</f>
        <v>1.4181818181818187</v>
      </c>
      <c r="Y11" s="111">
        <f>1/SUM($Z$1:Z12)</f>
        <v>78</v>
      </c>
      <c r="Z11" s="1">
        <f>COUNTIF(score8[],W11)/$Q$29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SUBSTITUTE((INDEX(resultat[Domicile]&amp;resultat[Exterieur],SUMPRODUCT(MATCH(1,(resultat[Journée]=larochelle[[#This Row],[journée]])*((resultat[Domicile]=Equipe8)+(resultat[Exterieur]=Equipe8)),0)))),Equipe8,"")</f>
        <v>Castres</v>
      </c>
      <c r="C12" s="22" t="str">
        <f>IF(SUMPRODUCT((resultat[Journée]=larochelle[[#This Row],[journée]])*(resultat[Domicile]=Equipe8)),"Domicile","Extérieur")</f>
        <v>Domicile</v>
      </c>
      <c r="D12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Victoire</v>
      </c>
      <c r="E12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62</v>
      </c>
      <c r="F12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3</v>
      </c>
      <c r="G12" s="18"/>
      <c r="H12" s="32"/>
      <c r="I12" s="33">
        <f>(larochelle[[#This Row],[Issue match]]="Victoire")*4 + (larochelle[[#This Row],[Issue match]]="Nul")*2 + larochelle[[#This Row],[Bonus off]] + larochelle[[#This Row],[Bonus déf]]</f>
        <v>4</v>
      </c>
      <c r="J12" s="75">
        <f>larochelle[[#This Row],[Score D]]+larochelle[[#This Row],[Score E]]</f>
        <v>65</v>
      </c>
      <c r="L12" s="91">
        <v>60</v>
      </c>
      <c r="M12" s="91"/>
      <c r="N12" s="91"/>
      <c r="O12" s="1"/>
      <c r="P12" s="1"/>
      <c r="S12">
        <v>58</v>
      </c>
      <c r="T12">
        <v>27</v>
      </c>
      <c r="U12">
        <v>35</v>
      </c>
      <c r="W12" s="109">
        <v>21</v>
      </c>
      <c r="X12" s="110">
        <f>1/SUM($Z13:Z$51)</f>
        <v>1.4181818181818187</v>
      </c>
      <c r="Y12" s="109">
        <f>1/SUM($Z$1:Z13)</f>
        <v>39</v>
      </c>
      <c r="Z12" s="1">
        <f>COUNTIF(score8[],W12)/$Q$29</f>
        <v>0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SUBSTITUTE((INDEX(resultat[Domicile]&amp;resultat[Exterieur],SUMPRODUCT(MATCH(1,(resultat[Journée]=larochelle[[#This Row],[journée]])*((resultat[Domicile]=Equipe8)+(resultat[Exterieur]=Equipe8)),0)))),Equipe8,"")</f>
        <v>Bordeaux</v>
      </c>
      <c r="C13" s="22" t="str">
        <f>IF(SUMPRODUCT((resultat[Journée]=larochelle[[#This Row],[journée]])*(resultat[Domicile]=Equipe8)),"Domicile","Extérieur")</f>
        <v>Domicile</v>
      </c>
      <c r="D13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Victoire</v>
      </c>
      <c r="E13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20</v>
      </c>
      <c r="F13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6</v>
      </c>
      <c r="G13" s="18"/>
      <c r="H13" s="32"/>
      <c r="I13" s="33">
        <f>(larochelle[[#This Row],[Issue match]]="Victoire")*4 + (larochelle[[#This Row],[Issue match]]="Nul")*2 + larochelle[[#This Row],[Bonus off]] + larochelle[[#This Row],[Bonus déf]]</f>
        <v>4</v>
      </c>
      <c r="J13" s="75">
        <f>larochelle[[#This Row],[Score D]]+larochelle[[#This Row],[Score E]]</f>
        <v>26</v>
      </c>
      <c r="O13" s="1"/>
      <c r="P13" s="1"/>
      <c r="S13">
        <v>40</v>
      </c>
      <c r="T13">
        <v>51</v>
      </c>
      <c r="U13">
        <v>48</v>
      </c>
      <c r="W13" s="109">
        <v>22</v>
      </c>
      <c r="X13" s="110">
        <f>1/SUM($Z14:Z$51)</f>
        <v>1.4444444444444449</v>
      </c>
      <c r="Y13" s="109">
        <f>1/SUM($Z$1:Z14)</f>
        <v>39</v>
      </c>
      <c r="Z13" s="1">
        <f>COUNTIF(score8[],W13)/$Q$29</f>
        <v>1.282051282051282E-2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SUBSTITUTE((INDEX(resultat[Domicile]&amp;resultat[Exterieur],SUMPRODUCT(MATCH(1,(resultat[Journée]=larochelle[[#This Row],[journée]])*((resultat[Domicile]=Equipe8)+(resultat[Exterieur]=Equipe8)),0)))),Equipe8,"")</f>
        <v>Pau</v>
      </c>
      <c r="C14" s="22" t="str">
        <f>IF(SUMPRODUCT((resultat[Journée]=larochelle[[#This Row],[journée]])*(resultat[Domicile]=Equipe8)),"Domicile","Extérieur")</f>
        <v>Extérieur</v>
      </c>
      <c r="D14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Victoire</v>
      </c>
      <c r="E14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24</v>
      </c>
      <c r="F14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35</v>
      </c>
      <c r="G14" s="18"/>
      <c r="H14" s="32"/>
      <c r="I14" s="33">
        <f>(larochelle[[#This Row],[Issue match]]="Victoire")*4 + (larochelle[[#This Row],[Issue match]]="Nul")*2 + larochelle[[#This Row],[Bonus off]] + larochelle[[#This Row],[Bonus déf]]</f>
        <v>4</v>
      </c>
      <c r="J14" s="75">
        <f>larochelle[[#This Row],[Score D]]+larochelle[[#This Row],[Score E]]</f>
        <v>59</v>
      </c>
      <c r="O14" s="1"/>
      <c r="P14" s="1"/>
      <c r="S14">
        <v>48</v>
      </c>
      <c r="T14">
        <v>80</v>
      </c>
      <c r="U14">
        <v>57</v>
      </c>
      <c r="W14" s="109">
        <v>23</v>
      </c>
      <c r="X14" s="110">
        <f>1/SUM($Z15:Z$51)</f>
        <v>1.4444444444444449</v>
      </c>
      <c r="Y14" s="109">
        <f>1/SUM($Z$1:Z15)</f>
        <v>39</v>
      </c>
      <c r="Z14" s="1">
        <f>COUNTIF(score8[],W14)/$Q$29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SUBSTITUTE((INDEX(resultat[Domicile]&amp;resultat[Exterieur],SUMPRODUCT(MATCH(1,(resultat[Journée]=larochelle[[#This Row],[journée]])*((resultat[Domicile]=Equipe8)+(resultat[Exterieur]=Equipe8)),0)))),Equipe8,"")</f>
        <v>Clermont</v>
      </c>
      <c r="C15" s="22" t="str">
        <f>IF(SUMPRODUCT((resultat[Journée]=larochelle[[#This Row],[journée]])*(resultat[Domicile]=Equipe8)),"Domicile","Extérieur")</f>
        <v>Domicile</v>
      </c>
      <c r="D15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Victoire</v>
      </c>
      <c r="E15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19</v>
      </c>
      <c r="F15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10</v>
      </c>
      <c r="G15" s="18"/>
      <c r="H15" s="32"/>
      <c r="I15" s="33">
        <f>(larochelle[[#This Row],[Issue match]]="Victoire")*4 + (larochelle[[#This Row],[Issue match]]="Nul")*2 + larochelle[[#This Row],[Bonus off]] + larochelle[[#This Row],[Bonus déf]]</f>
        <v>4</v>
      </c>
      <c r="J15" s="75">
        <f>larochelle[[#This Row],[Score D]]+larochelle[[#This Row],[Score E]]</f>
        <v>29</v>
      </c>
      <c r="O15" s="1"/>
      <c r="P15" s="1"/>
      <c r="S15">
        <v>53</v>
      </c>
      <c r="T15">
        <v>63</v>
      </c>
      <c r="U15">
        <v>65</v>
      </c>
      <c r="W15" s="109">
        <v>24</v>
      </c>
      <c r="X15" s="110">
        <f>1/SUM($Z16:Z$51)</f>
        <v>1.4444444444444449</v>
      </c>
      <c r="Y15" s="109">
        <f>1/SUM($Z$1:Z16)</f>
        <v>26</v>
      </c>
      <c r="Z15" s="1">
        <f>COUNTIF(score8[],W15)/$Q$29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SUBSTITUTE((INDEX(resultat[Domicile]&amp;resultat[Exterieur],SUMPRODUCT(MATCH(1,(resultat[Journée]=larochelle[[#This Row],[journée]])*((resultat[Domicile]=Equipe8)+(resultat[Exterieur]=Equipe8)),0)))),Equipe8,"")</f>
        <v>Paris</v>
      </c>
      <c r="C16" s="22" t="str">
        <f>IF(SUMPRODUCT((resultat[Journée]=larochelle[[#This Row],[journée]])*(resultat[Domicile]=Equipe8)),"Domicile","Extérieur")</f>
        <v>Extérieur</v>
      </c>
      <c r="D16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Défaite</v>
      </c>
      <c r="E16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35</v>
      </c>
      <c r="F16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13</v>
      </c>
      <c r="G16" s="18"/>
      <c r="H16" s="32"/>
      <c r="I16" s="33">
        <f>(larochelle[[#This Row],[Issue match]]="Victoire")*4 + (larochelle[[#This Row],[Issue match]]="Nul")*2 + larochelle[[#This Row],[Bonus off]] + larochelle[[#This Row],[Bonus déf]]</f>
        <v>0</v>
      </c>
      <c r="J16" s="75">
        <f>larochelle[[#This Row],[Score D]]+larochelle[[#This Row],[Score E]]</f>
        <v>48</v>
      </c>
      <c r="O16" s="1"/>
      <c r="P16" s="1"/>
      <c r="S16">
        <v>76</v>
      </c>
      <c r="T16">
        <v>52</v>
      </c>
      <c r="U16">
        <v>41</v>
      </c>
      <c r="W16" s="109">
        <v>25</v>
      </c>
      <c r="X16" s="110">
        <f>1/SUM($Z17:Z$51)</f>
        <v>1.4716981132075475</v>
      </c>
      <c r="Y16" s="109">
        <f>1/SUM($Z$1:Z17)</f>
        <v>13</v>
      </c>
      <c r="Z16" s="1">
        <f>COUNTIF(score8[],W16)/$Q$29</f>
        <v>1.282051282051282E-2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SUBSTITUTE((INDEX(resultat[Domicile]&amp;resultat[Exterieur],SUMPRODUCT(MATCH(1,(resultat[Journée]=larochelle[[#This Row],[journée]])*((resultat[Domicile]=Equipe8)+(resultat[Exterieur]=Equipe8)),0)))),Equipe8,"")</f>
        <v>Brive</v>
      </c>
      <c r="C17" s="22" t="str">
        <f>IF(SUMPRODUCT((resultat[Journée]=larochelle[[#This Row],[journée]])*(resultat[Domicile]=Equipe8)),"Domicile","Extérieur")</f>
        <v>Domicile</v>
      </c>
      <c r="D17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Victoire</v>
      </c>
      <c r="E17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36</v>
      </c>
      <c r="F17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22</v>
      </c>
      <c r="G17" s="18"/>
      <c r="H17" s="32"/>
      <c r="I17" s="33">
        <f>(larochelle[[#This Row],[Issue match]]="Victoire")*4 + (larochelle[[#This Row],[Issue match]]="Nul")*2 + larochelle[[#This Row],[Bonus off]] + larochelle[[#This Row],[Bonus déf]]</f>
        <v>4</v>
      </c>
      <c r="J17" s="75">
        <f>larochelle[[#This Row],[Score D]]+larochelle[[#This Row],[Score E]]</f>
        <v>58</v>
      </c>
      <c r="O17" s="1"/>
      <c r="P17" s="1"/>
      <c r="S17">
        <v>57</v>
      </c>
      <c r="T17">
        <v>49</v>
      </c>
      <c r="U17">
        <v>29</v>
      </c>
      <c r="W17" s="113">
        <v>26</v>
      </c>
      <c r="X17" s="114">
        <f>1/SUM($Z18:Z$51)</f>
        <v>1.5600000000000005</v>
      </c>
      <c r="Y17" s="113">
        <f>1/SUM($Z$1:Z18)</f>
        <v>11.142857142857142</v>
      </c>
      <c r="Z17" s="1">
        <f>COUNTIF(score8[],W17)/$Q$29</f>
        <v>3.8461538461538464E-2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SUBSTITUTE((INDEX(resultat[Domicile]&amp;resultat[Exterieur],SUMPRODUCT(MATCH(1,(resultat[Journée]=larochelle[[#This Row],[journée]])*((resultat[Domicile]=Equipe8)+(resultat[Exterieur]=Equipe8)),0)))),Equipe8,"")</f>
        <v>Lyon</v>
      </c>
      <c r="C18" s="22" t="str">
        <f>IF(SUMPRODUCT((resultat[Journée]=larochelle[[#This Row],[journée]])*(resultat[Domicile]=Equipe8)),"Domicile","Extérieur")</f>
        <v>Extérieur</v>
      </c>
      <c r="D18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Défaite</v>
      </c>
      <c r="E18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22</v>
      </c>
      <c r="F18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18</v>
      </c>
      <c r="G18" s="18"/>
      <c r="H18" s="32"/>
      <c r="I18" s="33">
        <f>(larochelle[[#This Row],[Issue match]]="Victoire")*4 + (larochelle[[#This Row],[Issue match]]="Nul")*2 + larochelle[[#This Row],[Bonus off]] + larochelle[[#This Row],[Bonus déf]]</f>
        <v>0</v>
      </c>
      <c r="J18" s="75">
        <f>larochelle[[#This Row],[Score D]]+larochelle[[#This Row],[Score E]]</f>
        <v>40</v>
      </c>
      <c r="O18" s="1"/>
      <c r="P18" s="1"/>
      <c r="S18">
        <v>31</v>
      </c>
      <c r="T18">
        <v>41</v>
      </c>
      <c r="U18">
        <v>49</v>
      </c>
      <c r="W18" s="113">
        <v>27</v>
      </c>
      <c r="X18" s="114">
        <f>1/SUM($Z19:Z$51)</f>
        <v>1.5918367346938778</v>
      </c>
      <c r="Y18" s="113">
        <f>1/SUM($Z$1:Z19)</f>
        <v>9.75</v>
      </c>
      <c r="Z18" s="1">
        <f>COUNTIF(score8[],W18)/$Q$29</f>
        <v>1.282051282051282E-2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SUBSTITUTE((INDEX(resultat[Domicile]&amp;resultat[Exterieur],SUMPRODUCT(MATCH(1,(resultat[Journée]=larochelle[[#This Row],[journée]])*((resultat[Domicile]=Equipe8)+(resultat[Exterieur]=Equipe8)),0)))),Equipe8,"")</f>
        <v>Montpellier</v>
      </c>
      <c r="C19" s="22" t="str">
        <f>IF(SUMPRODUCT((resultat[Journée]=larochelle[[#This Row],[journée]])*(resultat[Domicile]=Equipe8)),"Domicile","Extérieur")</f>
        <v>Domicile</v>
      </c>
      <c r="D19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19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19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19" s="18"/>
      <c r="H19" s="32"/>
      <c r="I19" s="33">
        <f>(larochelle[[#This Row],[Issue match]]="Victoire")*4 + (larochelle[[#This Row],[Issue match]]="Nul")*2 + larochelle[[#This Row],[Bonus off]] + larochelle[[#This Row],[Bonus déf]]</f>
        <v>0</v>
      </c>
      <c r="J19" s="75">
        <f>larochelle[[#This Row],[Score D]]+larochelle[[#This Row],[Score E]]</f>
        <v>0</v>
      </c>
      <c r="L19" s="141" t="s">
        <v>6</v>
      </c>
      <c r="M19" s="133" t="s">
        <v>76</v>
      </c>
      <c r="N19" s="134"/>
      <c r="O19" s="135"/>
      <c r="P19" s="1"/>
      <c r="S19">
        <v>47</v>
      </c>
      <c r="T19">
        <v>64</v>
      </c>
      <c r="U19">
        <v>0</v>
      </c>
      <c r="W19" s="113">
        <v>28</v>
      </c>
      <c r="X19" s="114">
        <f>1/SUM($Z20:Z$51)</f>
        <v>1.625</v>
      </c>
      <c r="Y19" s="113">
        <f>1/SUM($Z$1:Z20)</f>
        <v>7.8000000000000007</v>
      </c>
      <c r="Z19" s="1">
        <f>COUNTIF(score8[],W19)/$Q$29</f>
        <v>1.282051282051282E-2</v>
      </c>
    </row>
    <row r="20" spans="1:26" s="1" customFormat="1" x14ac:dyDescent="0.25">
      <c r="A20" s="23" t="s">
        <v>132</v>
      </c>
      <c r="B20" s="21" t="str">
        <f>SUBSTITUTE((INDEX(resultat[Domicile]&amp;resultat[Exterieur],SUMPRODUCT(MATCH(1,(resultat[Journée]=larochelle[[#This Row],[journée]])*((resultat[Domicile]=Equipe8)+(resultat[Exterieur]=Equipe8)),0)))),Equipe8,"")</f>
        <v>Agen</v>
      </c>
      <c r="C20" s="22" t="str">
        <f>IF(SUMPRODUCT((resultat[Journée]=larochelle[[#This Row],[journée]])*(resultat[Domicile]=Equipe8)),"Domicile","Extérieur")</f>
        <v>Extérieur</v>
      </c>
      <c r="D20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0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0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0" s="18"/>
      <c r="H20" s="32"/>
      <c r="I20" s="33">
        <f>(larochelle[[#This Row],[Issue match]]="Victoire")*4 + (larochelle[[#This Row],[Issue match]]="Nul")*2 + larochelle[[#This Row],[Bonus off]] + larochelle[[#This Row],[Bonus déf]]</f>
        <v>0</v>
      </c>
      <c r="J20" s="75">
        <f>larochelle[[#This Row],[Score D]]+larochelle[[#This Row],[Score E]]</f>
        <v>0</v>
      </c>
      <c r="L20" s="142"/>
      <c r="M20" s="78" t="s">
        <v>166</v>
      </c>
      <c r="N20" s="78" t="s">
        <v>167</v>
      </c>
      <c r="O20" s="78" t="s">
        <v>168</v>
      </c>
      <c r="S20">
        <v>38</v>
      </c>
      <c r="T20">
        <v>26</v>
      </c>
      <c r="U20">
        <v>0</v>
      </c>
      <c r="W20" s="113">
        <v>29</v>
      </c>
      <c r="X20" s="114">
        <f>1/SUM($Z21:Z$51)</f>
        <v>1.695652173913043</v>
      </c>
      <c r="Y20" s="113">
        <f>1/SUM($Z$1:Z21)</f>
        <v>7.8000000000000007</v>
      </c>
      <c r="Z20" s="1">
        <f>COUNTIF(score8[],W20)/$Q$29</f>
        <v>2.564102564102564E-2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SUBSTITUTE((INDEX(resultat[Domicile]&amp;resultat[Exterieur],SUMPRODUCT(MATCH(1,(resultat[Journée]=larochelle[[#This Row],[journée]])*((resultat[Domicile]=Equipe8)+(resultat[Exterieur]=Equipe8)),0)))),Equipe8,"")</f>
        <v>Racing 92</v>
      </c>
      <c r="C21" s="22" t="str">
        <f>IF(SUMPRODUCT((resultat[Journée]=larochelle[[#This Row],[journée]])*(resultat[Domicile]=Equipe8)),"Domicile","Extérieur")</f>
        <v>Extérieur</v>
      </c>
      <c r="D21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1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1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1" s="18"/>
      <c r="H21" s="32"/>
      <c r="I21" s="33">
        <f>(larochelle[[#This Row],[Issue match]]="Victoire")*4 + (larochelle[[#This Row],[Issue match]]="Nul")*2 + larochelle[[#This Row],[Bonus off]] + larochelle[[#This Row],[Bonus déf]]</f>
        <v>0</v>
      </c>
      <c r="J21" s="75">
        <f>larochelle[[#This Row],[Score D]]+larochelle[[#This Row],[Score E]]</f>
        <v>0</v>
      </c>
      <c r="L21" s="79" t="s">
        <v>7</v>
      </c>
      <c r="M21" s="77">
        <f>SUMIFS(larochelle[Score D],larochelle[Lieu Match],"domicile")</f>
        <v>175</v>
      </c>
      <c r="N21" s="77">
        <f>SUMIFS(larochelle[Score E],larochelle[Lieu Match],"domicile")</f>
        <v>62</v>
      </c>
      <c r="O21" s="83">
        <f>M21-N21</f>
        <v>113</v>
      </c>
      <c r="P21" s="1"/>
      <c r="S21">
        <v>33</v>
      </c>
      <c r="T21">
        <v>42</v>
      </c>
      <c r="U21">
        <v>0</v>
      </c>
      <c r="W21" s="113">
        <v>30</v>
      </c>
      <c r="X21" s="114">
        <f>1/SUM($Z22:Z$51)</f>
        <v>1.695652173913043</v>
      </c>
      <c r="Y21" s="113">
        <f>1/SUM($Z$1:Z22)</f>
        <v>7.0909090909090908</v>
      </c>
      <c r="Z21" s="1">
        <f>COUNTIF(score8[],W21)/$Q$29</f>
        <v>0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SUBSTITUTE((INDEX(resultat[Domicile]&amp;resultat[Exterieur],SUMPRODUCT(MATCH(1,(resultat[Journée]=larochelle[[#This Row],[journée]])*((resultat[Domicile]=Equipe8)+(resultat[Exterieur]=Equipe8)),0)))),Equipe8,"")</f>
        <v>Toulouse</v>
      </c>
      <c r="C22" s="22" t="str">
        <f>IF(SUMPRODUCT((resultat[Journée]=larochelle[[#This Row],[journée]])*(resultat[Domicile]=Equipe8)),"Domicile","Extérieur")</f>
        <v>Domicile</v>
      </c>
      <c r="D22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2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2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2" s="18"/>
      <c r="H22" s="32"/>
      <c r="I22" s="33">
        <f>(larochelle[[#This Row],[Issue match]]="Victoire")*4 + (larochelle[[#This Row],[Issue match]]="Nul")*2 + larochelle[[#This Row],[Bonus off]] + larochelle[[#This Row],[Bonus déf]]</f>
        <v>0</v>
      </c>
      <c r="J22" s="75">
        <f>larochelle[[#This Row],[Score D]]+larochelle[[#This Row],[Score E]]</f>
        <v>0</v>
      </c>
      <c r="L22" s="79" t="s">
        <v>9</v>
      </c>
      <c r="M22" s="81">
        <f>M21/B3</f>
        <v>13.461538461538462</v>
      </c>
      <c r="N22" s="81">
        <f>N21/B3</f>
        <v>4.7692307692307692</v>
      </c>
      <c r="O22" s="10"/>
      <c r="P22" s="1"/>
      <c r="S22">
        <v>34</v>
      </c>
      <c r="T22">
        <v>36</v>
      </c>
      <c r="U22">
        <v>0</v>
      </c>
      <c r="W22" s="115">
        <v>31</v>
      </c>
      <c r="X22" s="116">
        <f>1/SUM($Z23:Z$51)</f>
        <v>1.7333333333333327</v>
      </c>
      <c r="Y22" s="115">
        <f>1/SUM($Z$1:Z23)</f>
        <v>7.0909090909090908</v>
      </c>
      <c r="Z22" s="1">
        <f>COUNTIF(score8[],W22)/$Q$29</f>
        <v>1.282051282051282E-2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SUBSTITUTE((INDEX(resultat[Domicile]&amp;resultat[Exterieur],SUMPRODUCT(MATCH(1,(resultat[Journée]=larochelle[[#This Row],[journée]])*((resultat[Domicile]=Equipe8)+(resultat[Exterieur]=Equipe8)),0)))),Equipe8,"")</f>
        <v>Toulon</v>
      </c>
      <c r="C23" s="22" t="str">
        <f>IF(SUMPRODUCT((resultat[Journée]=larochelle[[#This Row],[journée]])*(resultat[Domicile]=Equipe8)),"Domicile","Extérieur")</f>
        <v>Extérieur</v>
      </c>
      <c r="D23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3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3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3" s="18"/>
      <c r="H23" s="32"/>
      <c r="I23" s="33">
        <f>(larochelle[[#This Row],[Issue match]]="Victoire")*4 + (larochelle[[#This Row],[Issue match]]="Nul")*2 + larochelle[[#This Row],[Bonus off]] + larochelle[[#This Row],[Bonus déf]]</f>
        <v>0</v>
      </c>
      <c r="J23" s="75">
        <f>larochelle[[#This Row],[Score D]]+larochelle[[#This Row],[Score E]]</f>
        <v>0</v>
      </c>
      <c r="L23" s="8"/>
      <c r="M23" s="82" t="s">
        <v>167</v>
      </c>
      <c r="N23" s="82" t="s">
        <v>166</v>
      </c>
      <c r="O23" s="78" t="s">
        <v>168</v>
      </c>
      <c r="P23" s="1"/>
      <c r="S23">
        <v>51</v>
      </c>
      <c r="T23">
        <v>92</v>
      </c>
      <c r="U23">
        <v>0</v>
      </c>
      <c r="W23" s="115">
        <v>32</v>
      </c>
      <c r="X23" s="116">
        <f>1/SUM($Z24:Z$51)</f>
        <v>1.7333333333333327</v>
      </c>
      <c r="Y23" s="115">
        <f>1/SUM($Z$1:Z24)</f>
        <v>6</v>
      </c>
      <c r="Z23" s="1">
        <f>COUNTIF(score8[],W23)/$Q$29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SUBSTITUTE((INDEX(resultat[Domicile]&amp;resultat[Exterieur],SUMPRODUCT(MATCH(1,(resultat[Journée]=larochelle[[#This Row],[journée]])*((resultat[Domicile]=Equipe8)+(resultat[Exterieur]=Equipe8)),0)))),Equipe8,"")</f>
        <v>Paris</v>
      </c>
      <c r="C24" s="22" t="str">
        <f>IF(SUMPRODUCT((resultat[Journée]=larochelle[[#This Row],[journée]])*(resultat[Domicile]=Equipe8)),"Domicile","Extérieur")</f>
        <v>Domicile</v>
      </c>
      <c r="D24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4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4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4" s="18"/>
      <c r="H24" s="32"/>
      <c r="I24" s="33">
        <f>(larochelle[[#This Row],[Issue match]]="Victoire")*4 + (larochelle[[#This Row],[Issue match]]="Nul")*2 + larochelle[[#This Row],[Bonus off]] + larochelle[[#This Row],[Bonus déf]]</f>
        <v>0</v>
      </c>
      <c r="J24" s="75">
        <f>larochelle[[#This Row],[Score D]]+larochelle[[#This Row],[Score E]]</f>
        <v>0</v>
      </c>
      <c r="L24" s="79" t="s">
        <v>8</v>
      </c>
      <c r="M24" s="77">
        <f>SUMIFS(larochelle[Score D],larochelle[Lieu Match],"extérieur")</f>
        <v>139</v>
      </c>
      <c r="N24" s="77">
        <f>SUMIFS(larochelle[Score E],larochelle[Lieu Match],"extérieur")</f>
        <v>125</v>
      </c>
      <c r="O24" s="84">
        <f>M24-N24</f>
        <v>14</v>
      </c>
      <c r="P24" s="1"/>
      <c r="S24">
        <v>64</v>
      </c>
      <c r="T24">
        <v>78</v>
      </c>
      <c r="U24">
        <v>0</v>
      </c>
      <c r="W24" s="115">
        <v>33</v>
      </c>
      <c r="X24" s="116">
        <f>1/SUM($Z25:Z$51)</f>
        <v>1.8139534883720925</v>
      </c>
      <c r="Y24" s="115">
        <f>1/SUM($Z$1:Z25)</f>
        <v>5.2</v>
      </c>
      <c r="Z24" s="1">
        <f>COUNTIF(score8[],W24)/$Q$29</f>
        <v>2.564102564102564E-2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SUBSTITUTE((INDEX(resultat[Domicile]&amp;resultat[Exterieur],SUMPRODUCT(MATCH(1,(resultat[Journée]=larochelle[[#This Row],[journée]])*((resultat[Domicile]=Equipe8)+(resultat[Exterieur]=Equipe8)),0)))),Equipe8,"")</f>
        <v>Castres</v>
      </c>
      <c r="C25" s="22" t="str">
        <f>IF(SUMPRODUCT((resultat[Journée]=larochelle[[#This Row],[journée]])*(resultat[Domicile]=Equipe8)),"Domicile","Extérieur")</f>
        <v>Extérieur</v>
      </c>
      <c r="D25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5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5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5" s="18"/>
      <c r="H25" s="32"/>
      <c r="I25" s="33">
        <f>(larochelle[[#This Row],[Issue match]]="Victoire")*4 + (larochelle[[#This Row],[Issue match]]="Nul")*2 + larochelle[[#This Row],[Bonus off]] + larochelle[[#This Row],[Bonus déf]]</f>
        <v>0</v>
      </c>
      <c r="J25" s="75">
        <f>larochelle[[#This Row],[Score D]]+larochelle[[#This Row],[Score E]]</f>
        <v>0</v>
      </c>
      <c r="K25" s="1"/>
      <c r="L25" s="79" t="s">
        <v>9</v>
      </c>
      <c r="M25" s="81">
        <f>M24/B4</f>
        <v>10.692307692307692</v>
      </c>
      <c r="N25" s="81">
        <f>N24/B4</f>
        <v>9.615384615384615</v>
      </c>
      <c r="O25" s="10"/>
      <c r="P25" s="1"/>
      <c r="S25">
        <v>44</v>
      </c>
      <c r="T25">
        <v>51</v>
      </c>
      <c r="U25">
        <v>0</v>
      </c>
      <c r="W25" s="115">
        <v>34</v>
      </c>
      <c r="X25" s="116">
        <f>1/SUM($Z26:Z$51)</f>
        <v>1.9024390243902434</v>
      </c>
      <c r="Y25" s="115">
        <f>1/SUM($Z$1:Z26)</f>
        <v>4.3333333333333339</v>
      </c>
      <c r="Z25" s="1">
        <f>COUNTIF(score8[],W25)/$Q$29</f>
        <v>2.564102564102564E-2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SUBSTITUTE((INDEX(resultat[Domicile]&amp;resultat[Exterieur],SUMPRODUCT(MATCH(1,(resultat[Journée]=larochelle[[#This Row],[journée]])*((resultat[Domicile]=Equipe8)+(resultat[Exterieur]=Equipe8)),0)))),Equipe8,"")</f>
        <v>Bayonne</v>
      </c>
      <c r="C26" s="22" t="str">
        <f>IF(SUMPRODUCT((resultat[Journée]=larochelle[[#This Row],[journée]])*(resultat[Domicile]=Equipe8)),"Domicile","Extérieur")</f>
        <v>Domicile</v>
      </c>
      <c r="D26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6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6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6" s="18"/>
      <c r="H26" s="32"/>
      <c r="I26" s="33">
        <f>(larochelle[[#This Row],[Issue match]]="Victoire")*4 + (larochelle[[#This Row],[Issue match]]="Nul")*2 + larochelle[[#This Row],[Bonus off]] + larochelle[[#This Row],[Bonus déf]]</f>
        <v>0</v>
      </c>
      <c r="J26" s="75">
        <f>larochelle[[#This Row],[Score D]]+larochelle[[#This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P26" s="1"/>
      <c r="S26">
        <v>33</v>
      </c>
      <c r="T26">
        <v>48</v>
      </c>
      <c r="U26">
        <v>0</v>
      </c>
      <c r="W26" s="115">
        <v>35</v>
      </c>
      <c r="X26" s="116">
        <f>1/SUM($Z27:Z$51)</f>
        <v>2.0526315789473681</v>
      </c>
      <c r="Y26" s="115">
        <f>1/SUM($Z$1:Z27)</f>
        <v>4.1052631578947372</v>
      </c>
      <c r="Z26" s="1">
        <f>COUNTIF(score8[],W26)/$Q$29</f>
        <v>3.8461538461538464E-2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SUBSTITUTE((INDEX(resultat[Domicile]&amp;resultat[Exterieur],SUMPRODUCT(MATCH(1,(resultat[Journée]=larochelle[[#This Row],[journée]])*((resultat[Domicile]=Equipe8)+(resultat[Exterieur]=Equipe8)),0)))),Equipe8,"")</f>
        <v>Bordeaux</v>
      </c>
      <c r="C27" s="22" t="str">
        <f>IF(SUMPRODUCT((resultat[Journée]=larochelle[[#This Row],[journée]])*(resultat[Domicile]=Equipe8)),"Domicile","Extérieur")</f>
        <v>Extérieur</v>
      </c>
      <c r="D27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7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7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7" s="18"/>
      <c r="H27" s="32"/>
      <c r="I27" s="33">
        <f>(larochelle[[#This Row],[Issue match]]="Victoire")*4 + (larochelle[[#This Row],[Issue match]]="Nul")*2 + larochelle[[#This Row],[Bonus off]] + larochelle[[#This Row],[Bonus déf]]</f>
        <v>0</v>
      </c>
      <c r="J27" s="75">
        <f>larochelle[[#This Row],[Score D]]+larochelle[[#This Row],[Score E]]</f>
        <v>0</v>
      </c>
      <c r="K27" s="1"/>
      <c r="L27" s="79" t="s">
        <v>10</v>
      </c>
      <c r="M27" s="80">
        <f>M21+N24</f>
        <v>300</v>
      </c>
      <c r="N27" s="80">
        <f>N21+M24</f>
        <v>201</v>
      </c>
      <c r="O27" s="84">
        <f>M27-N27</f>
        <v>99</v>
      </c>
      <c r="P27" s="1"/>
      <c r="S27">
        <v>38</v>
      </c>
      <c r="T27">
        <v>93</v>
      </c>
      <c r="U27">
        <v>0</v>
      </c>
      <c r="W27" s="117">
        <v>36</v>
      </c>
      <c r="X27" s="118">
        <f>1/SUM($Z28:Z$51)</f>
        <v>2.1081081081081079</v>
      </c>
      <c r="Y27" s="117">
        <f>1/SUM($Z$1:Z28)</f>
        <v>4.1052631578947372</v>
      </c>
      <c r="Z27" s="1">
        <f>COUNTIF(score8[],W27)/$Q$29</f>
        <v>1.282051282051282E-2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SUBSTITUTE((INDEX(resultat[Domicile]&amp;resultat[Exterieur],SUMPRODUCT(MATCH(1,(resultat[Journée]=larochelle[[#This Row],[journée]])*((resultat[Domicile]=Equipe8)+(resultat[Exterieur]=Equipe8)),0)))),Equipe8,"")</f>
        <v>Lyon</v>
      </c>
      <c r="C28" s="22" t="str">
        <f>IF(SUMPRODUCT((resultat[Journée]=larochelle[[#This Row],[journée]])*(resultat[Domicile]=Equipe8)),"Domicile","Extérieur")</f>
        <v>Domicile</v>
      </c>
      <c r="D28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28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8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8" s="18"/>
      <c r="H28" s="32"/>
      <c r="I28" s="33">
        <f>(larochelle[[#This Row],[Issue match]]="Victoire")*4 + (larochelle[[#This Row],[Issue match]]="Nul")*2 + larochelle[[#This Row],[Bonus off]] + larochelle[[#This Row],[Bonus déf]]</f>
        <v>0</v>
      </c>
      <c r="J28" s="75">
        <f>larochelle[[#This Row],[Score D]]+larochelle[[#This Row],[Score E]]</f>
        <v>0</v>
      </c>
      <c r="K28" s="1"/>
      <c r="L28" s="79" t="s">
        <v>9</v>
      </c>
      <c r="M28" s="81">
        <f>M27/B5</f>
        <v>11.538461538461538</v>
      </c>
      <c r="N28" s="81">
        <f>N27/B5</f>
        <v>7.7307692307692308</v>
      </c>
      <c r="O28" s="10"/>
      <c r="P28" s="1"/>
      <c r="Q28">
        <f>SUBTOTAL(103,score8[S 2016])</f>
        <v>0</v>
      </c>
      <c r="R28">
        <f>SUBTOTAL(103,score8[S 2017])</f>
        <v>0</v>
      </c>
      <c r="S28">
        <f>SUBTOTAL(103,score8[S 2018])</f>
        <v>26</v>
      </c>
      <c r="T28" s="1">
        <f>SUBTOTAL(103,score8[S 2019])</f>
        <v>26</v>
      </c>
      <c r="U28" s="1">
        <f>SUBTOTAL(103,score8[S 2020])</f>
        <v>26</v>
      </c>
      <c r="W28" s="117">
        <v>37</v>
      </c>
      <c r="X28" s="118">
        <f>1/SUM($Z29:Z$51)</f>
        <v>2.1081081081081079</v>
      </c>
      <c r="Y28" s="117">
        <f>1/SUM($Z$1:Z29)</f>
        <v>3.5454545454545454</v>
      </c>
      <c r="Z28" s="1">
        <f>COUNTIF(score8[],W28)/$Q$29</f>
        <v>0</v>
      </c>
    </row>
    <row r="29" spans="1:26" x14ac:dyDescent="0.25">
      <c r="A29" s="23" t="s">
        <v>141</v>
      </c>
      <c r="B29" s="21" t="e">
        <f>SUBSTITUTE((INDEX(resultat[Domicile]&amp;resultat[Exterieur],SUMPRODUCT(MATCH(1,(resultat[Journée]=larochelle[[#This Row],[journée]])*((resultat[Domicile]=Equipe8)+(resultat[Exterieur]=Equipe8)),0)))),Equipe8,"")</f>
        <v>#N/A</v>
      </c>
      <c r="C29" s="22" t="str">
        <f>IF(SUMPRODUCT((resultat[Journée]=larochelle[[#This Row],[journée]])*(resultat[Domicile]=Equipe8)),"Domicile","Extérieur")</f>
        <v>Extérieur</v>
      </c>
      <c r="D29" s="35" t="e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>#N/A</v>
      </c>
      <c r="E29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29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29" s="18"/>
      <c r="H29" s="32"/>
      <c r="I29" s="33" t="e">
        <f>(larochelle[[#This Row],[Issue match]]="Victoire")*4 + (larochelle[[#This Row],[Issue match]]="Nul")*2 + larochelle[[#This Row],[Bonus off]] + larochelle[[#This Row],[Bonus déf]]</f>
        <v>#N/A</v>
      </c>
      <c r="J29" s="75">
        <f>larochelle[[#This Row],[Score D]]+larochelle[[#This Row],[Score E]]</f>
        <v>0</v>
      </c>
      <c r="K29" s="1"/>
      <c r="L29" s="1"/>
      <c r="M29" s="1"/>
      <c r="P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2.2941176470588234</v>
      </c>
      <c r="Y29" s="117">
        <f>1/SUM($Z$1:Z30)</f>
        <v>3.5454545454545454</v>
      </c>
      <c r="Z29" s="1">
        <f>COUNTIF(score8[],W29)/$Q$29</f>
        <v>3.8461538461538464E-2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SUBSTITUTE((INDEX(resultat[Domicile]&amp;resultat[Exterieur],SUMPRODUCT(MATCH(1,(resultat[Journée]=larochelle[[#This Row],[journée]])*((resultat[Domicile]=Equipe8)+(resultat[Exterieur]=Equipe8)),0)))),Equipe8,"")</f>
        <v>Montpellier</v>
      </c>
      <c r="C30" s="22" t="str">
        <f>IF(SUMPRODUCT((resultat[Journée]=larochelle[[#This Row],[journée]])*(resultat[Domicile]=Equipe8)),"Domicile","Extérieur")</f>
        <v>Extérieur</v>
      </c>
      <c r="D30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30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30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30" s="18"/>
      <c r="H30" s="32"/>
      <c r="I30" s="33">
        <f>(larochelle[[#This Row],[Issue match]]="Victoire")*4 + (larochelle[[#This Row],[Issue match]]="Nul")*2 + larochelle[[#This Row],[Bonus off]] + larochelle[[#This Row],[Bonus déf]]</f>
        <v>0</v>
      </c>
      <c r="J30" s="75">
        <f>larochelle[[#This Row],[Score D]]+larochelle[[#This Row],[Score E]]</f>
        <v>0</v>
      </c>
      <c r="K30" s="1"/>
      <c r="L30" s="1"/>
      <c r="M30" s="1"/>
      <c r="P30" s="1"/>
      <c r="R30" s="1"/>
      <c r="S30" s="1"/>
      <c r="T30" s="1"/>
      <c r="U30" s="1"/>
      <c r="W30" s="117">
        <v>39</v>
      </c>
      <c r="X30" s="118">
        <f>1/SUM($Z31:Z$51)</f>
        <v>2.2941176470588234</v>
      </c>
      <c r="Y30" s="117">
        <f>1/SUM($Z$1:Z31)</f>
        <v>3.3913043478260869</v>
      </c>
      <c r="Z30" s="1">
        <f>COUNTIF(score8[],W30)/$Q$29</f>
        <v>0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SUBSTITUTE((INDEX(resultat[Domicile]&amp;resultat[Exterieur],SUMPRODUCT(MATCH(1,(resultat[Journée]=larochelle[[#This Row],[journée]])*((resultat[Domicile]=Equipe8)+(resultat[Exterieur]=Equipe8)),0)))),Equipe8,"")</f>
        <v>Agen</v>
      </c>
      <c r="C31" s="22" t="str">
        <f>IF(SUMPRODUCT((resultat[Journée]=larochelle[[#This Row],[journée]])*(resultat[Domicile]=Equipe8)),"Domicile","Extérieur")</f>
        <v>Domicile</v>
      </c>
      <c r="D31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31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31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31" s="18"/>
      <c r="H31" s="32"/>
      <c r="I31" s="33">
        <f>(larochelle[[#This Row],[Issue match]]="Victoire")*4 + (larochelle[[#This Row],[Issue match]]="Nul")*2 + larochelle[[#This Row],[Bonus off]] + larochelle[[#This Row],[Bonus déf]]</f>
        <v>0</v>
      </c>
      <c r="J31" s="75">
        <f>larochelle[[#This Row],[Score D]]+larochelle[[#This Row],[Score E]]</f>
        <v>0</v>
      </c>
      <c r="K31" s="1"/>
      <c r="L31" s="1"/>
      <c r="M31" s="1"/>
      <c r="P31" s="1"/>
      <c r="R31" s="1"/>
      <c r="S31" s="1"/>
      <c r="T31" s="1"/>
      <c r="U31" s="1"/>
      <c r="W31" s="117">
        <v>40</v>
      </c>
      <c r="X31" s="118">
        <f>1/SUM($Z32:Z$51)</f>
        <v>2.3636363636363633</v>
      </c>
      <c r="Y31" s="117">
        <f>1/SUM($Z$1:Z32)</f>
        <v>2.9999999999999996</v>
      </c>
      <c r="Z31" s="1">
        <f>COUNTIF(score8[],W31)/$Q$29</f>
        <v>1.282051282051282E-2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SUBSTITUTE((INDEX(resultat[Domicile]&amp;resultat[Exterieur],SUMPRODUCT(MATCH(1,(resultat[Journée]=larochelle[[#This Row],[journée]])*((resultat[Domicile]=Equipe8)+(resultat[Exterieur]=Equipe8)),0)))),Equipe8,"")</f>
        <v>Pau</v>
      </c>
      <c r="C32" s="22" t="str">
        <f>IF(SUMPRODUCT((resultat[Journée]=larochelle[[#This Row],[journée]])*(resultat[Domicile]=Equipe8)),"Domicile","Extérieur")</f>
        <v>Domicile</v>
      </c>
      <c r="D32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32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32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32" s="18"/>
      <c r="H32" s="32"/>
      <c r="I32" s="33">
        <f>(larochelle[[#This Row],[Issue match]]="Victoire")*4 + (larochelle[[#This Row],[Issue match]]="Nul")*2 + larochelle[[#This Row],[Bonus off]] + larochelle[[#This Row],[Bonus déf]]</f>
        <v>0</v>
      </c>
      <c r="J32" s="75">
        <f>larochelle[[#This Row],[Score D]]+larochelle[[#This Row],[Score E]]</f>
        <v>0</v>
      </c>
      <c r="K32" s="1"/>
      <c r="L32" s="1"/>
      <c r="M32" s="1"/>
      <c r="P32" s="1"/>
      <c r="Q32" s="1"/>
      <c r="R32" s="1"/>
      <c r="S32" s="1"/>
      <c r="T32" s="1"/>
      <c r="U32" s="1"/>
      <c r="W32" s="119">
        <v>41</v>
      </c>
      <c r="X32" s="120">
        <f>1/SUM($Z33:Z$51)</f>
        <v>2.5999999999999996</v>
      </c>
      <c r="Y32" s="119">
        <f>1/SUM($Z$1:Z33)</f>
        <v>2.8888888888888884</v>
      </c>
      <c r="Z32" s="1">
        <f>COUNTIF(score8[],W32)/$Q$29</f>
        <v>3.8461538461538464E-2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SUBSTITUTE((INDEX(resultat[Domicile]&amp;resultat[Exterieur],SUMPRODUCT(MATCH(1,(resultat[Journée]=larochelle[[#This Row],[journée]])*((resultat[Domicile]=Equipe8)+(resultat[Exterieur]=Equipe8)),0)))),Equipe8,"")</f>
        <v>Clermont</v>
      </c>
      <c r="C33" s="22" t="str">
        <f>IF(SUMPRODUCT((resultat[Journée]=larochelle[[#This Row],[journée]])*(resultat[Domicile]=Equipe8)),"Domicile","Extérieur")</f>
        <v>Extérieur</v>
      </c>
      <c r="D33" s="35" t="str">
        <f>IF(INDEX(resultat[Issue],SUMPRODUCT(MATCH(1,(resultat[Journée]=larochelle[[#This Row],[journée]])*((resultat[Domicile]=Equipe8)+(resultat[Exterieur]=Equipe8)),0)))=Equipe8,"Victoire",
IF(INDEX(resultat[Issue],SUMPRODUCT(MATCH(1,(resultat[Journée]=larochelle[[#This Row],[journée]])*((resultat[Domicile]=Equipe8)+(resultat[Exterieur]=Equipe8)),0)))=larochelle[[#This Row],[adversaire]],"Défaite",
INDEX(resultat[Issue],SUMPRODUCT(MATCH(1,(resultat[Journée]=larochelle[[#This Row],[journée]])*((resultat[Domicile]=Equipe8)+(resultat[Exterieur]=Equipe8)),0)))))</f>
        <v/>
      </c>
      <c r="E33" s="29">
        <f>SUMIFS(resultat[Score D],resultat[Journée],larochelle[[#This Row],[journée]],resultat[Domicile],larochelle[[#This Row],[adversaire]]) + SUMIFS(resultat[Score D],resultat[Journée],larochelle[[#This Row],[journée]],resultat[Exterieur],larochelle[[#This Row],[adversaire]])</f>
        <v>0</v>
      </c>
      <c r="F33" s="30">
        <f>SUMIFS(resultat[Score E],resultat[Journée],larochelle[[#This Row],[journée]],resultat[Domicile],larochelle[[#This Row],[adversaire]])  + SUMIFS(resultat[Score E],resultat[Journée],larochelle[[#This Row],[journée]],resultat[Exterieur],larochelle[[#This Row],[adversaire]])</f>
        <v>0</v>
      </c>
      <c r="G33" s="18"/>
      <c r="H33" s="32"/>
      <c r="I33" s="33">
        <f>(larochelle[[#This Row],[Issue match]]="Victoire")*4 + (larochelle[[#This Row],[Issue match]]="Nul")*2 + larochelle[[#This Row],[Bonus off]] + larochelle[[#This Row],[Bonus déf]]</f>
        <v>0</v>
      </c>
      <c r="J33" s="75">
        <f>larochelle[[#This Row],[Score D]]+larochelle[[#This Row],[Score E]]</f>
        <v>0</v>
      </c>
      <c r="K33" s="1"/>
      <c r="L33" s="1"/>
      <c r="M33" s="1"/>
      <c r="P33" s="1"/>
      <c r="W33" s="119">
        <v>42</v>
      </c>
      <c r="X33" s="120">
        <f>1/SUM($Z34:Z$51)</f>
        <v>2.6896551724137923</v>
      </c>
      <c r="Y33" s="119">
        <f>1/SUM($Z$1:Z34)</f>
        <v>2.7857142857142851</v>
      </c>
      <c r="Z33" s="1">
        <f>COUNTIF(score8[],W33)/$Q$29</f>
        <v>1.282051282051282E-2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P34" s="1"/>
      <c r="W34" s="119">
        <v>43</v>
      </c>
      <c r="X34" s="120">
        <f>1/SUM($Z35:Z$51)</f>
        <v>2.7857142857142851</v>
      </c>
      <c r="Y34" s="119">
        <f>1/SUM($Z$1:Z35)</f>
        <v>2.6896551724137927</v>
      </c>
      <c r="Z34" s="1">
        <f>COUNTIF(score8[],W34)/$Q$29</f>
        <v>1.282051282051282E-2</v>
      </c>
    </row>
    <row r="35" spans="1:26" x14ac:dyDescent="0.25">
      <c r="A35" s="53" t="s">
        <v>161</v>
      </c>
      <c r="M35" s="1"/>
      <c r="P35" s="1"/>
      <c r="W35" s="119">
        <v>44</v>
      </c>
      <c r="X35" s="120">
        <f>1/SUM($Z36:Z$51)</f>
        <v>2.888888888888888</v>
      </c>
      <c r="Y35" s="119">
        <f>1/SUM($Z$1:Z36)</f>
        <v>2.5999999999999996</v>
      </c>
      <c r="Z35" s="1">
        <f>COUNTIF(score8[],W35)/$Q$29</f>
        <v>1.282051282051282E-2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5"/>
      <c r="P36" s="1"/>
      <c r="W36" s="119">
        <v>45</v>
      </c>
      <c r="X36" s="120">
        <f>1/SUM($Z37:Z$51)</f>
        <v>2.9999999999999996</v>
      </c>
      <c r="Y36" s="119">
        <f>1/SUM($Z$1:Z37)</f>
        <v>2.3636363636363633</v>
      </c>
      <c r="Z36" s="1">
        <f>COUNTIF(score8[],W36)/$Q$29</f>
        <v>1.282051282051282E-2</v>
      </c>
    </row>
    <row r="37" spans="1:26" x14ac:dyDescent="0.25">
      <c r="A37" s="51" t="s">
        <v>25</v>
      </c>
      <c r="B37" s="52" t="s">
        <v>14</v>
      </c>
      <c r="C37" s="44">
        <f>COUNTIFS(LaRochelle1[adversaire],B37)</f>
        <v>5</v>
      </c>
      <c r="D37" s="45">
        <f>COUNTIFS(LaRochelle1[adversaire],B37,LaRochelle1[Lieu Match],"domicile",LaRochelle1[Issue match],"victoire")</f>
        <v>3</v>
      </c>
      <c r="E37" s="45">
        <f>COUNTIFS(LaRochelle1[adversaire],B37,LaRochelle1[Lieu Match],"Extérieur",LaRochelle1[Issue match],"victoire")</f>
        <v>1</v>
      </c>
      <c r="F37" s="43">
        <f t="shared" ref="F37" si="1">(D37+E37)/C37</f>
        <v>0.8</v>
      </c>
      <c r="G37" s="39">
        <f>COUNTIFS(LaRochelle1[adversaire],B37,LaRochelle1[Lieu Match],"domicile",LaRochelle1[Issue match],"défaite")</f>
        <v>0</v>
      </c>
      <c r="H37" s="41">
        <f>COUNTIFS(LaRochelle1[adversaire],B37,LaRochelle1[Lieu Match],"Extérieur",LaRochelle1[Issue match],"défaite")</f>
        <v>1</v>
      </c>
      <c r="I37" s="40">
        <f t="shared" ref="I37" si="2">(G37+H37)/C37</f>
        <v>0.2</v>
      </c>
      <c r="J37" s="46">
        <f>COUNTIFS(LaRochelle1[adversaire],B37,LaRochelle1[Lieu Match],"Domicile",LaRochelle1[Issue match],"Nul")+COUNTIFS(LaRochelle1[adversaire],B37,LaRochelle1[Lieu Match],"Extérieur",LaRochelle1[Issue match],"Nul")</f>
        <v>0</v>
      </c>
      <c r="K37" s="42">
        <f t="shared" ref="K37" si="3">100%-(F37+I37)</f>
        <v>0</v>
      </c>
      <c r="L37" s="50">
        <f t="shared" ref="L37" si="4">SUM(F37+I37+K37)</f>
        <v>1</v>
      </c>
      <c r="P37" s="1"/>
      <c r="W37" s="122">
        <v>46</v>
      </c>
      <c r="X37" s="123">
        <f>1/SUM($Z38:Z$51)</f>
        <v>3.391304347826086</v>
      </c>
      <c r="Y37" s="122">
        <f>1/SUM($Z$1:Z38)</f>
        <v>2.2285714285714282</v>
      </c>
      <c r="Z37" s="1">
        <f>COUNTIF(score8[],W37)/$Q$29</f>
        <v>3.8461538461538464E-2</v>
      </c>
    </row>
    <row r="38" spans="1:26" x14ac:dyDescent="0.25">
      <c r="A38" s="51" t="s">
        <v>25</v>
      </c>
      <c r="B38" s="52" t="s">
        <v>170</v>
      </c>
      <c r="C38" s="44">
        <f>COUNTIFS(LaRochelle1[adversaire],B38)</f>
        <v>2</v>
      </c>
      <c r="D38" s="45">
        <f>COUNTIFS(LaRochelle1[adversaire],B38,LaRochelle1[Lieu Match],"domicile",LaRochelle1[Issue match],"victoire")</f>
        <v>1</v>
      </c>
      <c r="E38" s="45">
        <f>COUNTIFS(LaRochelle1[adversaire],B38,LaRochelle1[Lieu Match],"Extérieur",LaRochelle1[Issue match],"victoire")</f>
        <v>0</v>
      </c>
      <c r="F38" s="43">
        <f t="shared" ref="F38:F49" si="5">(D38+E38)/C38</f>
        <v>0.5</v>
      </c>
      <c r="G38" s="39">
        <f>COUNTIFS(LaRochelle1[adversaire],B38,LaRochelle1[Lieu Match],"domicile",LaRochelle1[Issue match],"défaite")</f>
        <v>0</v>
      </c>
      <c r="H38" s="41">
        <f>COUNTIFS(LaRochelle1[adversaire],B38,LaRochelle1[Lieu Match],"Extérieur",LaRochelle1[Issue match],"défaite")</f>
        <v>0</v>
      </c>
      <c r="I38" s="40">
        <f t="shared" ref="I38:I49" si="6">(G38+H38)/C38</f>
        <v>0</v>
      </c>
      <c r="J38" s="46">
        <f>COUNTIFS(LaRochelle1[adversaire],B38,LaRochelle1[Lieu Match],"Domicile",LaRochelle1[Issue match],"Nul")+COUNTIFS(LaRochelle1[adversaire],B38,LaRochelle1[Lieu Match],"Extérieur",LaRochelle1[Issue match],"Nul")</f>
        <v>1</v>
      </c>
      <c r="K38" s="42">
        <f t="shared" ref="K38:K49" si="7">100%-(F38+I38)</f>
        <v>0.5</v>
      </c>
      <c r="L38" s="50">
        <f t="shared" ref="L38:L49" si="8">SUM(F38+I38+K38)</f>
        <v>1</v>
      </c>
      <c r="P38" s="1"/>
      <c r="W38" s="122">
        <v>47</v>
      </c>
      <c r="X38" s="123">
        <f>1/SUM($Z39:Z$51)</f>
        <v>3.7142857142857135</v>
      </c>
      <c r="Y38" s="122">
        <f>1/SUM($Z$1:Z39)</f>
        <v>2.0526315789473681</v>
      </c>
      <c r="Z38" s="1">
        <f>COUNTIF(score8[],W38)/$Q$29</f>
        <v>2.564102564102564E-2</v>
      </c>
    </row>
    <row r="39" spans="1:26" x14ac:dyDescent="0.25">
      <c r="A39" s="51" t="s">
        <v>25</v>
      </c>
      <c r="B39" s="52" t="s">
        <v>22</v>
      </c>
      <c r="C39" s="44">
        <f>COUNTIFS(LaRochelle1[adversaire],B39)</f>
        <v>5</v>
      </c>
      <c r="D39" s="45">
        <f>COUNTIFS(LaRochelle1[adversaire],B39,LaRochelle1[Lieu Match],"domicile",LaRochelle1[Issue match],"victoire")</f>
        <v>2</v>
      </c>
      <c r="E39" s="45">
        <f>COUNTIFS(LaRochelle1[adversaire],B39,LaRochelle1[Lieu Match],"Extérieur",LaRochelle1[Issue match],"victoire")</f>
        <v>0</v>
      </c>
      <c r="F39" s="43">
        <f t="shared" si="5"/>
        <v>0.4</v>
      </c>
      <c r="G39" s="39">
        <f>COUNTIFS(LaRochelle1[adversaire],B39,LaRochelle1[Lieu Match],"domicile",LaRochelle1[Issue match],"défaite")</f>
        <v>0</v>
      </c>
      <c r="H39" s="41">
        <f>COUNTIFS(LaRochelle1[adversaire],B39,LaRochelle1[Lieu Match],"Extérieur",LaRochelle1[Issue match],"défaite")</f>
        <v>3</v>
      </c>
      <c r="I39" s="40">
        <f t="shared" si="6"/>
        <v>0.6</v>
      </c>
      <c r="J39" s="46">
        <f>COUNTIFS(LaRochelle1[adversaire],B39,LaRochelle1[Lieu Match],"Domicile",LaRochelle1[Issue match],"Nul")+COUNTIFS(LaRochelle1[adversaire],B39,LaRochelle1[Lieu Match],"Extérieur",LaRochelle1[Issue match],"Nul")</f>
        <v>0</v>
      </c>
      <c r="K39" s="42">
        <f t="shared" si="7"/>
        <v>0</v>
      </c>
      <c r="L39" s="50">
        <f t="shared" si="8"/>
        <v>1</v>
      </c>
      <c r="P39" s="1"/>
      <c r="W39" s="122">
        <v>48</v>
      </c>
      <c r="X39" s="123">
        <f>1/SUM($Z40:Z$51)</f>
        <v>4.3333333333333339</v>
      </c>
      <c r="Y39" s="122">
        <f>1/SUM($Z$1:Z40)</f>
        <v>1.9024390243902438</v>
      </c>
      <c r="Z39" s="1">
        <f>COUNTIF(score8[],W39)/$Q$29</f>
        <v>3.8461538461538464E-2</v>
      </c>
    </row>
    <row r="40" spans="1:26" x14ac:dyDescent="0.25">
      <c r="A40" s="51" t="s">
        <v>25</v>
      </c>
      <c r="B40" s="52" t="s">
        <v>23</v>
      </c>
      <c r="C40" s="44">
        <f>COUNTIFS(LaRochelle1[adversaire],B40)</f>
        <v>3</v>
      </c>
      <c r="D40" s="45">
        <f>COUNTIFS(LaRochelle1[adversaire],B40,LaRochelle1[Lieu Match],"domicile",LaRochelle1[Issue match],"victoire")</f>
        <v>2</v>
      </c>
      <c r="E40" s="45">
        <f>COUNTIFS(LaRochelle1[adversaire],B40,LaRochelle1[Lieu Match],"Extérieur",LaRochelle1[Issue match],"victoire")</f>
        <v>1</v>
      </c>
      <c r="F40" s="43">
        <f t="shared" si="5"/>
        <v>1</v>
      </c>
      <c r="G40" s="39">
        <f>COUNTIFS(LaRochelle1[adversaire],B40,LaRochelle1[Lieu Match],"domicile",LaRochelle1[Issue match],"défaite")</f>
        <v>0</v>
      </c>
      <c r="H40" s="41">
        <f>COUNTIFS(LaRochelle1[adversaire],B40,LaRochelle1[Lieu Match],"Extérieur",LaRochelle1[Issue match],"défaite")</f>
        <v>0</v>
      </c>
      <c r="I40" s="40">
        <f t="shared" si="6"/>
        <v>0</v>
      </c>
      <c r="J40" s="46">
        <f>COUNTIFS(LaRochelle1[adversaire],B40,LaRochelle1[Lieu Match],"Domicile",LaRochelle1[Issue match],"Nul")+COUNTIFS(LaRochelle1[adversaire],B40,LaRochelle1[Lieu Match],"Extérieur",LaRochelle1[Issue match],"Nul")</f>
        <v>0</v>
      </c>
      <c r="K40" s="42">
        <f t="shared" si="7"/>
        <v>0</v>
      </c>
      <c r="L40" s="50">
        <f t="shared" si="8"/>
        <v>1</v>
      </c>
      <c r="P40" s="1"/>
      <c r="W40" s="122">
        <v>49</v>
      </c>
      <c r="X40" s="123">
        <f>1/SUM($Z41:Z$51)</f>
        <v>5.2</v>
      </c>
      <c r="Y40" s="122">
        <f>1/SUM($Z$1:Z41)</f>
        <v>1.8571428571428572</v>
      </c>
      <c r="Z40" s="1">
        <f>COUNTIF(score8[],W40)/$Q$29</f>
        <v>3.8461538461538464E-2</v>
      </c>
    </row>
    <row r="41" spans="1:26" x14ac:dyDescent="0.25">
      <c r="A41" s="51" t="s">
        <v>25</v>
      </c>
      <c r="B41" s="52" t="s">
        <v>35</v>
      </c>
      <c r="C41" s="44">
        <f>COUNTIFS(LaRochelle1[adversaire],B41)</f>
        <v>5</v>
      </c>
      <c r="D41" s="45">
        <f>COUNTIFS(LaRochelle1[adversaire],B41,LaRochelle1[Lieu Match],"domicile",LaRochelle1[Issue match],"victoire")</f>
        <v>2</v>
      </c>
      <c r="E41" s="45">
        <f>COUNTIFS(LaRochelle1[adversaire],B41,LaRochelle1[Lieu Match],"Extérieur",LaRochelle1[Issue match],"victoire")</f>
        <v>0</v>
      </c>
      <c r="F41" s="43">
        <f t="shared" si="5"/>
        <v>0.4</v>
      </c>
      <c r="G41" s="39">
        <f>COUNTIFS(LaRochelle1[adversaire],B41,LaRochelle1[Lieu Match],"domicile",LaRochelle1[Issue match],"défaite")</f>
        <v>1</v>
      </c>
      <c r="H41" s="41">
        <f>COUNTIFS(LaRochelle1[adversaire],B41,LaRochelle1[Lieu Match],"Extérieur",LaRochelle1[Issue match],"défaite")</f>
        <v>2</v>
      </c>
      <c r="I41" s="40">
        <f t="shared" si="6"/>
        <v>0.6</v>
      </c>
      <c r="J41" s="46">
        <f>COUNTIFS(LaRochelle1[adversaire],B41,LaRochelle1[Lieu Match],"Domicile",LaRochelle1[Issue match],"Nul")+COUNTIFS(LaRochelle1[adversaire],B41,LaRochelle1[Lieu Match],"Extérieur",LaRochelle1[Issue match],"Nul")</f>
        <v>0</v>
      </c>
      <c r="K41" s="42">
        <f t="shared" si="7"/>
        <v>0</v>
      </c>
      <c r="L41" s="50">
        <f t="shared" si="8"/>
        <v>1</v>
      </c>
      <c r="P41" s="1"/>
      <c r="W41" s="122">
        <v>50</v>
      </c>
      <c r="X41" s="123">
        <f>1/SUM($Z42:Z$51)</f>
        <v>5.5714285714285721</v>
      </c>
      <c r="Y41" s="122">
        <f>1/SUM($Z$1:Z42)</f>
        <v>1.7333333333333334</v>
      </c>
      <c r="Z41" s="1">
        <f>COUNTIF(score8[],W41)/$Q$29</f>
        <v>1.282051282051282E-2</v>
      </c>
    </row>
    <row r="42" spans="1:26" x14ac:dyDescent="0.25">
      <c r="A42" s="51" t="s">
        <v>25</v>
      </c>
      <c r="B42" s="52" t="s">
        <v>24</v>
      </c>
      <c r="C42" s="44">
        <f>COUNTIFS(LaRochelle1[adversaire],B42)</f>
        <v>5</v>
      </c>
      <c r="D42" s="45">
        <f>COUNTIFS(LaRochelle1[adversaire],B42,LaRochelle1[Lieu Match],"domicile",LaRochelle1[Issue match],"victoire")</f>
        <v>2</v>
      </c>
      <c r="E42" s="45">
        <f>COUNTIFS(LaRochelle1[adversaire],B42,LaRochelle1[Lieu Match],"Extérieur",LaRochelle1[Issue match],"victoire")</f>
        <v>0</v>
      </c>
      <c r="F42" s="43">
        <f t="shared" si="5"/>
        <v>0.4</v>
      </c>
      <c r="G42" s="39">
        <f>COUNTIFS(LaRochelle1[adversaire],B42,LaRochelle1[Lieu Match],"domicile",LaRochelle1[Issue match],"défaite")</f>
        <v>0</v>
      </c>
      <c r="H42" s="41">
        <f>COUNTIFS(LaRochelle1[adversaire],B42,LaRochelle1[Lieu Match],"Extérieur",LaRochelle1[Issue match],"défaite")</f>
        <v>3</v>
      </c>
      <c r="I42" s="40">
        <f t="shared" si="6"/>
        <v>0.6</v>
      </c>
      <c r="J42" s="46">
        <f>COUNTIFS(LaRochelle1[adversaire],B42,LaRochelle1[Lieu Match],"Domicile",LaRochelle1[Issue match],"Nul")+COUNTIFS(LaRochelle1[adversaire],B42,LaRochelle1[Lieu Match],"Extérieur",LaRochelle1[Issue match],"Nul")</f>
        <v>0</v>
      </c>
      <c r="K42" s="42">
        <f t="shared" si="7"/>
        <v>0</v>
      </c>
      <c r="L42" s="50">
        <f t="shared" si="8"/>
        <v>1</v>
      </c>
      <c r="P42" s="1"/>
      <c r="W42" s="124">
        <v>51</v>
      </c>
      <c r="X42" s="125">
        <f>1/SUM($Z43:Z$51)</f>
        <v>7.0909090909090908</v>
      </c>
      <c r="Y42" s="124">
        <f>1/SUM($Z$1:Z43)</f>
        <v>1.6956521739130437</v>
      </c>
      <c r="Z42" s="1">
        <f>COUNTIF(score8[],W42)/$Q$29</f>
        <v>3.8461538461538464E-2</v>
      </c>
    </row>
    <row r="43" spans="1:26" x14ac:dyDescent="0.25">
      <c r="A43" s="51" t="s">
        <v>25</v>
      </c>
      <c r="B43" s="52" t="s">
        <v>26</v>
      </c>
      <c r="C43" s="44">
        <f>COUNTIFS(LaRochelle1[adversaire],B43)</f>
        <v>5</v>
      </c>
      <c r="D43" s="45">
        <f>COUNTIFS(LaRochelle1[adversaire],B43,LaRochelle1[Lieu Match],"domicile",LaRochelle1[Issue match],"victoire")</f>
        <v>2</v>
      </c>
      <c r="E43" s="45">
        <f>COUNTIFS(LaRochelle1[adversaire],B43,LaRochelle1[Lieu Match],"Extérieur",LaRochelle1[Issue match],"victoire")</f>
        <v>1</v>
      </c>
      <c r="F43" s="43">
        <f t="shared" si="5"/>
        <v>0.6</v>
      </c>
      <c r="G43" s="39">
        <f>COUNTIFS(LaRochelle1[adversaire],B43,LaRochelle1[Lieu Match],"domicile",LaRochelle1[Issue match],"défaite")</f>
        <v>0</v>
      </c>
      <c r="H43" s="41">
        <f>COUNTIFS(LaRochelle1[adversaire],B43,LaRochelle1[Lieu Match],"Extérieur",LaRochelle1[Issue match],"défaite")</f>
        <v>2</v>
      </c>
      <c r="I43" s="40">
        <f t="shared" si="6"/>
        <v>0.4</v>
      </c>
      <c r="J43" s="46">
        <f>COUNTIFS(LaRochelle1[adversaire],B43,LaRochelle1[Lieu Match],"Domicile",LaRochelle1[Issue match],"Nul")+COUNTIFS(LaRochelle1[adversaire],B43,LaRochelle1[Lieu Match],"Extérieur",LaRochelle1[Issue match],"Nul")</f>
        <v>0</v>
      </c>
      <c r="K43" s="42">
        <f t="shared" si="7"/>
        <v>0</v>
      </c>
      <c r="L43" s="50">
        <f t="shared" si="8"/>
        <v>1</v>
      </c>
      <c r="P43" s="1"/>
      <c r="W43" s="124">
        <v>52</v>
      </c>
      <c r="X43" s="125">
        <f>1/SUM($Z44:Z$51)</f>
        <v>7.8000000000000007</v>
      </c>
      <c r="Y43" s="124">
        <f>1/SUM($Z$1:Z44)</f>
        <v>1.6595744680851068</v>
      </c>
      <c r="Z43" s="1">
        <f>COUNTIF(score8[],W43)/$Q$29</f>
        <v>1.282051282051282E-2</v>
      </c>
    </row>
    <row r="44" spans="1:26" x14ac:dyDescent="0.25">
      <c r="A44" s="51" t="s">
        <v>25</v>
      </c>
      <c r="B44" s="52" t="s">
        <v>27</v>
      </c>
      <c r="C44" s="44">
        <f>COUNTIFS(LaRochelle1[adversaire],B44)</f>
        <v>6</v>
      </c>
      <c r="D44" s="45">
        <f>COUNTIFS(LaRochelle1[adversaire],B44,LaRochelle1[Lieu Match],"domicile",LaRochelle1[Issue match],"victoire")</f>
        <v>3</v>
      </c>
      <c r="E44" s="45">
        <f>COUNTIFS(LaRochelle1[adversaire],B44,LaRochelle1[Lieu Match],"Extérieur",LaRochelle1[Issue match],"victoire")</f>
        <v>0</v>
      </c>
      <c r="F44" s="43">
        <f t="shared" si="5"/>
        <v>0.5</v>
      </c>
      <c r="G44" s="39">
        <f>COUNTIFS(LaRochelle1[adversaire],B44,LaRochelle1[Lieu Match],"domicile",LaRochelle1[Issue match],"défaite")</f>
        <v>0</v>
      </c>
      <c r="H44" s="41">
        <f>COUNTIFS(LaRochelle1[adversaire],B44,LaRochelle1[Lieu Match],"Extérieur",LaRochelle1[Issue match],"défaite")</f>
        <v>3</v>
      </c>
      <c r="I44" s="40">
        <f t="shared" si="6"/>
        <v>0.5</v>
      </c>
      <c r="J44" s="46">
        <f>COUNTIFS(LaRochelle1[adversaire],B44,LaRochelle1[Lieu Match],"Domicile",LaRochelle1[Issue match],"Nul")+COUNTIFS(LaRochelle1[adversaire],B44,LaRochelle1[Lieu Match],"Extérieur",LaRochelle1[Issue match],"Nul")</f>
        <v>0</v>
      </c>
      <c r="K44" s="42">
        <f t="shared" si="7"/>
        <v>0</v>
      </c>
      <c r="L44" s="50">
        <f t="shared" si="8"/>
        <v>1</v>
      </c>
      <c r="P44" s="1"/>
      <c r="W44" s="124">
        <v>53</v>
      </c>
      <c r="X44" s="125">
        <f>1/SUM($Z45:Z$51)</f>
        <v>8.6666666666666661</v>
      </c>
      <c r="Y44" s="124">
        <f>1/SUM($Z$1:Z45)</f>
        <v>1.6250000000000004</v>
      </c>
      <c r="Z44" s="1">
        <f>COUNTIF(score8[],W44)/$Q$29</f>
        <v>1.282051282051282E-2</v>
      </c>
    </row>
    <row r="45" spans="1:26" x14ac:dyDescent="0.25">
      <c r="A45" s="51" t="s">
        <v>25</v>
      </c>
      <c r="B45" s="52" t="s">
        <v>28</v>
      </c>
      <c r="C45" s="44">
        <f>COUNTIFS(LaRochelle1[adversaire],B45)</f>
        <v>6</v>
      </c>
      <c r="D45" s="45">
        <f>COUNTIFS(LaRochelle1[adversaire],B45,LaRochelle1[Lieu Match],"domicile",LaRochelle1[Issue match],"victoire")</f>
        <v>2</v>
      </c>
      <c r="E45" s="45">
        <f>COUNTIFS(LaRochelle1[adversaire],B45,LaRochelle1[Lieu Match],"Extérieur",LaRochelle1[Issue match],"victoire")</f>
        <v>1</v>
      </c>
      <c r="F45" s="43">
        <f t="shared" si="5"/>
        <v>0.5</v>
      </c>
      <c r="G45" s="39">
        <f>COUNTIFS(LaRochelle1[adversaire],B45,LaRochelle1[Lieu Match],"domicile",LaRochelle1[Issue match],"défaite")</f>
        <v>1</v>
      </c>
      <c r="H45" s="41">
        <f>COUNTIFS(LaRochelle1[adversaire],B45,LaRochelle1[Lieu Match],"Extérieur",LaRochelle1[Issue match],"défaite")</f>
        <v>2</v>
      </c>
      <c r="I45" s="40">
        <f t="shared" si="6"/>
        <v>0.5</v>
      </c>
      <c r="J45" s="46">
        <f>COUNTIFS(LaRochelle1[adversaire],B45,LaRochelle1[Lieu Match],"Domicile",LaRochelle1[Issue match],"Nul")+COUNTIFS(LaRochelle1[adversaire],B45,LaRochelle1[Lieu Match],"Extérieur",LaRochelle1[Issue match],"Nul")</f>
        <v>0</v>
      </c>
      <c r="K45" s="42">
        <f t="shared" si="7"/>
        <v>0</v>
      </c>
      <c r="L45" s="50">
        <f t="shared" si="8"/>
        <v>1</v>
      </c>
      <c r="P45" s="1"/>
      <c r="W45" s="124">
        <v>54</v>
      </c>
      <c r="X45" s="125">
        <f>1/SUM($Z46:Z$51)</f>
        <v>9.75</v>
      </c>
      <c r="Y45" s="124">
        <f>1/SUM($Z$1:Z46)</f>
        <v>1.6250000000000004</v>
      </c>
      <c r="Z45" s="1">
        <f>COUNTIF(score8[],W45)/$Q$29</f>
        <v>1.282051282051282E-2</v>
      </c>
    </row>
    <row r="46" spans="1:26" x14ac:dyDescent="0.25">
      <c r="A46" s="51" t="s">
        <v>25</v>
      </c>
      <c r="B46" s="52" t="s">
        <v>29</v>
      </c>
      <c r="C46" s="44">
        <f>COUNTIFS(LaRochelle1[adversaire],B46)</f>
        <v>5</v>
      </c>
      <c r="D46" s="45">
        <f>COUNTIFS(LaRochelle1[adversaire],B46,LaRochelle1[Lieu Match],"domicile",LaRochelle1[Issue match],"victoire")</f>
        <v>2</v>
      </c>
      <c r="E46" s="45">
        <f>COUNTIFS(LaRochelle1[adversaire],B46,LaRochelle1[Lieu Match],"Extérieur",LaRochelle1[Issue match],"victoire")</f>
        <v>2</v>
      </c>
      <c r="F46" s="43">
        <f t="shared" si="5"/>
        <v>0.8</v>
      </c>
      <c r="G46" s="39">
        <f>COUNTIFS(LaRochelle1[adversaire],B46,LaRochelle1[Lieu Match],"domicile",LaRochelle1[Issue match],"défaite")</f>
        <v>0</v>
      </c>
      <c r="H46" s="41">
        <f>COUNTIFS(LaRochelle1[adversaire],B46,LaRochelle1[Lieu Match],"Extérieur",LaRochelle1[Issue match],"défaite")</f>
        <v>1</v>
      </c>
      <c r="I46" s="40">
        <f t="shared" si="6"/>
        <v>0.2</v>
      </c>
      <c r="J46" s="46">
        <f>COUNTIFS(LaRochelle1[adversaire],B46,LaRochelle1[Lieu Match],"Domicile",LaRochelle1[Issue match],"Nul")+COUNTIFS(LaRochelle1[adversaire],B46,LaRochelle1[Lieu Match],"Extérieur",LaRochelle1[Issue match],"Nul")</f>
        <v>0</v>
      </c>
      <c r="K46" s="42">
        <f t="shared" si="7"/>
        <v>0</v>
      </c>
      <c r="L46" s="50">
        <f t="shared" si="8"/>
        <v>1</v>
      </c>
      <c r="P46" s="1"/>
      <c r="W46" s="124">
        <v>55</v>
      </c>
      <c r="X46" s="125">
        <f>1/SUM($Z47:Z$51)</f>
        <v>9.75</v>
      </c>
      <c r="Y46" s="124">
        <f>1/SUM($Z$1:Z47)</f>
        <v>1.5918367346938782</v>
      </c>
      <c r="Z46" s="1">
        <f>COUNTIF(score8[],W46)/$Q$29</f>
        <v>0</v>
      </c>
    </row>
    <row r="47" spans="1:26" x14ac:dyDescent="0.25">
      <c r="A47" s="51" t="s">
        <v>25</v>
      </c>
      <c r="B47" s="52" t="s">
        <v>30</v>
      </c>
      <c r="C47" s="44">
        <f>COUNTIFS(LaRochelle1[adversaire],B47)</f>
        <v>6</v>
      </c>
      <c r="D47" s="45">
        <f>COUNTIFS(LaRochelle1[adversaire],B47,LaRochelle1[Lieu Match],"domicile",LaRochelle1[Issue match],"victoire")</f>
        <v>3</v>
      </c>
      <c r="E47" s="45">
        <f>COUNTIFS(LaRochelle1[adversaire],B47,LaRochelle1[Lieu Match],"Extérieur",LaRochelle1[Issue match],"victoire")</f>
        <v>0</v>
      </c>
      <c r="F47" s="43">
        <f t="shared" si="5"/>
        <v>0.5</v>
      </c>
      <c r="G47" s="39">
        <f>COUNTIFS(LaRochelle1[adversaire],B47,LaRochelle1[Lieu Match],"domicile",LaRochelle1[Issue match],"défaite")</f>
        <v>0</v>
      </c>
      <c r="H47" s="41">
        <f>COUNTIFS(LaRochelle1[adversaire],B47,LaRochelle1[Lieu Match],"Extérieur",LaRochelle1[Issue match],"défaite")</f>
        <v>3</v>
      </c>
      <c r="I47" s="40">
        <f t="shared" si="6"/>
        <v>0.5</v>
      </c>
      <c r="J47" s="46">
        <f>COUNTIFS(LaRochelle1[adversaire],B47,LaRochelle1[Lieu Match],"Domicile",LaRochelle1[Issue match],"Nul")+COUNTIFS(LaRochelle1[adversaire],B47,LaRochelle1[Lieu Match],"Extérieur",LaRochelle1[Issue match],"Nul")</f>
        <v>0</v>
      </c>
      <c r="K47" s="42">
        <f t="shared" si="7"/>
        <v>0</v>
      </c>
      <c r="L47" s="50">
        <f t="shared" si="8"/>
        <v>1</v>
      </c>
      <c r="P47" s="1"/>
      <c r="W47" s="126">
        <v>56</v>
      </c>
      <c r="X47" s="127">
        <f>1/SUM($Z48:Z$51)</f>
        <v>11.142857142857144</v>
      </c>
      <c r="Y47" s="126">
        <f>1/SUM($Z$1:Z48)</f>
        <v>1.5294117647058829</v>
      </c>
      <c r="Z47" s="1">
        <f>COUNTIF(score8[],W47)/$Q$29</f>
        <v>1.282051282051282E-2</v>
      </c>
    </row>
    <row r="48" spans="1:26" x14ac:dyDescent="0.25">
      <c r="A48" s="51" t="s">
        <v>25</v>
      </c>
      <c r="B48" s="52" t="s">
        <v>15</v>
      </c>
      <c r="C48" s="44">
        <f>COUNTIFS(LaRochelle1[adversaire],B48)</f>
        <v>6</v>
      </c>
      <c r="D48" s="45">
        <f>COUNTIFS(LaRochelle1[adversaire],B48,LaRochelle1[Lieu Match],"domicile",LaRochelle1[Issue match],"victoire")</f>
        <v>2</v>
      </c>
      <c r="E48" s="45">
        <f>COUNTIFS(LaRochelle1[adversaire],B48,LaRochelle1[Lieu Match],"Extérieur",LaRochelle1[Issue match],"victoire")</f>
        <v>1</v>
      </c>
      <c r="F48" s="43">
        <f t="shared" si="5"/>
        <v>0.5</v>
      </c>
      <c r="G48" s="39">
        <f>COUNTIFS(LaRochelle1[adversaire],B48,LaRochelle1[Lieu Match],"domicile",LaRochelle1[Issue match],"défaite")</f>
        <v>1</v>
      </c>
      <c r="H48" s="41">
        <f>COUNTIFS(LaRochelle1[adversaire],B48,LaRochelle1[Lieu Match],"Extérieur",LaRochelle1[Issue match],"défaite")</f>
        <v>2</v>
      </c>
      <c r="I48" s="40">
        <f t="shared" si="6"/>
        <v>0.5</v>
      </c>
      <c r="J48" s="46">
        <f>COUNTIFS(LaRochelle1[adversaire],B48,LaRochelle1[Lieu Match],"Domicile",LaRochelle1[Issue match],"Nul")+COUNTIFS(LaRochelle1[adversaire],B48,LaRochelle1[Lieu Match],"Extérieur",LaRochelle1[Issue match],"Nul")</f>
        <v>0</v>
      </c>
      <c r="K48" s="42">
        <f t="shared" si="7"/>
        <v>0</v>
      </c>
      <c r="L48" s="50">
        <f t="shared" si="8"/>
        <v>1</v>
      </c>
      <c r="P48" s="1"/>
      <c r="W48" s="126">
        <v>57</v>
      </c>
      <c r="X48" s="127">
        <f>1/SUM($Z49:Z$51)</f>
        <v>15.600000000000001</v>
      </c>
      <c r="Y48" s="126">
        <f>1/SUM($Z$1:Z49)</f>
        <v>1.4444444444444449</v>
      </c>
      <c r="Z48" s="1">
        <f>COUNTIF(score8[],W48)/$Q$29</f>
        <v>2.564102564102564E-2</v>
      </c>
    </row>
    <row r="49" spans="1:26" x14ac:dyDescent="0.25">
      <c r="A49" s="51" t="s">
        <v>25</v>
      </c>
      <c r="B49" s="52" t="s">
        <v>31</v>
      </c>
      <c r="C49" s="44">
        <f>COUNTIFS(LaRochelle1[adversaire],B49)</f>
        <v>5</v>
      </c>
      <c r="D49" s="45">
        <f>COUNTIFS(LaRochelle1[adversaire],B49,LaRochelle1[Lieu Match],"domicile",LaRochelle1[Issue match],"victoire")</f>
        <v>2</v>
      </c>
      <c r="E49" s="45">
        <f>COUNTIFS(LaRochelle1[adversaire],B49,LaRochelle1[Lieu Match],"Extérieur",LaRochelle1[Issue match],"victoire")</f>
        <v>0</v>
      </c>
      <c r="F49" s="43">
        <f t="shared" si="5"/>
        <v>0.4</v>
      </c>
      <c r="G49" s="39">
        <f>COUNTIFS(LaRochelle1[adversaire],B49,LaRochelle1[Lieu Match],"domicile",LaRochelle1[Issue match],"défaite")</f>
        <v>1</v>
      </c>
      <c r="H49" s="41">
        <f>COUNTIFS(LaRochelle1[adversaire],B49,LaRochelle1[Lieu Match],"Extérieur",LaRochelle1[Issue match],"défaite")</f>
        <v>2</v>
      </c>
      <c r="I49" s="40">
        <f t="shared" si="6"/>
        <v>0.6</v>
      </c>
      <c r="J49" s="46">
        <f>COUNTIFS(LaRochelle1[adversaire],B49,LaRochelle1[Lieu Match],"Domicile",LaRochelle1[Issue match],"Nul")+COUNTIFS(LaRochelle1[adversaire],B49,LaRochelle1[Lieu Match],"Extérieur",LaRochelle1[Issue match],"Nul")</f>
        <v>0</v>
      </c>
      <c r="K49" s="42">
        <f t="shared" si="7"/>
        <v>0</v>
      </c>
      <c r="L49" s="50">
        <f t="shared" si="8"/>
        <v>1</v>
      </c>
      <c r="P49" s="1"/>
      <c r="W49" s="126">
        <v>58</v>
      </c>
      <c r="X49" s="127">
        <f>1/SUM($Z50:Z$51)</f>
        <v>39</v>
      </c>
      <c r="Y49" s="126">
        <f>1/SUM($Z$1:Z50)</f>
        <v>1.3928571428571432</v>
      </c>
      <c r="Z49" s="1">
        <f>COUNTIF(score8[],W49)/$Q$29</f>
        <v>3.8461538461538464E-2</v>
      </c>
    </row>
    <row r="50" spans="1:26" x14ac:dyDescent="0.25">
      <c r="A50" s="51" t="s">
        <v>25</v>
      </c>
      <c r="B50" s="65" t="s">
        <v>184</v>
      </c>
      <c r="C50" s="44">
        <f>COUNTIFS(LaRochelle1[adversaire],B50)</f>
        <v>2</v>
      </c>
      <c r="D50" s="45">
        <f>COUNTIFS(LaRochelle1[adversaire],B50,LaRochelle1[Lieu Match],"domicile",LaRochelle1[Issue match],"victoire")</f>
        <v>1</v>
      </c>
      <c r="E50" s="45">
        <f>COUNTIFS(LaRochelle1[adversaire],B50,LaRochelle1[Lieu Match],"Extérieur",LaRochelle1[Issue match],"victoire")</f>
        <v>1</v>
      </c>
      <c r="F50" s="43">
        <f t="shared" ref="F50:F51" si="9">(D50+E50)/C50</f>
        <v>1</v>
      </c>
      <c r="G50" s="39">
        <f>COUNTIFS(LaRochelle1[adversaire],B50,LaRochelle1[Lieu Match],"domicile",LaRochelle1[Issue match],"défaite")</f>
        <v>0</v>
      </c>
      <c r="H50" s="41">
        <f>COUNTIFS(LaRochelle1[adversaire],B50,LaRochelle1[Lieu Match],"Extérieur",LaRochelle1[Issue match],"défaite")</f>
        <v>0</v>
      </c>
      <c r="I50" s="40">
        <f t="shared" ref="I50:I51" si="10">(G50+H50)/C50</f>
        <v>0</v>
      </c>
      <c r="J50" s="46">
        <f>COUNTIFS(LaRochelle1[adversaire],B50,LaRochelle1[Lieu Match],"Domicile",LaRochelle1[Issue match],"Nul")+COUNTIFS(LaRochelle1[adversaire],B50,LaRochelle1[Lieu Match],"Extérieur",LaRochelle1[Issue match],"Nul")</f>
        <v>0</v>
      </c>
      <c r="K50" s="42">
        <f t="shared" ref="K50:K51" si="11">100%-(F50+I50)</f>
        <v>0</v>
      </c>
      <c r="L50" s="50">
        <f t="shared" ref="L50:L51" si="12">SUM(F50+I50+K50)</f>
        <v>1</v>
      </c>
      <c r="W50" s="126">
        <v>59</v>
      </c>
      <c r="X50" s="127" t="e">
        <f>1/SUM($Z51:Z$51)</f>
        <v>#DIV/0!</v>
      </c>
      <c r="Y50" s="126">
        <f>1/SUM($Z$1:Z51)</f>
        <v>1.3928571428571432</v>
      </c>
      <c r="Z50" s="1">
        <f>COUNTIF(score8[],W50)/$Q$29</f>
        <v>2.564102564102564E-2</v>
      </c>
    </row>
    <row r="51" spans="1:26" x14ac:dyDescent="0.25">
      <c r="A51" s="51" t="s">
        <v>25</v>
      </c>
      <c r="B51" s="65" t="s">
        <v>182</v>
      </c>
      <c r="C51" s="44">
        <f>COUNTIFS(LaRochelle1[adversaire],B51)</f>
        <v>2</v>
      </c>
      <c r="D51" s="45">
        <f>COUNTIFS(LaRochelle1[adversaire],B51,LaRochelle1[Lieu Match],"domicile",LaRochelle1[Issue match],"victoire")</f>
        <v>1</v>
      </c>
      <c r="E51" s="45">
        <f>COUNTIFS(LaRochelle1[adversaire],B51,LaRochelle1[Lieu Match],"Extérieur",LaRochelle1[Issue match],"victoire")</f>
        <v>1</v>
      </c>
      <c r="F51" s="43">
        <f t="shared" si="9"/>
        <v>1</v>
      </c>
      <c r="G51" s="39">
        <f>COUNTIFS(LaRochelle1[adversaire],B51,LaRochelle1[Lieu Match],"domicile",LaRochelle1[Issue match],"défaite")</f>
        <v>0</v>
      </c>
      <c r="H51" s="41">
        <f>COUNTIFS(LaRochelle1[adversaire],B51,LaRochelle1[Lieu Match],"Extérieur",LaRochelle1[Issue match],"défaite")</f>
        <v>0</v>
      </c>
      <c r="I51" s="40">
        <f t="shared" si="10"/>
        <v>0</v>
      </c>
      <c r="J51" s="46">
        <f>COUNTIFS(LaRochelle1[adversaire],B51,LaRochelle1[Lieu Match],"Domicile",LaRochelle1[Issue match],"Nul")+COUNTIFS(LaRochelle1[adversaire],B51,LaRochelle1[Lieu Match],"Extérieur",LaRochelle1[Issue match],"Nul")</f>
        <v>0</v>
      </c>
      <c r="K51" s="42">
        <f t="shared" si="11"/>
        <v>0</v>
      </c>
      <c r="L51" s="50">
        <f t="shared" si="12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COUNTIF(score8[],W51)/$Q$29</f>
        <v>0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Z51"/>
  <sheetViews>
    <sheetView topLeftCell="K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customWidth="1"/>
    <col min="2" max="4" width="13.140625" bestFit="1" customWidth="1"/>
    <col min="5" max="5" width="12.5703125" bestFit="1" customWidth="1"/>
    <col min="6" max="6" width="9.5703125" bestFit="1" customWidth="1"/>
    <col min="7" max="7" width="14.5703125" bestFit="1" customWidth="1"/>
    <col min="8" max="8" width="9.85546875" bestFit="1" customWidth="1"/>
    <col min="9" max="9" width="9.5703125" bestFit="1" customWidth="1"/>
    <col min="10" max="10" width="9.42578125" bestFit="1" customWidth="1"/>
    <col min="11" max="12" width="14.28515625" bestFit="1" customWidth="1"/>
    <col min="13" max="13" width="12.140625" bestFit="1" customWidth="1"/>
    <col min="16" max="16" width="14.28515625" bestFit="1" customWidth="1"/>
  </cols>
  <sheetData>
    <row r="1" spans="1:26" x14ac:dyDescent="0.25">
      <c r="A1" s="146" t="s">
        <v>43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1.322033898305085</v>
      </c>
      <c r="Y1" s="107" t="e">
        <f>1/SUM($Z$1:Z2)</f>
        <v>#DIV/0!</v>
      </c>
      <c r="Z1" s="1">
        <f>COUNTIF(score9[],W1)/$Q$29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1.322033898305085</v>
      </c>
      <c r="N2" s="121" t="e">
        <f>SUM(Y1:Y6)/6</f>
        <v>#DIV/0!</v>
      </c>
      <c r="S2" s="1">
        <v>41</v>
      </c>
      <c r="T2" s="1">
        <v>32</v>
      </c>
      <c r="U2">
        <v>52</v>
      </c>
      <c r="W2" s="107">
        <v>11</v>
      </c>
      <c r="X2" s="108">
        <f>1/SUM($Z3:Z$51)</f>
        <v>1.322033898305085</v>
      </c>
      <c r="Y2" s="107" t="e">
        <f>1/SUM($Z$1:Z3)</f>
        <v>#DIV/0!</v>
      </c>
      <c r="Z2" s="1">
        <f>COUNTIF(score9[],W2)/$Q$29</f>
        <v>0</v>
      </c>
    </row>
    <row r="3" spans="1:26" x14ac:dyDescent="0.25">
      <c r="A3" s="8" t="s">
        <v>2</v>
      </c>
      <c r="B3" s="12">
        <f>COUNTIF(lyon[Lieu Match],"domicile")</f>
        <v>13</v>
      </c>
      <c r="C3" s="37">
        <f>COUNTIFS(lyon[Issue match],"victoire",lyon[Lieu Match],"domicile")</f>
        <v>4</v>
      </c>
      <c r="D3" s="37">
        <f>COUNTIFS(lyon[Issue match],"nul",lyon[Lieu Match],"domicile")</f>
        <v>0</v>
      </c>
      <c r="E3" s="37">
        <f>COUNTIFS(lyon[Issue match],"défaite",lyon[Lieu Match],"domicile")</f>
        <v>1</v>
      </c>
      <c r="F3" s="38"/>
      <c r="I3" s="4" t="s">
        <v>43</v>
      </c>
      <c r="J3" s="5" t="s">
        <v>169</v>
      </c>
      <c r="L3" s="103" t="s">
        <v>194</v>
      </c>
      <c r="M3" s="121">
        <f>SUM(X7:X11)/5</f>
        <v>1.322033898305085</v>
      </c>
      <c r="N3" s="121" t="e">
        <f>SUM(Y7:Y11)/5</f>
        <v>#DIV/0!</v>
      </c>
      <c r="S3" s="1">
        <v>43</v>
      </c>
      <c r="T3" s="1">
        <v>35</v>
      </c>
      <c r="U3">
        <v>34</v>
      </c>
      <c r="W3" s="107">
        <v>12</v>
      </c>
      <c r="X3" s="108">
        <f>1/SUM($Z4:Z$51)</f>
        <v>1.322033898305085</v>
      </c>
      <c r="Y3" s="107" t="e">
        <f>1/SUM($Z$1:Z4)</f>
        <v>#DIV/0!</v>
      </c>
      <c r="Z3" s="1">
        <f>COUNTIF(score9[],W3)/$Q$29</f>
        <v>0</v>
      </c>
    </row>
    <row r="4" spans="1:26" x14ac:dyDescent="0.25">
      <c r="A4" s="8" t="s">
        <v>3</v>
      </c>
      <c r="B4" s="12">
        <f>COUNTIF(lyon[Lieu Match],"extérieur")</f>
        <v>13</v>
      </c>
      <c r="C4" s="37">
        <f>COUNTIFS(lyon[Issue match],"victoire",lyon[Lieu Match],"extérieur")</f>
        <v>2</v>
      </c>
      <c r="D4" s="37">
        <f>COUNTIFS(lyon[Issue match],"nul",lyon[Lieu Match],"extérieur")</f>
        <v>1</v>
      </c>
      <c r="E4" s="37">
        <f>COUNTIFS(lyon[Issue match],"défaite",lyon[Lieu Match],"extérieur")</f>
        <v>1</v>
      </c>
      <c r="F4" s="38"/>
      <c r="I4" s="6">
        <f t="array" ref="I4">INDEX(C37:L49,MATCH(1,(A37:A49=$A$1)*(B37:B49=$J$3),0),4)</f>
        <v>0.5</v>
      </c>
      <c r="J4" s="6">
        <f t="array" ref="J4">INDEX(C37:L49,MATCH(1,(A37:A49=$I$3)*(B37:B49=$J$3),0),7)</f>
        <v>0.5</v>
      </c>
      <c r="L4" s="103" t="s">
        <v>195</v>
      </c>
      <c r="M4" s="121">
        <f>SUM(X12:X16)/5</f>
        <v>1.3495462794918336</v>
      </c>
      <c r="N4" s="121">
        <f>SUM(Y12:Y16)/5</f>
        <v>58.5</v>
      </c>
      <c r="S4" s="1">
        <v>44</v>
      </c>
      <c r="T4" s="1">
        <v>38</v>
      </c>
      <c r="U4">
        <v>26</v>
      </c>
      <c r="W4" s="107">
        <v>13</v>
      </c>
      <c r="X4" s="108">
        <f>1/SUM($Z5:Z$51)</f>
        <v>1.322033898305085</v>
      </c>
      <c r="Y4" s="107" t="e">
        <f>1/SUM($Z$1:Z5)</f>
        <v>#DIV/0!</v>
      </c>
      <c r="Z4" s="1">
        <f>COUNTIF(score9[],W4)/$Q$29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6</v>
      </c>
      <c r="D5" s="12">
        <f t="shared" si="0"/>
        <v>1</v>
      </c>
      <c r="E5" s="12">
        <f t="shared" si="0"/>
        <v>2</v>
      </c>
      <c r="F5" s="38"/>
      <c r="I5" s="7">
        <f>100/I4/100</f>
        <v>2</v>
      </c>
      <c r="J5" s="7">
        <f>100/J4/100</f>
        <v>2</v>
      </c>
      <c r="L5" s="103" t="s">
        <v>196</v>
      </c>
      <c r="M5" s="121">
        <f>SUM(X17:X21)/5</f>
        <v>1.428686868686869</v>
      </c>
      <c r="N5" s="121">
        <f>SUM(Y17:Y21)/5</f>
        <v>16.64</v>
      </c>
      <c r="S5" s="1">
        <v>63</v>
      </c>
      <c r="T5" s="1">
        <v>68</v>
      </c>
      <c r="U5">
        <v>62</v>
      </c>
      <c r="W5" s="107">
        <v>14</v>
      </c>
      <c r="X5" s="108">
        <f>1/SUM($Z6:Z$51)</f>
        <v>1.322033898305085</v>
      </c>
      <c r="Y5" s="107" t="e">
        <f>1/SUM($Z$1:Z6)</f>
        <v>#DIV/0!</v>
      </c>
      <c r="Z5" s="1">
        <f>COUNTIF(score9[],W5)/$Q$29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1.5969211829251972</v>
      </c>
      <c r="N6" s="121">
        <f>SUM(Y22:Y26)/5</f>
        <v>6.9952380952380953</v>
      </c>
      <c r="S6" s="1">
        <v>43</v>
      </c>
      <c r="T6" s="1">
        <v>43</v>
      </c>
      <c r="U6">
        <v>51</v>
      </c>
      <c r="W6" s="107">
        <v>15</v>
      </c>
      <c r="X6" s="108">
        <f>1/SUM($Z7:Z$51)</f>
        <v>1.322033898305085</v>
      </c>
      <c r="Y6" s="107" t="e">
        <f>1/SUM($Z$1:Z7)</f>
        <v>#DIV/0!</v>
      </c>
      <c r="Z6" s="1">
        <f>COUNTIF(score9[],W6)/$Q$29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1.9461857707228933</v>
      </c>
      <c r="N7" s="121">
        <f>SUM(Y27:Y31)/5</f>
        <v>3.8123015873015875</v>
      </c>
      <c r="S7" s="1">
        <v>37</v>
      </c>
      <c r="T7" s="1">
        <v>40</v>
      </c>
      <c r="U7">
        <v>48</v>
      </c>
      <c r="W7" s="111">
        <v>16</v>
      </c>
      <c r="X7" s="112">
        <f>1/SUM($Z8:Z$51)</f>
        <v>1.322033898305085</v>
      </c>
      <c r="Y7" s="111" t="e">
        <f>1/SUM($Z$1:Z8)</f>
        <v>#DIV/0!</v>
      </c>
      <c r="Z7" s="1">
        <f>COUNTIF(score9[],W7)/$Q$29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SUBSTITUTE((INDEX(resultat[Domicile]&amp;resultat[Exterieur],SUMPRODUCT(MATCH(1,(resultat[Journée]=lyon[[#This Row],[journée]])*((resultat[Domicile]=Equipe9)+(resultat[Exterieur]=Equipe9)),0)))),Equipe9,"")</f>
        <v>Racing 92</v>
      </c>
      <c r="C8" s="22" t="str">
        <f>IF(SUMPRODUCT((resultat[Journée]=lyon[[#This Row],[journée]])*(resultat[Domicile]=Equipe9)),"Domicile","Extérieur")</f>
        <v>Domicile</v>
      </c>
      <c r="D8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Défaite</v>
      </c>
      <c r="E8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23</v>
      </c>
      <c r="F8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27</v>
      </c>
      <c r="G8" s="18"/>
      <c r="H8" s="32"/>
      <c r="I8" s="33">
        <f>(lyon[[#This Row],[Issue match]]="Victoire")*4 + (lyon[[#This Row],[Issue match]]="Nul")*2 + lyon[[#This Row],[Bonus off]] + lyon[[#This Row],[Bonus déf]]</f>
        <v>0</v>
      </c>
      <c r="J8" s="75">
        <f>lyon[[#This Row],[Score D]]+lyon[[#This Row],[Score E]]</f>
        <v>50</v>
      </c>
      <c r="L8" s="103" t="s">
        <v>199</v>
      </c>
      <c r="M8" s="121">
        <f>SUM(X32:X36)/5</f>
        <v>2.8165035842293902</v>
      </c>
      <c r="N8" s="121">
        <f>SUM(Y32:Y36)/5</f>
        <v>2.3839115375880082</v>
      </c>
      <c r="S8" s="1">
        <v>31</v>
      </c>
      <c r="T8" s="1">
        <v>32</v>
      </c>
      <c r="U8">
        <v>35</v>
      </c>
      <c r="W8" s="111">
        <v>17</v>
      </c>
      <c r="X8" s="112">
        <f>1/SUM($Z9:Z$51)</f>
        <v>1.322033898305085</v>
      </c>
      <c r="Y8" s="111" t="e">
        <f>1/SUM($Z$1:Z9)</f>
        <v>#DIV/0!</v>
      </c>
      <c r="Z8" s="1">
        <f>COUNTIF(score9[],W8)/$Q$29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SUBSTITUTE((INDEX(resultat[Domicile]&amp;resultat[Exterieur],SUMPRODUCT(MATCH(1,(resultat[Journée]=lyon[[#This Row],[journée]])*((resultat[Domicile]=Equipe9)+(resultat[Exterieur]=Equipe9)),0)))),Equipe9,"")</f>
        <v>Toulon</v>
      </c>
      <c r="C9" s="22" t="str">
        <f>IF(SUMPRODUCT((resultat[Journée]=lyon[[#This Row],[journée]])*(resultat[Domicile]=Equipe9)),"Domicile","Extérieur")</f>
        <v>Extérieur</v>
      </c>
      <c r="D9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Défaite</v>
      </c>
      <c r="E9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36</v>
      </c>
      <c r="F9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14</v>
      </c>
      <c r="G9" s="18"/>
      <c r="H9" s="32"/>
      <c r="I9" s="33">
        <f>(lyon[[#This Row],[Issue match]]="Victoire")*4 + (lyon[[#This Row],[Issue match]]="Nul")*2 + lyon[[#This Row],[Bonus off]] + lyon[[#This Row],[Bonus déf]]</f>
        <v>0</v>
      </c>
      <c r="J9" s="75">
        <f>lyon[[#This Row],[Score D]]+lyon[[#This Row],[Score E]]</f>
        <v>50</v>
      </c>
      <c r="L9" s="103" t="s">
        <v>200</v>
      </c>
      <c r="M9" s="121">
        <f>SUM(X37:X41)/5</f>
        <v>5.2410236822001526</v>
      </c>
      <c r="N9" s="121">
        <f>SUM(Y37:Y41)/5</f>
        <v>1.7075079134336437</v>
      </c>
      <c r="S9" s="1">
        <v>70</v>
      </c>
      <c r="T9" s="1">
        <v>48</v>
      </c>
      <c r="U9">
        <v>39</v>
      </c>
      <c r="W9" s="111">
        <v>18</v>
      </c>
      <c r="X9" s="112">
        <f>1/SUM($Z10:Z$51)</f>
        <v>1.322033898305085</v>
      </c>
      <c r="Y9" s="111" t="e">
        <f>1/SUM($Z$1:Z10)</f>
        <v>#DIV/0!</v>
      </c>
      <c r="Z9" s="1">
        <f>COUNTIF(score9[],W9)/$Q$29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SUBSTITUTE((INDEX(resultat[Domicile]&amp;resultat[Exterieur],SUMPRODUCT(MATCH(1,(resultat[Journée]=lyon[[#This Row],[journée]])*((resultat[Domicile]=Equipe9)+(resultat[Exterieur]=Equipe9)),0)))),Equipe9,"")</f>
        <v>Bordeaux</v>
      </c>
      <c r="C10" s="22" t="str">
        <f>IF(SUMPRODUCT((resultat[Journée]=lyon[[#This Row],[journée]])*(resultat[Domicile]=Equipe9)),"Domicile","Extérieur")</f>
        <v>Domicile</v>
      </c>
      <c r="D10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Victoire</v>
      </c>
      <c r="E10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27</v>
      </c>
      <c r="F10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10</v>
      </c>
      <c r="G10" s="18"/>
      <c r="H10" s="32"/>
      <c r="I10" s="33">
        <f>(lyon[[#This Row],[Issue match]]="Victoire")*4 + (lyon[[#This Row],[Issue match]]="Nul")*2 + lyon[[#This Row],[Bonus off]] + lyon[[#This Row],[Bonus déf]]</f>
        <v>4</v>
      </c>
      <c r="J10" s="75">
        <f>lyon[[#This Row],[Score D]]+lyon[[#This Row],[Score E]]</f>
        <v>37</v>
      </c>
      <c r="L10" s="103" t="s">
        <v>201</v>
      </c>
      <c r="M10" s="121">
        <f>SUM(X42:X46)/5</f>
        <v>10.010000000000002</v>
      </c>
      <c r="N10" s="121">
        <f>SUM(Y42:Y46)/5</f>
        <v>1.4809521987064185</v>
      </c>
      <c r="S10" s="1">
        <v>34</v>
      </c>
      <c r="T10" s="1">
        <v>47</v>
      </c>
      <c r="U10">
        <v>62</v>
      </c>
      <c r="W10" s="111">
        <v>19</v>
      </c>
      <c r="X10" s="112">
        <f>1/SUM($Z11:Z$51)</f>
        <v>1.322033898305085</v>
      </c>
      <c r="Y10" s="111" t="e">
        <f>1/SUM($Z$1:Z11)</f>
        <v>#DIV/0!</v>
      </c>
      <c r="Z10" s="1">
        <f>COUNTIF(score9[],W10)/$Q$29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SUBSTITUTE((INDEX(resultat[Domicile]&amp;resultat[Exterieur],SUMPRODUCT(MATCH(1,(resultat[Journée]=lyon[[#This Row],[journée]])*((resultat[Domicile]=Equipe9)+(resultat[Exterieur]=Equipe9)),0)))),Equipe9,"")</f>
        <v>Pau</v>
      </c>
      <c r="C11" s="22" t="str">
        <f>IF(SUMPRODUCT((resultat[Journée]=lyon[[#This Row],[journée]])*(resultat[Domicile]=Equipe9)),"Domicile","Extérieur")</f>
        <v>Extérieur</v>
      </c>
      <c r="D11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Nul</v>
      </c>
      <c r="E11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29</v>
      </c>
      <c r="F11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29</v>
      </c>
      <c r="G11" s="18"/>
      <c r="H11" s="32"/>
      <c r="I11" s="33">
        <f>(lyon[[#This Row],[Issue match]]="Victoire")*4 + (lyon[[#This Row],[Issue match]]="Nul")*2 + lyon[[#This Row],[Bonus off]] + lyon[[#This Row],[Bonus déf]]</f>
        <v>2</v>
      </c>
      <c r="J11" s="75">
        <f>lyon[[#This Row],[Score D]]+lyon[[#This Row],[Score E]]</f>
        <v>58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>
        <v>56</v>
      </c>
      <c r="T11">
        <v>42</v>
      </c>
      <c r="U11">
        <v>41</v>
      </c>
      <c r="W11" s="111">
        <v>20</v>
      </c>
      <c r="X11" s="112">
        <f>1/SUM($Z12:Z$51)</f>
        <v>1.322033898305085</v>
      </c>
      <c r="Y11" s="111">
        <f>1/SUM($Z$1:Z12)</f>
        <v>78</v>
      </c>
      <c r="Z11" s="1">
        <f>COUNTIF(score9[],W11)/$Q$29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SUBSTITUTE((INDEX(resultat[Domicile]&amp;resultat[Exterieur],SUMPRODUCT(MATCH(1,(resultat[Journée]=lyon[[#This Row],[journée]])*((resultat[Domicile]=Equipe9)+(resultat[Exterieur]=Equipe9)),0)))),Equipe9,"")</f>
        <v>Bayonne</v>
      </c>
      <c r="C12" s="22" t="str">
        <f>IF(SUMPRODUCT((resultat[Journée]=lyon[[#This Row],[journée]])*(resultat[Domicile]=Equipe9)),"Domicile","Extérieur")</f>
        <v>Domicile</v>
      </c>
      <c r="D12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Victoire</v>
      </c>
      <c r="E12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62</v>
      </c>
      <c r="F12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10</v>
      </c>
      <c r="G12" s="18"/>
      <c r="H12" s="32"/>
      <c r="I12" s="33">
        <f>(lyon[[#This Row],[Issue match]]="Victoire")*4 + (lyon[[#This Row],[Issue match]]="Nul")*2 + lyon[[#This Row],[Bonus off]] + lyon[[#This Row],[Bonus déf]]</f>
        <v>4</v>
      </c>
      <c r="J12" s="75">
        <f>lyon[[#This Row],[Score D]]+lyon[[#This Row],[Score E]]</f>
        <v>72</v>
      </c>
      <c r="L12" s="91">
        <v>60</v>
      </c>
      <c r="M12" s="91"/>
      <c r="N12" s="91"/>
      <c r="O12" s="1"/>
      <c r="P12" s="1"/>
      <c r="S12">
        <v>26</v>
      </c>
      <c r="T12">
        <v>40</v>
      </c>
      <c r="U12">
        <v>41</v>
      </c>
      <c r="W12" s="109">
        <v>21</v>
      </c>
      <c r="X12" s="110">
        <f>1/SUM($Z13:Z$51)</f>
        <v>1.344827586206897</v>
      </c>
      <c r="Y12" s="109">
        <f>1/SUM($Z$1:Z13)</f>
        <v>78</v>
      </c>
      <c r="Z12" s="1">
        <f>COUNTIF(score9[],W12)/$Q$29</f>
        <v>1.282051282051282E-2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SUBSTITUTE((INDEX(resultat[Domicile]&amp;resultat[Exterieur],SUMPRODUCT(MATCH(1,(resultat[Journée]=lyon[[#This Row],[journée]])*((resultat[Domicile]=Equipe9)+(resultat[Exterieur]=Equipe9)),0)))),Equipe9,"")</f>
        <v>Toulouse</v>
      </c>
      <c r="C13" s="22" t="str">
        <f>IF(SUMPRODUCT((resultat[Journée]=lyon[[#This Row],[journée]])*(resultat[Domicile]=Equipe9)),"Domicile","Extérieur")</f>
        <v>Extérieur</v>
      </c>
      <c r="D13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Victoire</v>
      </c>
      <c r="E13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7</v>
      </c>
      <c r="F13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16</v>
      </c>
      <c r="G13" s="18"/>
      <c r="H13" s="32"/>
      <c r="I13" s="33">
        <f>(lyon[[#This Row],[Issue match]]="Victoire")*4 + (lyon[[#This Row],[Issue match]]="Nul")*2 + lyon[[#This Row],[Bonus off]] + lyon[[#This Row],[Bonus déf]]</f>
        <v>4</v>
      </c>
      <c r="J13" s="75">
        <f>lyon[[#This Row],[Score D]]+lyon[[#This Row],[Score E]]</f>
        <v>23</v>
      </c>
      <c r="O13" s="1"/>
      <c r="P13" s="1"/>
      <c r="S13">
        <v>50</v>
      </c>
      <c r="T13">
        <v>47</v>
      </c>
      <c r="U13">
        <v>61</v>
      </c>
      <c r="W13" s="109">
        <v>22</v>
      </c>
      <c r="X13" s="110">
        <f>1/SUM($Z14:Z$51)</f>
        <v>1.344827586206897</v>
      </c>
      <c r="Y13" s="109">
        <f>1/SUM($Z$1:Z14)</f>
        <v>78</v>
      </c>
      <c r="Z13" s="1">
        <f>COUNTIF(score9[],W13)/$Q$29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SUBSTITUTE((INDEX(resultat[Domicile]&amp;resultat[Exterieur],SUMPRODUCT(MATCH(1,(resultat[Journée]=lyon[[#This Row],[journée]])*((resultat[Domicile]=Equipe9)+(resultat[Exterieur]=Equipe9)),0)))),Equipe9,"")</f>
        <v>Montpellier</v>
      </c>
      <c r="C14" s="22" t="str">
        <f>IF(SUMPRODUCT((resultat[Journée]=lyon[[#This Row],[journée]])*(resultat[Domicile]=Equipe9)),"Domicile","Extérieur")</f>
        <v>Domicile</v>
      </c>
      <c r="D14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14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14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14" s="18"/>
      <c r="H14" s="32"/>
      <c r="I14" s="33">
        <f>(lyon[[#This Row],[Issue match]]="Victoire")*4 + (lyon[[#This Row],[Issue match]]="Nul")*2 + lyon[[#This Row],[Bonus off]] + lyon[[#This Row],[Bonus déf]]</f>
        <v>0</v>
      </c>
      <c r="J14" s="75">
        <f>lyon[[#This Row],[Score D]]+lyon[[#This Row],[Score E]]</f>
        <v>0</v>
      </c>
      <c r="O14" s="1"/>
      <c r="P14" s="1"/>
      <c r="S14">
        <v>55</v>
      </c>
      <c r="T14">
        <v>72</v>
      </c>
      <c r="U14">
        <v>25</v>
      </c>
      <c r="W14" s="109">
        <v>23</v>
      </c>
      <c r="X14" s="110">
        <f>1/SUM($Z15:Z$51)</f>
        <v>1.344827586206897</v>
      </c>
      <c r="Y14" s="109">
        <f>1/SUM($Z$1:Z15)</f>
        <v>78</v>
      </c>
      <c r="Z14" s="1">
        <f>COUNTIF(score9[],W14)/$Q$29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SUBSTITUTE((INDEX(resultat[Domicile]&amp;resultat[Exterieur],SUMPRODUCT(MATCH(1,(resultat[Journée]=lyon[[#This Row],[journée]])*((resultat[Domicile]=Equipe9)+(resultat[Exterieur]=Equipe9)),0)))),Equipe9,"")</f>
        <v>Agen</v>
      </c>
      <c r="C15" s="22" t="str">
        <f>IF(SUMPRODUCT((resultat[Journée]=lyon[[#This Row],[journée]])*(resultat[Domicile]=Equipe9)),"Domicile","Extérieur")</f>
        <v>Extérieur</v>
      </c>
      <c r="D15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Victoire</v>
      </c>
      <c r="E15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16</v>
      </c>
      <c r="F15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19</v>
      </c>
      <c r="G15" s="18"/>
      <c r="H15" s="32"/>
      <c r="I15" s="33">
        <f>(lyon[[#This Row],[Issue match]]="Victoire")*4 + (lyon[[#This Row],[Issue match]]="Nul")*2 + lyon[[#This Row],[Bonus off]] + lyon[[#This Row],[Bonus déf]]</f>
        <v>4</v>
      </c>
      <c r="J15" s="75">
        <f>lyon[[#This Row],[Score D]]+lyon[[#This Row],[Score E]]</f>
        <v>35</v>
      </c>
      <c r="O15" s="1"/>
      <c r="P15" s="1"/>
      <c r="S15">
        <v>58</v>
      </c>
      <c r="T15">
        <v>39</v>
      </c>
      <c r="U15">
        <v>39</v>
      </c>
      <c r="W15" s="109">
        <v>24</v>
      </c>
      <c r="X15" s="110">
        <f>1/SUM($Z16:Z$51)</f>
        <v>1.344827586206897</v>
      </c>
      <c r="Y15" s="109">
        <f>1/SUM($Z$1:Z16)</f>
        <v>39</v>
      </c>
      <c r="Z15" s="1">
        <f>COUNTIF(score9[],W15)/$Q$29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SUBSTITUTE((INDEX(resultat[Domicile]&amp;resultat[Exterieur],SUMPRODUCT(MATCH(1,(resultat[Journée]=lyon[[#This Row],[journée]])*((resultat[Domicile]=Equipe9)+(resultat[Exterieur]=Equipe9)),0)))),Equipe9,"")</f>
        <v>Clermont</v>
      </c>
      <c r="C16" s="22" t="str">
        <f>IF(SUMPRODUCT((resultat[Journée]=lyon[[#This Row],[journée]])*(resultat[Domicile]=Equipe9)),"Domicile","Extérieur")</f>
        <v>Extérieur</v>
      </c>
      <c r="D16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16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16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16" s="18"/>
      <c r="H16" s="32"/>
      <c r="I16" s="33">
        <f>(lyon[[#This Row],[Issue match]]="Victoire")*4 + (lyon[[#This Row],[Issue match]]="Nul")*2 + lyon[[#This Row],[Bonus off]] + lyon[[#This Row],[Bonus déf]]</f>
        <v>0</v>
      </c>
      <c r="J16" s="75">
        <f>lyon[[#This Row],[Score D]]+lyon[[#This Row],[Score E]]</f>
        <v>0</v>
      </c>
      <c r="O16" s="1"/>
      <c r="P16" s="1"/>
      <c r="S16">
        <v>29</v>
      </c>
      <c r="T16">
        <v>43</v>
      </c>
      <c r="U16">
        <v>56</v>
      </c>
      <c r="W16" s="109">
        <v>25</v>
      </c>
      <c r="X16" s="110">
        <f>1/SUM($Z17:Z$51)</f>
        <v>1.3684210526315792</v>
      </c>
      <c r="Y16" s="109">
        <f>1/SUM($Z$1:Z17)</f>
        <v>19.5</v>
      </c>
      <c r="Z16" s="1">
        <f>COUNTIF(score9[],W16)/$Q$29</f>
        <v>1.282051282051282E-2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SUBSTITUTE((INDEX(resultat[Domicile]&amp;resultat[Exterieur],SUMPRODUCT(MATCH(1,(resultat[Journée]=lyon[[#This Row],[journée]])*((resultat[Domicile]=Equipe9)+(resultat[Exterieur]=Equipe9)),0)))),Equipe9,"")</f>
        <v>Paris</v>
      </c>
      <c r="C17" s="22" t="str">
        <f>IF(SUMPRODUCT((resultat[Journée]=lyon[[#This Row],[journée]])*(resultat[Domicile]=Equipe9)),"Domicile","Extérieur")</f>
        <v>Domicile</v>
      </c>
      <c r="D17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Victoire</v>
      </c>
      <c r="E17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20</v>
      </c>
      <c r="F17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19</v>
      </c>
      <c r="G17" s="18"/>
      <c r="H17" s="32"/>
      <c r="I17" s="33">
        <f>(lyon[[#This Row],[Issue match]]="Victoire")*4 + (lyon[[#This Row],[Issue match]]="Nul")*2 + lyon[[#This Row],[Bonus off]] + lyon[[#This Row],[Bonus déf]]</f>
        <v>4</v>
      </c>
      <c r="J17" s="75">
        <f>lyon[[#This Row],[Score D]]+lyon[[#This Row],[Score E]]</f>
        <v>39</v>
      </c>
      <c r="O17" s="1"/>
      <c r="P17" s="1"/>
      <c r="S17">
        <v>88</v>
      </c>
      <c r="T17">
        <v>37</v>
      </c>
      <c r="U17">
        <v>49</v>
      </c>
      <c r="W17" s="113">
        <v>26</v>
      </c>
      <c r="X17" s="114">
        <f>1/SUM($Z18:Z$51)</f>
        <v>1.4181818181818184</v>
      </c>
      <c r="Y17" s="113">
        <f>1/SUM($Z$1:Z18)</f>
        <v>19.5</v>
      </c>
      <c r="Z17" s="1">
        <f>COUNTIF(score9[],W17)/$Q$29</f>
        <v>2.564102564102564E-2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SUBSTITUTE((INDEX(resultat[Domicile]&amp;resultat[Exterieur],SUMPRODUCT(MATCH(1,(resultat[Journée]=lyon[[#This Row],[journée]])*((resultat[Domicile]=Equipe9)+(resultat[Exterieur]=Equipe9)),0)))),Equipe9,"")</f>
        <v>La Rochelle</v>
      </c>
      <c r="C18" s="22" t="str">
        <f>IF(SUMPRODUCT((resultat[Journée]=lyon[[#This Row],[journée]])*(resultat[Domicile]=Equipe9)),"Domicile","Extérieur")</f>
        <v>Domicile</v>
      </c>
      <c r="D18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Victoire</v>
      </c>
      <c r="E18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22</v>
      </c>
      <c r="F18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18</v>
      </c>
      <c r="G18" s="18"/>
      <c r="H18" s="32"/>
      <c r="I18" s="33">
        <f>(lyon[[#This Row],[Issue match]]="Victoire")*4 + (lyon[[#This Row],[Issue match]]="Nul")*2 + lyon[[#This Row],[Bonus off]] + lyon[[#This Row],[Bonus déf]]</f>
        <v>4</v>
      </c>
      <c r="J18" s="75">
        <f>lyon[[#This Row],[Score D]]+lyon[[#This Row],[Score E]]</f>
        <v>40</v>
      </c>
      <c r="O18" s="1"/>
      <c r="P18" s="1"/>
      <c r="S18">
        <v>46</v>
      </c>
      <c r="T18">
        <v>32</v>
      </c>
      <c r="U18">
        <v>46</v>
      </c>
      <c r="W18" s="113">
        <v>27</v>
      </c>
      <c r="X18" s="114">
        <f>1/SUM($Z19:Z$51)</f>
        <v>1.4181818181818184</v>
      </c>
      <c r="Y18" s="113">
        <f>1/SUM($Z$1:Z19)</f>
        <v>19.5</v>
      </c>
      <c r="Z18" s="1">
        <f>COUNTIF(score9[],W18)/$Q$29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SUBSTITUTE((INDEX(resultat[Domicile]&amp;resultat[Exterieur],SUMPRODUCT(MATCH(1,(resultat[Journée]=lyon[[#This Row],[journée]])*((resultat[Domicile]=Equipe9)+(resultat[Exterieur]=Equipe9)),0)))),Equipe9,"")</f>
        <v>Brive</v>
      </c>
      <c r="C19" s="22" t="str">
        <f>IF(SUMPRODUCT((resultat[Journée]=lyon[[#This Row],[journée]])*(resultat[Domicile]=Equipe9)),"Domicile","Extérieur")</f>
        <v>Extérieur</v>
      </c>
      <c r="D19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19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19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19" s="18"/>
      <c r="H19" s="32"/>
      <c r="I19" s="33">
        <f>(lyon[[#This Row],[Issue match]]="Victoire")*4 + (lyon[[#This Row],[Issue match]]="Nul")*2 + lyon[[#This Row],[Bonus off]] + lyon[[#This Row],[Bonus déf]]</f>
        <v>0</v>
      </c>
      <c r="J19" s="75">
        <f>lyon[[#This Row],[Score D]]+lyon[[#This Row],[Score E]]</f>
        <v>0</v>
      </c>
      <c r="L19" s="141" t="s">
        <v>6</v>
      </c>
      <c r="M19" s="133" t="s">
        <v>76</v>
      </c>
      <c r="N19" s="134"/>
      <c r="O19" s="135"/>
      <c r="P19" s="1"/>
      <c r="S19">
        <v>55</v>
      </c>
      <c r="T19">
        <v>38</v>
      </c>
      <c r="U19">
        <v>0</v>
      </c>
      <c r="W19" s="113">
        <v>28</v>
      </c>
      <c r="X19" s="114">
        <f>1/SUM($Z20:Z$51)</f>
        <v>1.4181818181818184</v>
      </c>
      <c r="Y19" s="113">
        <f>1/SUM($Z$1:Z20)</f>
        <v>15.600000000000001</v>
      </c>
      <c r="Z19" s="1">
        <f>COUNTIF(score9[],W19)/$Q$29</f>
        <v>0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SUBSTITUTE((INDEX(resultat[Domicile]&amp;resultat[Exterieur],SUMPRODUCT(MATCH(1,(resultat[Journée]=lyon[[#This Row],[journée]])*((resultat[Domicile]=Equipe9)+(resultat[Exterieur]=Equipe9)),0)))),Equipe9,"")</f>
        <v>Castres</v>
      </c>
      <c r="C20" s="22" t="str">
        <f>IF(SUMPRODUCT((resultat[Journée]=lyon[[#This Row],[journée]])*(resultat[Domicile]=Equipe9)),"Domicile","Extérieur")</f>
        <v>Domicile</v>
      </c>
      <c r="D20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0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0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0" s="18"/>
      <c r="H20" s="32"/>
      <c r="I20" s="33">
        <f>(lyon[[#This Row],[Issue match]]="Victoire")*4 + (lyon[[#This Row],[Issue match]]="Nul")*2 + lyon[[#This Row],[Bonus off]] + lyon[[#This Row],[Bonus déf]]</f>
        <v>0</v>
      </c>
      <c r="J20" s="75">
        <f>lyon[[#This Row],[Score D]]+lyon[[#This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"/>
      <c r="S20">
        <v>21</v>
      </c>
      <c r="T20">
        <v>74</v>
      </c>
      <c r="U20">
        <v>0</v>
      </c>
      <c r="W20" s="113">
        <v>29</v>
      </c>
      <c r="X20" s="114">
        <f>1/SUM($Z21:Z$51)</f>
        <v>1.4444444444444446</v>
      </c>
      <c r="Y20" s="113">
        <f>1/SUM($Z$1:Z21)</f>
        <v>15.600000000000001</v>
      </c>
      <c r="Z20" s="1">
        <f>COUNTIF(score9[],W20)/$Q$29</f>
        <v>1.282051282051282E-2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SUBSTITUTE((INDEX(resultat[Domicile]&amp;resultat[Exterieur],SUMPRODUCT(MATCH(1,(resultat[Journée]=lyon[[#This Row],[journée]])*((resultat[Domicile]=Equipe9)+(resultat[Exterieur]=Equipe9)),0)))),Equipe9,"")</f>
        <v>Bordeaux</v>
      </c>
      <c r="C21" s="22" t="str">
        <f>IF(SUMPRODUCT((resultat[Journée]=lyon[[#This Row],[journée]])*(resultat[Domicile]=Equipe9)),"Domicile","Extérieur")</f>
        <v>Extérieur</v>
      </c>
      <c r="D21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1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1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1" s="18"/>
      <c r="H21" s="32"/>
      <c r="I21" s="33">
        <f>(lyon[[#This Row],[Issue match]]="Victoire")*4 + (lyon[[#This Row],[Issue match]]="Nul")*2 + lyon[[#This Row],[Bonus off]] + lyon[[#This Row],[Bonus déf]]</f>
        <v>0</v>
      </c>
      <c r="J21" s="75">
        <f>lyon[[#This Row],[Score D]]+lyon[[#This Row],[Score E]]</f>
        <v>0</v>
      </c>
      <c r="L21" s="79" t="s">
        <v>7</v>
      </c>
      <c r="M21" s="77">
        <f>SUMIFS(lyon[Score D],lyon[Lieu Match],"domicile")</f>
        <v>154</v>
      </c>
      <c r="N21" s="77">
        <f>SUMIFS(lyon[Score E],lyon[Lieu Match],"domicile")</f>
        <v>84</v>
      </c>
      <c r="O21" s="83">
        <f>M21-N21</f>
        <v>70</v>
      </c>
      <c r="P21" s="1"/>
      <c r="S21">
        <v>47</v>
      </c>
      <c r="T21">
        <v>75</v>
      </c>
      <c r="U21">
        <v>0</v>
      </c>
      <c r="W21" s="113">
        <v>30</v>
      </c>
      <c r="X21" s="114">
        <f>1/SUM($Z22:Z$51)</f>
        <v>1.4444444444444446</v>
      </c>
      <c r="Y21" s="113">
        <f>1/SUM($Z$1:Z22)</f>
        <v>13.000000000000002</v>
      </c>
      <c r="Z21" s="1">
        <f>COUNTIF(score9[],W21)/$Q$29</f>
        <v>0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SUBSTITUTE((INDEX(resultat[Domicile]&amp;resultat[Exterieur],SUMPRODUCT(MATCH(1,(resultat[Journée]=lyon[[#This Row],[journée]])*((resultat[Domicile]=Equipe9)+(resultat[Exterieur]=Equipe9)),0)))),Equipe9,"")</f>
        <v>Pau</v>
      </c>
      <c r="C22" s="22" t="str">
        <f>IF(SUMPRODUCT((resultat[Journée]=lyon[[#This Row],[journée]])*(resultat[Domicile]=Equipe9)),"Domicile","Extérieur")</f>
        <v>Domicile</v>
      </c>
      <c r="D22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2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2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2" s="18"/>
      <c r="H22" s="32"/>
      <c r="I22" s="33">
        <f>(lyon[[#This Row],[Issue match]]="Victoire")*4 + (lyon[[#This Row],[Issue match]]="Nul")*2 + lyon[[#This Row],[Bonus off]] + lyon[[#This Row],[Bonus déf]]</f>
        <v>0</v>
      </c>
      <c r="J22" s="75">
        <f>lyon[[#This Row],[Score D]]+lyon[[#This Row],[Score E]]</f>
        <v>0</v>
      </c>
      <c r="L22" s="79" t="s">
        <v>9</v>
      </c>
      <c r="M22" s="81">
        <f>M21/B3</f>
        <v>11.846153846153847</v>
      </c>
      <c r="N22" s="81">
        <f>N21/B3</f>
        <v>6.4615384615384617</v>
      </c>
      <c r="O22" s="10"/>
      <c r="P22" s="1"/>
      <c r="S22">
        <v>34</v>
      </c>
      <c r="T22">
        <v>51</v>
      </c>
      <c r="U22">
        <v>0</v>
      </c>
      <c r="W22" s="115">
        <v>31</v>
      </c>
      <c r="X22" s="116">
        <f>1/SUM($Z23:Z$51)</f>
        <v>1.4716981132075473</v>
      </c>
      <c r="Y22" s="115">
        <f>1/SUM($Z$1:Z23)</f>
        <v>8.6666666666666679</v>
      </c>
      <c r="Z22" s="1">
        <f>COUNTIF(score9[],W22)/$Q$29</f>
        <v>1.282051282051282E-2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SUBSTITUTE((INDEX(resultat[Domicile]&amp;resultat[Exterieur],SUMPRODUCT(MATCH(1,(resultat[Journée]=lyon[[#This Row],[journée]])*((resultat[Domicile]=Equipe9)+(resultat[Exterieur]=Equipe9)),0)))),Equipe9,"")</f>
        <v>Racing 92</v>
      </c>
      <c r="C23" s="22" t="str">
        <f>IF(SUMPRODUCT((resultat[Journée]=lyon[[#This Row],[journée]])*(resultat[Domicile]=Equipe9)),"Domicile","Extérieur")</f>
        <v>Extérieur</v>
      </c>
      <c r="D23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3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3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3" s="18"/>
      <c r="H23" s="32"/>
      <c r="I23" s="33">
        <f>(lyon[[#This Row],[Issue match]]="Victoire")*4 + (lyon[[#This Row],[Issue match]]="Nul")*2 + lyon[[#This Row],[Bonus off]] + lyon[[#This Row],[Bonus déf]]</f>
        <v>0</v>
      </c>
      <c r="J23" s="75">
        <f>lyon[[#This Row],[Score D]]+lyon[[#This Row],[Score E]]</f>
        <v>0</v>
      </c>
      <c r="L23" s="8"/>
      <c r="M23" s="82" t="s">
        <v>167</v>
      </c>
      <c r="N23" s="82" t="s">
        <v>166</v>
      </c>
      <c r="O23" s="78" t="s">
        <v>168</v>
      </c>
      <c r="P23" s="1"/>
      <c r="S23">
        <v>46</v>
      </c>
      <c r="T23">
        <v>56</v>
      </c>
      <c r="U23">
        <v>0</v>
      </c>
      <c r="W23" s="115">
        <v>32</v>
      </c>
      <c r="X23" s="116">
        <f>1/SUM($Z24:Z$51)</f>
        <v>1.5599999999999998</v>
      </c>
      <c r="Y23" s="115">
        <f>1/SUM($Z$1:Z24)</f>
        <v>8.6666666666666679</v>
      </c>
      <c r="Z23" s="1">
        <f>COUNTIF(score9[],W23)/$Q$29</f>
        <v>3.8461538461538464E-2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SUBSTITUTE((INDEX(resultat[Domicile]&amp;resultat[Exterieur],SUMPRODUCT(MATCH(1,(resultat[Journée]=lyon[[#This Row],[journée]])*((resultat[Domicile]=Equipe9)+(resultat[Exterieur]=Equipe9)),0)))),Equipe9,"")</f>
        <v>Toulouse</v>
      </c>
      <c r="C24" s="22" t="str">
        <f>IF(SUMPRODUCT((resultat[Journée]=lyon[[#This Row],[journée]])*(resultat[Domicile]=Equipe9)),"Domicile","Extérieur")</f>
        <v>Domicile</v>
      </c>
      <c r="D24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4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4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4" s="18"/>
      <c r="H24" s="32"/>
      <c r="I24" s="33">
        <f>(lyon[[#This Row],[Issue match]]="Victoire")*4 + (lyon[[#This Row],[Issue match]]="Nul")*2 + lyon[[#This Row],[Bonus off]] + lyon[[#This Row],[Bonus déf]]</f>
        <v>0</v>
      </c>
      <c r="J24" s="75">
        <f>lyon[[#This Row],[Score D]]+lyon[[#This Row],[Score E]]</f>
        <v>0</v>
      </c>
      <c r="L24" s="79" t="s">
        <v>8</v>
      </c>
      <c r="M24" s="77">
        <f>SUMIFS(lyon[Score D],lyon[Lieu Match],"extérieur")</f>
        <v>88</v>
      </c>
      <c r="N24" s="77">
        <f>SUMIFS(lyon[Score E],lyon[Lieu Match],"extérieur")</f>
        <v>78</v>
      </c>
      <c r="O24" s="84">
        <f>M24-N24</f>
        <v>10</v>
      </c>
      <c r="P24" s="1"/>
      <c r="S24">
        <v>52</v>
      </c>
      <c r="T24">
        <v>40</v>
      </c>
      <c r="U24">
        <v>0</v>
      </c>
      <c r="W24" s="115">
        <v>33</v>
      </c>
      <c r="X24" s="116">
        <f>1/SUM($Z25:Z$51)</f>
        <v>1.5599999999999998</v>
      </c>
      <c r="Y24" s="115">
        <f>1/SUM($Z$1:Z25)</f>
        <v>6.5</v>
      </c>
      <c r="Z24" s="1">
        <f>COUNTIF(score9[],W24)/$Q$29</f>
        <v>0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SUBSTITUTE((INDEX(resultat[Domicile]&amp;resultat[Exterieur],SUMPRODUCT(MATCH(1,(resultat[Journée]=lyon[[#This Row],[journée]])*((resultat[Domicile]=Equipe9)+(resultat[Exterieur]=Equipe9)),0)))),Equipe9,"")</f>
        <v>Bayonne</v>
      </c>
      <c r="C25" s="22" t="str">
        <f>IF(SUMPRODUCT((resultat[Journée]=lyon[[#This Row],[journée]])*(resultat[Domicile]=Equipe9)),"Domicile","Extérieur")</f>
        <v>Extérieur</v>
      </c>
      <c r="D25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5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5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5" s="18"/>
      <c r="H25" s="32"/>
      <c r="I25" s="33">
        <f>(lyon[[#This Row],[Issue match]]="Victoire")*4 + (lyon[[#This Row],[Issue match]]="Nul")*2 + lyon[[#This Row],[Bonus off]] + lyon[[#This Row],[Bonus déf]]</f>
        <v>0</v>
      </c>
      <c r="J25" s="75">
        <f>lyon[[#This Row],[Score D]]+lyon[[#This Row],[Score E]]</f>
        <v>0</v>
      </c>
      <c r="K25" s="1"/>
      <c r="L25" s="79" t="s">
        <v>9</v>
      </c>
      <c r="M25" s="81">
        <f>M24/B4</f>
        <v>6.7692307692307692</v>
      </c>
      <c r="N25" s="81">
        <f>N24/B4</f>
        <v>6</v>
      </c>
      <c r="O25" s="10"/>
      <c r="P25" s="1"/>
      <c r="S25">
        <v>47</v>
      </c>
      <c r="T25">
        <v>44</v>
      </c>
      <c r="U25">
        <v>0</v>
      </c>
      <c r="W25" s="115">
        <v>34</v>
      </c>
      <c r="X25" s="116">
        <f>1/SUM($Z26:Z$51)</f>
        <v>1.6595744680851061</v>
      </c>
      <c r="Y25" s="115">
        <f>1/SUM($Z$1:Z26)</f>
        <v>5.5714285714285712</v>
      </c>
      <c r="Z25" s="1">
        <f>COUNTIF(score9[],W25)/$Q$29</f>
        <v>3.8461538461538464E-2</v>
      </c>
    </row>
    <row r="26" spans="1:26" x14ac:dyDescent="0.25">
      <c r="A26" s="23" t="s">
        <v>138</v>
      </c>
      <c r="B26" s="21" t="e">
        <f>SUBSTITUTE((INDEX(resultat[Domicile]&amp;resultat[Exterieur],SUMPRODUCT(MATCH(1,(resultat[Journée]=lyon[[#This Row],[journée]])*((resultat[Domicile]=Equipe9)+(resultat[Exterieur]=Equipe9)),0)))),Equipe9,"")</f>
        <v>#N/A</v>
      </c>
      <c r="C26" s="22" t="str">
        <f>IF(SUMPRODUCT((resultat[Journée]=lyon[[#This Row],[journée]])*(resultat[Domicile]=Equipe9)),"Domicile","Extérieur")</f>
        <v>Extérieur</v>
      </c>
      <c r="D26" s="35" t="e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>#N/A</v>
      </c>
      <c r="E26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6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6" s="18"/>
      <c r="H26" s="32"/>
      <c r="I26" s="33" t="e">
        <f>(lyon[[#This Row],[Issue match]]="Victoire")*4 + (lyon[[#This Row],[Issue match]]="Nul")*2 + lyon[[#This Row],[Bonus off]] + lyon[[#This Row],[Bonus déf]]</f>
        <v>#N/A</v>
      </c>
      <c r="J26" s="75">
        <f>lyon[[#This Row],[Score D]]+lyon[[#This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P26" s="1"/>
      <c r="S26">
        <v>56</v>
      </c>
      <c r="T26">
        <v>48</v>
      </c>
      <c r="U26">
        <v>0</v>
      </c>
      <c r="W26" s="115">
        <v>35</v>
      </c>
      <c r="X26" s="116">
        <f>1/SUM($Z27:Z$51)</f>
        <v>1.7333333333333332</v>
      </c>
      <c r="Y26" s="115">
        <f>1/SUM($Z$1:Z27)</f>
        <v>5.5714285714285712</v>
      </c>
      <c r="Z26" s="1">
        <f>COUNTIF(score9[],W26)/$Q$29</f>
        <v>2.564102564102564E-2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SUBSTITUTE((INDEX(resultat[Domicile]&amp;resultat[Exterieur],SUMPRODUCT(MATCH(1,(resultat[Journée]=lyon[[#This Row],[journée]])*((resultat[Domicile]=Equipe9)+(resultat[Exterieur]=Equipe9)),0)))),Equipe9,"")</f>
        <v>Toulon</v>
      </c>
      <c r="C27" s="22" t="str">
        <f>IF(SUMPRODUCT((resultat[Journée]=lyon[[#This Row],[journée]])*(resultat[Domicile]=Equipe9)),"Domicile","Extérieur")</f>
        <v>Domicile</v>
      </c>
      <c r="D27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7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7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7" s="18"/>
      <c r="H27" s="32"/>
      <c r="I27" s="33">
        <f>(lyon[[#This Row],[Issue match]]="Victoire")*4 + (lyon[[#This Row],[Issue match]]="Nul")*2 + lyon[[#This Row],[Bonus off]] + lyon[[#This Row],[Bonus déf]]</f>
        <v>0</v>
      </c>
      <c r="J27" s="75">
        <f>lyon[[#This Row],[Score D]]+lyon[[#This Row],[Score E]]</f>
        <v>0</v>
      </c>
      <c r="K27" s="1"/>
      <c r="L27" s="79" t="s">
        <v>10</v>
      </c>
      <c r="M27" s="80">
        <f>M21+N24</f>
        <v>232</v>
      </c>
      <c r="N27" s="80">
        <f>N21+M24</f>
        <v>172</v>
      </c>
      <c r="O27" s="84">
        <f>M27-N27</f>
        <v>60</v>
      </c>
      <c r="P27" s="1"/>
      <c r="S27">
        <v>56</v>
      </c>
      <c r="T27">
        <v>47</v>
      </c>
      <c r="U27">
        <v>0</v>
      </c>
      <c r="W27" s="117">
        <v>36</v>
      </c>
      <c r="X27" s="118">
        <f>1/SUM($Z28:Z$51)</f>
        <v>1.7333333333333332</v>
      </c>
      <c r="Y27" s="117">
        <f>1/SUM($Z$1:Z28)</f>
        <v>4.875</v>
      </c>
      <c r="Z27" s="1">
        <f>COUNTIF(score9[],W27)/$Q$29</f>
        <v>0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SUBSTITUTE((INDEX(resultat[Domicile]&amp;resultat[Exterieur],SUMPRODUCT(MATCH(1,(resultat[Journée]=lyon[[#This Row],[journée]])*((resultat[Domicile]=Equipe9)+(resultat[Exterieur]=Equipe9)),0)))),Equipe9,"")</f>
        <v>La Rochelle</v>
      </c>
      <c r="C28" s="22" t="str">
        <f>IF(SUMPRODUCT((resultat[Journée]=lyon[[#This Row],[journée]])*(resultat[Domicile]=Equipe9)),"Domicile","Extérieur")</f>
        <v>Extérieur</v>
      </c>
      <c r="D28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8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8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8" s="18"/>
      <c r="H28" s="32"/>
      <c r="I28" s="33">
        <f>(lyon[[#This Row],[Issue match]]="Victoire")*4 + (lyon[[#This Row],[Issue match]]="Nul")*2 + lyon[[#This Row],[Bonus off]] + lyon[[#This Row],[Bonus déf]]</f>
        <v>0</v>
      </c>
      <c r="J28" s="75">
        <f>lyon[[#This Row],[Score D]]+lyon[[#This Row],[Score E]]</f>
        <v>0</v>
      </c>
      <c r="K28" s="1"/>
      <c r="L28" s="79" t="s">
        <v>9</v>
      </c>
      <c r="M28" s="81">
        <f>M27/B5</f>
        <v>8.9230769230769234</v>
      </c>
      <c r="N28" s="81">
        <f>N27/B5</f>
        <v>6.615384615384615</v>
      </c>
      <c r="O28" s="10"/>
      <c r="P28" s="1"/>
      <c r="Q28">
        <f>SUBTOTAL(103,score9[S 2016])</f>
        <v>0</v>
      </c>
      <c r="R28">
        <f>SUBTOTAL(103,score9[S 2017])</f>
        <v>0</v>
      </c>
      <c r="S28">
        <f>SUBTOTAL(103,score9[S 2018])</f>
        <v>26</v>
      </c>
      <c r="T28" s="1">
        <f>SUBTOTAL(103,score9[S 2019])</f>
        <v>26</v>
      </c>
      <c r="U28" s="1">
        <f>SUBTOTAL(103,score9[S 2020])</f>
        <v>26</v>
      </c>
      <c r="W28" s="117">
        <v>37</v>
      </c>
      <c r="X28" s="118">
        <f>1/SUM($Z29:Z$51)</f>
        <v>1.8139534883720929</v>
      </c>
      <c r="Y28" s="117">
        <f>1/SUM($Z$1:Z29)</f>
        <v>4.3333333333333339</v>
      </c>
      <c r="Z28" s="1">
        <f>COUNTIF(score9[],W28)/$Q$29</f>
        <v>2.564102564102564E-2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SUBSTITUTE((INDEX(resultat[Domicile]&amp;resultat[Exterieur],SUMPRODUCT(MATCH(1,(resultat[Journée]=lyon[[#This Row],[journée]])*((resultat[Domicile]=Equipe9)+(resultat[Exterieur]=Equipe9)),0)))),Equipe9,"")</f>
        <v>Castres</v>
      </c>
      <c r="C29" s="22" t="str">
        <f>IF(SUMPRODUCT((resultat[Journée]=lyon[[#This Row],[journée]])*(resultat[Domicile]=Equipe9)),"Domicile","Extérieur")</f>
        <v>Domicile</v>
      </c>
      <c r="D29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29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29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29" s="18"/>
      <c r="H29" s="32"/>
      <c r="I29" s="33">
        <f>(lyon[[#This Row],[Issue match]]="Victoire")*4 + (lyon[[#This Row],[Issue match]]="Nul")*2 + lyon[[#This Row],[Bonus off]] + lyon[[#This Row],[Bonus déf]]</f>
        <v>0</v>
      </c>
      <c r="J29" s="75">
        <f>lyon[[#This Row],[Score D]]+lyon[[#This Row],[Score E]]</f>
        <v>0</v>
      </c>
      <c r="K29" s="1"/>
      <c r="L29" s="1"/>
      <c r="M29" s="1"/>
      <c r="P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1.9024390243902438</v>
      </c>
      <c r="Y29" s="117">
        <f>1/SUM($Z$1:Z30)</f>
        <v>3.7142857142857144</v>
      </c>
      <c r="Z29" s="1">
        <f>COUNTIF(score9[],W29)/$Q$29</f>
        <v>2.564102564102564E-2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SUBSTITUTE((INDEX(resultat[Domicile]&amp;resultat[Exterieur],SUMPRODUCT(MATCH(1,(resultat[Journée]=lyon[[#This Row],[journée]])*((resultat[Domicile]=Equipe9)+(resultat[Exterieur]=Equipe9)),0)))),Equipe9,"")</f>
        <v>Castres</v>
      </c>
      <c r="C30" s="22" t="str">
        <f>IF(SUMPRODUCT((resultat[Journée]=lyon[[#This Row],[journée]])*(resultat[Domicile]=Equipe9)),"Domicile","Extérieur")</f>
        <v>Extérieur</v>
      </c>
      <c r="D30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30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30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30" s="18"/>
      <c r="H30" s="32"/>
      <c r="I30" s="33">
        <f>(lyon[[#This Row],[Issue match]]="Victoire")*4 + (lyon[[#This Row],[Issue match]]="Nul")*2 + lyon[[#This Row],[Bonus off]] + lyon[[#This Row],[Bonus déf]]</f>
        <v>0</v>
      </c>
      <c r="J30" s="75">
        <f>lyon[[#This Row],[Score D]]+lyon[[#This Row],[Score E]]</f>
        <v>0</v>
      </c>
      <c r="K30" s="1"/>
      <c r="L30" s="1"/>
      <c r="M30" s="1"/>
      <c r="P30" s="1"/>
      <c r="R30" s="1"/>
      <c r="S30" s="1"/>
      <c r="T30" s="1"/>
      <c r="U30" s="1"/>
      <c r="W30" s="117">
        <v>39</v>
      </c>
      <c r="X30" s="118">
        <f>1/SUM($Z31:Z$51)</f>
        <v>2.0526315789473681</v>
      </c>
      <c r="Y30" s="117">
        <f>1/SUM($Z$1:Z31)</f>
        <v>3.25</v>
      </c>
      <c r="Z30" s="1">
        <f>COUNTIF(score9[],W30)/$Q$29</f>
        <v>3.8461538461538464E-2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SUBSTITUTE((INDEX(resultat[Domicile]&amp;resultat[Exterieur],SUMPRODUCT(MATCH(1,(resultat[Journée]=lyon[[#This Row],[journée]])*((resultat[Domicile]=Equipe9)+(resultat[Exterieur]=Equipe9)),0)))),Equipe9,"")</f>
        <v>Brive</v>
      </c>
      <c r="C31" s="22" t="str">
        <f>IF(SUMPRODUCT((resultat[Journée]=lyon[[#This Row],[journée]])*(resultat[Domicile]=Equipe9)),"Domicile","Extérieur")</f>
        <v>Domicile</v>
      </c>
      <c r="D31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31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31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31" s="18"/>
      <c r="H31" s="32"/>
      <c r="I31" s="33">
        <f>(lyon[[#This Row],[Issue match]]="Victoire")*4 + (lyon[[#This Row],[Issue match]]="Nul")*2 + lyon[[#This Row],[Bonus off]] + lyon[[#This Row],[Bonus déf]]</f>
        <v>0</v>
      </c>
      <c r="J31" s="75">
        <f>lyon[[#This Row],[Score D]]+lyon[[#This Row],[Score E]]</f>
        <v>0</v>
      </c>
      <c r="K31" s="1"/>
      <c r="L31" s="1"/>
      <c r="M31" s="1"/>
      <c r="P31" s="1"/>
      <c r="R31" s="1"/>
      <c r="S31" s="1"/>
      <c r="T31" s="1"/>
      <c r="U31" s="1"/>
      <c r="W31" s="117">
        <v>40</v>
      </c>
      <c r="X31" s="118">
        <f>1/SUM($Z32:Z$51)</f>
        <v>2.2285714285714282</v>
      </c>
      <c r="Y31" s="117">
        <f>1/SUM($Z$1:Z32)</f>
        <v>2.8888888888888888</v>
      </c>
      <c r="Z31" s="1">
        <f>COUNTIF(score9[],W31)/$Q$29</f>
        <v>3.8461538461538464E-2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SUBSTITUTE((INDEX(resultat[Domicile]&amp;resultat[Exterieur],SUMPRODUCT(MATCH(1,(resultat[Journée]=lyon[[#This Row],[journée]])*((resultat[Domicile]=Equipe9)+(resultat[Exterieur]=Equipe9)),0)))),Equipe9,"")</f>
        <v>Paris</v>
      </c>
      <c r="C32" s="22" t="str">
        <f>IF(SUMPRODUCT((resultat[Journée]=lyon[[#This Row],[journée]])*(resultat[Domicile]=Equipe9)),"Domicile","Extérieur")</f>
        <v>Extérieur</v>
      </c>
      <c r="D32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32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32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32" s="18"/>
      <c r="H32" s="32"/>
      <c r="I32" s="33">
        <f>(lyon[[#This Row],[Issue match]]="Victoire")*4 + (lyon[[#This Row],[Issue match]]="Nul")*2 + lyon[[#This Row],[Bonus off]] + lyon[[#This Row],[Bonus déf]]</f>
        <v>0</v>
      </c>
      <c r="J32" s="75">
        <f>lyon[[#This Row],[Score D]]+lyon[[#This Row],[Score E]]</f>
        <v>0</v>
      </c>
      <c r="K32" s="1"/>
      <c r="L32" s="1"/>
      <c r="M32" s="1"/>
      <c r="P32" s="1"/>
      <c r="W32" s="119">
        <v>41</v>
      </c>
      <c r="X32" s="120">
        <f>1/SUM($Z33:Z$51)</f>
        <v>2.4374999999999996</v>
      </c>
      <c r="Y32" s="119">
        <f>1/SUM($Z$1:Z33)</f>
        <v>2.7857142857142856</v>
      </c>
      <c r="Z32" s="1">
        <f>COUNTIF(score9[],W32)/$Q$29</f>
        <v>3.8461538461538464E-2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SUBSTITUTE((INDEX(resultat[Domicile]&amp;resultat[Exterieur],SUMPRODUCT(MATCH(1,(resultat[Journée]=lyon[[#This Row],[journée]])*((resultat[Domicile]=Equipe9)+(resultat[Exterieur]=Equipe9)),0)))),Equipe9,"")</f>
        <v>Agen</v>
      </c>
      <c r="C33" s="22" t="str">
        <f>IF(SUMPRODUCT((resultat[Journée]=lyon[[#This Row],[journée]])*(resultat[Domicile]=Equipe9)),"Domicile","Extérieur")</f>
        <v>Domicile</v>
      </c>
      <c r="D33" s="35" t="str">
        <f>IF(INDEX(resultat[Issue],SUMPRODUCT(MATCH(1,(resultat[Journée]=lyon[[#This Row],[journée]])*((resultat[Domicile]=Equipe9)+(resultat[Exterieur]=Equipe9)),0)))=Equipe9,"Victoire",
IF(INDEX(resultat[Issue],SUMPRODUCT(MATCH(1,(resultat[Journée]=lyon[[#This Row],[journée]])*((resultat[Domicile]=Equipe9)+(resultat[Exterieur]=Equipe9)),0)))=lyon[[#This Row],[adversaire]],"Défaite",
INDEX(resultat[Issue],SUMPRODUCT(MATCH(1,(resultat[Journée]=lyon[[#This Row],[journée]])*((resultat[Domicile]=Equipe9)+(resultat[Exterieur]=Equipe9)),0)))))</f>
        <v/>
      </c>
      <c r="E33" s="29">
        <f>SUMIFS(resultat[Score D],resultat[Journée],lyon[[#This Row],[journée]],resultat[Domicile],lyon[[#This Row],[adversaire]]) + SUMIFS(resultat[Score D],resultat[Journée],lyon[[#This Row],[journée]],resultat[Exterieur],lyon[[#This Row],[adversaire]])</f>
        <v>0</v>
      </c>
      <c r="F33" s="30">
        <f>SUMIFS(resultat[Score E],resultat[Journée],lyon[[#This Row],[journée]],resultat[Domicile],lyon[[#This Row],[adversaire]])  + SUMIFS(resultat[Score E],resultat[Journée],lyon[[#This Row],[journée]],resultat[Exterieur],lyon[[#This Row],[adversaire]])</f>
        <v>0</v>
      </c>
      <c r="G33" s="18"/>
      <c r="H33" s="32"/>
      <c r="I33" s="33">
        <f>(lyon[[#This Row],[Issue match]]="Victoire")*4 + (lyon[[#This Row],[Issue match]]="Nul")*2 + lyon[[#This Row],[Bonus off]] + lyon[[#This Row],[Bonus déf]]</f>
        <v>0</v>
      </c>
      <c r="J33" s="75">
        <f>lyon[[#This Row],[Score D]]+lyon[[#This Row],[Score E]]</f>
        <v>0</v>
      </c>
      <c r="K33" s="1"/>
      <c r="L33" s="1"/>
      <c r="P33" s="1"/>
      <c r="W33" s="119">
        <v>42</v>
      </c>
      <c r="X33" s="120">
        <f>1/SUM($Z34:Z$51)</f>
        <v>2.5161290322580641</v>
      </c>
      <c r="Y33" s="119">
        <f>1/SUM($Z$1:Z34)</f>
        <v>2.4375</v>
      </c>
      <c r="Z33" s="1">
        <f>COUNTIF(score9[],W33)/$Q$29</f>
        <v>1.282051282051282E-2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P34" s="1"/>
      <c r="W34" s="119">
        <v>43</v>
      </c>
      <c r="X34" s="120">
        <f>1/SUM($Z35:Z$51)</f>
        <v>2.8888888888888888</v>
      </c>
      <c r="Y34" s="119">
        <f>1/SUM($Z$1:Z35)</f>
        <v>2.2941176470588234</v>
      </c>
      <c r="Z34" s="1">
        <f>COUNTIF(score9[],W34)/$Q$29</f>
        <v>5.128205128205128E-2</v>
      </c>
    </row>
    <row r="35" spans="1:26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P35" s="1"/>
      <c r="W35" s="119">
        <v>44</v>
      </c>
      <c r="X35" s="120">
        <f>1/SUM($Z36:Z$51)</f>
        <v>3.1199999999999997</v>
      </c>
      <c r="Y35" s="119">
        <f>1/SUM($Z$1:Z36)</f>
        <v>2.2941176470588234</v>
      </c>
      <c r="Z35" s="1">
        <f>COUNTIF(score9[],W35)/$Q$29</f>
        <v>2.564102564102564E-2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P36" s="1"/>
      <c r="W36" s="119">
        <v>45</v>
      </c>
      <c r="X36" s="120">
        <f>1/SUM($Z37:Z$51)</f>
        <v>3.1199999999999997</v>
      </c>
      <c r="Y36" s="119">
        <f>1/SUM($Z$1:Z37)</f>
        <v>2.1081081081081083</v>
      </c>
      <c r="Z36" s="1">
        <f>COUNTIF(score9[],W36)/$Q$29</f>
        <v>0</v>
      </c>
    </row>
    <row r="37" spans="1:26" x14ac:dyDescent="0.25">
      <c r="A37" s="51" t="s">
        <v>26</v>
      </c>
      <c r="B37" s="52" t="s">
        <v>14</v>
      </c>
      <c r="C37" s="44">
        <f>COUNTIFS(Lyon1[adversaire],B37)</f>
        <v>5</v>
      </c>
      <c r="D37" s="45">
        <f>COUNTIFS(Lyon1[adversaire],B37,Lyon1[Lieu Match],"domicile",Lyon1[Issue match],"victoire")</f>
        <v>2</v>
      </c>
      <c r="E37" s="45">
        <f>COUNTIFS(Lyon1[adversaire],B37,Lyon1[Lieu Match],"Extérieur",Lyon1[Issue match],"victoire")</f>
        <v>2</v>
      </c>
      <c r="F37" s="43">
        <f t="shared" ref="F37" si="1">(D37+E37)/C37</f>
        <v>0.8</v>
      </c>
      <c r="G37" s="39">
        <f>COUNTIFS(Lyon1[adversaire],B37,Lyon1[Lieu Match],"domicile",Lyon1[Issue match],"défaite")</f>
        <v>0</v>
      </c>
      <c r="H37" s="41">
        <f>COUNTIFS(Lyon1[adversaire],B37,Lyon1[Lieu Match],"Extérieur",Lyon1[Issue match],"défaite")</f>
        <v>1</v>
      </c>
      <c r="I37" s="40">
        <f t="shared" ref="I37" si="2">(G37+H37)/C37</f>
        <v>0.2</v>
      </c>
      <c r="J37" s="46">
        <f>COUNTIFS(Lyon1[adversaire],B37,Lyon1[Lieu Match],"Domicile",Lyon1[Issue match],"Nul")+COUNTIFS(Lyon1[adversaire],B37,Lyon1[Lieu Match],"Extérieur",Lyon1[Issue match],"Nul")</f>
        <v>0</v>
      </c>
      <c r="K37" s="42">
        <f t="shared" ref="K37" si="3">100%-(F37+I37)</f>
        <v>0</v>
      </c>
      <c r="L37" s="50">
        <f t="shared" ref="L37" si="4">SUM(F37+I37+K37)</f>
        <v>1</v>
      </c>
      <c r="P37" s="1"/>
      <c r="W37" s="122">
        <v>46</v>
      </c>
      <c r="X37" s="123">
        <f>1/SUM($Z38:Z$51)</f>
        <v>3.5454545454545463</v>
      </c>
      <c r="Y37" s="122">
        <f>1/SUM($Z$1:Z38)</f>
        <v>1.8571428571428572</v>
      </c>
      <c r="Z37" s="1">
        <f>COUNTIF(score9[],W37)/$Q$29</f>
        <v>3.8461538461538464E-2</v>
      </c>
    </row>
    <row r="38" spans="1:26" x14ac:dyDescent="0.25">
      <c r="A38" s="51" t="s">
        <v>26</v>
      </c>
      <c r="B38" s="52" t="s">
        <v>170</v>
      </c>
      <c r="C38" s="44">
        <f>COUNTIFS(Lyon1[adversaire],B38)</f>
        <v>2</v>
      </c>
      <c r="D38" s="45">
        <f>COUNTIFS(Lyon1[adversaire],B38,Lyon1[Lieu Match],"domicile",Lyon1[Issue match],"victoire")</f>
        <v>1</v>
      </c>
      <c r="E38" s="45">
        <f>COUNTIFS(Lyon1[adversaire],B38,Lyon1[Lieu Match],"Extérieur",Lyon1[Issue match],"victoire")</f>
        <v>0</v>
      </c>
      <c r="F38" s="43">
        <f t="shared" ref="F38:F49" si="5">(D38+E38)/C38</f>
        <v>0.5</v>
      </c>
      <c r="G38" s="39">
        <f>COUNTIFS(Lyon1[adversaire],B38,Lyon1[Lieu Match],"domicile",Lyon1[Issue match],"défaite")</f>
        <v>0</v>
      </c>
      <c r="H38" s="41">
        <f>COUNTIFS(Lyon1[adversaire],B38,Lyon1[Lieu Match],"Extérieur",Lyon1[Issue match],"défaite")</f>
        <v>1</v>
      </c>
      <c r="I38" s="40">
        <f t="shared" ref="I38:I49" si="6">(G38+H38)/C38</f>
        <v>0.5</v>
      </c>
      <c r="J38" s="46">
        <f>COUNTIFS(Lyon1[adversaire],B38,Lyon1[Lieu Match],"Domicile",Lyon1[Issue match],"Nul")+COUNTIFS(Lyon1[adversaire],B38,Lyon1[Lieu Match],"Extérieur",Lyon1[Issue match],"Nul")</f>
        <v>0</v>
      </c>
      <c r="K38" s="42">
        <f t="shared" ref="K38:K49" si="7">100%-(F38+I38)</f>
        <v>0</v>
      </c>
      <c r="L38" s="50">
        <f t="shared" ref="L38:L49" si="8">SUM(F38+I38+K38)</f>
        <v>1</v>
      </c>
      <c r="P38" s="1"/>
      <c r="W38" s="122">
        <v>47</v>
      </c>
      <c r="X38" s="123">
        <f>1/SUM($Z39:Z$51)</f>
        <v>4.5882352941176476</v>
      </c>
      <c r="Y38" s="122">
        <f>1/SUM($Z$1:Z39)</f>
        <v>1.7333333333333334</v>
      </c>
      <c r="Z38" s="1">
        <f>COUNTIF(score9[],W38)/$Q$29</f>
        <v>6.4102564102564097E-2</v>
      </c>
    </row>
    <row r="39" spans="1:26" x14ac:dyDescent="0.25">
      <c r="A39" s="51" t="s">
        <v>26</v>
      </c>
      <c r="B39" s="52" t="s">
        <v>22</v>
      </c>
      <c r="C39" s="44">
        <f>COUNTIFS(Lyon1[adversaire],B39)</f>
        <v>6</v>
      </c>
      <c r="D39" s="45">
        <f>COUNTIFS(Lyon1[adversaire],B39,Lyon1[Lieu Match],"domicile",Lyon1[Issue match],"victoire")</f>
        <v>3</v>
      </c>
      <c r="E39" s="45">
        <f>COUNTIFS(Lyon1[adversaire],B39,Lyon1[Lieu Match],"Extérieur",Lyon1[Issue match],"victoire")</f>
        <v>0</v>
      </c>
      <c r="F39" s="43">
        <f t="shared" si="5"/>
        <v>0.5</v>
      </c>
      <c r="G39" s="39">
        <f>COUNTIFS(Lyon1[adversaire],B39,Lyon1[Lieu Match],"domicile",Lyon1[Issue match],"défaite")</f>
        <v>0</v>
      </c>
      <c r="H39" s="41">
        <f>COUNTIFS(Lyon1[adversaire],B39,Lyon1[Lieu Match],"Extérieur",Lyon1[Issue match],"défaite")</f>
        <v>3</v>
      </c>
      <c r="I39" s="40">
        <f t="shared" si="6"/>
        <v>0.5</v>
      </c>
      <c r="J39" s="46">
        <f>COUNTIFS(Lyon1[adversaire],B39,Lyon1[Lieu Match],"Domicile",Lyon1[Issue match],"Nul")+COUNTIFS(Lyon1[adversaire],B39,Lyon1[Lieu Match],"Extérieur",Lyon1[Issue match],"Nul")</f>
        <v>0</v>
      </c>
      <c r="K39" s="42">
        <f t="shared" si="7"/>
        <v>0</v>
      </c>
      <c r="L39" s="50">
        <f t="shared" si="8"/>
        <v>1</v>
      </c>
      <c r="W39" s="122">
        <v>48</v>
      </c>
      <c r="X39" s="123">
        <f>1/SUM($Z40:Z$51)</f>
        <v>5.5714285714285712</v>
      </c>
      <c r="Y39" s="122">
        <f>1/SUM($Z$1:Z40)</f>
        <v>1.6956521739130437</v>
      </c>
      <c r="Z39" s="1">
        <f>COUNTIF(score9[],W39)/$Q$29</f>
        <v>3.8461538461538464E-2</v>
      </c>
    </row>
    <row r="40" spans="1:26" x14ac:dyDescent="0.25">
      <c r="A40" s="51" t="s">
        <v>26</v>
      </c>
      <c r="B40" s="52" t="s">
        <v>23</v>
      </c>
      <c r="C40" s="44">
        <f>COUNTIFS(Lyon1[adversaire],B40)</f>
        <v>4</v>
      </c>
      <c r="D40" s="45">
        <f>COUNTIFS(Lyon1[adversaire],B40,Lyon1[Lieu Match],"domicile",Lyon1[Issue match],"victoire")</f>
        <v>2</v>
      </c>
      <c r="E40" s="45">
        <f>COUNTIFS(Lyon1[adversaire],B40,Lyon1[Lieu Match],"Extérieur",Lyon1[Issue match],"victoire")</f>
        <v>1</v>
      </c>
      <c r="F40" s="43">
        <f t="shared" si="5"/>
        <v>0.75</v>
      </c>
      <c r="G40" s="39">
        <f>COUNTIFS(Lyon1[adversaire],B40,Lyon1[Lieu Match],"domicile",Lyon1[Issue match],"défaite")</f>
        <v>0</v>
      </c>
      <c r="H40" s="41">
        <f>COUNTIFS(Lyon1[adversaire],B40,Lyon1[Lieu Match],"Extérieur",Lyon1[Issue match],"défaite")</f>
        <v>1</v>
      </c>
      <c r="I40" s="40">
        <f t="shared" si="6"/>
        <v>0.25</v>
      </c>
      <c r="J40" s="46">
        <f>COUNTIFS(Lyon1[adversaire],B40,Lyon1[Lieu Match],"Domicile",Lyon1[Issue match],"Nul")+COUNTIFS(Lyon1[adversaire],B40,Lyon1[Lieu Match],"Extérieur",Lyon1[Issue match],"Nul")</f>
        <v>0</v>
      </c>
      <c r="K40" s="42">
        <f t="shared" si="7"/>
        <v>0</v>
      </c>
      <c r="L40" s="50">
        <f t="shared" si="8"/>
        <v>1</v>
      </c>
      <c r="W40" s="122">
        <v>49</v>
      </c>
      <c r="X40" s="123">
        <f>1/SUM($Z41:Z$51)</f>
        <v>6</v>
      </c>
      <c r="Y40" s="122">
        <f>1/SUM($Z$1:Z41)</f>
        <v>1.6595744680851068</v>
      </c>
      <c r="Z40" s="1">
        <f>COUNTIF(score9[],W40)/$Q$29</f>
        <v>1.282051282051282E-2</v>
      </c>
    </row>
    <row r="41" spans="1:26" x14ac:dyDescent="0.25">
      <c r="A41" s="51" t="s">
        <v>26</v>
      </c>
      <c r="B41" s="52" t="s">
        <v>35</v>
      </c>
      <c r="C41" s="44">
        <f>COUNTIFS(Lyon1[adversaire],B41)</f>
        <v>5</v>
      </c>
      <c r="D41" s="45">
        <f>COUNTIFS(Lyon1[adversaire],B41,Lyon1[Lieu Match],"domicile",Lyon1[Issue match],"victoire")</f>
        <v>1</v>
      </c>
      <c r="E41" s="45">
        <f>COUNTIFS(Lyon1[adversaire],B41,Lyon1[Lieu Match],"Extérieur",Lyon1[Issue match],"victoire")</f>
        <v>0</v>
      </c>
      <c r="F41" s="43">
        <f t="shared" si="5"/>
        <v>0.2</v>
      </c>
      <c r="G41" s="39">
        <f>COUNTIFS(Lyon1[adversaire],B41,Lyon1[Lieu Match],"domicile",Lyon1[Issue match],"défaite")</f>
        <v>1</v>
      </c>
      <c r="H41" s="41">
        <f>COUNTIFS(Lyon1[adversaire],B41,Lyon1[Lieu Match],"Extérieur",Lyon1[Issue match],"défaite")</f>
        <v>3</v>
      </c>
      <c r="I41" s="40">
        <f t="shared" si="6"/>
        <v>0.8</v>
      </c>
      <c r="J41" s="46">
        <f>COUNTIFS(Lyon1[adversaire],B41,Lyon1[Lieu Match],"Domicile",Lyon1[Issue match],"Nul")+COUNTIFS(Lyon1[adversaire],B41,Lyon1[Lieu Match],"Extérieur",Lyon1[Issue match],"Nul")</f>
        <v>0</v>
      </c>
      <c r="K41" s="42">
        <f t="shared" si="7"/>
        <v>0</v>
      </c>
      <c r="L41" s="50">
        <f t="shared" si="8"/>
        <v>1</v>
      </c>
      <c r="W41" s="122">
        <v>50</v>
      </c>
      <c r="X41" s="123">
        <f>1/SUM($Z42:Z$51)</f>
        <v>6.5</v>
      </c>
      <c r="Y41" s="122">
        <f>1/SUM($Z$1:Z42)</f>
        <v>1.5918367346938778</v>
      </c>
      <c r="Z41" s="1">
        <f>COUNTIF(score9[],W41)/$Q$29</f>
        <v>1.282051282051282E-2</v>
      </c>
    </row>
    <row r="42" spans="1:26" x14ac:dyDescent="0.25">
      <c r="A42" s="51" t="s">
        <v>26</v>
      </c>
      <c r="B42" s="52" t="s">
        <v>24</v>
      </c>
      <c r="C42" s="44">
        <f>COUNTIFS(Lyon1[adversaire],B42)</f>
        <v>5</v>
      </c>
      <c r="D42" s="45">
        <f>COUNTIFS(Lyon1[adversaire],B42,Lyon1[Lieu Match],"domicile",Lyon1[Issue match],"victoire")</f>
        <v>2</v>
      </c>
      <c r="E42" s="45">
        <f>COUNTIFS(Lyon1[adversaire],B42,Lyon1[Lieu Match],"Extérieur",Lyon1[Issue match],"victoire")</f>
        <v>0</v>
      </c>
      <c r="F42" s="43">
        <f t="shared" si="5"/>
        <v>0.4</v>
      </c>
      <c r="G42" s="39">
        <f>COUNTIFS(Lyon1[adversaire],B42,Lyon1[Lieu Match],"domicile",Lyon1[Issue match],"défaite")</f>
        <v>0</v>
      </c>
      <c r="H42" s="41">
        <f>COUNTIFS(Lyon1[adversaire],B42,Lyon1[Lieu Match],"Extérieur",Lyon1[Issue match],"défaite")</f>
        <v>3</v>
      </c>
      <c r="I42" s="40">
        <f t="shared" si="6"/>
        <v>0.6</v>
      </c>
      <c r="J42" s="46">
        <f>COUNTIFS(Lyon1[adversaire],B42,Lyon1[Lieu Match],"Domicile",Lyon1[Issue match],"Nul")+COUNTIFS(Lyon1[adversaire],B42,Lyon1[Lieu Match],"Extérieur",Lyon1[Issue match],"Nul")</f>
        <v>0</v>
      </c>
      <c r="K42" s="42">
        <f t="shared" si="7"/>
        <v>0</v>
      </c>
      <c r="L42" s="50">
        <f t="shared" si="8"/>
        <v>1</v>
      </c>
      <c r="W42" s="124">
        <v>51</v>
      </c>
      <c r="X42" s="125">
        <f>1/SUM($Z43:Z$51)</f>
        <v>7.8000000000000007</v>
      </c>
      <c r="Y42" s="124">
        <f>1/SUM($Z$1:Z43)</f>
        <v>1.5294117647058827</v>
      </c>
      <c r="Z42" s="1">
        <f>COUNTIF(score9[],W42)/$Q$29</f>
        <v>2.564102564102564E-2</v>
      </c>
    </row>
    <row r="43" spans="1:26" x14ac:dyDescent="0.25">
      <c r="A43" s="51" t="s">
        <v>26</v>
      </c>
      <c r="B43" s="52" t="s">
        <v>25</v>
      </c>
      <c r="C43" s="44">
        <f>COUNTIFS(Lyon1[adversaire],B43)</f>
        <v>5</v>
      </c>
      <c r="D43" s="45">
        <f>COUNTIFS(Lyon1[adversaire],B43,Lyon1[Lieu Match],"domicile",Lyon1[Issue match],"victoire")</f>
        <v>2</v>
      </c>
      <c r="E43" s="45">
        <f>COUNTIFS(Lyon1[adversaire],B43,Lyon1[Lieu Match],"Extérieur",Lyon1[Issue match],"victoire")</f>
        <v>0</v>
      </c>
      <c r="F43" s="43">
        <f t="shared" si="5"/>
        <v>0.4</v>
      </c>
      <c r="G43" s="39">
        <f>COUNTIFS(Lyon1[adversaire],B43,Lyon1[Lieu Match],"domicile",Lyon1[Issue match],"défaite")</f>
        <v>1</v>
      </c>
      <c r="H43" s="41">
        <f>COUNTIFS(Lyon1[adversaire],B43,Lyon1[Lieu Match],"Extérieur",Lyon1[Issue match],"défaite")</f>
        <v>2</v>
      </c>
      <c r="I43" s="40">
        <f t="shared" si="6"/>
        <v>0.6</v>
      </c>
      <c r="J43" s="46">
        <f>COUNTIFS(Lyon1[adversaire],B43,Lyon1[Lieu Match],"Domicile",Lyon1[Issue match],"Nul")+COUNTIFS(Lyon1[adversaire],B43,Lyon1[Lieu Match],"Extérieur",Lyon1[Issue match],"Nul")</f>
        <v>0</v>
      </c>
      <c r="K43" s="42">
        <f t="shared" si="7"/>
        <v>0</v>
      </c>
      <c r="L43" s="50">
        <f t="shared" si="8"/>
        <v>1</v>
      </c>
      <c r="W43" s="124">
        <v>52</v>
      </c>
      <c r="X43" s="125">
        <f>1/SUM($Z44:Z$51)</f>
        <v>9.7500000000000018</v>
      </c>
      <c r="Y43" s="124">
        <f>1/SUM($Z$1:Z44)</f>
        <v>1.5294117647058827</v>
      </c>
      <c r="Z43" s="1">
        <f>COUNTIF(score9[],W43)/$Q$29</f>
        <v>2.564102564102564E-2</v>
      </c>
    </row>
    <row r="44" spans="1:26" x14ac:dyDescent="0.25">
      <c r="A44" s="51" t="s">
        <v>26</v>
      </c>
      <c r="B44" s="52" t="s">
        <v>27</v>
      </c>
      <c r="C44" s="44">
        <f>COUNTIFS(Lyon1[adversaire],B44)</f>
        <v>5</v>
      </c>
      <c r="D44" s="45">
        <f>COUNTIFS(Lyon1[adversaire],B44,Lyon1[Lieu Match],"domicile",Lyon1[Issue match],"victoire")</f>
        <v>2</v>
      </c>
      <c r="E44" s="45">
        <f>COUNTIFS(Lyon1[adversaire],B44,Lyon1[Lieu Match],"Extérieur",Lyon1[Issue match],"victoire")</f>
        <v>1</v>
      </c>
      <c r="F44" s="43">
        <f t="shared" si="5"/>
        <v>0.6</v>
      </c>
      <c r="G44" s="39">
        <f>COUNTIFS(Lyon1[adversaire],B44,Lyon1[Lieu Match],"domicile",Lyon1[Issue match],"défaite")</f>
        <v>0</v>
      </c>
      <c r="H44" s="41">
        <f>COUNTIFS(Lyon1[adversaire],B44,Lyon1[Lieu Match],"Extérieur",Lyon1[Issue match],"défaite")</f>
        <v>2</v>
      </c>
      <c r="I44" s="40">
        <f t="shared" si="6"/>
        <v>0.4</v>
      </c>
      <c r="J44" s="46">
        <f>COUNTIFS(Lyon1[adversaire],B44,Lyon1[Lieu Match],"Domicile",Lyon1[Issue match],"Nul")+COUNTIFS(Lyon1[adversaire],B44,Lyon1[Lieu Match],"Extérieur",Lyon1[Issue match],"Nul")</f>
        <v>0</v>
      </c>
      <c r="K44" s="42">
        <f t="shared" si="7"/>
        <v>0</v>
      </c>
      <c r="L44" s="50">
        <f t="shared" si="8"/>
        <v>1</v>
      </c>
      <c r="W44" s="124">
        <v>53</v>
      </c>
      <c r="X44" s="125">
        <f>1/SUM($Z45:Z$51)</f>
        <v>9.7500000000000018</v>
      </c>
      <c r="Y44" s="124">
        <f>1/SUM($Z$1:Z45)</f>
        <v>1.5294117647058827</v>
      </c>
      <c r="Z44" s="1">
        <f>COUNTIF(score9[],W44)/$Q$29</f>
        <v>0</v>
      </c>
    </row>
    <row r="45" spans="1:26" x14ac:dyDescent="0.25">
      <c r="A45" s="51" t="s">
        <v>26</v>
      </c>
      <c r="B45" s="52" t="s">
        <v>28</v>
      </c>
      <c r="C45" s="44">
        <f>COUNTIFS(Lyon1[adversaire],B45)</f>
        <v>5</v>
      </c>
      <c r="D45" s="45">
        <f>COUNTIFS(Lyon1[adversaire],B45,Lyon1[Lieu Match],"domicile",Lyon1[Issue match],"victoire")</f>
        <v>3</v>
      </c>
      <c r="E45" s="45">
        <f>COUNTIFS(Lyon1[adversaire],B45,Lyon1[Lieu Match],"Extérieur",Lyon1[Issue match],"victoire")</f>
        <v>2</v>
      </c>
      <c r="F45" s="43">
        <f t="shared" si="5"/>
        <v>1</v>
      </c>
      <c r="G45" s="39">
        <f>COUNTIFS(Lyon1[adversaire],B45,Lyon1[Lieu Match],"domicile",Lyon1[Issue match],"défaite")</f>
        <v>0</v>
      </c>
      <c r="H45" s="41">
        <f>COUNTIFS(Lyon1[adversaire],B45,Lyon1[Lieu Match],"Extérieur",Lyon1[Issue match],"défaite")</f>
        <v>0</v>
      </c>
      <c r="I45" s="40">
        <f t="shared" si="6"/>
        <v>0</v>
      </c>
      <c r="J45" s="46">
        <f>COUNTIFS(Lyon1[adversaire],B45,Lyon1[Lieu Match],"Domicile",Lyon1[Issue match],"Nul")+COUNTIFS(Lyon1[adversaire],B45,Lyon1[Lieu Match],"Extérieur",Lyon1[Issue match],"Nul")</f>
        <v>0</v>
      </c>
      <c r="K45" s="42">
        <f t="shared" si="7"/>
        <v>0</v>
      </c>
      <c r="L45" s="50">
        <f t="shared" si="8"/>
        <v>1</v>
      </c>
      <c r="W45" s="124">
        <v>54</v>
      </c>
      <c r="X45" s="125">
        <f>1/SUM($Z46:Z$51)</f>
        <v>9.7500000000000018</v>
      </c>
      <c r="Y45" s="124">
        <f>1/SUM($Z$1:Z46)</f>
        <v>1.4716981132075473</v>
      </c>
      <c r="Z45" s="1">
        <f>COUNTIF(score9[],W45)/$Q$29</f>
        <v>0</v>
      </c>
    </row>
    <row r="46" spans="1:26" x14ac:dyDescent="0.25">
      <c r="A46" s="51" t="s">
        <v>26</v>
      </c>
      <c r="B46" s="52" t="s">
        <v>29</v>
      </c>
      <c r="C46" s="44">
        <f>COUNTIFS(Lyon1[adversaire],B46)</f>
        <v>5</v>
      </c>
      <c r="D46" s="45">
        <f>COUNTIFS(Lyon1[adversaire],B46,Lyon1[Lieu Match],"domicile",Lyon1[Issue match],"victoire")</f>
        <v>3</v>
      </c>
      <c r="E46" s="45">
        <f>COUNTIFS(Lyon1[adversaire],B46,Lyon1[Lieu Match],"Extérieur",Lyon1[Issue match],"victoire")</f>
        <v>1</v>
      </c>
      <c r="F46" s="43">
        <f t="shared" si="5"/>
        <v>0.8</v>
      </c>
      <c r="G46" s="39">
        <f>COUNTIFS(Lyon1[adversaire],B46,Lyon1[Lieu Match],"domicile",Lyon1[Issue match],"défaite")</f>
        <v>0</v>
      </c>
      <c r="H46" s="41">
        <f>COUNTIFS(Lyon1[adversaire],B46,Lyon1[Lieu Match],"Extérieur",Lyon1[Issue match],"défaite")</f>
        <v>1</v>
      </c>
      <c r="I46" s="40">
        <f t="shared" si="6"/>
        <v>0.2</v>
      </c>
      <c r="J46" s="46">
        <f>COUNTIFS(Lyon1[adversaire],B46,Lyon1[Lieu Match],"Domicile",Lyon1[Issue match],"Nul")+COUNTIFS(Lyon1[adversaire],B46,Lyon1[Lieu Match],"Extérieur",Lyon1[Issue match],"Nul")</f>
        <v>0</v>
      </c>
      <c r="K46" s="42">
        <f t="shared" si="7"/>
        <v>0</v>
      </c>
      <c r="L46" s="50">
        <f t="shared" si="8"/>
        <v>1</v>
      </c>
      <c r="W46" s="124">
        <v>55</v>
      </c>
      <c r="X46" s="125">
        <f>1/SUM($Z47:Z$51)</f>
        <v>13.000000000000002</v>
      </c>
      <c r="Y46" s="124">
        <f>1/SUM($Z$1:Z47)</f>
        <v>1.3448275862068968</v>
      </c>
      <c r="Z46" s="1">
        <f>COUNTIF(score9[],W46)/$Q$29</f>
        <v>2.564102564102564E-2</v>
      </c>
    </row>
    <row r="47" spans="1:26" x14ac:dyDescent="0.25">
      <c r="A47" s="51" t="s">
        <v>26</v>
      </c>
      <c r="B47" s="52" t="s">
        <v>30</v>
      </c>
      <c r="C47" s="44">
        <f>COUNTIFS(Lyon1[adversaire],B47)</f>
        <v>6</v>
      </c>
      <c r="D47" s="45">
        <f>COUNTIFS(Lyon1[adversaire],B47,Lyon1[Lieu Match],"domicile",Lyon1[Issue match],"victoire")</f>
        <v>2</v>
      </c>
      <c r="E47" s="45">
        <f>COUNTIFS(Lyon1[adversaire],B47,Lyon1[Lieu Match],"Extérieur",Lyon1[Issue match],"victoire")</f>
        <v>3</v>
      </c>
      <c r="F47" s="43">
        <f t="shared" si="5"/>
        <v>0.83333333333333337</v>
      </c>
      <c r="G47" s="39">
        <f>COUNTIFS(Lyon1[adversaire],B47,Lyon1[Lieu Match],"domicile",Lyon1[Issue match],"défaite")</f>
        <v>1</v>
      </c>
      <c r="H47" s="41">
        <f>COUNTIFS(Lyon1[adversaire],B47,Lyon1[Lieu Match],"Extérieur",Lyon1[Issue match],"défaite")</f>
        <v>0</v>
      </c>
      <c r="I47" s="40">
        <f t="shared" si="6"/>
        <v>0.16666666666666666</v>
      </c>
      <c r="J47" s="46">
        <f>COUNTIFS(Lyon1[adversaire],B47,Lyon1[Lieu Match],"Domicile",Lyon1[Issue match],"Nul")+COUNTIFS(Lyon1[adversaire],B47,Lyon1[Lieu Match],"Extérieur",Lyon1[Issue match],"Nul")</f>
        <v>0</v>
      </c>
      <c r="K47" s="42">
        <f t="shared" si="7"/>
        <v>0</v>
      </c>
      <c r="L47" s="50">
        <f t="shared" si="8"/>
        <v>1</v>
      </c>
      <c r="W47" s="126">
        <v>56</v>
      </c>
      <c r="X47" s="127">
        <f>1/SUM($Z48:Z$51)</f>
        <v>78</v>
      </c>
      <c r="Y47" s="126">
        <f>1/SUM($Z$1:Z48)</f>
        <v>1.3448275862068968</v>
      </c>
      <c r="Z47" s="1">
        <f>COUNTIF(score9[],W47)/$Q$29</f>
        <v>6.4102564102564097E-2</v>
      </c>
    </row>
    <row r="48" spans="1:26" x14ac:dyDescent="0.25">
      <c r="A48" s="51" t="s">
        <v>26</v>
      </c>
      <c r="B48" s="52" t="s">
        <v>15</v>
      </c>
      <c r="C48" s="44">
        <f>COUNTIFS(Lyon1[adversaire],B48)</f>
        <v>6</v>
      </c>
      <c r="D48" s="45">
        <f>COUNTIFS(Lyon1[adversaire],B48,Lyon1[Lieu Match],"domicile",Lyon1[Issue match],"victoire")</f>
        <v>3</v>
      </c>
      <c r="E48" s="45">
        <f>COUNTIFS(Lyon1[adversaire],B48,Lyon1[Lieu Match],"Extérieur",Lyon1[Issue match],"victoire")</f>
        <v>1</v>
      </c>
      <c r="F48" s="43">
        <f t="shared" si="5"/>
        <v>0.66666666666666663</v>
      </c>
      <c r="G48" s="39">
        <f>COUNTIFS(Lyon1[adversaire],B48,Lyon1[Lieu Match],"domicile",Lyon1[Issue match],"défaite")</f>
        <v>0</v>
      </c>
      <c r="H48" s="41">
        <f>COUNTIFS(Lyon1[adversaire],B48,Lyon1[Lieu Match],"Extérieur",Lyon1[Issue match],"défaite")</f>
        <v>2</v>
      </c>
      <c r="I48" s="40">
        <f t="shared" si="6"/>
        <v>0.33333333333333331</v>
      </c>
      <c r="J48" s="46">
        <f>COUNTIFS(Lyon1[adversaire],B48,Lyon1[Lieu Match],"Domicile",Lyon1[Issue match],"Nul")+COUNTIFS(Lyon1[adversaire],B48,Lyon1[Lieu Match],"Extérieur",Lyon1[Issue match],"Nul")</f>
        <v>0</v>
      </c>
      <c r="K48" s="42">
        <f t="shared" si="7"/>
        <v>0</v>
      </c>
      <c r="L48" s="50">
        <f t="shared" si="8"/>
        <v>1</v>
      </c>
      <c r="W48" s="126">
        <v>57</v>
      </c>
      <c r="X48" s="127">
        <f>1/SUM($Z49:Z$51)</f>
        <v>78</v>
      </c>
      <c r="Y48" s="126">
        <f>1/SUM($Z$1:Z49)</f>
        <v>1.322033898305085</v>
      </c>
      <c r="Z48" s="1">
        <f>COUNTIF(score9[],W48)/$Q$29</f>
        <v>0</v>
      </c>
    </row>
    <row r="49" spans="1:26" x14ac:dyDescent="0.25">
      <c r="A49" s="51" t="s">
        <v>26</v>
      </c>
      <c r="B49" s="52" t="s">
        <v>31</v>
      </c>
      <c r="C49" s="44">
        <f>COUNTIFS(Lyon1[adversaire],B49)</f>
        <v>5</v>
      </c>
      <c r="D49" s="45">
        <f>COUNTIFS(Lyon1[adversaire],B49,Lyon1[Lieu Match],"domicile",Lyon1[Issue match],"victoire")</f>
        <v>1</v>
      </c>
      <c r="E49" s="45">
        <f>COUNTIFS(Lyon1[adversaire],B49,Lyon1[Lieu Match],"Extérieur",Lyon1[Issue match],"victoire")</f>
        <v>1</v>
      </c>
      <c r="F49" s="43">
        <f t="shared" si="5"/>
        <v>0.4</v>
      </c>
      <c r="G49" s="39">
        <f>COUNTIFS(Lyon1[adversaire],B49,Lyon1[Lieu Match],"domicile",Lyon1[Issue match],"défaite")</f>
        <v>1</v>
      </c>
      <c r="H49" s="41">
        <f>COUNTIFS(Lyon1[adversaire],B49,Lyon1[Lieu Match],"Extérieur",Lyon1[Issue match],"défaite")</f>
        <v>1</v>
      </c>
      <c r="I49" s="40">
        <f t="shared" si="6"/>
        <v>0.4</v>
      </c>
      <c r="J49" s="46">
        <f>COUNTIFS(Lyon1[adversaire],B49,Lyon1[Lieu Match],"Domicile",Lyon1[Issue match],"Nul")+COUNTIFS(Lyon1[adversaire],B49,Lyon1[Lieu Match],"Extérieur",Lyon1[Issue match],"Nul")</f>
        <v>1</v>
      </c>
      <c r="K49" s="42">
        <f t="shared" si="7"/>
        <v>0.19999999999999996</v>
      </c>
      <c r="L49" s="50">
        <f t="shared" si="8"/>
        <v>1</v>
      </c>
      <c r="W49" s="126">
        <v>58</v>
      </c>
      <c r="X49" s="127" t="e">
        <f>1/SUM($Z50:Z$51)</f>
        <v>#DIV/0!</v>
      </c>
      <c r="Y49" s="126">
        <f>1/SUM($Z$1:Z50)</f>
        <v>1.322033898305085</v>
      </c>
      <c r="Z49" s="1">
        <f>COUNTIF(score9[],W49)/$Q$29</f>
        <v>1.282051282051282E-2</v>
      </c>
    </row>
    <row r="50" spans="1:26" x14ac:dyDescent="0.25">
      <c r="A50" s="51" t="s">
        <v>26</v>
      </c>
      <c r="B50" s="65" t="s">
        <v>184</v>
      </c>
      <c r="C50" s="44">
        <f>COUNTIFS(Lyon1[adversaire],B50)</f>
        <v>2</v>
      </c>
      <c r="D50" s="45">
        <f>COUNTIFS(Lyon1[adversaire],B50,Lyon1[Lieu Match],"domicile",Lyon1[Issue match],"victoire")</f>
        <v>1</v>
      </c>
      <c r="E50" s="45">
        <f>COUNTIFS(Lyon1[adversaire],B50,Lyon1[Lieu Match],"Extérieur",Lyon1[Issue match],"victoire")</f>
        <v>1</v>
      </c>
      <c r="F50" s="43">
        <f t="shared" ref="F50:F51" si="9">(D50+E50)/C50</f>
        <v>1</v>
      </c>
      <c r="G50" s="39">
        <f>COUNTIFS(Lyon1[adversaire],B50,Lyon1[Lieu Match],"domicile",Lyon1[Issue match],"défaite")</f>
        <v>0</v>
      </c>
      <c r="H50" s="41">
        <f>COUNTIFS(Lyon1[adversaire],B50,Lyon1[Lieu Match],"Extérieur",Lyon1[Issue match],"défaite")</f>
        <v>0</v>
      </c>
      <c r="I50" s="40">
        <f t="shared" ref="I50:I51" si="10">(G50+H50)/C50</f>
        <v>0</v>
      </c>
      <c r="J50" s="46">
        <f>COUNTIFS(Lyon1[adversaire],B50,Lyon1[Lieu Match],"Domicile",Lyon1[Issue match],"Nul")+COUNTIFS(Lyon1[adversaire],B50,Lyon1[Lieu Match],"Extérieur",Lyon1[Issue match],"Nul")</f>
        <v>0</v>
      </c>
      <c r="K50" s="42">
        <f t="shared" ref="K50:K51" si="11">100%-(F50+I50)</f>
        <v>0</v>
      </c>
      <c r="L50" s="50">
        <f t="shared" ref="L50:L51" si="12">SUM(F50+I50+K50)</f>
        <v>1</v>
      </c>
      <c r="W50" s="126">
        <v>59</v>
      </c>
      <c r="X50" s="127" t="e">
        <f>1/SUM($Z51:Z$51)</f>
        <v>#DIV/0!</v>
      </c>
      <c r="Y50" s="126">
        <f>1/SUM($Z$1:Z51)</f>
        <v>1.322033898305085</v>
      </c>
      <c r="Z50" s="1">
        <f>COUNTIF(score9[],W50)/$Q$29</f>
        <v>0</v>
      </c>
    </row>
    <row r="51" spans="1:26" x14ac:dyDescent="0.25">
      <c r="A51" s="51" t="s">
        <v>26</v>
      </c>
      <c r="B51" s="65" t="s">
        <v>182</v>
      </c>
      <c r="C51" s="44">
        <f>COUNTIFS(Lyon1[adversaire],B51)</f>
        <v>2</v>
      </c>
      <c r="D51" s="45">
        <f>COUNTIFS(Lyon1[adversaire],B51,Lyon1[Lieu Match],"domicile",Lyon1[Issue match],"victoire")</f>
        <v>1</v>
      </c>
      <c r="E51" s="45">
        <f>COUNTIFS(Lyon1[adversaire],B51,Lyon1[Lieu Match],"Extérieur",Lyon1[Issue match],"victoire")</f>
        <v>1</v>
      </c>
      <c r="F51" s="43">
        <f t="shared" si="9"/>
        <v>1</v>
      </c>
      <c r="G51" s="39">
        <f>COUNTIFS(Lyon1[adversaire],B51,Lyon1[Lieu Match],"domicile",Lyon1[Issue match],"défaite")</f>
        <v>0</v>
      </c>
      <c r="H51" s="41">
        <f>COUNTIFS(Lyon1[adversaire],B51,Lyon1[Lieu Match],"Extérieur",Lyon1[Issue match],"défaite")</f>
        <v>0</v>
      </c>
      <c r="I51" s="40">
        <f t="shared" si="10"/>
        <v>0</v>
      </c>
      <c r="J51" s="46">
        <f>COUNTIFS(Lyon1[adversaire],B51,Lyon1[Lieu Match],"Domicile",Lyon1[Issue match],"Nul")+COUNTIFS(Lyon1[adversaire],B51,Lyon1[Lieu Match],"Extérieur",Lyon1[Issue match],"Nul")</f>
        <v>0</v>
      </c>
      <c r="K51" s="42">
        <f t="shared" si="11"/>
        <v>0</v>
      </c>
      <c r="L51" s="50">
        <f t="shared" si="12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COUNTIF(score9[],W51)/$Q$29</f>
        <v>0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pageSetup paperSize="9" orientation="portrait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Z51"/>
  <sheetViews>
    <sheetView topLeftCell="K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bestFit="1" customWidth="1"/>
    <col min="2" max="2" width="12.5703125" bestFit="1" customWidth="1"/>
    <col min="3" max="4" width="13.140625" bestFit="1" customWidth="1"/>
    <col min="5" max="5" width="12.5703125" bestFit="1" customWidth="1"/>
    <col min="6" max="6" width="9.5703125" bestFit="1" customWidth="1"/>
    <col min="7" max="7" width="14.5703125" customWidth="1"/>
    <col min="8" max="8" width="9.85546875" bestFit="1" customWidth="1"/>
    <col min="9" max="9" width="12.140625" bestFit="1" customWidth="1"/>
    <col min="10" max="10" width="9.42578125" bestFit="1" customWidth="1"/>
    <col min="11" max="12" width="14.28515625" bestFit="1" customWidth="1"/>
    <col min="13" max="13" width="11.7109375" bestFit="1" customWidth="1"/>
    <col min="16" max="16" width="14.28515625" bestFit="1" customWidth="1"/>
    <col min="17" max="17" width="11.7109375" bestFit="1" customWidth="1"/>
  </cols>
  <sheetData>
    <row r="1" spans="1:26" x14ac:dyDescent="0.25">
      <c r="A1" s="146" t="s">
        <v>44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1.3448275862068964</v>
      </c>
      <c r="Y1" s="107" t="e">
        <f>1/SUM($Z$1:Z2)</f>
        <v>#DIV/0!</v>
      </c>
      <c r="Z1" s="1">
        <f>COUNTIF(score10[],W1)/$Q$29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1.3448275862068966</v>
      </c>
      <c r="N2" s="121" t="e">
        <f>SUM(Y1:Y6)/6</f>
        <v>#DIV/0!</v>
      </c>
      <c r="S2" s="1">
        <v>64</v>
      </c>
      <c r="T2" s="1">
        <v>45</v>
      </c>
      <c r="U2">
        <v>51</v>
      </c>
      <c r="W2" s="107">
        <v>11</v>
      </c>
      <c r="X2" s="108">
        <f>1/SUM($Z3:Z$51)</f>
        <v>1.3448275862068964</v>
      </c>
      <c r="Y2" s="107" t="e">
        <f>1/SUM($Z$1:Z3)</f>
        <v>#DIV/0!</v>
      </c>
      <c r="Z2" s="1">
        <f>COUNTIF(score10[],W2)/$Q$29</f>
        <v>0</v>
      </c>
    </row>
    <row r="3" spans="1:26" x14ac:dyDescent="0.25">
      <c r="A3" s="8" t="s">
        <v>2</v>
      </c>
      <c r="B3" s="12">
        <f>COUNTIF(montpellier[Lieu Match],"domicile")</f>
        <v>13</v>
      </c>
      <c r="C3" s="37">
        <f>COUNTIFS(montpellier[Issue match],"victoire",montpellier[Lieu Match],"domicile")</f>
        <v>2</v>
      </c>
      <c r="D3" s="37">
        <f>COUNTIFS(montpellier[Issue match],"nul",montpellier[Lieu Match],"domicile")</f>
        <v>0</v>
      </c>
      <c r="E3" s="37">
        <f>COUNTIFS(montpellier[Issue match],"défaite",montpellier[Lieu Match],"domicile")</f>
        <v>2</v>
      </c>
      <c r="F3" s="38"/>
      <c r="I3" s="4" t="s">
        <v>44</v>
      </c>
      <c r="J3" s="5" t="s">
        <v>37</v>
      </c>
      <c r="L3" s="103" t="s">
        <v>194</v>
      </c>
      <c r="M3" s="121">
        <f>SUM(X7:X11)/5</f>
        <v>1.3589836660617058</v>
      </c>
      <c r="N3" s="121" t="e">
        <f>SUM(Y7:Y11)/5</f>
        <v>#DIV/0!</v>
      </c>
      <c r="S3" s="1">
        <v>43</v>
      </c>
      <c r="T3" s="1">
        <v>50</v>
      </c>
      <c r="U3">
        <v>65</v>
      </c>
      <c r="W3" s="107">
        <v>12</v>
      </c>
      <c r="X3" s="108">
        <f>1/SUM($Z4:Z$51)</f>
        <v>1.3448275862068964</v>
      </c>
      <c r="Y3" s="107" t="e">
        <f>1/SUM($Z$1:Z4)</f>
        <v>#DIV/0!</v>
      </c>
      <c r="Z3" s="1">
        <f>COUNTIF(score10[],W3)/$Q$29</f>
        <v>0</v>
      </c>
    </row>
    <row r="4" spans="1:26" x14ac:dyDescent="0.25">
      <c r="A4" s="8" t="s">
        <v>3</v>
      </c>
      <c r="B4" s="12">
        <f>COUNTIF(montpellier[Lieu Match],"extérieur")</f>
        <v>13</v>
      </c>
      <c r="C4" s="37">
        <f>COUNTIFS(montpellier[Issue match],"victoire",montpellier[Lieu Match],"extérieur")</f>
        <v>1</v>
      </c>
      <c r="D4" s="37">
        <f>COUNTIFS(montpellier[Issue match],"nul",montpellier[Lieu Match],"extérieur")</f>
        <v>0</v>
      </c>
      <c r="E4" s="37">
        <f>COUNTIFS(montpellier[Issue match],"défaite",montpellier[Lieu Match],"extérieur")</f>
        <v>3</v>
      </c>
      <c r="F4" s="38"/>
      <c r="I4" s="6">
        <f t="array" ref="I4">INDEX(C37:L49,MATCH(1,(A37:A49=$A$1)*(B37:B49=$J$3),0),4)</f>
        <v>0.66666666666666663</v>
      </c>
      <c r="J4" s="6">
        <f t="array" ref="J4">INDEX(C37:L49,MATCH(1,(A37:A49=$I$3)*(B37:B49=$J$3),0),7)</f>
        <v>0.33333333333333331</v>
      </c>
      <c r="L4" s="103" t="s">
        <v>195</v>
      </c>
      <c r="M4" s="121">
        <f>SUM(X12:X16)/5</f>
        <v>1.418181818181818</v>
      </c>
      <c r="N4" s="121">
        <f>SUM(Y12:Y16)/5</f>
        <v>24.7</v>
      </c>
      <c r="S4" s="1">
        <v>38</v>
      </c>
      <c r="T4" s="1">
        <v>18</v>
      </c>
      <c r="U4">
        <v>46</v>
      </c>
      <c r="W4" s="107">
        <v>13</v>
      </c>
      <c r="X4" s="108">
        <f>1/SUM($Z5:Z$51)</f>
        <v>1.3448275862068964</v>
      </c>
      <c r="Y4" s="107" t="e">
        <f>1/SUM($Z$1:Z5)</f>
        <v>#DIV/0!</v>
      </c>
      <c r="Z4" s="1">
        <f>COUNTIF(score10[],W4)/$Q$29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3</v>
      </c>
      <c r="D5" s="12">
        <f t="shared" si="0"/>
        <v>0</v>
      </c>
      <c r="E5" s="12">
        <f t="shared" si="0"/>
        <v>5</v>
      </c>
      <c r="F5" s="38"/>
      <c r="I5" s="7">
        <f>100/I4/100</f>
        <v>1.5</v>
      </c>
      <c r="J5" s="7">
        <f>100/J4/100</f>
        <v>3</v>
      </c>
      <c r="L5" s="103" t="s">
        <v>196</v>
      </c>
      <c r="M5" s="121">
        <f>SUM(X17:X21)/5</f>
        <v>1.4444444444444442</v>
      </c>
      <c r="N5" s="121">
        <f>SUM(Y17:Y21)/5</f>
        <v>19.5</v>
      </c>
      <c r="S5" s="1">
        <v>63</v>
      </c>
      <c r="T5" s="1">
        <v>68</v>
      </c>
      <c r="U5">
        <v>39</v>
      </c>
      <c r="W5" s="107">
        <v>14</v>
      </c>
      <c r="X5" s="108">
        <f>1/SUM($Z6:Z$51)</f>
        <v>1.3448275862068964</v>
      </c>
      <c r="Y5" s="107" t="e">
        <f>1/SUM($Z$1:Z6)</f>
        <v>#DIV/0!</v>
      </c>
      <c r="Z5" s="1">
        <f>COUNTIF(score10[],W5)/$Q$29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1.5452285115303981</v>
      </c>
      <c r="N6" s="121">
        <f>SUM(Y22:Y26)/5</f>
        <v>9.6081818181818193</v>
      </c>
      <c r="S6" s="1">
        <v>64</v>
      </c>
      <c r="T6" s="1">
        <v>81</v>
      </c>
      <c r="U6">
        <v>34</v>
      </c>
      <c r="W6" s="107">
        <v>15</v>
      </c>
      <c r="X6" s="108">
        <f>1/SUM($Z7:Z$51)</f>
        <v>1.3448275862068964</v>
      </c>
      <c r="Y6" s="107" t="e">
        <f>1/SUM($Z$1:Z7)</f>
        <v>#DIV/0!</v>
      </c>
      <c r="Z6" s="1">
        <f>COUNTIF(score10[],W6)/$Q$29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1.8828610864122204</v>
      </c>
      <c r="N7" s="121">
        <f>SUM(Y27:Y31)/5</f>
        <v>4.5404426877470359</v>
      </c>
      <c r="S7" s="1">
        <v>64</v>
      </c>
      <c r="T7" s="1">
        <v>43</v>
      </c>
      <c r="U7">
        <v>33</v>
      </c>
      <c r="W7" s="111">
        <v>16</v>
      </c>
      <c r="X7" s="112">
        <f>1/SUM($Z8:Z$51)</f>
        <v>1.3448275862068964</v>
      </c>
      <c r="Y7" s="111" t="e">
        <f>1/SUM($Z$1:Z8)</f>
        <v>#DIV/0!</v>
      </c>
      <c r="Z7" s="1">
        <f>COUNTIF(score10[],W7)/$Q$29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SUBSTITUTE((INDEX(resultat[Domicile]&amp;resultat[Exterieur],SUMPRODUCT(MATCH(1,(resultat[Journée]=montpellier[[#This Row],[journée]])*((resultat[Domicile]=Equipe10)+(resultat[Exterieur]=Equipe10)),0)))),Equipe10,"")</f>
        <v>Pau</v>
      </c>
      <c r="C8" s="22" t="str">
        <f>IF(SUMPRODUCT((resultat[Journée]=montpellier[[#This Row],[journée]])*(resultat[Domicile]=Equipe10)),"Domicile","Extérieur")</f>
        <v>Domicile</v>
      </c>
      <c r="D8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Défaite</v>
      </c>
      <c r="E8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23</v>
      </c>
      <c r="F8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26</v>
      </c>
      <c r="G8" s="18"/>
      <c r="H8" s="32"/>
      <c r="I8" s="33">
        <f>(montpellier[[#This Row],[Issue match]]="Victoire")*4 + (montpellier[[#This Row],[Issue match]]="Nul")*2 + montpellier[[#This Row],[Bonus off]] + montpellier[[#This Row],[Bonus déf]]</f>
        <v>0</v>
      </c>
      <c r="J8" s="75">
        <f>montpellier[[#This Row],[Score D]]+montpellier[[#This Row],[Score E]]</f>
        <v>49</v>
      </c>
      <c r="L8" s="103" t="s">
        <v>199</v>
      </c>
      <c r="M8" s="121">
        <f>SUM(X32:X36)/5</f>
        <v>2.5643891641666947</v>
      </c>
      <c r="N8" s="121">
        <f>SUM(Y32:Y36)/5</f>
        <v>2.7156618914394217</v>
      </c>
      <c r="S8" s="1">
        <v>51</v>
      </c>
      <c r="T8" s="1">
        <v>46</v>
      </c>
      <c r="U8">
        <v>52</v>
      </c>
      <c r="W8" s="111">
        <v>17</v>
      </c>
      <c r="X8" s="112">
        <f>1/SUM($Z9:Z$51)</f>
        <v>1.3448275862068964</v>
      </c>
      <c r="Y8" s="111">
        <f>1/SUM($Z$1:Z9)</f>
        <v>78</v>
      </c>
      <c r="Z8" s="1">
        <f>COUNTIF(score10[],W8)/$Q$29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SUBSTITUTE((INDEX(resultat[Domicile]&amp;resultat[Exterieur],SUMPRODUCT(MATCH(1,(resultat[Journée]=montpellier[[#This Row],[journée]])*((resultat[Domicile]=Equipe10)+(resultat[Exterieur]=Equipe10)),0)))),Equipe10,"")</f>
        <v>Racing 92</v>
      </c>
      <c r="C9" s="22" t="str">
        <f>IF(SUMPRODUCT((resultat[Journée]=montpellier[[#This Row],[journée]])*(resultat[Domicile]=Equipe10)),"Domicile","Extérieur")</f>
        <v>Extérieur</v>
      </c>
      <c r="D9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Défaite</v>
      </c>
      <c r="E9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41</v>
      </c>
      <c r="F9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17</v>
      </c>
      <c r="G9" s="18"/>
      <c r="H9" s="32"/>
      <c r="I9" s="33">
        <f>(montpellier[[#This Row],[Issue match]]="Victoire")*4 + (montpellier[[#This Row],[Issue match]]="Nul")*2 + montpellier[[#This Row],[Bonus off]] + montpellier[[#This Row],[Bonus déf]]</f>
        <v>0</v>
      </c>
      <c r="J9" s="75">
        <f>montpellier[[#This Row],[Score D]]+montpellier[[#This Row],[Score E]]</f>
        <v>58</v>
      </c>
      <c r="L9" s="103" t="s">
        <v>200</v>
      </c>
      <c r="M9" s="121">
        <f>SUM(X37:X41)/5</f>
        <v>3.3451180124223598</v>
      </c>
      <c r="N9" s="121">
        <f>SUM(Y37:Y41)/5</f>
        <v>2.165470771037485</v>
      </c>
      <c r="S9" s="1">
        <v>38</v>
      </c>
      <c r="T9" s="1">
        <v>45</v>
      </c>
      <c r="U9">
        <v>55</v>
      </c>
      <c r="W9" s="111">
        <v>18</v>
      </c>
      <c r="X9" s="112">
        <f>1/SUM($Z10:Z$51)</f>
        <v>1.3684210526315785</v>
      </c>
      <c r="Y9" s="111">
        <f>1/SUM($Z$1:Z10)</f>
        <v>78</v>
      </c>
      <c r="Z9" s="1">
        <f>COUNTIF(score10[],W9)/$Q$29</f>
        <v>1.282051282051282E-2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SUBSTITUTE((INDEX(resultat[Domicile]&amp;resultat[Exterieur],SUMPRODUCT(MATCH(1,(resultat[Journée]=montpellier[[#This Row],[journée]])*((resultat[Domicile]=Equipe10)+(resultat[Exterieur]=Equipe10)),0)))),Equipe10,"")</f>
        <v>Castres</v>
      </c>
      <c r="C10" s="22" t="str">
        <f>IF(SUMPRODUCT((resultat[Journée]=montpellier[[#This Row],[journée]])*(resultat[Domicile]=Equipe10)),"Domicile","Extérieur")</f>
        <v>Domicile</v>
      </c>
      <c r="D10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10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10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10" s="18"/>
      <c r="H10" s="32"/>
      <c r="I10" s="33">
        <f>(montpellier[[#This Row],[Issue match]]="Victoire")*4 + (montpellier[[#This Row],[Issue match]]="Nul")*2 + montpellier[[#This Row],[Bonus off]] + montpellier[[#This Row],[Bonus déf]]</f>
        <v>0</v>
      </c>
      <c r="J10" s="75">
        <f>montpellier[[#This Row],[Score D]]+montpellier[[#This Row],[Score E]]</f>
        <v>0</v>
      </c>
      <c r="L10" s="103" t="s">
        <v>201</v>
      </c>
      <c r="M10" s="121">
        <f>SUM(X42:X46)/5</f>
        <v>7.4776470588235302</v>
      </c>
      <c r="N10" s="121">
        <f>SUM(Y42:Y46)/5</f>
        <v>1.6126729559748423</v>
      </c>
      <c r="S10" s="1">
        <v>52</v>
      </c>
      <c r="T10">
        <v>40</v>
      </c>
      <c r="U10">
        <v>38</v>
      </c>
      <c r="W10" s="111">
        <v>19</v>
      </c>
      <c r="X10" s="112">
        <f>1/SUM($Z11:Z$51)</f>
        <v>1.3684210526315785</v>
      </c>
      <c r="Y10" s="111">
        <f>1/SUM($Z$1:Z11)</f>
        <v>78</v>
      </c>
      <c r="Z10" s="1">
        <f>COUNTIF(score10[],W10)/$Q$29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SUBSTITUTE((INDEX(resultat[Domicile]&amp;resultat[Exterieur],SUMPRODUCT(MATCH(1,(resultat[Journée]=montpellier[[#This Row],[journée]])*((resultat[Domicile]=Equipe10)+(resultat[Exterieur]=Equipe10)),0)))),Equipe10,"")</f>
        <v>Toulon</v>
      </c>
      <c r="C11" s="22" t="str">
        <f>IF(SUMPRODUCT((resultat[Journée]=montpellier[[#This Row],[journée]])*(resultat[Domicile]=Equipe10)),"Domicile","Extérieur")</f>
        <v>Extérieur</v>
      </c>
      <c r="D11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Défaite</v>
      </c>
      <c r="E11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25</v>
      </c>
      <c r="F11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21</v>
      </c>
      <c r="G11" s="18"/>
      <c r="H11" s="32"/>
      <c r="I11" s="33">
        <f>(montpellier[[#This Row],[Issue match]]="Victoire")*4 + (montpellier[[#This Row],[Issue match]]="Nul")*2 + montpellier[[#This Row],[Bonus off]] + montpellier[[#This Row],[Bonus déf]]</f>
        <v>0</v>
      </c>
      <c r="J11" s="75">
        <f>montpellier[[#This Row],[Score D]]+montpellier[[#This Row],[Score E]]</f>
        <v>46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 s="1">
        <v>54</v>
      </c>
      <c r="T11">
        <v>33</v>
      </c>
      <c r="U11">
        <v>41</v>
      </c>
      <c r="W11" s="111">
        <v>20</v>
      </c>
      <c r="X11" s="112">
        <f>1/SUM($Z12:Z$51)</f>
        <v>1.3684210526315785</v>
      </c>
      <c r="Y11" s="111">
        <f>1/SUM($Z$1:Z12)</f>
        <v>26</v>
      </c>
      <c r="Z11" s="1">
        <f>COUNTIF(score10[],W11)/$Q$29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SUBSTITUTE((INDEX(resultat[Domicile]&amp;resultat[Exterieur],SUMPRODUCT(MATCH(1,(resultat[Journée]=montpellier[[#This Row],[journée]])*((resultat[Domicile]=Equipe10)+(resultat[Exterieur]=Equipe10)),0)))),Equipe10,"")</f>
        <v>Agen</v>
      </c>
      <c r="C12" s="22" t="str">
        <f>IF(SUMPRODUCT((resultat[Journée]=montpellier[[#This Row],[journée]])*(resultat[Domicile]=Equipe10)),"Domicile","Extérieur")</f>
        <v>Domicile</v>
      </c>
      <c r="D12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Victoire</v>
      </c>
      <c r="E12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42</v>
      </c>
      <c r="F12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13</v>
      </c>
      <c r="G12" s="18"/>
      <c r="H12" s="32"/>
      <c r="I12" s="33">
        <f>(montpellier[[#This Row],[Issue match]]="Victoire")*4 + (montpellier[[#This Row],[Issue match]]="Nul")*2 + montpellier[[#This Row],[Bonus off]] + montpellier[[#This Row],[Bonus déf]]</f>
        <v>4</v>
      </c>
      <c r="J12" s="75">
        <f>montpellier[[#This Row],[Score D]]+montpellier[[#This Row],[Score E]]</f>
        <v>55</v>
      </c>
      <c r="L12" s="91">
        <v>60</v>
      </c>
      <c r="M12" s="91"/>
      <c r="N12" s="91"/>
      <c r="O12" s="1"/>
      <c r="P12" s="1"/>
      <c r="S12">
        <v>26</v>
      </c>
      <c r="T12">
        <v>51</v>
      </c>
      <c r="U12">
        <v>54</v>
      </c>
      <c r="W12" s="109">
        <v>21</v>
      </c>
      <c r="X12" s="110">
        <f>1/SUM($Z13:Z$51)</f>
        <v>1.418181818181818</v>
      </c>
      <c r="Y12" s="109">
        <f>1/SUM($Z$1:Z13)</f>
        <v>26</v>
      </c>
      <c r="Z12" s="1">
        <f>COUNTIF(score10[],W12)/$Q$29</f>
        <v>2.564102564102564E-2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SUBSTITUTE((INDEX(resultat[Domicile]&amp;resultat[Exterieur],SUMPRODUCT(MATCH(1,(resultat[Journée]=montpellier[[#This Row],[journée]])*((resultat[Domicile]=Equipe10)+(resultat[Exterieur]=Equipe10)),0)))),Equipe10,"")</f>
        <v>Brive</v>
      </c>
      <c r="C13" s="22" t="str">
        <f>IF(SUMPRODUCT((resultat[Journée]=montpellier[[#This Row],[journée]])*(resultat[Domicile]=Equipe10)),"Domicile","Extérieur")</f>
        <v>Domicile</v>
      </c>
      <c r="D13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Victoire</v>
      </c>
      <c r="E13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30</v>
      </c>
      <c r="F13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6</v>
      </c>
      <c r="G13" s="18"/>
      <c r="H13" s="32"/>
      <c r="I13" s="33">
        <f>(montpellier[[#This Row],[Issue match]]="Victoire")*4 + (montpellier[[#This Row],[Issue match]]="Nul")*2 + montpellier[[#This Row],[Bonus off]] + montpellier[[#This Row],[Bonus déf]]</f>
        <v>4</v>
      </c>
      <c r="J13" s="75">
        <f>montpellier[[#This Row],[Score D]]+montpellier[[#This Row],[Score E]]</f>
        <v>36</v>
      </c>
      <c r="K13" s="1"/>
      <c r="P13" s="1"/>
      <c r="S13">
        <v>40</v>
      </c>
      <c r="T13">
        <v>33</v>
      </c>
      <c r="U13">
        <v>40</v>
      </c>
      <c r="W13" s="109">
        <v>22</v>
      </c>
      <c r="X13" s="110">
        <f>1/SUM($Z14:Z$51)</f>
        <v>1.418181818181818</v>
      </c>
      <c r="Y13" s="109">
        <f>1/SUM($Z$1:Z14)</f>
        <v>26</v>
      </c>
      <c r="Z13" s="1">
        <f>COUNTIF(score10[],W13)/$Q$29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SUBSTITUTE((INDEX(resultat[Domicile]&amp;resultat[Exterieur],SUMPRODUCT(MATCH(1,(resultat[Journée]=montpellier[[#This Row],[journée]])*((resultat[Domicile]=Equipe10)+(resultat[Exterieur]=Equipe10)),0)))),Equipe10,"")</f>
        <v>Lyon</v>
      </c>
      <c r="C14" s="22" t="str">
        <f>IF(SUMPRODUCT((resultat[Journée]=montpellier[[#This Row],[journée]])*(resultat[Domicile]=Equipe10)),"Domicile","Extérieur")</f>
        <v>Extérieur</v>
      </c>
      <c r="D14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14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14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14" s="18"/>
      <c r="H14" s="32"/>
      <c r="I14" s="33">
        <f>(montpellier[[#This Row],[Issue match]]="Victoire")*4 + (montpellier[[#This Row],[Issue match]]="Nul")*2 + montpellier[[#This Row],[Bonus off]] + montpellier[[#This Row],[Bonus déf]]</f>
        <v>0</v>
      </c>
      <c r="J14" s="75">
        <f>montpellier[[#This Row],[Score D]]+montpellier[[#This Row],[Score E]]</f>
        <v>0</v>
      </c>
      <c r="K14" s="1"/>
      <c r="P14" s="1"/>
      <c r="S14">
        <v>55</v>
      </c>
      <c r="T14">
        <v>54</v>
      </c>
      <c r="U14">
        <v>55</v>
      </c>
      <c r="W14" s="109">
        <v>23</v>
      </c>
      <c r="X14" s="110">
        <f>1/SUM($Z15:Z$51)</f>
        <v>1.418181818181818</v>
      </c>
      <c r="Y14" s="109">
        <f>1/SUM($Z$1:Z15)</f>
        <v>26</v>
      </c>
      <c r="Z14" s="1">
        <f>COUNTIF(score10[],W14)/$Q$29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SUBSTITUTE((INDEX(resultat[Domicile]&amp;resultat[Exterieur],SUMPRODUCT(MATCH(1,(resultat[Journée]=montpellier[[#This Row],[journée]])*((resultat[Domicile]=Equipe10)+(resultat[Exterieur]=Equipe10)),0)))),Equipe10,"")</f>
        <v>Paris</v>
      </c>
      <c r="C15" s="22" t="str">
        <f>IF(SUMPRODUCT((resultat[Journée]=montpellier[[#This Row],[journée]])*(resultat[Domicile]=Equipe10)),"Domicile","Extérieur")</f>
        <v>Domicile</v>
      </c>
      <c r="D15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15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15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15" s="18"/>
      <c r="H15" s="32"/>
      <c r="I15" s="33">
        <f>(montpellier[[#This Row],[Issue match]]="Victoire")*4 + (montpellier[[#This Row],[Issue match]]="Nul")*2 + montpellier[[#This Row],[Bonus off]] + montpellier[[#This Row],[Bonus déf]]</f>
        <v>0</v>
      </c>
      <c r="J15" s="75">
        <f>montpellier[[#This Row],[Score D]]+montpellier[[#This Row],[Score E]]</f>
        <v>0</v>
      </c>
      <c r="K15" s="1"/>
      <c r="P15" s="1"/>
      <c r="S15">
        <v>39</v>
      </c>
      <c r="T15">
        <v>39</v>
      </c>
      <c r="U15">
        <v>65</v>
      </c>
      <c r="W15" s="109">
        <v>24</v>
      </c>
      <c r="X15" s="110">
        <f>1/SUM($Z16:Z$51)</f>
        <v>1.418181818181818</v>
      </c>
      <c r="Y15" s="109">
        <f>1/SUM($Z$1:Z16)</f>
        <v>26</v>
      </c>
      <c r="Z15" s="1">
        <f>COUNTIF(score10[],W15)/$Q$29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SUBSTITUTE((INDEX(resultat[Domicile]&amp;resultat[Exterieur],SUMPRODUCT(MATCH(1,(resultat[Journée]=montpellier[[#This Row],[journée]])*((resultat[Domicile]=Equipe10)+(resultat[Exterieur]=Equipe10)),0)))),Equipe10,"")</f>
        <v>Bayonne</v>
      </c>
      <c r="C16" s="22" t="str">
        <f>IF(SUMPRODUCT((resultat[Journée]=montpellier[[#This Row],[journée]])*(resultat[Domicile]=Equipe10)),"Domicile","Extérieur")</f>
        <v>Extérieur</v>
      </c>
      <c r="D16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Défaite</v>
      </c>
      <c r="E16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29</v>
      </c>
      <c r="F16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20</v>
      </c>
      <c r="G16" s="18"/>
      <c r="H16" s="32"/>
      <c r="I16" s="33">
        <f>(montpellier[[#This Row],[Issue match]]="Victoire")*4 + (montpellier[[#This Row],[Issue match]]="Nul")*2 + montpellier[[#This Row],[Bonus off]] + montpellier[[#This Row],[Bonus déf]]</f>
        <v>0</v>
      </c>
      <c r="J16" s="75">
        <f>montpellier[[#This Row],[Score D]]+montpellier[[#This Row],[Score E]]</f>
        <v>49</v>
      </c>
      <c r="K16" s="1"/>
      <c r="P16" s="1"/>
      <c r="S16">
        <v>44</v>
      </c>
      <c r="T16">
        <v>52</v>
      </c>
      <c r="U16">
        <v>60</v>
      </c>
      <c r="W16" s="109">
        <v>25</v>
      </c>
      <c r="X16" s="110">
        <f>1/SUM($Z17:Z$51)</f>
        <v>1.418181818181818</v>
      </c>
      <c r="Y16" s="109">
        <f>1/SUM($Z$1:Z17)</f>
        <v>19.5</v>
      </c>
      <c r="Z16" s="1">
        <f>COUNTIF(score10[],W16)/$Q$29</f>
        <v>0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SUBSTITUTE((INDEX(resultat[Domicile]&amp;resultat[Exterieur],SUMPRODUCT(MATCH(1,(resultat[Journée]=montpellier[[#This Row],[journée]])*((resultat[Domicile]=Equipe10)+(resultat[Exterieur]=Equipe10)),0)))),Equipe10,"")</f>
        <v>Bordeaux</v>
      </c>
      <c r="C17" s="22" t="str">
        <f>IF(SUMPRODUCT((resultat[Journée]=montpellier[[#This Row],[journée]])*(resultat[Domicile]=Equipe10)),"Domicile","Extérieur")</f>
        <v>Domicile</v>
      </c>
      <c r="D17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Défaite</v>
      </c>
      <c r="E17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22</v>
      </c>
      <c r="F17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23</v>
      </c>
      <c r="G17" s="18"/>
      <c r="H17" s="32"/>
      <c r="I17" s="33">
        <f>(montpellier[[#This Row],[Issue match]]="Victoire")*4 + (montpellier[[#This Row],[Issue match]]="Nul")*2 + montpellier[[#This Row],[Bonus off]] + montpellier[[#This Row],[Bonus déf]]</f>
        <v>0</v>
      </c>
      <c r="J17" s="75">
        <f>montpellier[[#This Row],[Score D]]+montpellier[[#This Row],[Score E]]</f>
        <v>45</v>
      </c>
      <c r="K17" s="1"/>
      <c r="P17" s="1"/>
      <c r="S17">
        <v>59</v>
      </c>
      <c r="T17">
        <v>38</v>
      </c>
      <c r="U17">
        <v>32</v>
      </c>
      <c r="W17" s="113">
        <v>26</v>
      </c>
      <c r="X17" s="114">
        <f>1/SUM($Z18:Z$51)</f>
        <v>1.4444444444444442</v>
      </c>
      <c r="Y17" s="113">
        <f>1/SUM($Z$1:Z18)</f>
        <v>19.5</v>
      </c>
      <c r="Z17" s="1">
        <f>COUNTIF(score10[],W17)/$Q$29</f>
        <v>1.282051282051282E-2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SUBSTITUTE((INDEX(resultat[Domicile]&amp;resultat[Exterieur],SUMPRODUCT(MATCH(1,(resultat[Journée]=montpellier[[#This Row],[journée]])*((resultat[Domicile]=Equipe10)+(resultat[Exterieur]=Equipe10)),0)))),Equipe10,"")</f>
        <v>Clermont</v>
      </c>
      <c r="C18" s="22" t="str">
        <f>IF(SUMPRODUCT((resultat[Journée]=montpellier[[#This Row],[journée]])*(resultat[Domicile]=Equipe10)),"Domicile","Extérieur")</f>
        <v>Extérieur</v>
      </c>
      <c r="D18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Victoire</v>
      </c>
      <c r="E18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15</v>
      </c>
      <c r="F18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21</v>
      </c>
      <c r="G18" s="18"/>
      <c r="H18" s="32"/>
      <c r="I18" s="33">
        <f>(montpellier[[#This Row],[Issue match]]="Victoire")*4 + (montpellier[[#This Row],[Issue match]]="Nul")*2 + montpellier[[#This Row],[Bonus off]] + montpellier[[#This Row],[Bonus déf]]</f>
        <v>4</v>
      </c>
      <c r="J18" s="75">
        <f>montpellier[[#This Row],[Score D]]+montpellier[[#This Row],[Score E]]</f>
        <v>36</v>
      </c>
      <c r="K18" s="1"/>
      <c r="P18" s="1"/>
      <c r="S18">
        <v>73</v>
      </c>
      <c r="T18">
        <v>41</v>
      </c>
      <c r="U18">
        <v>34</v>
      </c>
      <c r="W18" s="113">
        <v>27</v>
      </c>
      <c r="X18" s="114">
        <f>1/SUM($Z19:Z$51)</f>
        <v>1.4444444444444442</v>
      </c>
      <c r="Y18" s="113">
        <f>1/SUM($Z$1:Z19)</f>
        <v>19.5</v>
      </c>
      <c r="Z18" s="1">
        <f>COUNTIF(score10[],W18)/$Q$29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SUBSTITUTE((INDEX(resultat[Domicile]&amp;resultat[Exterieur],SUMPRODUCT(MATCH(1,(resultat[Journée]=montpellier[[#This Row],[journée]])*((resultat[Domicile]=Equipe10)+(resultat[Exterieur]=Equipe10)),0)))),Equipe10,"")</f>
        <v>La Rochelle</v>
      </c>
      <c r="C19" s="22" t="str">
        <f>IF(SUMPRODUCT((resultat[Journée]=montpellier[[#This Row],[journée]])*(resultat[Domicile]=Equipe10)),"Domicile","Extérieur")</f>
        <v>Extérieur</v>
      </c>
      <c r="D19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19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19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19" s="18"/>
      <c r="H19" s="32"/>
      <c r="I19" s="33">
        <f>(montpellier[[#This Row],[Issue match]]="Victoire")*4 + (montpellier[[#This Row],[Issue match]]="Nul")*2 + montpellier[[#This Row],[Bonus off]] + montpellier[[#This Row],[Bonus déf]]</f>
        <v>0</v>
      </c>
      <c r="J19" s="75">
        <f>montpellier[[#This Row],[Score D]]+montpellier[[#This Row],[Score E]]</f>
        <v>0</v>
      </c>
      <c r="K19" s="1"/>
      <c r="L19" s="141" t="s">
        <v>6</v>
      </c>
      <c r="M19" s="133" t="s">
        <v>76</v>
      </c>
      <c r="N19" s="134"/>
      <c r="O19" s="135"/>
      <c r="P19" s="1"/>
      <c r="S19">
        <v>21</v>
      </c>
      <c r="T19">
        <v>47</v>
      </c>
      <c r="U19">
        <v>0</v>
      </c>
      <c r="W19" s="113">
        <v>28</v>
      </c>
      <c r="X19" s="114">
        <f>1/SUM($Z20:Z$51)</f>
        <v>1.4444444444444442</v>
      </c>
      <c r="Y19" s="113">
        <f>1/SUM($Z$1:Z20)</f>
        <v>19.5</v>
      </c>
      <c r="Z19" s="1">
        <f>COUNTIF(score10[],W19)/$Q$29</f>
        <v>0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SUBSTITUTE((INDEX(resultat[Domicile]&amp;resultat[Exterieur],SUMPRODUCT(MATCH(1,(resultat[Journée]=montpellier[[#This Row],[journée]])*((resultat[Domicile]=Equipe10)+(resultat[Exterieur]=Equipe10)),0)))),Equipe10,"")</f>
        <v>Toulouse</v>
      </c>
      <c r="C20" s="22" t="str">
        <f>IF(SUMPRODUCT((resultat[Journée]=montpellier[[#This Row],[journée]])*(resultat[Domicile]=Equipe10)),"Domicile","Extérieur")</f>
        <v>Domicile</v>
      </c>
      <c r="D20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0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0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0" s="18"/>
      <c r="H20" s="32"/>
      <c r="I20" s="33">
        <f>(montpellier[[#This Row],[Issue match]]="Victoire")*4 + (montpellier[[#This Row],[Issue match]]="Nul")*2 + montpellier[[#This Row],[Bonus off]] + montpellier[[#This Row],[Bonus déf]]</f>
        <v>0</v>
      </c>
      <c r="J20" s="75">
        <f>montpellier[[#This Row],[Score D]]+montpellier[[#This Row],[Score E]]</f>
        <v>0</v>
      </c>
      <c r="K20" s="1"/>
      <c r="L20" s="142"/>
      <c r="M20" s="78" t="s">
        <v>166</v>
      </c>
      <c r="N20" s="78" t="s">
        <v>167</v>
      </c>
      <c r="O20" s="78" t="s">
        <v>168</v>
      </c>
      <c r="P20" s="1"/>
      <c r="S20">
        <v>60</v>
      </c>
      <c r="T20">
        <v>39</v>
      </c>
      <c r="U20">
        <v>0</v>
      </c>
      <c r="W20" s="113">
        <v>29</v>
      </c>
      <c r="X20" s="114">
        <f>1/SUM($Z21:Z$51)</f>
        <v>1.4444444444444442</v>
      </c>
      <c r="Y20" s="113">
        <f>1/SUM($Z$1:Z21)</f>
        <v>19.5</v>
      </c>
      <c r="Z20" s="1">
        <f>COUNTIF(score10[],W20)/$Q$29</f>
        <v>0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SUBSTITUTE((INDEX(resultat[Domicile]&amp;resultat[Exterieur],SUMPRODUCT(MATCH(1,(resultat[Journée]=montpellier[[#This Row],[journée]])*((resultat[Domicile]=Equipe10)+(resultat[Exterieur]=Equipe10)),0)))),Equipe10,"")</f>
        <v>Brive</v>
      </c>
      <c r="C21" s="22" t="str">
        <f>IF(SUMPRODUCT((resultat[Journée]=montpellier[[#This Row],[journée]])*(resultat[Domicile]=Equipe10)),"Domicile","Extérieur")</f>
        <v>Extérieur</v>
      </c>
      <c r="D21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1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1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1" s="18"/>
      <c r="H21" s="32"/>
      <c r="I21" s="33">
        <f>(montpellier[[#This Row],[Issue match]]="Victoire")*4 + (montpellier[[#This Row],[Issue match]]="Nul")*2 + montpellier[[#This Row],[Bonus off]] + montpellier[[#This Row],[Bonus déf]]</f>
        <v>0</v>
      </c>
      <c r="J21" s="75">
        <f>montpellier[[#This Row],[Score D]]+montpellier[[#This Row],[Score E]]</f>
        <v>0</v>
      </c>
      <c r="K21" s="1"/>
      <c r="L21" s="79" t="s">
        <v>7</v>
      </c>
      <c r="M21" s="77">
        <f>SUMIFS(montpellier[Score D],montpellier[Lieu Match],"domicile")</f>
        <v>117</v>
      </c>
      <c r="N21" s="77">
        <f>SUMIFS(montpellier[Score E],montpellier[Lieu Match],"domicile")</f>
        <v>68</v>
      </c>
      <c r="O21" s="83">
        <f>M21-N21</f>
        <v>49</v>
      </c>
      <c r="P21" s="1"/>
      <c r="S21">
        <v>44</v>
      </c>
      <c r="T21">
        <v>39</v>
      </c>
      <c r="U21">
        <v>0</v>
      </c>
      <c r="W21" s="113">
        <v>30</v>
      </c>
      <c r="X21" s="114">
        <f>1/SUM($Z22:Z$51)</f>
        <v>1.4444444444444442</v>
      </c>
      <c r="Y21" s="113">
        <f>1/SUM($Z$1:Z22)</f>
        <v>19.5</v>
      </c>
      <c r="Z21" s="1">
        <f>COUNTIF(score10[],W21)/$Q$29</f>
        <v>0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SUBSTITUTE((INDEX(resultat[Domicile]&amp;resultat[Exterieur],SUMPRODUCT(MATCH(1,(resultat[Journée]=montpellier[[#This Row],[journée]])*((resultat[Domicile]=Equipe10)+(resultat[Exterieur]=Equipe10)),0)))),Equipe10,"")</f>
        <v>Racing 92</v>
      </c>
      <c r="C22" s="22" t="str">
        <f>IF(SUMPRODUCT((resultat[Journée]=montpellier[[#This Row],[journée]])*(resultat[Domicile]=Equipe10)),"Domicile","Extérieur")</f>
        <v>Domicile</v>
      </c>
      <c r="D22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2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2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2" s="18"/>
      <c r="H22" s="32"/>
      <c r="I22" s="33">
        <f>(montpellier[[#This Row],[Issue match]]="Victoire")*4 + (montpellier[[#This Row],[Issue match]]="Nul")*2 + montpellier[[#This Row],[Bonus off]] + montpellier[[#This Row],[Bonus déf]]</f>
        <v>0</v>
      </c>
      <c r="J22" s="75">
        <f>montpellier[[#This Row],[Score D]]+montpellier[[#This Row],[Score E]]</f>
        <v>0</v>
      </c>
      <c r="K22" s="1"/>
      <c r="L22" s="79" t="s">
        <v>9</v>
      </c>
      <c r="M22" s="81">
        <f>M21/B3</f>
        <v>9</v>
      </c>
      <c r="N22" s="81">
        <f>N21/B3</f>
        <v>5.2307692307692308</v>
      </c>
      <c r="O22" s="10"/>
      <c r="P22" s="1"/>
      <c r="S22">
        <v>36</v>
      </c>
      <c r="T22">
        <v>50</v>
      </c>
      <c r="U22">
        <v>0</v>
      </c>
      <c r="W22" s="115">
        <v>31</v>
      </c>
      <c r="X22" s="116">
        <f>1/SUM($Z23:Z$51)</f>
        <v>1.4444444444444442</v>
      </c>
      <c r="Y22" s="115">
        <f>1/SUM($Z$1:Z23)</f>
        <v>15.600000000000001</v>
      </c>
      <c r="Z22" s="1">
        <f>COUNTIF(score10[],W22)/$Q$29</f>
        <v>0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SUBSTITUTE((INDEX(resultat[Domicile]&amp;resultat[Exterieur],SUMPRODUCT(MATCH(1,(resultat[Journée]=montpellier[[#This Row],[journée]])*((resultat[Domicile]=Equipe10)+(resultat[Exterieur]=Equipe10)),0)))),Equipe10,"")</f>
        <v>Castres</v>
      </c>
      <c r="C23" s="22" t="str">
        <f>IF(SUMPRODUCT((resultat[Journée]=montpellier[[#This Row],[journée]])*(resultat[Domicile]=Equipe10)),"Domicile","Extérieur")</f>
        <v>Extérieur</v>
      </c>
      <c r="D23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3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3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3" s="18"/>
      <c r="H23" s="32"/>
      <c r="I23" s="33">
        <f>(montpellier[[#This Row],[Issue match]]="Victoire")*4 + (montpellier[[#This Row],[Issue match]]="Nul")*2 + montpellier[[#This Row],[Bonus off]] + montpellier[[#This Row],[Bonus déf]]</f>
        <v>0</v>
      </c>
      <c r="J23" s="75">
        <f>montpellier[[#This Row],[Score D]]+montpellier[[#This Row],[Score E]]</f>
        <v>0</v>
      </c>
      <c r="K23" s="1"/>
      <c r="L23" s="8"/>
      <c r="M23" s="82" t="s">
        <v>167</v>
      </c>
      <c r="N23" s="82" t="s">
        <v>166</v>
      </c>
      <c r="O23" s="78" t="s">
        <v>168</v>
      </c>
      <c r="S23">
        <v>52</v>
      </c>
      <c r="T23">
        <v>51</v>
      </c>
      <c r="U23">
        <v>0</v>
      </c>
      <c r="W23" s="115">
        <v>32</v>
      </c>
      <c r="X23" s="116">
        <f>1/SUM($Z24:Z$51)</f>
        <v>1.4716981132075471</v>
      </c>
      <c r="Y23" s="115">
        <f>1/SUM($Z$1:Z24)</f>
        <v>9.75</v>
      </c>
      <c r="Z23" s="1">
        <f>COUNTIF(score10[],W23)/$Q$29</f>
        <v>1.282051282051282E-2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SUBSTITUTE((INDEX(resultat[Domicile]&amp;resultat[Exterieur],SUMPRODUCT(MATCH(1,(resultat[Journée]=montpellier[[#This Row],[journée]])*((resultat[Domicile]=Equipe10)+(resultat[Exterieur]=Equipe10)),0)))),Equipe10,"")</f>
        <v>Agen</v>
      </c>
      <c r="C24" s="22" t="str">
        <f>IF(SUMPRODUCT((resultat[Journée]=montpellier[[#This Row],[journée]])*(resultat[Domicile]=Equipe10)),"Domicile","Extérieur")</f>
        <v>Extérieur</v>
      </c>
      <c r="D24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4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4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4" s="18"/>
      <c r="H24" s="32"/>
      <c r="I24" s="33">
        <f>(montpellier[[#This Row],[Issue match]]="Victoire")*4 + (montpellier[[#This Row],[Issue match]]="Nul")*2 + montpellier[[#This Row],[Bonus off]] + montpellier[[#This Row],[Bonus déf]]</f>
        <v>0</v>
      </c>
      <c r="J24" s="75">
        <f>montpellier[[#This Row],[Score D]]+montpellier[[#This Row],[Score E]]</f>
        <v>0</v>
      </c>
      <c r="K24" s="1"/>
      <c r="L24" s="79" t="s">
        <v>8</v>
      </c>
      <c r="M24" s="77">
        <f>SUMIFS(montpellier[Score D],montpellier[Lieu Match],"extérieur")</f>
        <v>110</v>
      </c>
      <c r="N24" s="77">
        <f>SUMIFS(montpellier[Score E],montpellier[Lieu Match],"extérieur")</f>
        <v>79</v>
      </c>
      <c r="O24" s="84">
        <f>M24-N24</f>
        <v>31</v>
      </c>
      <c r="S24">
        <v>64</v>
      </c>
      <c r="T24">
        <v>59</v>
      </c>
      <c r="U24">
        <v>0</v>
      </c>
      <c r="W24" s="115">
        <v>33</v>
      </c>
      <c r="X24" s="116">
        <f>1/SUM($Z25:Z$51)</f>
        <v>1.5599999999999998</v>
      </c>
      <c r="Y24" s="115">
        <f>1/SUM($Z$1:Z25)</f>
        <v>7.8000000000000007</v>
      </c>
      <c r="Z24" s="1">
        <f>COUNTIF(score10[],W24)/$Q$29</f>
        <v>3.8461538461538464E-2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SUBSTITUTE((INDEX(resultat[Domicile]&amp;resultat[Exterieur],SUMPRODUCT(MATCH(1,(resultat[Journée]=montpellier[[#This Row],[journée]])*((resultat[Domicile]=Equipe10)+(resultat[Exterieur]=Equipe10)),0)))),Equipe10,"")</f>
        <v>Clermont</v>
      </c>
      <c r="C25" s="22" t="str">
        <f>IF(SUMPRODUCT((resultat[Journée]=montpellier[[#This Row],[journée]])*(resultat[Domicile]=Equipe10)),"Domicile","Extérieur")</f>
        <v>Domicile</v>
      </c>
      <c r="D25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5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5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5" s="18"/>
      <c r="H25" s="32"/>
      <c r="I25" s="33">
        <f>(montpellier[[#This Row],[Issue match]]="Victoire")*4 + (montpellier[[#This Row],[Issue match]]="Nul")*2 + montpellier[[#This Row],[Bonus off]] + montpellier[[#This Row],[Bonus déf]]</f>
        <v>0</v>
      </c>
      <c r="J25" s="75">
        <f>montpellier[[#This Row],[Score D]]+montpellier[[#This Row],[Score E]]</f>
        <v>0</v>
      </c>
      <c r="K25" s="1"/>
      <c r="L25" s="79" t="s">
        <v>9</v>
      </c>
      <c r="M25" s="81">
        <f>M24/B4</f>
        <v>8.4615384615384617</v>
      </c>
      <c r="N25" s="81">
        <f>N24/B4</f>
        <v>6.0769230769230766</v>
      </c>
      <c r="O25" s="10"/>
      <c r="S25">
        <v>49</v>
      </c>
      <c r="T25">
        <v>21</v>
      </c>
      <c r="U25">
        <v>0</v>
      </c>
      <c r="W25" s="115">
        <v>34</v>
      </c>
      <c r="X25" s="116">
        <f>1/SUM($Z26:Z$51)</f>
        <v>1.625</v>
      </c>
      <c r="Y25" s="115">
        <f>1/SUM($Z$1:Z26)</f>
        <v>7.8000000000000007</v>
      </c>
      <c r="Z25" s="1">
        <f>COUNTIF(score10[],W25)/$Q$29</f>
        <v>2.564102564102564E-2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SUBSTITUTE((INDEX(resultat[Domicile]&amp;resultat[Exterieur],SUMPRODUCT(MATCH(1,(resultat[Journée]=montpellier[[#This Row],[journée]])*((resultat[Domicile]=Equipe10)+(resultat[Exterieur]=Equipe10)),0)))),Equipe10,"")</f>
        <v>La Rochelle</v>
      </c>
      <c r="C26" s="22" t="str">
        <f>IF(SUMPRODUCT((resultat[Journée]=montpellier[[#This Row],[journée]])*(resultat[Domicile]=Equipe10)),"Domicile","Extérieur")</f>
        <v>Domicile</v>
      </c>
      <c r="D26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6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6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6" s="18"/>
      <c r="H26" s="32"/>
      <c r="I26" s="33">
        <f>(montpellier[[#This Row],[Issue match]]="Victoire")*4 + (montpellier[[#This Row],[Issue match]]="Nul")*2 + montpellier[[#This Row],[Bonus off]] + montpellier[[#This Row],[Bonus déf]]</f>
        <v>0</v>
      </c>
      <c r="J26" s="75">
        <f>montpellier[[#This Row],[Score D]]+montpellier[[#This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S26">
        <v>58</v>
      </c>
      <c r="T26">
        <v>67</v>
      </c>
      <c r="U26">
        <v>0</v>
      </c>
      <c r="W26" s="115">
        <v>35</v>
      </c>
      <c r="X26" s="116">
        <f>1/SUM($Z27:Z$51)</f>
        <v>1.625</v>
      </c>
      <c r="Y26" s="115">
        <f>1/SUM($Z$1:Z27)</f>
        <v>7.0909090909090908</v>
      </c>
      <c r="Z26" s="1">
        <f>COUNTIF(score10[],W26)/$Q$29</f>
        <v>0</v>
      </c>
    </row>
    <row r="27" spans="1:26" x14ac:dyDescent="0.25">
      <c r="A27" s="23" t="s">
        <v>139</v>
      </c>
      <c r="B27" s="21" t="e">
        <f>SUBSTITUTE((INDEX(resultat[Domicile]&amp;resultat[Exterieur],SUMPRODUCT(MATCH(1,(resultat[Journée]=montpellier[[#This Row],[journée]])*((resultat[Domicile]=Equipe10)+(resultat[Exterieur]=Equipe10)),0)))),Equipe10,"")</f>
        <v>#N/A</v>
      </c>
      <c r="C27" s="22" t="str">
        <f>IF(SUMPRODUCT((resultat[Journée]=montpellier[[#This Row],[journée]])*(resultat[Domicile]=Equipe10)),"Domicile","Extérieur")</f>
        <v>Extérieur</v>
      </c>
      <c r="D27" s="35" t="e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>#N/A</v>
      </c>
      <c r="E27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7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7" s="18"/>
      <c r="H27" s="32"/>
      <c r="I27" s="33" t="e">
        <f>(montpellier[[#This Row],[Issue match]]="Victoire")*4 + (montpellier[[#This Row],[Issue match]]="Nul")*2 + montpellier[[#This Row],[Bonus off]] + montpellier[[#This Row],[Bonus déf]]</f>
        <v>#N/A</v>
      </c>
      <c r="J27" s="75">
        <f>montpellier[[#This Row],[Score D]]+montpellier[[#This Row],[Score E]]</f>
        <v>0</v>
      </c>
      <c r="K27" s="1"/>
      <c r="L27" s="79" t="s">
        <v>10</v>
      </c>
      <c r="M27" s="80">
        <f>M21+N24</f>
        <v>196</v>
      </c>
      <c r="N27" s="80">
        <f>N21+M24</f>
        <v>178</v>
      </c>
      <c r="O27" s="84">
        <f>M27-N27</f>
        <v>18</v>
      </c>
      <c r="S27">
        <v>56</v>
      </c>
      <c r="T27">
        <v>55</v>
      </c>
      <c r="U27">
        <v>0</v>
      </c>
      <c r="W27" s="117">
        <v>36</v>
      </c>
      <c r="X27" s="118">
        <f>1/SUM($Z28:Z$51)</f>
        <v>1.6595744680851066</v>
      </c>
      <c r="Y27" s="117">
        <f>1/SUM($Z$1:Z28)</f>
        <v>7.0909090909090908</v>
      </c>
      <c r="Z27" s="1">
        <f>COUNTIF(score10[],W27)/$Q$29</f>
        <v>1.282051282051282E-2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SUBSTITUTE((INDEX(resultat[Domicile]&amp;resultat[Exterieur],SUMPRODUCT(MATCH(1,(resultat[Journée]=montpellier[[#This Row],[journée]])*((resultat[Domicile]=Equipe10)+(resultat[Exterieur]=Equipe10)),0)))),Equipe10,"")</f>
        <v>Toulon</v>
      </c>
      <c r="C28" s="22" t="str">
        <f>IF(SUMPRODUCT((resultat[Journée]=montpellier[[#This Row],[journée]])*(resultat[Domicile]=Equipe10)),"Domicile","Extérieur")</f>
        <v>Domicile</v>
      </c>
      <c r="D28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8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8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8" s="18"/>
      <c r="H28" s="32"/>
      <c r="I28" s="33">
        <f>(montpellier[[#This Row],[Issue match]]="Victoire")*4 + (montpellier[[#This Row],[Issue match]]="Nul")*2 + montpellier[[#This Row],[Bonus off]] + montpellier[[#This Row],[Bonus déf]]</f>
        <v>0</v>
      </c>
      <c r="J28" s="75">
        <f>montpellier[[#This Row],[Score D]]+montpellier[[#This Row],[Score E]]</f>
        <v>0</v>
      </c>
      <c r="K28" s="1"/>
      <c r="L28" s="79" t="s">
        <v>9</v>
      </c>
      <c r="M28" s="81">
        <f>M27/B5</f>
        <v>7.5384615384615383</v>
      </c>
      <c r="N28" s="81">
        <f>N27/B5</f>
        <v>6.8461538461538458</v>
      </c>
      <c r="O28" s="10"/>
      <c r="Q28">
        <f>SUBTOTAL(103,score10[S 2016])</f>
        <v>0</v>
      </c>
      <c r="R28">
        <f>SUBTOTAL(103,score10[S 2017])</f>
        <v>0</v>
      </c>
      <c r="S28">
        <f>SUBTOTAL(103,score10[S 2018])</f>
        <v>26</v>
      </c>
      <c r="T28" s="1">
        <f>SUBTOTAL(103,score10[S 2019])</f>
        <v>26</v>
      </c>
      <c r="U28" s="1">
        <f>SUBTOTAL(103,score10[S 2020])</f>
        <v>26</v>
      </c>
      <c r="W28" s="117">
        <v>37</v>
      </c>
      <c r="X28" s="118">
        <f>1/SUM($Z29:Z$51)</f>
        <v>1.6595744680851066</v>
      </c>
      <c r="Y28" s="117">
        <f>1/SUM($Z$1:Z29)</f>
        <v>5.2</v>
      </c>
      <c r="Z28" s="1">
        <f>COUNTIF(score10[],W28)/$Q$29</f>
        <v>0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SUBSTITUTE((INDEX(resultat[Domicile]&amp;resultat[Exterieur],SUMPRODUCT(MATCH(1,(resultat[Journée]=montpellier[[#This Row],[journée]])*((resultat[Domicile]=Equipe10)+(resultat[Exterieur]=Equipe10)),0)))),Equipe10,"")</f>
        <v>Bordeaux</v>
      </c>
      <c r="C29" s="22" t="str">
        <f>IF(SUMPRODUCT((resultat[Journée]=montpellier[[#This Row],[journée]])*(resultat[Domicile]=Equipe10)),"Domicile","Extérieur")</f>
        <v>Extérieur</v>
      </c>
      <c r="D29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29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29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29" s="18"/>
      <c r="H29" s="32"/>
      <c r="I29" s="33">
        <f>(montpellier[[#This Row],[Issue match]]="Victoire")*4 + (montpellier[[#This Row],[Issue match]]="Nul")*2 + montpellier[[#This Row],[Bonus off]] + montpellier[[#This Row],[Bonus déf]]</f>
        <v>0</v>
      </c>
      <c r="J29" s="75">
        <f>montpellier[[#This Row],[Score D]]+montpellier[[#This Row],[Score E]]</f>
        <v>0</v>
      </c>
      <c r="K29" s="1"/>
      <c r="L29" s="1"/>
      <c r="M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1.8139534883720934</v>
      </c>
      <c r="Y29" s="117">
        <f>1/SUM($Z$1:Z30)</f>
        <v>3.9000000000000004</v>
      </c>
      <c r="Z29" s="1">
        <f>COUNTIF(score10[],W29)/$Q$29</f>
        <v>5.128205128205128E-2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SUBSTITUTE((INDEX(resultat[Domicile]&amp;resultat[Exterieur],SUMPRODUCT(MATCH(1,(resultat[Journée]=montpellier[[#This Row],[journée]])*((resultat[Domicile]=Equipe10)+(resultat[Exterieur]=Equipe10)),0)))),Equipe10,"")</f>
        <v>La Rochelle</v>
      </c>
      <c r="C30" s="22" t="str">
        <f>IF(SUMPRODUCT((resultat[Journée]=montpellier[[#This Row],[journée]])*(resultat[Domicile]=Equipe10)),"Domicile","Extérieur")</f>
        <v>Domicile</v>
      </c>
      <c r="D30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30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30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30" s="18"/>
      <c r="H30" s="32"/>
      <c r="I30" s="33">
        <f>(montpellier[[#This Row],[Issue match]]="Victoire")*4 + (montpellier[[#This Row],[Issue match]]="Nul")*2 + montpellier[[#This Row],[Bonus off]] + montpellier[[#This Row],[Bonus déf]]</f>
        <v>0</v>
      </c>
      <c r="J30" s="75">
        <f>montpellier[[#This Row],[Score D]]+montpellier[[#This Row],[Score E]]</f>
        <v>0</v>
      </c>
      <c r="K30" s="1"/>
      <c r="L30" s="1"/>
      <c r="M30" s="1"/>
      <c r="R30" s="1"/>
      <c r="S30" s="1"/>
      <c r="T30" s="1"/>
      <c r="U30" s="1"/>
      <c r="W30" s="117">
        <v>39</v>
      </c>
      <c r="X30" s="118">
        <f>1/SUM($Z31:Z$51)</f>
        <v>2.0526315789473686</v>
      </c>
      <c r="Y30" s="117">
        <f>1/SUM($Z$1:Z31)</f>
        <v>3.3913043478260874</v>
      </c>
      <c r="Z30" s="1">
        <f>COUNTIF(score10[],W30)/$Q$29</f>
        <v>6.4102564102564097E-2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SUBSTITUTE((INDEX(resultat[Domicile]&amp;resultat[Exterieur],SUMPRODUCT(MATCH(1,(resultat[Journée]=montpellier[[#This Row],[journée]])*((resultat[Domicile]=Equipe10)+(resultat[Exterieur]=Equipe10)),0)))),Equipe10,"")</f>
        <v>Paris</v>
      </c>
      <c r="C31" s="22" t="str">
        <f>IF(SUMPRODUCT((resultat[Journée]=montpellier[[#This Row],[journée]])*(resultat[Domicile]=Equipe10)),"Domicile","Extérieur")</f>
        <v>Extérieur</v>
      </c>
      <c r="D31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31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31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31" s="18"/>
      <c r="H31" s="32"/>
      <c r="I31" s="33">
        <f>(montpellier[[#This Row],[Issue match]]="Victoire")*4 + (montpellier[[#This Row],[Issue match]]="Nul")*2 + montpellier[[#This Row],[Bonus off]] + montpellier[[#This Row],[Bonus déf]]</f>
        <v>0</v>
      </c>
      <c r="J31" s="75">
        <f>montpellier[[#This Row],[Score D]]+montpellier[[#This Row],[Score E]]</f>
        <v>0</v>
      </c>
      <c r="K31" s="1"/>
      <c r="L31" s="1"/>
      <c r="M31" s="1"/>
      <c r="R31" s="1"/>
      <c r="S31" s="1"/>
      <c r="T31" s="1"/>
      <c r="U31" s="1"/>
      <c r="W31" s="117">
        <v>40</v>
      </c>
      <c r="X31" s="118">
        <f>1/SUM($Z32:Z$51)</f>
        <v>2.2285714285714286</v>
      </c>
      <c r="Y31" s="117">
        <f>1/SUM($Z$1:Z32)</f>
        <v>3.12</v>
      </c>
      <c r="Z31" s="1">
        <f>COUNTIF(score10[],W31)/$Q$29</f>
        <v>3.8461538461538464E-2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SUBSTITUTE((INDEX(resultat[Domicile]&amp;resultat[Exterieur],SUMPRODUCT(MATCH(1,(resultat[Journée]=montpellier[[#This Row],[journée]])*((resultat[Domicile]=Equipe10)+(resultat[Exterieur]=Equipe10)),0)))),Equipe10,"")</f>
        <v>Bayonne</v>
      </c>
      <c r="C32" s="22" t="str">
        <f>IF(SUMPRODUCT((resultat[Journée]=montpellier[[#This Row],[journée]])*(resultat[Domicile]=Equipe10)),"Domicile","Extérieur")</f>
        <v>Domicile</v>
      </c>
      <c r="D32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32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32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32" s="18"/>
      <c r="H32" s="32"/>
      <c r="I32" s="33">
        <f>(montpellier[[#This Row],[Issue match]]="Victoire")*4 + (montpellier[[#This Row],[Issue match]]="Nul")*2 + montpellier[[#This Row],[Bonus off]] + montpellier[[#This Row],[Bonus déf]]</f>
        <v>0</v>
      </c>
      <c r="J32" s="75">
        <f>montpellier[[#This Row],[Score D]]+montpellier[[#This Row],[Score E]]</f>
        <v>0</v>
      </c>
      <c r="K32" s="1"/>
      <c r="L32" s="1"/>
      <c r="M32" s="1"/>
      <c r="W32" s="119">
        <v>41</v>
      </c>
      <c r="X32" s="120">
        <f>1/SUM($Z33:Z$51)</f>
        <v>2.3636363636363638</v>
      </c>
      <c r="Y32" s="119">
        <f>1/SUM($Z$1:Z33)</f>
        <v>3.12</v>
      </c>
      <c r="Z32" s="1">
        <f>COUNTIF(score10[],W32)/$Q$29</f>
        <v>2.564102564102564E-2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SUBSTITUTE((INDEX(resultat[Domicile]&amp;resultat[Exterieur],SUMPRODUCT(MATCH(1,(resultat[Journée]=montpellier[[#This Row],[journée]])*((resultat[Domicile]=Equipe10)+(resultat[Exterieur]=Equipe10)),0)))),Equipe10,"")</f>
        <v>Pau</v>
      </c>
      <c r="C33" s="22" t="str">
        <f>IF(SUMPRODUCT((resultat[Journée]=montpellier[[#This Row],[journée]])*(resultat[Domicile]=Equipe10)),"Domicile","Extérieur")</f>
        <v>Extérieur</v>
      </c>
      <c r="D33" s="35" t="str">
        <f>IF(INDEX(resultat[Issue],SUMPRODUCT(MATCH(1,(resultat[Journée]=montpellier[[#This Row],[journée]])*((resultat[Domicile]=Equipe10)+(resultat[Exterieur]=Equipe10)),0)))=Equipe10,"Victoire",
IF(INDEX(resultat[Issue],SUMPRODUCT(MATCH(1,(resultat[Journée]=montpellier[[#This Row],[journée]])*((resultat[Domicile]=Equipe10)+(resultat[Exterieur]=Equipe10)),0)))=montpellier[[#This Row],[adversaire]],"Défaite",
INDEX(resultat[Issue],SUMPRODUCT(MATCH(1,(resultat[Journée]=montpellier[[#This Row],[journée]])*((resultat[Domicile]=Equipe10)+(resultat[Exterieur]=Equipe10)),0)))))</f>
        <v/>
      </c>
      <c r="E33" s="29">
        <f>SUMIFS(resultat[Score D],resultat[Journée],montpellier[[#This Row],[journée]],resultat[Domicile],montpellier[[#This Row],[adversaire]]) + SUMIFS(resultat[Score D],resultat[Journée],montpellier[[#This Row],[journée]],resultat[Exterieur],montpellier[[#This Row],[adversaire]])</f>
        <v>0</v>
      </c>
      <c r="F33" s="30">
        <f>SUMIFS(resultat[Score E],resultat[Journée],montpellier[[#This Row],[journée]],resultat[Domicile],montpellier[[#This Row],[adversaire]])  + SUMIFS(resultat[Score E],resultat[Journée],montpellier[[#This Row],[journée]],resultat[Exterieur],montpellier[[#This Row],[adversaire]])</f>
        <v>0</v>
      </c>
      <c r="G33" s="18"/>
      <c r="H33" s="32"/>
      <c r="I33" s="33">
        <f>(montpellier[[#This Row],[Issue match]]="Victoire")*4 + (montpellier[[#This Row],[Issue match]]="Nul")*2 + montpellier[[#This Row],[Bonus off]] + montpellier[[#This Row],[Bonus déf]]</f>
        <v>0</v>
      </c>
      <c r="J33" s="75">
        <f>montpellier[[#This Row],[Score D]]+montpellier[[#This Row],[Score E]]</f>
        <v>0</v>
      </c>
      <c r="K33" s="1"/>
      <c r="L33" s="1"/>
      <c r="M33" s="1"/>
      <c r="W33" s="119">
        <v>42</v>
      </c>
      <c r="X33" s="120">
        <f>1/SUM($Z34:Z$51)</f>
        <v>2.3636363636363638</v>
      </c>
      <c r="Y33" s="119">
        <f>1/SUM($Z$1:Z34)</f>
        <v>2.8888888888888888</v>
      </c>
      <c r="Z33" s="1">
        <f>COUNTIF(score10[],W33)/$Q$29</f>
        <v>0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W34" s="119">
        <v>43</v>
      </c>
      <c r="X34" s="120">
        <f>1/SUM($Z35:Z$51)</f>
        <v>2.5161290322580645</v>
      </c>
      <c r="Y34" s="119">
        <f>1/SUM($Z$1:Z35)</f>
        <v>2.6896551724137931</v>
      </c>
      <c r="Z34" s="1">
        <f>COUNTIF(score10[],W34)/$Q$29</f>
        <v>2.564102564102564E-2</v>
      </c>
    </row>
    <row r="35" spans="1:26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W35" s="119">
        <v>44</v>
      </c>
      <c r="X35" s="120">
        <f>1/SUM($Z36:Z$51)</f>
        <v>2.6896551724137927</v>
      </c>
      <c r="Y35" s="119">
        <f>1/SUM($Z$1:Z36)</f>
        <v>2.5161290322580645</v>
      </c>
      <c r="Z35" s="1">
        <f>COUNTIF(score10[],W35)/$Q$29</f>
        <v>2.564102564102564E-2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"/>
      <c r="W36" s="119">
        <v>45</v>
      </c>
      <c r="X36" s="120">
        <f>1/SUM($Z37:Z$51)</f>
        <v>2.8888888888888884</v>
      </c>
      <c r="Y36" s="119">
        <f>1/SUM($Z$1:Z37)</f>
        <v>2.3636363636363633</v>
      </c>
      <c r="Z36" s="1">
        <f>COUNTIF(score10[],W36)/$Q$29</f>
        <v>2.564102564102564E-2</v>
      </c>
    </row>
    <row r="37" spans="1:26" x14ac:dyDescent="0.25">
      <c r="A37" s="51" t="s">
        <v>27</v>
      </c>
      <c r="B37" s="52" t="s">
        <v>14</v>
      </c>
      <c r="C37" s="44">
        <f>COUNTIFS(Montpellier1[adversaire],B37)</f>
        <v>5</v>
      </c>
      <c r="D37" s="45">
        <f>COUNTIFS(Montpellier1[adversaire],B37,Montpellier1[Lieu Match],"domicile",Montpellier1[Issue match],"victoire")</f>
        <v>2</v>
      </c>
      <c r="E37" s="45">
        <f>COUNTIFS(Montpellier1[adversaire],B37,Montpellier1[Lieu Match],"Extérieur",Montpellier1[Issue match],"victoire")</f>
        <v>1</v>
      </c>
      <c r="F37" s="43">
        <f t="shared" ref="F37" si="1">(D37+E37)/C37</f>
        <v>0.6</v>
      </c>
      <c r="G37" s="39">
        <f>COUNTIFS(Montpellier1[adversaire],B37,Montpellier1[Lieu Match],"domicile",Montpellier1[Issue match],"défaite")</f>
        <v>0</v>
      </c>
      <c r="H37" s="41">
        <f>COUNTIFS(Montpellier1[adversaire],B37,Montpellier1[Lieu Match],"Extérieur",Montpellier1[Issue match],"défaite")</f>
        <v>2</v>
      </c>
      <c r="I37" s="40">
        <f t="shared" ref="I37" si="2">(G37+H37)/C37</f>
        <v>0.4</v>
      </c>
      <c r="J37" s="46">
        <f>COUNTIFS(Montpellier1[adversaire],B37,Montpellier1[adversaire],"Domicile",Montpellier1[Issue match],"Nul")+COUNTIFS(Montpellier1[adversaire],B37,Montpellier1[Lieu Match],"Extérieur",Montpellier1[Issue match],"Nul")</f>
        <v>0</v>
      </c>
      <c r="K37" s="42">
        <f t="shared" ref="K37" si="3">100%-(F37+I37)</f>
        <v>0</v>
      </c>
      <c r="L37" s="50">
        <f t="shared" ref="L37" si="4">SUM(F37+I37+K37)</f>
        <v>1</v>
      </c>
      <c r="W37" s="122">
        <v>46</v>
      </c>
      <c r="X37" s="123">
        <f>1/SUM($Z38:Z$51)</f>
        <v>3.1199999999999992</v>
      </c>
      <c r="Y37" s="122">
        <f>1/SUM($Z$1:Z38)</f>
        <v>2.2941176470588234</v>
      </c>
      <c r="Z37" s="1">
        <f>COUNTIF(score10[],W37)/$Q$29</f>
        <v>2.564102564102564E-2</v>
      </c>
    </row>
    <row r="38" spans="1:26" x14ac:dyDescent="0.25">
      <c r="A38" s="51" t="s">
        <v>27</v>
      </c>
      <c r="B38" s="52" t="s">
        <v>170</v>
      </c>
      <c r="C38" s="44">
        <f>COUNTIFS(Montpellier1[adversaire],B38)</f>
        <v>2</v>
      </c>
      <c r="D38" s="45">
        <f>COUNTIFS(Montpellier1[adversaire],B38,Montpellier1[Lieu Match],"domicile",Montpellier1[Issue match],"victoire")</f>
        <v>1</v>
      </c>
      <c r="E38" s="45">
        <f>COUNTIFS(Montpellier1[adversaire],B38,Montpellier1[Lieu Match],"Extérieur",Montpellier1[Issue match],"victoire")</f>
        <v>1</v>
      </c>
      <c r="F38" s="43">
        <f t="shared" ref="F38:F49" si="5">(D38+E38)/C38</f>
        <v>1</v>
      </c>
      <c r="G38" s="39">
        <f>COUNTIFS(Montpellier1[adversaire],B38,Montpellier1[Lieu Match],"domicile",Montpellier1[Issue match],"défaite")</f>
        <v>0</v>
      </c>
      <c r="H38" s="41">
        <f>COUNTIFS(Montpellier1[adversaire],B38,Montpellier1[Lieu Match],"Extérieur",Montpellier1[Issue match],"défaite")</f>
        <v>0</v>
      </c>
      <c r="I38" s="40">
        <f t="shared" ref="I38:I49" si="6">(G38+H38)/C38</f>
        <v>0</v>
      </c>
      <c r="J38" s="46">
        <f>COUNTIFS(Montpellier1[adversaire],B38,Montpellier1[adversaire],"Domicile",Montpellier1[Issue match],"Nul")+COUNTIFS(Montpellier1[adversaire],B38,Montpellier1[Lieu Match],"Extérieur",Montpellier1[Issue match],"Nul")</f>
        <v>0</v>
      </c>
      <c r="K38" s="42">
        <f t="shared" ref="K38:K49" si="7">100%-(F38+I38)</f>
        <v>0</v>
      </c>
      <c r="L38" s="50">
        <f t="shared" ref="L38:L49" si="8">SUM(F38+I38+K38)</f>
        <v>1</v>
      </c>
      <c r="W38" s="122">
        <v>47</v>
      </c>
      <c r="X38" s="123">
        <f>1/SUM($Z39:Z$51)</f>
        <v>3.2499999999999991</v>
      </c>
      <c r="Y38" s="122">
        <f>1/SUM($Z$1:Z39)</f>
        <v>2.2941176470588234</v>
      </c>
      <c r="Z38" s="1">
        <f>COUNTIF(score10[],W38)/$Q$29</f>
        <v>1.282051282051282E-2</v>
      </c>
    </row>
    <row r="39" spans="1:26" x14ac:dyDescent="0.25">
      <c r="A39" s="51" t="s">
        <v>27</v>
      </c>
      <c r="B39" s="52" t="s">
        <v>22</v>
      </c>
      <c r="C39" s="44">
        <f>COUNTIFS(Montpellier1[adversaire],B39)</f>
        <v>5</v>
      </c>
      <c r="D39" s="45">
        <f>COUNTIFS(Montpellier1[adversaire],B39,Montpellier1[Lieu Match],"domicile",Montpellier1[Issue match],"victoire")</f>
        <v>2</v>
      </c>
      <c r="E39" s="45">
        <f>COUNTIFS(Montpellier1[adversaire],B39,Montpellier1[Lieu Match],"Extérieur",Montpellier1[Issue match],"victoire")</f>
        <v>0</v>
      </c>
      <c r="F39" s="43">
        <f t="shared" si="5"/>
        <v>0.4</v>
      </c>
      <c r="G39" s="39">
        <f>COUNTIFS(Montpellier1[adversaire],B39,Montpellier1[Lieu Match],"domicile",Montpellier1[Issue match],"défaite")</f>
        <v>0</v>
      </c>
      <c r="H39" s="41">
        <f>COUNTIFS(Montpellier1[adversaire],B39,Montpellier1[Lieu Match],"Extérieur",Montpellier1[Issue match],"défaite")</f>
        <v>1</v>
      </c>
      <c r="I39" s="40">
        <f t="shared" si="6"/>
        <v>0.2</v>
      </c>
      <c r="J39" s="46">
        <f>COUNTIFS(Montpellier1[adversaire],B39,Montpellier1[adversaire],"Domicile",Montpellier1[Issue match],"Nul")+COUNTIFS(Montpellier1[adversaire],B39,Montpellier1[Lieu Match],"Extérieur",Montpellier1[Issue match],"Nul")</f>
        <v>1</v>
      </c>
      <c r="K39" s="42">
        <f t="shared" si="7"/>
        <v>0.39999999999999991</v>
      </c>
      <c r="L39" s="50">
        <f t="shared" si="8"/>
        <v>1</v>
      </c>
      <c r="W39" s="122">
        <v>48</v>
      </c>
      <c r="X39" s="123">
        <f>1/SUM($Z40:Z$51)</f>
        <v>3.2499999999999991</v>
      </c>
      <c r="Y39" s="122">
        <f>1/SUM($Z$1:Z40)</f>
        <v>2.2285714285714282</v>
      </c>
      <c r="Z39" s="1">
        <f>COUNTIF(score10[],W39)/$Q$29</f>
        <v>0</v>
      </c>
    </row>
    <row r="40" spans="1:26" x14ac:dyDescent="0.25">
      <c r="A40" s="51" t="s">
        <v>27</v>
      </c>
      <c r="B40" s="52" t="s">
        <v>23</v>
      </c>
      <c r="C40" s="44">
        <f>COUNTIFS(Montpellier1[adversaire],B40)</f>
        <v>3</v>
      </c>
      <c r="D40" s="45">
        <f>COUNTIFS(Montpellier1[adversaire],B40,Montpellier1[Lieu Match],"domicile",Montpellier1[Issue match],"victoire")</f>
        <v>2</v>
      </c>
      <c r="E40" s="45">
        <f>COUNTIFS(Montpellier1[adversaire],B40,Montpellier1[Lieu Match],"Extérieur",Montpellier1[Issue match],"victoire")</f>
        <v>0</v>
      </c>
      <c r="F40" s="43">
        <f t="shared" si="5"/>
        <v>0.66666666666666663</v>
      </c>
      <c r="G40" s="39">
        <f>COUNTIFS(Montpellier1[adversaire],B40,Montpellier1[Lieu Match],"domicile",Montpellier1[Issue match],"défaite")</f>
        <v>0</v>
      </c>
      <c r="H40" s="41">
        <f>COUNTIFS(Montpellier1[adversaire],B40,Montpellier1[Lieu Match],"Extérieur",Montpellier1[Issue match],"défaite")</f>
        <v>1</v>
      </c>
      <c r="I40" s="40">
        <f t="shared" si="6"/>
        <v>0.33333333333333331</v>
      </c>
      <c r="J40" s="46">
        <f>COUNTIFS(Montpellier1[adversaire],B40,Montpellier1[adversaire],"Domicile",Montpellier1[Issue match],"Nul")+COUNTIFS(Montpellier1[adversaire],B40,Montpellier1[Lieu Match],"Extérieur",Montpellier1[Issue match],"Nul")</f>
        <v>0</v>
      </c>
      <c r="K40" s="42">
        <f t="shared" si="7"/>
        <v>0</v>
      </c>
      <c r="L40" s="50">
        <f t="shared" si="8"/>
        <v>1</v>
      </c>
      <c r="W40" s="122">
        <v>49</v>
      </c>
      <c r="X40" s="123">
        <f>1/SUM($Z41:Z$51)</f>
        <v>3.391304347826086</v>
      </c>
      <c r="Y40" s="122">
        <f>1/SUM($Z$1:Z41)</f>
        <v>2.1081081081081079</v>
      </c>
      <c r="Z40" s="1">
        <f>COUNTIF(score10[],W40)/$Q$29</f>
        <v>1.282051282051282E-2</v>
      </c>
    </row>
    <row r="41" spans="1:26" x14ac:dyDescent="0.25">
      <c r="A41" s="51" t="s">
        <v>27</v>
      </c>
      <c r="B41" s="52" t="s">
        <v>35</v>
      </c>
      <c r="C41" s="44">
        <f>COUNTIFS(Montpellier1[adversaire],B41)</f>
        <v>5</v>
      </c>
      <c r="D41" s="45">
        <f>COUNTIFS(Montpellier1[adversaire],B41,Montpellier1[Lieu Match],"domicile",Montpellier1[Issue match],"victoire")</f>
        <v>1</v>
      </c>
      <c r="E41" s="45">
        <f>COUNTIFS(Montpellier1[adversaire],B41,Montpellier1[Lieu Match],"Extérieur",Montpellier1[Issue match],"victoire")</f>
        <v>2</v>
      </c>
      <c r="F41" s="43">
        <f t="shared" si="5"/>
        <v>0.6</v>
      </c>
      <c r="G41" s="39">
        <f>COUNTIFS(Montpellier1[adversaire],B41,Montpellier1[Lieu Match],"domicile",Montpellier1[Issue match],"défaite")</f>
        <v>1</v>
      </c>
      <c r="H41" s="41">
        <f>COUNTIFS(Montpellier1[adversaire],B41,Montpellier1[Lieu Match],"Extérieur",Montpellier1[Issue match],"défaite")</f>
        <v>1</v>
      </c>
      <c r="I41" s="40">
        <f t="shared" si="6"/>
        <v>0.4</v>
      </c>
      <c r="J41" s="46">
        <f>COUNTIFS(Montpellier1[adversaire],B41,Montpellier1[adversaire],"Domicile",Montpellier1[Issue match],"Nul")+COUNTIFS(Montpellier1[adversaire],B41,Montpellier1[Lieu Match],"Extérieur",Montpellier1[Issue match],"Nul")</f>
        <v>0</v>
      </c>
      <c r="K41" s="42">
        <f t="shared" si="7"/>
        <v>0</v>
      </c>
      <c r="L41" s="50">
        <f t="shared" si="8"/>
        <v>1</v>
      </c>
      <c r="W41" s="122">
        <v>50</v>
      </c>
      <c r="X41" s="123">
        <f>1/SUM($Z42:Z$51)</f>
        <v>3.7142857142857144</v>
      </c>
      <c r="Y41" s="122">
        <f>1/SUM($Z$1:Z42)</f>
        <v>1.9024390243902434</v>
      </c>
      <c r="Z41" s="1">
        <f>COUNTIF(score10[],W41)/$Q$29</f>
        <v>2.564102564102564E-2</v>
      </c>
    </row>
    <row r="42" spans="1:26" x14ac:dyDescent="0.25">
      <c r="A42" s="51" t="s">
        <v>27</v>
      </c>
      <c r="B42" s="52" t="s">
        <v>24</v>
      </c>
      <c r="C42" s="44">
        <f>COUNTIFS(Montpellier1[adversaire],B42)</f>
        <v>5</v>
      </c>
      <c r="D42" s="45">
        <f>COUNTIFS(Montpellier1[adversaire],B42,Montpellier1[Lieu Match],"domicile",Montpellier1[Issue match],"victoire")</f>
        <v>1</v>
      </c>
      <c r="E42" s="45">
        <f>COUNTIFS(Montpellier1[adversaire],B42,Montpellier1[Lieu Match],"Extérieur",Montpellier1[Issue match],"victoire")</f>
        <v>2</v>
      </c>
      <c r="F42" s="43">
        <f t="shared" si="5"/>
        <v>0.6</v>
      </c>
      <c r="G42" s="39">
        <f>COUNTIFS(Montpellier1[adversaire],B42,Montpellier1[Lieu Match],"domicile",Montpellier1[Issue match],"défaite")</f>
        <v>1</v>
      </c>
      <c r="H42" s="41">
        <f>COUNTIFS(Montpellier1[adversaire],B42,Montpellier1[Lieu Match],"Extérieur",Montpellier1[Issue match],"défaite")</f>
        <v>1</v>
      </c>
      <c r="I42" s="40">
        <f t="shared" si="6"/>
        <v>0.4</v>
      </c>
      <c r="J42" s="46">
        <f>COUNTIFS(Montpellier1[adversaire],B42,Montpellier1[adversaire],"Domicile",Montpellier1[Issue match],"Nul")+COUNTIFS(Montpellier1[adversaire],B42,Montpellier1[Lieu Match],"Extérieur",Montpellier1[Issue match],"Nul")</f>
        <v>0</v>
      </c>
      <c r="K42" s="42">
        <f t="shared" si="7"/>
        <v>0</v>
      </c>
      <c r="L42" s="50">
        <f t="shared" si="8"/>
        <v>1</v>
      </c>
      <c r="W42" s="124">
        <v>51</v>
      </c>
      <c r="X42" s="125">
        <f>1/SUM($Z43:Z$51)</f>
        <v>4.5882352941176467</v>
      </c>
      <c r="Y42" s="124">
        <f>1/SUM($Z$1:Z43)</f>
        <v>1.7333333333333327</v>
      </c>
      <c r="Z42" s="1">
        <f>COUNTIF(score10[],W42)/$Q$29</f>
        <v>5.128205128205128E-2</v>
      </c>
    </row>
    <row r="43" spans="1:26" x14ac:dyDescent="0.25">
      <c r="A43" s="51" t="s">
        <v>27</v>
      </c>
      <c r="B43" s="52" t="s">
        <v>25</v>
      </c>
      <c r="C43" s="44">
        <f>COUNTIFS(Montpellier1[adversaire],B43)</f>
        <v>6</v>
      </c>
      <c r="D43" s="45">
        <f>COUNTIFS(Montpellier1[adversaire],B43,Montpellier1[Lieu Match],"domicile",Montpellier1[Issue match],"victoire")</f>
        <v>3</v>
      </c>
      <c r="E43" s="45">
        <f>COUNTIFS(Montpellier1[adversaire],B43,Montpellier1[Lieu Match],"Extérieur",Montpellier1[Issue match],"victoire")</f>
        <v>0</v>
      </c>
      <c r="F43" s="43">
        <f t="shared" si="5"/>
        <v>0.5</v>
      </c>
      <c r="G43" s="39">
        <f>COUNTIFS(Montpellier1[adversaire],B43,Montpellier1[Lieu Match],"domicile",Montpellier1[Issue match],"défaite")</f>
        <v>0</v>
      </c>
      <c r="H43" s="41">
        <f>COUNTIFS(Montpellier1[adversaire],B43,Montpellier1[Lieu Match],"Extérieur",Montpellier1[Issue match],"défaite")</f>
        <v>3</v>
      </c>
      <c r="I43" s="40">
        <f t="shared" si="6"/>
        <v>0.5</v>
      </c>
      <c r="J43" s="46">
        <f>COUNTIFS(Montpellier1[adversaire],B43,Montpellier1[adversaire],"Domicile",Montpellier1[Issue match],"Nul")+COUNTIFS(Montpellier1[adversaire],B43,Montpellier1[Lieu Match],"Extérieur",Montpellier1[Issue match],"Nul")</f>
        <v>0</v>
      </c>
      <c r="K43" s="42">
        <f t="shared" si="7"/>
        <v>0</v>
      </c>
      <c r="L43" s="50">
        <f t="shared" si="8"/>
        <v>1</v>
      </c>
      <c r="W43" s="124">
        <v>52</v>
      </c>
      <c r="X43" s="125">
        <f>1/SUM($Z44:Z$51)</f>
        <v>6</v>
      </c>
      <c r="Y43" s="124">
        <f>1/SUM($Z$1:Z44)</f>
        <v>1.7333333333333327</v>
      </c>
      <c r="Z43" s="1">
        <f>COUNTIF(score10[],W43)/$Q$29</f>
        <v>5.128205128205128E-2</v>
      </c>
    </row>
    <row r="44" spans="1:26" x14ac:dyDescent="0.25">
      <c r="A44" s="51" t="s">
        <v>27</v>
      </c>
      <c r="B44" s="52" t="s">
        <v>26</v>
      </c>
      <c r="C44" s="44">
        <f>COUNTIFS(Montpellier1[adversaire],B44)</f>
        <v>5</v>
      </c>
      <c r="D44" s="45">
        <f>COUNTIFS(Montpellier1[adversaire],B44,Montpellier1[Lieu Match],"domicile",Montpellier1[Issue match],"victoire")</f>
        <v>2</v>
      </c>
      <c r="E44" s="45">
        <f>COUNTIFS(Montpellier1[adversaire],B44,Montpellier1[Lieu Match],"Extérieur",Montpellier1[Issue match],"victoire")</f>
        <v>0</v>
      </c>
      <c r="F44" s="43">
        <f t="shared" si="5"/>
        <v>0.4</v>
      </c>
      <c r="G44" s="39">
        <f>COUNTIFS(Montpellier1[adversaire],B44,Montpellier1[Lieu Match],"domicile",Montpellier1[Issue match],"défaite")</f>
        <v>1</v>
      </c>
      <c r="H44" s="41">
        <f>COUNTIFS(Montpellier1[adversaire],B44,Montpellier1[Lieu Match],"Extérieur",Montpellier1[Issue match],"défaite")</f>
        <v>2</v>
      </c>
      <c r="I44" s="40">
        <f t="shared" si="6"/>
        <v>0.6</v>
      </c>
      <c r="J44" s="46">
        <f>COUNTIFS(Montpellier1[adversaire],B44,Montpellier1[adversaire],"Domicile",Montpellier1[Issue match],"Nul")+COUNTIFS(Montpellier1[adversaire],B44,Montpellier1[Lieu Match],"Extérieur",Montpellier1[Issue match],"Nul")</f>
        <v>0</v>
      </c>
      <c r="K44" s="42">
        <f t="shared" si="7"/>
        <v>0</v>
      </c>
      <c r="L44" s="50">
        <f t="shared" si="8"/>
        <v>1</v>
      </c>
      <c r="W44" s="124">
        <v>53</v>
      </c>
      <c r="X44" s="125">
        <f>1/SUM($Z45:Z$51)</f>
        <v>6</v>
      </c>
      <c r="Y44" s="124">
        <f>1/SUM($Z$1:Z45)</f>
        <v>1.6249999999999996</v>
      </c>
      <c r="Z44" s="1">
        <f>COUNTIF(score10[],W44)/$Q$29</f>
        <v>0</v>
      </c>
    </row>
    <row r="45" spans="1:26" x14ac:dyDescent="0.25">
      <c r="A45" s="51" t="s">
        <v>27</v>
      </c>
      <c r="B45" s="52" t="s">
        <v>28</v>
      </c>
      <c r="C45" s="44">
        <f>COUNTIFS(Montpellier1[adversaire],B45)</f>
        <v>5</v>
      </c>
      <c r="D45" s="45">
        <f>COUNTIFS(Montpellier1[adversaire],B45,Montpellier1[Lieu Match],"domicile",Montpellier1[Issue match],"victoire")</f>
        <v>2</v>
      </c>
      <c r="E45" s="45">
        <f>COUNTIFS(Montpellier1[adversaire],B45,Montpellier1[Lieu Match],"Extérieur",Montpellier1[Issue match],"victoire")</f>
        <v>0</v>
      </c>
      <c r="F45" s="43">
        <f t="shared" si="5"/>
        <v>0.4</v>
      </c>
      <c r="G45" s="39">
        <f>COUNTIFS(Montpellier1[adversaire],B45,Montpellier1[Lieu Match],"domicile",Montpellier1[Issue match],"défaite")</f>
        <v>0</v>
      </c>
      <c r="H45" s="41">
        <f>COUNTIFS(Montpellier1[adversaire],B45,Montpellier1[Lieu Match],"Extérieur",Montpellier1[Issue match],"défaite")</f>
        <v>2</v>
      </c>
      <c r="I45" s="40">
        <f t="shared" si="6"/>
        <v>0.4</v>
      </c>
      <c r="J45" s="46">
        <f>COUNTIFS(Montpellier1[adversaire],B45,Montpellier1[adversaire],"Domicile",Montpellier1[Issue match],"Nul")+COUNTIFS(Montpellier1[adversaire],B45,Montpellier1[Lieu Match],"Extérieur",Montpellier1[Issue match],"Nul")</f>
        <v>0</v>
      </c>
      <c r="K45" s="42">
        <f t="shared" si="7"/>
        <v>0.19999999999999996</v>
      </c>
      <c r="L45" s="50">
        <f t="shared" si="8"/>
        <v>1</v>
      </c>
      <c r="W45" s="124">
        <v>54</v>
      </c>
      <c r="X45" s="125">
        <f>1/SUM($Z46:Z$51)</f>
        <v>7.8000000000000007</v>
      </c>
      <c r="Y45" s="124">
        <f>1/SUM($Z$1:Z46)</f>
        <v>1.4999999999999996</v>
      </c>
      <c r="Z45" s="1">
        <f>COUNTIF(score10[],W45)/$Q$29</f>
        <v>3.8461538461538464E-2</v>
      </c>
    </row>
    <row r="46" spans="1:26" x14ac:dyDescent="0.25">
      <c r="A46" s="51" t="s">
        <v>27</v>
      </c>
      <c r="B46" s="52" t="s">
        <v>29</v>
      </c>
      <c r="C46" s="44">
        <f>COUNTIFS(Montpellier1[adversaire],B46)</f>
        <v>6</v>
      </c>
      <c r="D46" s="45">
        <f>COUNTIFS(Montpellier1[adversaire],B46,Montpellier1[Lieu Match],"domicile",Montpellier1[Issue match],"victoire")</f>
        <v>3</v>
      </c>
      <c r="E46" s="45">
        <f>COUNTIFS(Montpellier1[adversaire],B46,Montpellier1[Lieu Match],"Extérieur",Montpellier1[Issue match],"victoire")</f>
        <v>2</v>
      </c>
      <c r="F46" s="43">
        <f t="shared" si="5"/>
        <v>0.83333333333333337</v>
      </c>
      <c r="G46" s="39">
        <f>COUNTIFS(Montpellier1[adversaire],B46,Montpellier1[Lieu Match],"domicile",Montpellier1[Issue match],"défaite")</f>
        <v>0</v>
      </c>
      <c r="H46" s="41">
        <f>COUNTIFS(Montpellier1[adversaire],B46,Montpellier1[Lieu Match],"Extérieur",Montpellier1[Issue match],"défaite")</f>
        <v>1</v>
      </c>
      <c r="I46" s="40">
        <f t="shared" si="6"/>
        <v>0.16666666666666666</v>
      </c>
      <c r="J46" s="46">
        <f>COUNTIFS(Montpellier1[adversaire],B46,Montpellier1[adversaire],"Domicile",Montpellier1[Issue match],"Nul")+COUNTIFS(Montpellier1[adversaire],B46,Montpellier1[Lieu Match],"Extérieur",Montpellier1[Issue match],"Nul")</f>
        <v>0</v>
      </c>
      <c r="K46" s="42">
        <f t="shared" si="7"/>
        <v>0</v>
      </c>
      <c r="L46" s="50">
        <f t="shared" si="8"/>
        <v>1</v>
      </c>
      <c r="W46" s="124">
        <v>55</v>
      </c>
      <c r="X46" s="125">
        <f>1/SUM($Z47:Z$51)</f>
        <v>13</v>
      </c>
      <c r="Y46" s="124">
        <f>1/SUM($Z$1:Z47)</f>
        <v>1.4716981132075468</v>
      </c>
      <c r="Z46" s="1">
        <f>COUNTIF(score10[],W46)/$Q$29</f>
        <v>5.128205128205128E-2</v>
      </c>
    </row>
    <row r="47" spans="1:26" x14ac:dyDescent="0.25">
      <c r="A47" s="51" t="s">
        <v>27</v>
      </c>
      <c r="B47" s="52" t="s">
        <v>30</v>
      </c>
      <c r="C47" s="44">
        <f>COUNTIFS(Montpellier1[adversaire],B47)</f>
        <v>5</v>
      </c>
      <c r="D47" s="45">
        <f>COUNTIFS(Montpellier1[adversaire],B47,Montpellier1[Lieu Match],"domicile",Montpellier1[Issue match],"victoire")</f>
        <v>1</v>
      </c>
      <c r="E47" s="45">
        <f>COUNTIFS(Montpellier1[adversaire],B47,Montpellier1[Lieu Match],"Extérieur",Montpellier1[Issue match],"victoire")</f>
        <v>0</v>
      </c>
      <c r="F47" s="43">
        <f t="shared" si="5"/>
        <v>0.2</v>
      </c>
      <c r="G47" s="39">
        <f>COUNTIFS(Montpellier1[adversaire],B47,Montpellier1[Lieu Match],"domicile",Montpellier1[Issue match],"défaite")</f>
        <v>1</v>
      </c>
      <c r="H47" s="41">
        <f>COUNTIFS(Montpellier1[adversaire],B47,Montpellier1[Lieu Match],"Extérieur",Montpellier1[Issue match],"défaite")</f>
        <v>3</v>
      </c>
      <c r="I47" s="40">
        <f t="shared" si="6"/>
        <v>0.8</v>
      </c>
      <c r="J47" s="46">
        <f>COUNTIFS(Montpellier1[adversaire],B47,Montpellier1[adversaire],"Domicile",Montpellier1[Issue match],"Nul")+COUNTIFS(Montpellier1[adversaire],B47,Montpellier1[Lieu Match],"Extérieur",Montpellier1[Issue match],"Nul")</f>
        <v>0</v>
      </c>
      <c r="K47" s="42">
        <f t="shared" si="7"/>
        <v>0</v>
      </c>
      <c r="L47" s="50">
        <f t="shared" si="8"/>
        <v>1</v>
      </c>
      <c r="W47" s="126">
        <v>56</v>
      </c>
      <c r="X47" s="127">
        <f>1/SUM($Z48:Z$51)</f>
        <v>15.600000000000001</v>
      </c>
      <c r="Y47" s="126">
        <f>1/SUM($Z$1:Z48)</f>
        <v>1.4716981132075468</v>
      </c>
      <c r="Z47" s="1">
        <f>COUNTIF(score10[],W47)/$Q$29</f>
        <v>1.282051282051282E-2</v>
      </c>
    </row>
    <row r="48" spans="1:26" x14ac:dyDescent="0.25">
      <c r="A48" s="51" t="s">
        <v>27</v>
      </c>
      <c r="B48" s="52" t="s">
        <v>15</v>
      </c>
      <c r="C48" s="44">
        <f>COUNTIFS(Montpellier1[adversaire],B48)</f>
        <v>5</v>
      </c>
      <c r="D48" s="45">
        <f>COUNTIFS(Montpellier1[adversaire],B48,Montpellier1[Lieu Match],"domicile",Montpellier1[Issue match],"victoire")</f>
        <v>2</v>
      </c>
      <c r="E48" s="45">
        <f>COUNTIFS(Montpellier1[adversaire],B48,Montpellier1[Lieu Match],"Extérieur",Montpellier1[Issue match],"victoire")</f>
        <v>1</v>
      </c>
      <c r="F48" s="43">
        <f t="shared" si="5"/>
        <v>0.6</v>
      </c>
      <c r="G48" s="39">
        <f>COUNTIFS(Montpellier1[adversaire],B48,Montpellier1[Lieu Match],"domicile",Montpellier1[Issue match],"défaite")</f>
        <v>0</v>
      </c>
      <c r="H48" s="41">
        <f>COUNTIFS(Montpellier1[adversaire],B48,Montpellier1[Lieu Match],"Extérieur",Montpellier1[Issue match],"défaite")</f>
        <v>1</v>
      </c>
      <c r="I48" s="40">
        <f t="shared" si="6"/>
        <v>0.2</v>
      </c>
      <c r="J48" s="46">
        <f>COUNTIFS(Montpellier1[adversaire],B48,Montpellier1[adversaire],"Domicile",Montpellier1[Issue match],"Nul")+COUNTIFS(Montpellier1[adversaire],B48,Montpellier1[Lieu Match],"Extérieur",Montpellier1[Issue match],"Nul")</f>
        <v>1</v>
      </c>
      <c r="K48" s="42">
        <f t="shared" si="7"/>
        <v>0.19999999999999996</v>
      </c>
      <c r="L48" s="50">
        <f t="shared" si="8"/>
        <v>1</v>
      </c>
      <c r="W48" s="126">
        <v>57</v>
      </c>
      <c r="X48" s="127">
        <f>1/SUM($Z49:Z$51)</f>
        <v>15.600000000000001</v>
      </c>
      <c r="Y48" s="126">
        <f>1/SUM($Z$1:Z49)</f>
        <v>1.4444444444444442</v>
      </c>
      <c r="Z48" s="1">
        <f>COUNTIF(score10[],W48)/$Q$29</f>
        <v>0</v>
      </c>
    </row>
    <row r="49" spans="1:26" x14ac:dyDescent="0.25">
      <c r="A49" s="51" t="s">
        <v>27</v>
      </c>
      <c r="B49" s="52" t="s">
        <v>31</v>
      </c>
      <c r="C49" s="44">
        <f>COUNTIFS(Montpellier1[adversaire],B49)</f>
        <v>6</v>
      </c>
      <c r="D49" s="45">
        <f>COUNTIFS(Montpellier1[adversaire],B49,Montpellier1[Lieu Match],"domicile",Montpellier1[Issue match],"victoire")</f>
        <v>3</v>
      </c>
      <c r="E49" s="45">
        <f>COUNTIFS(Montpellier1[adversaire],B49,Montpellier1[Lieu Match],"Extérieur",Montpellier1[Issue match],"victoire")</f>
        <v>0</v>
      </c>
      <c r="F49" s="43">
        <f t="shared" si="5"/>
        <v>0.5</v>
      </c>
      <c r="G49" s="39">
        <f>COUNTIFS(Montpellier1[adversaire],B49,Montpellier1[Lieu Match],"domicile",Montpellier1[Issue match],"défaite")</f>
        <v>0</v>
      </c>
      <c r="H49" s="41">
        <f>COUNTIFS(Montpellier1[adversaire],B49,Montpellier1[Lieu Match],"Extérieur",Montpellier1[Issue match],"défaite")</f>
        <v>3</v>
      </c>
      <c r="I49" s="40">
        <f t="shared" si="6"/>
        <v>0.5</v>
      </c>
      <c r="J49" s="46">
        <f>COUNTIFS(Montpellier1[adversaire],B49,Montpellier1[adversaire],"Domicile",Montpellier1[Issue match],"Nul")+COUNTIFS(Montpellier1[adversaire],B49,Montpellier1[Lieu Match],"Extérieur",Montpellier1[Issue match],"Nul")</f>
        <v>0</v>
      </c>
      <c r="K49" s="42">
        <f t="shared" si="7"/>
        <v>0</v>
      </c>
      <c r="L49" s="50">
        <f t="shared" si="8"/>
        <v>1</v>
      </c>
      <c r="W49" s="126">
        <v>58</v>
      </c>
      <c r="X49" s="127">
        <f>1/SUM($Z50:Z$51)</f>
        <v>19.5</v>
      </c>
      <c r="Y49" s="126">
        <f>1/SUM($Z$1:Z50)</f>
        <v>1.3928571428571426</v>
      </c>
      <c r="Z49" s="1">
        <f>COUNTIF(score10[],W49)/$Q$29</f>
        <v>1.282051282051282E-2</v>
      </c>
    </row>
    <row r="50" spans="1:26" x14ac:dyDescent="0.25">
      <c r="A50" s="51" t="s">
        <v>27</v>
      </c>
      <c r="B50" s="65" t="s">
        <v>184</v>
      </c>
      <c r="C50" s="44">
        <f>COUNTIFS(Montpellier1[adversaire],B50)</f>
        <v>2</v>
      </c>
      <c r="D50" s="45">
        <f>COUNTIFS(Montpellier1[adversaire],B50,Montpellier1[Lieu Match],"domicile",Montpellier1[Issue match],"victoire")</f>
        <v>0</v>
      </c>
      <c r="E50" s="45">
        <f>COUNTIFS(Montpellier1[adversaire],B50,Montpellier1[Lieu Match],"Extérieur",Montpellier1[Issue match],"victoire")</f>
        <v>1</v>
      </c>
      <c r="F50" s="43">
        <f t="shared" ref="F50:F51" si="9">(D50+E50)/C50</f>
        <v>0.5</v>
      </c>
      <c r="G50" s="39">
        <f>COUNTIFS(Montpellier1[adversaire],B50,Montpellier1[Lieu Match],"domicile",Montpellier1[Issue match],"défaite")</f>
        <v>1</v>
      </c>
      <c r="H50" s="41">
        <f>COUNTIFS(Montpellier1[adversaire],B50,Montpellier1[Lieu Match],"Extérieur",Montpellier1[Issue match],"défaite")</f>
        <v>0</v>
      </c>
      <c r="I50" s="40">
        <f t="shared" ref="I50:I51" si="10">(G50+H50)/C50</f>
        <v>0.5</v>
      </c>
      <c r="J50" s="46">
        <f>COUNTIFS(Montpellier1[adversaire],B50,Montpellier1[adversaire],"Domicile",Montpellier1[Issue match],"Nul")+COUNTIFS(Montpellier1[adversaire],B50,Montpellier1[Lieu Match],"Extérieur",Montpellier1[Issue match],"Nul")</f>
        <v>0</v>
      </c>
      <c r="K50" s="42">
        <f t="shared" ref="K50:K51" si="11">100%-(F50+I50)</f>
        <v>0</v>
      </c>
      <c r="L50" s="50">
        <f t="shared" ref="L50:L51" si="12">SUM(F50+I50+K50)</f>
        <v>1</v>
      </c>
      <c r="W50" s="126">
        <v>59</v>
      </c>
      <c r="X50" s="127">
        <f>1/SUM($Z51:Z$51)</f>
        <v>39</v>
      </c>
      <c r="Y50" s="126">
        <f>1/SUM($Z$1:Z51)</f>
        <v>1.3448275862068964</v>
      </c>
      <c r="Z50" s="1">
        <f>COUNTIF(score10[],W50)/$Q$29</f>
        <v>2.564102564102564E-2</v>
      </c>
    </row>
    <row r="51" spans="1:26" x14ac:dyDescent="0.25">
      <c r="A51" s="51" t="s">
        <v>27</v>
      </c>
      <c r="B51" s="65" t="s">
        <v>182</v>
      </c>
      <c r="C51" s="44">
        <f>COUNTIFS(Montpellier1[adversaire],B51)</f>
        <v>2</v>
      </c>
      <c r="D51" s="45">
        <f>COUNTIFS(Montpellier1[adversaire],B51,Montpellier1[Lieu Match],"domicile",Montpellier1[Issue match],"victoire")</f>
        <v>1</v>
      </c>
      <c r="E51" s="45">
        <f>COUNTIFS(Montpellier1[adversaire],B51,Montpellier1[Lieu Match],"Extérieur",Montpellier1[Issue match],"victoire")</f>
        <v>0</v>
      </c>
      <c r="F51" s="43">
        <f t="shared" si="9"/>
        <v>0.5</v>
      </c>
      <c r="G51" s="39">
        <f>COUNTIFS(Montpellier1[adversaire],B51,Montpellier1[Lieu Match],"domicile",Montpellier1[Issue match],"défaite")</f>
        <v>0</v>
      </c>
      <c r="H51" s="41">
        <f>COUNTIFS(Montpellier1[adversaire],B51,Montpellier1[Lieu Match],"Extérieur",Montpellier1[Issue match],"défaite")</f>
        <v>1</v>
      </c>
      <c r="I51" s="40">
        <f t="shared" si="10"/>
        <v>0.5</v>
      </c>
      <c r="J51" s="46">
        <f>COUNTIFS(Montpellier1[adversaire],B51,Montpellier1[adversaire],"Domicile",Montpellier1[Issue match],"Nul")+COUNTIFS(Montpellier1[adversaire],B51,Montpellier1[Lieu Match],"Extérieur",Montpellier1[Issue match],"Nul")</f>
        <v>0</v>
      </c>
      <c r="K51" s="42">
        <f t="shared" si="11"/>
        <v>0</v>
      </c>
      <c r="L51" s="50">
        <f t="shared" si="12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COUNTIF(score10[],W51)/$Q$29</f>
        <v>2.564102564102564E-2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58"/>
  <sheetViews>
    <sheetView topLeftCell="K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bestFit="1" customWidth="1"/>
    <col min="2" max="4" width="13.140625" bestFit="1" customWidth="1"/>
    <col min="5" max="5" width="12.5703125" bestFit="1" customWidth="1"/>
    <col min="6" max="6" width="9.5703125" bestFit="1" customWidth="1"/>
    <col min="7" max="7" width="14.42578125" bestFit="1" customWidth="1"/>
    <col min="8" max="8" width="14.7109375" customWidth="1"/>
    <col min="9" max="9" width="9.5703125" bestFit="1" customWidth="1"/>
    <col min="10" max="10" width="9.7109375" bestFit="1" customWidth="1"/>
    <col min="11" max="11" width="14.28515625" style="1" bestFit="1" customWidth="1"/>
    <col min="12" max="12" width="14.28515625" bestFit="1" customWidth="1"/>
    <col min="13" max="13" width="12.140625" bestFit="1" customWidth="1"/>
    <col min="14" max="14" width="11.85546875" bestFit="1" customWidth="1"/>
    <col min="16" max="16" width="14.28515625" bestFit="1" customWidth="1"/>
    <col min="17" max="17" width="12.140625" bestFit="1" customWidth="1"/>
  </cols>
  <sheetData>
    <row r="1" spans="1:26" x14ac:dyDescent="0.25">
      <c r="A1" s="146" t="s">
        <v>169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1.4444444444444444</v>
      </c>
      <c r="Y1" s="107" t="e">
        <f>1/SUM($Z$1:Z2)</f>
        <v>#DIV/0!</v>
      </c>
      <c r="Z1" s="1">
        <f>COUNTIF(score11[],W1)/$Q$29</f>
        <v>0</v>
      </c>
    </row>
    <row r="2" spans="1:26" x14ac:dyDescent="0.25">
      <c r="A2" s="146"/>
      <c r="B2" s="11" t="s">
        <v>1</v>
      </c>
      <c r="C2" s="11" t="s">
        <v>4</v>
      </c>
      <c r="D2" s="11" t="s">
        <v>33</v>
      </c>
      <c r="E2" s="11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1.4444444444444444</v>
      </c>
      <c r="N2" s="121" t="e">
        <f>SUM(Y1:Y6)/6</f>
        <v>#DIV/0!</v>
      </c>
      <c r="S2" s="1">
        <v>46</v>
      </c>
      <c r="T2" s="1"/>
      <c r="U2" s="1"/>
      <c r="W2" s="107">
        <v>11</v>
      </c>
      <c r="X2" s="108">
        <f>1/SUM($Z3:Z$51)</f>
        <v>1.4444444444444444</v>
      </c>
      <c r="Y2" s="107" t="e">
        <f>1/SUM($Z$1:Z3)</f>
        <v>#DIV/0!</v>
      </c>
      <c r="Z2" s="1">
        <f>COUNTIF(score11[],W2)/$Q$29</f>
        <v>0</v>
      </c>
    </row>
    <row r="3" spans="1:26" x14ac:dyDescent="0.25">
      <c r="A3" s="8" t="s">
        <v>2</v>
      </c>
      <c r="B3" s="12">
        <f>COUNTIF(Oyonnax[Lieu Match],"domicile")</f>
        <v>0</v>
      </c>
      <c r="C3" s="36">
        <f>COUNTIFS(Oyonnax[Issue match],"victoire",Oyonnax[Lieu Match],"domicile")</f>
        <v>0</v>
      </c>
      <c r="D3" s="36">
        <f>COUNTIFS(Oyonnax[Issue match],"nul",Oyonnax[Lieu Match],"domicile")</f>
        <v>0</v>
      </c>
      <c r="E3" s="36">
        <f>COUNTIFS(Oyonnax[Issue match],"défaite",Oyonnax[Lieu Match],"domicile")</f>
        <v>0</v>
      </c>
      <c r="F3" s="38"/>
      <c r="I3" s="4" t="s">
        <v>169</v>
      </c>
      <c r="J3" s="5" t="s">
        <v>39</v>
      </c>
      <c r="L3" s="103" t="s">
        <v>194</v>
      </c>
      <c r="M3" s="121">
        <f>SUM(X7:X11)/5</f>
        <v>1.4444444444444444</v>
      </c>
      <c r="N3" s="121" t="e">
        <f>SUM(Y7:Y11)/5</f>
        <v>#DIV/0!</v>
      </c>
      <c r="S3" s="1">
        <v>43</v>
      </c>
      <c r="T3" s="1"/>
      <c r="U3" s="1"/>
      <c r="W3" s="107">
        <v>12</v>
      </c>
      <c r="X3" s="108">
        <f>1/SUM($Z4:Z$51)</f>
        <v>1.4444444444444444</v>
      </c>
      <c r="Y3" s="107" t="e">
        <f>1/SUM($Z$1:Z4)</f>
        <v>#DIV/0!</v>
      </c>
      <c r="Z3" s="1">
        <f>COUNTIF(score11[],W3)/$Q$29</f>
        <v>0</v>
      </c>
    </row>
    <row r="4" spans="1:26" x14ac:dyDescent="0.25">
      <c r="A4" s="8" t="s">
        <v>3</v>
      </c>
      <c r="B4" s="12">
        <f>COUNTIF(Oyonnax[Lieu Match],"extérieur")</f>
        <v>26</v>
      </c>
      <c r="C4" s="36">
        <f>COUNTIFS(Oyonnax[Issue match],"victoire",Oyonnax[Lieu Match],"extérieur")</f>
        <v>0</v>
      </c>
      <c r="D4" s="36">
        <f>COUNTIFS(Oyonnax[Issue match],"nul",Oyonnax[Lieu Match],"extérieur")</f>
        <v>0</v>
      </c>
      <c r="E4" s="36">
        <f>COUNTIFS(Oyonnax[Issue match],"défaite",Oyonnax[Lieu Match],"extérieur")</f>
        <v>0</v>
      </c>
      <c r="F4" s="38"/>
      <c r="I4" s="6">
        <f t="array" ref="I4">INDEX($C$37:$L$49,MATCH(1,($A$37:$A$49=$A$1)*($B$37:$B$49=$J$3),0),4)</f>
        <v>0.5</v>
      </c>
      <c r="J4" s="6">
        <f t="array" ref="J4">INDEX($C$37:$L$49,MATCH(1,($A$37:$A$49=$A$1)*($B$37:$B$49=$J$3),0),7)</f>
        <v>0.5</v>
      </c>
      <c r="L4" s="103" t="s">
        <v>195</v>
      </c>
      <c r="M4" s="121">
        <f>SUM(X12:X16)/5</f>
        <v>1.5124183006535947</v>
      </c>
      <c r="N4" s="121">
        <f>SUM(Y12:Y16)/5</f>
        <v>26</v>
      </c>
      <c r="S4" s="1">
        <v>22</v>
      </c>
      <c r="T4" s="1"/>
      <c r="U4" s="1"/>
      <c r="W4" s="107">
        <v>13</v>
      </c>
      <c r="X4" s="108">
        <f>1/SUM($Z5:Z$51)</f>
        <v>1.4444444444444444</v>
      </c>
      <c r="Y4" s="107" t="e">
        <f>1/SUM($Z$1:Z5)</f>
        <v>#DIV/0!</v>
      </c>
      <c r="Z4" s="1">
        <f>COUNTIF(score11[],W4)/$Q$29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0</v>
      </c>
      <c r="D5" s="12">
        <f t="shared" si="0"/>
        <v>0</v>
      </c>
      <c r="E5" s="12">
        <f t="shared" si="0"/>
        <v>0</v>
      </c>
      <c r="F5" s="38"/>
      <c r="I5" s="7">
        <f>100/I4/100</f>
        <v>2</v>
      </c>
      <c r="J5" s="7">
        <f>100/J4/100</f>
        <v>2</v>
      </c>
      <c r="L5" s="103" t="s">
        <v>196</v>
      </c>
      <c r="M5" s="121">
        <f>SUM(X17:X21)/5</f>
        <v>1.6084313725490198</v>
      </c>
      <c r="N5" s="121">
        <f>SUM(Y17:Y21)/5</f>
        <v>13.866666666666665</v>
      </c>
      <c r="S5" s="1">
        <v>38</v>
      </c>
      <c r="T5" s="1"/>
      <c r="U5" s="1"/>
      <c r="W5" s="107">
        <v>14</v>
      </c>
      <c r="X5" s="108">
        <f>1/SUM($Z6:Z$51)</f>
        <v>1.4444444444444444</v>
      </c>
      <c r="Y5" s="107" t="e">
        <f>1/SUM($Z$1:Z6)</f>
        <v>#DIV/0!</v>
      </c>
      <c r="Z5" s="1">
        <f>COUNTIF(score11[],W5)/$Q$29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1.7580952380952382</v>
      </c>
      <c r="N6" s="121">
        <f>SUM(Y22:Y26)/5</f>
        <v>7.8</v>
      </c>
      <c r="S6" s="1">
        <v>69</v>
      </c>
      <c r="T6" s="1"/>
      <c r="U6" s="1"/>
      <c r="W6" s="107">
        <v>15</v>
      </c>
      <c r="X6" s="108">
        <f>1/SUM($Z7:Z$51)</f>
        <v>1.4444444444444444</v>
      </c>
      <c r="Y6" s="107" t="e">
        <f>1/SUM($Z$1:Z7)</f>
        <v>#DIV/0!</v>
      </c>
      <c r="Z6" s="1">
        <f>COUNTIF(score11[],W6)/$Q$29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1.9428571428571431</v>
      </c>
      <c r="N7" s="121">
        <f>SUM(Y27:Y31)/5</f>
        <v>5.4599999999999991</v>
      </c>
      <c r="S7" s="1">
        <v>48</v>
      </c>
      <c r="T7" s="1"/>
      <c r="U7" s="1"/>
      <c r="W7" s="111">
        <v>16</v>
      </c>
      <c r="X7" s="112">
        <f>1/SUM($Z8:Z$51)</f>
        <v>1.4444444444444444</v>
      </c>
      <c r="Y7" s="111" t="e">
        <f>1/SUM($Z$1:Z8)</f>
        <v>#DIV/0!</v>
      </c>
      <c r="Z7" s="1">
        <f>COUNTIF(score11[],W7)/$Q$29</f>
        <v>0</v>
      </c>
    </row>
    <row r="8" spans="1:26" x14ac:dyDescent="0.25">
      <c r="A8" s="23" t="s">
        <v>120</v>
      </c>
      <c r="B8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8" s="22" t="str">
        <f>IF(SUMPRODUCT((resultat[Journée]=Oyonnax[[#This Row],[journée]])*(resultat[Domicile]=Equipe11)),"Domicile","Extérieur")</f>
        <v>Extérieur</v>
      </c>
      <c r="D8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8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8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8" s="18"/>
      <c r="H8" s="32"/>
      <c r="I8" s="33" t="e">
        <f>(Oyonnax[[#This Row],[Issue match]]="Victoire")*4 + (Oyonnax[[#This Row],[Issue match]]="Nul")*2 + Oyonnax[[#This Row],[Bonus off]] + Oyonnax[[#This Row],[Bonus déf]]</f>
        <v>#N/A</v>
      </c>
      <c r="J8" s="75">
        <f>Oyonnax[[#This Row],[Score D]]+Oyonnax[[#This Row],[Score E]]</f>
        <v>0</v>
      </c>
      <c r="L8" s="103" t="s">
        <v>199</v>
      </c>
      <c r="M8" s="121">
        <f>SUM(X32:X36)/5</f>
        <v>2.1393939393939392</v>
      </c>
      <c r="N8" s="121">
        <f>SUM(Y32:Y36)/5</f>
        <v>4.0939682539682529</v>
      </c>
      <c r="S8" s="1">
        <v>35</v>
      </c>
      <c r="T8" s="1"/>
      <c r="U8" s="1"/>
      <c r="W8" s="111">
        <v>17</v>
      </c>
      <c r="X8" s="112">
        <f>1/SUM($Z9:Z$51)</f>
        <v>1.4444444444444444</v>
      </c>
      <c r="Y8" s="111" t="e">
        <f>1/SUM($Z$1:Z9)</f>
        <v>#DIV/0!</v>
      </c>
      <c r="Z8" s="1">
        <f>COUNTIF(score11[],W8)/$Q$29</f>
        <v>0</v>
      </c>
    </row>
    <row r="9" spans="1:26" x14ac:dyDescent="0.25">
      <c r="A9" s="23" t="s">
        <v>121</v>
      </c>
      <c r="B9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9" s="22" t="str">
        <f>IF(SUMPRODUCT((resultat[Journée]=Oyonnax[[#This Row],[journée]])*(resultat[Domicile]=Equipe11)),"Domicile","Extérieur")</f>
        <v>Extérieur</v>
      </c>
      <c r="D9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9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9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9" s="18"/>
      <c r="H9" s="32"/>
      <c r="I9" s="33" t="e">
        <f>(Oyonnax[[#This Row],[Issue match]]="Victoire")*4 + (Oyonnax[[#This Row],[Issue match]]="Nul")*2 + Oyonnax[[#This Row],[Bonus off]] + Oyonnax[[#This Row],[Bonus déf]]</f>
        <v>#N/A</v>
      </c>
      <c r="J9" s="75">
        <f>Oyonnax[[#This Row],[Score D]]+Oyonnax[[#This Row],[Score E]]</f>
        <v>0</v>
      </c>
      <c r="L9" s="103" t="s">
        <v>200</v>
      </c>
      <c r="M9" s="121">
        <f>SUM(X37:X41)/5</f>
        <v>3.1055555555555556</v>
      </c>
      <c r="N9" s="121">
        <f>SUM(Y37:Y41)/5</f>
        <v>2.6105050505050502</v>
      </c>
      <c r="S9" s="1">
        <v>70</v>
      </c>
      <c r="T9" s="1"/>
      <c r="U9" s="1"/>
      <c r="W9" s="111">
        <v>18</v>
      </c>
      <c r="X9" s="112">
        <f>1/SUM($Z10:Z$51)</f>
        <v>1.4444444444444444</v>
      </c>
      <c r="Y9" s="111" t="e">
        <f>1/SUM($Z$1:Z10)</f>
        <v>#DIV/0!</v>
      </c>
      <c r="Z9" s="1">
        <f>COUNTIF(score11[],W9)/$Q$29</f>
        <v>0</v>
      </c>
    </row>
    <row r="10" spans="1:26" x14ac:dyDescent="0.25">
      <c r="A10" s="23" t="s">
        <v>122</v>
      </c>
      <c r="B10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0" s="22" t="str">
        <f>IF(SUMPRODUCT((resultat[Journée]=Oyonnax[[#This Row],[journée]])*(resultat[Domicile]=Equipe11)),"Domicile","Extérieur")</f>
        <v>Extérieur</v>
      </c>
      <c r="D10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0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0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0" s="18"/>
      <c r="H10" s="32"/>
      <c r="I10" s="33" t="e">
        <f>(Oyonnax[[#This Row],[Issue match]]="Victoire")*4 + (Oyonnax[[#This Row],[Issue match]]="Nul")*2 + Oyonnax[[#This Row],[Bonus off]] + Oyonnax[[#This Row],[Bonus déf]]</f>
        <v>#N/A</v>
      </c>
      <c r="J10" s="75">
        <f>Oyonnax[[#This Row],[Score D]]+Oyonnax[[#This Row],[Score E]]</f>
        <v>0</v>
      </c>
      <c r="L10" s="103" t="s">
        <v>201</v>
      </c>
      <c r="M10" s="121">
        <f>SUM(X42:X46)/5</f>
        <v>4.3828571428571426</v>
      </c>
      <c r="N10" s="121">
        <f>SUM(Y42:Y46)/5</f>
        <v>2.0714285714285716</v>
      </c>
      <c r="S10" s="1">
        <v>51</v>
      </c>
      <c r="U10" s="1"/>
      <c r="W10" s="111">
        <v>19</v>
      </c>
      <c r="X10" s="112">
        <f>1/SUM($Z11:Z$51)</f>
        <v>1.4444444444444444</v>
      </c>
      <c r="Y10" s="111" t="e">
        <f>1/SUM($Z$1:Z11)</f>
        <v>#DIV/0!</v>
      </c>
      <c r="Z10" s="1">
        <f>COUNTIF(score11[],W10)/$Q$29</f>
        <v>0</v>
      </c>
    </row>
    <row r="11" spans="1:26" x14ac:dyDescent="0.25">
      <c r="A11" s="23" t="s">
        <v>123</v>
      </c>
      <c r="B11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1" s="22" t="str">
        <f>IF(SUMPRODUCT((resultat[Journée]=Oyonnax[[#This Row],[journée]])*(resultat[Domicile]=Equipe11)),"Domicile","Extérieur")</f>
        <v>Extérieur</v>
      </c>
      <c r="D11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1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1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1" s="18"/>
      <c r="H11" s="32"/>
      <c r="I11" s="33" t="e">
        <f>(Oyonnax[[#This Row],[Issue match]]="Victoire")*4 + (Oyonnax[[#This Row],[Issue match]]="Nul")*2 + Oyonnax[[#This Row],[Bonus off]] + Oyonnax[[#This Row],[Bonus déf]]</f>
        <v>#N/A</v>
      </c>
      <c r="J11" s="75">
        <f>Oyonnax[[#This Row],[Score D]]+Oyonnax[[#This Row],[Score E]]</f>
        <v>0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 s="1">
        <v>74</v>
      </c>
      <c r="U11" s="1"/>
      <c r="W11" s="111">
        <v>20</v>
      </c>
      <c r="X11" s="112">
        <f>1/SUM($Z12:Z$51)</f>
        <v>1.4444444444444444</v>
      </c>
      <c r="Y11" s="111" t="e">
        <f>1/SUM($Z$1:Z12)</f>
        <v>#DIV/0!</v>
      </c>
      <c r="Z11" s="1">
        <f>COUNTIF(score11[],W11)/$Q$29</f>
        <v>0</v>
      </c>
    </row>
    <row r="12" spans="1:26" x14ac:dyDescent="0.25">
      <c r="A12" s="23" t="s">
        <v>124</v>
      </c>
      <c r="B12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2" s="22" t="str">
        <f>IF(SUMPRODUCT((resultat[Journée]=Oyonnax[[#This Row],[journée]])*(resultat[Domicile]=Equipe11)),"Domicile","Extérieur")</f>
        <v>Extérieur</v>
      </c>
      <c r="D12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2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2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2" s="18"/>
      <c r="H12" s="32"/>
      <c r="I12" s="33" t="e">
        <f>(Oyonnax[[#This Row],[Issue match]]="Victoire")*4 + (Oyonnax[[#This Row],[Issue match]]="Nul")*2 + Oyonnax[[#This Row],[Bonus off]] + Oyonnax[[#This Row],[Bonus déf]]</f>
        <v>#N/A</v>
      </c>
      <c r="J12" s="75">
        <f>Oyonnax[[#This Row],[Score D]]+Oyonnax[[#This Row],[Score E]]</f>
        <v>0</v>
      </c>
      <c r="L12" s="91">
        <v>60</v>
      </c>
      <c r="M12" s="91"/>
      <c r="N12" s="91"/>
      <c r="O12" s="1"/>
      <c r="P12" s="131"/>
      <c r="S12" s="1">
        <v>64</v>
      </c>
      <c r="U12" s="1"/>
      <c r="W12" s="109">
        <v>21</v>
      </c>
      <c r="X12" s="110">
        <f>1/SUM($Z13:Z$51)</f>
        <v>1.4444444444444444</v>
      </c>
      <c r="Y12" s="109">
        <f>1/SUM($Z$1:Z13)</f>
        <v>26</v>
      </c>
      <c r="Z12" s="1">
        <f>COUNTIF(score11[],W12)/$Q$29</f>
        <v>0</v>
      </c>
    </row>
    <row r="13" spans="1:26" x14ac:dyDescent="0.25">
      <c r="A13" s="23" t="s">
        <v>125</v>
      </c>
      <c r="B13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3" s="22" t="str">
        <f>IF(SUMPRODUCT((resultat[Journée]=Oyonnax[[#This Row],[journée]])*(resultat[Domicile]=Equipe11)),"Domicile","Extérieur")</f>
        <v>Extérieur</v>
      </c>
      <c r="D13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3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3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3" s="18"/>
      <c r="H13" s="32"/>
      <c r="I13" s="33" t="e">
        <f>(Oyonnax[[#This Row],[Issue match]]="Victoire")*4 + (Oyonnax[[#This Row],[Issue match]]="Nul")*2 + Oyonnax[[#This Row],[Bonus off]] + Oyonnax[[#This Row],[Bonus déf]]</f>
        <v>#N/A</v>
      </c>
      <c r="J13" s="75">
        <f>Oyonnax[[#This Row],[Score D]]+Oyonnax[[#This Row],[Score E]]</f>
        <v>0</v>
      </c>
      <c r="O13" s="1"/>
      <c r="P13" s="131"/>
      <c r="S13" s="1">
        <v>63</v>
      </c>
      <c r="U13" s="1"/>
      <c r="W13" s="109">
        <v>22</v>
      </c>
      <c r="X13" s="110">
        <f>1/SUM($Z14:Z$51)</f>
        <v>1.5294117647058827</v>
      </c>
      <c r="Y13" s="109">
        <f>1/SUM($Z$1:Z14)</f>
        <v>26</v>
      </c>
      <c r="Z13" s="1">
        <f>COUNTIF(score11[],W13)/$Q$29</f>
        <v>3.8461538461538464E-2</v>
      </c>
    </row>
    <row r="14" spans="1:26" x14ac:dyDescent="0.25">
      <c r="A14" s="23" t="s">
        <v>126</v>
      </c>
      <c r="B14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4" s="22" t="str">
        <f>IF(SUMPRODUCT((resultat[Journée]=Oyonnax[[#This Row],[journée]])*(resultat[Domicile]=Equipe11)),"Domicile","Extérieur")</f>
        <v>Extérieur</v>
      </c>
      <c r="D14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4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4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4" s="18"/>
      <c r="H14" s="32"/>
      <c r="I14" s="33" t="e">
        <f>(Oyonnax[[#This Row],[Issue match]]="Victoire")*4 + (Oyonnax[[#This Row],[Issue match]]="Nul")*2 + Oyonnax[[#This Row],[Bonus off]] + Oyonnax[[#This Row],[Bonus déf]]</f>
        <v>#N/A</v>
      </c>
      <c r="J14" s="75">
        <f>Oyonnax[[#This Row],[Score D]]+Oyonnax[[#This Row],[Score E]]</f>
        <v>0</v>
      </c>
      <c r="O14" s="1"/>
      <c r="P14" s="130"/>
      <c r="S14" s="1">
        <v>74</v>
      </c>
      <c r="U14" s="1"/>
      <c r="V14" s="1"/>
      <c r="W14" s="109">
        <v>23</v>
      </c>
      <c r="X14" s="110">
        <f>1/SUM($Z15:Z$51)</f>
        <v>1.5294117647058827</v>
      </c>
      <c r="Y14" s="109">
        <f>1/SUM($Z$1:Z15)</f>
        <v>26</v>
      </c>
      <c r="Z14" s="1">
        <f>COUNTIF(score11[],W14)/$Q$29</f>
        <v>0</v>
      </c>
    </row>
    <row r="15" spans="1:26" x14ac:dyDescent="0.25">
      <c r="A15" s="23" t="s">
        <v>127</v>
      </c>
      <c r="B15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5" s="22" t="str">
        <f>IF(SUMPRODUCT((resultat[Journée]=Oyonnax[[#This Row],[journée]])*(resultat[Domicile]=Equipe11)),"Domicile","Extérieur")</f>
        <v>Extérieur</v>
      </c>
      <c r="D15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5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5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5" s="18"/>
      <c r="H15" s="32"/>
      <c r="I15" s="33" t="e">
        <f>(Oyonnax[[#This Row],[Issue match]]="Victoire")*4 + (Oyonnax[[#This Row],[Issue match]]="Nul")*2 + Oyonnax[[#This Row],[Bonus off]] + Oyonnax[[#This Row],[Bonus déf]]</f>
        <v>#N/A</v>
      </c>
      <c r="J15" s="75">
        <f>Oyonnax[[#This Row],[Score D]]+Oyonnax[[#This Row],[Score E]]</f>
        <v>0</v>
      </c>
      <c r="O15" s="1"/>
      <c r="P15" s="130"/>
      <c r="S15">
        <v>28</v>
      </c>
      <c r="U15" s="1"/>
      <c r="V15" s="1"/>
      <c r="W15" s="109">
        <v>24</v>
      </c>
      <c r="X15" s="110">
        <f>1/SUM($Z16:Z$51)</f>
        <v>1.5294117647058827</v>
      </c>
      <c r="Y15" s="109">
        <f>1/SUM($Z$1:Z16)</f>
        <v>26</v>
      </c>
      <c r="Z15" s="1">
        <f>COUNTIF(score11[],W15)/$Q$29</f>
        <v>0</v>
      </c>
    </row>
    <row r="16" spans="1:26" x14ac:dyDescent="0.25">
      <c r="A16" s="23" t="s">
        <v>128</v>
      </c>
      <c r="B16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6" s="22" t="str">
        <f>IF(SUMPRODUCT((resultat[Journée]=Oyonnax[[#This Row],[journée]])*(resultat[Domicile]=Equipe11)),"Domicile","Extérieur")</f>
        <v>Extérieur</v>
      </c>
      <c r="D16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6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6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6" s="18"/>
      <c r="H16" s="32"/>
      <c r="I16" s="33" t="e">
        <f>(Oyonnax[[#This Row],[Issue match]]="Victoire")*4 + (Oyonnax[[#This Row],[Issue match]]="Nul")*2 + Oyonnax[[#This Row],[Bonus off]] + Oyonnax[[#This Row],[Bonus déf]]</f>
        <v>#N/A</v>
      </c>
      <c r="J16" s="75">
        <f>Oyonnax[[#This Row],[Score D]]+Oyonnax[[#This Row],[Score E]]</f>
        <v>0</v>
      </c>
      <c r="O16" s="1"/>
      <c r="P16" s="130"/>
      <c r="S16">
        <v>76</v>
      </c>
      <c r="U16" s="1"/>
      <c r="V16" s="1"/>
      <c r="W16" s="109">
        <v>25</v>
      </c>
      <c r="X16" s="110">
        <f>1/SUM($Z17:Z$51)</f>
        <v>1.5294117647058827</v>
      </c>
      <c r="Y16" s="109">
        <f>1/SUM($Z$1:Z17)</f>
        <v>26</v>
      </c>
      <c r="Z16" s="1">
        <f>COUNTIF(score11[],W16)/$Q$29</f>
        <v>0</v>
      </c>
    </row>
    <row r="17" spans="1:26" x14ac:dyDescent="0.25">
      <c r="A17" s="23" t="s">
        <v>129</v>
      </c>
      <c r="B17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7" s="22" t="str">
        <f>IF(SUMPRODUCT((resultat[Journée]=Oyonnax[[#This Row],[journée]])*(resultat[Domicile]=Equipe11)),"Domicile","Extérieur")</f>
        <v>Extérieur</v>
      </c>
      <c r="D17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7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7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7" s="18"/>
      <c r="H17" s="32"/>
      <c r="I17" s="33" t="e">
        <f>(Oyonnax[[#This Row],[Issue match]]="Victoire")*4 + (Oyonnax[[#This Row],[Issue match]]="Nul")*2 + Oyonnax[[#This Row],[Bonus off]] + Oyonnax[[#This Row],[Bonus déf]]</f>
        <v>#N/A</v>
      </c>
      <c r="J17" s="75">
        <f>Oyonnax[[#This Row],[Score D]]+Oyonnax[[#This Row],[Score E]]</f>
        <v>0</v>
      </c>
      <c r="O17" s="1"/>
      <c r="P17" s="130"/>
      <c r="S17">
        <v>52</v>
      </c>
      <c r="U17" s="1"/>
      <c r="V17" s="1"/>
      <c r="W17" s="113">
        <v>26</v>
      </c>
      <c r="X17" s="114">
        <f>1/SUM($Z18:Z$51)</f>
        <v>1.5294117647058827</v>
      </c>
      <c r="Y17" s="113">
        <f>1/SUM($Z$1:Z18)</f>
        <v>26</v>
      </c>
      <c r="Z17" s="1">
        <f>COUNTIF(score11[],W17)/$Q$29</f>
        <v>0</v>
      </c>
    </row>
    <row r="18" spans="1:26" x14ac:dyDescent="0.25">
      <c r="A18" s="23" t="s">
        <v>130</v>
      </c>
      <c r="B18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8" s="22" t="str">
        <f>IF(SUMPRODUCT((resultat[Journée]=Oyonnax[[#This Row],[journée]])*(resultat[Domicile]=Equipe11)),"Domicile","Extérieur")</f>
        <v>Extérieur</v>
      </c>
      <c r="D18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8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8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8" s="18"/>
      <c r="H18" s="32"/>
      <c r="I18" s="33" t="e">
        <f>(Oyonnax[[#This Row],[Issue match]]="Victoire")*4 + (Oyonnax[[#This Row],[Issue match]]="Nul")*2 + Oyonnax[[#This Row],[Bonus off]] + Oyonnax[[#This Row],[Bonus déf]]</f>
        <v>#N/A</v>
      </c>
      <c r="J18" s="75">
        <f>Oyonnax[[#This Row],[Score D]]+Oyonnax[[#This Row],[Score E]]</f>
        <v>0</v>
      </c>
      <c r="O18" s="1"/>
      <c r="P18" s="130"/>
      <c r="S18">
        <v>73</v>
      </c>
      <c r="U18" s="1"/>
      <c r="V18" s="1"/>
      <c r="W18" s="113">
        <v>27</v>
      </c>
      <c r="X18" s="114">
        <f>1/SUM($Z19:Z$51)</f>
        <v>1.5294117647058827</v>
      </c>
      <c r="Y18" s="113">
        <f>1/SUM($Z$1:Z19)</f>
        <v>13</v>
      </c>
      <c r="Z18" s="1">
        <f>COUNTIF(score11[],W18)/$Q$29</f>
        <v>0</v>
      </c>
    </row>
    <row r="19" spans="1:26" x14ac:dyDescent="0.25">
      <c r="A19" s="23" t="s">
        <v>131</v>
      </c>
      <c r="B19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19" s="22" t="str">
        <f>IF(SUMPRODUCT((resultat[Journée]=Oyonnax[[#This Row],[journée]])*(resultat[Domicile]=Equipe11)),"Domicile","Extérieur")</f>
        <v>Extérieur</v>
      </c>
      <c r="D19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19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19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19" s="18"/>
      <c r="H19" s="32"/>
      <c r="I19" s="33" t="e">
        <f>(Oyonnax[[#This Row],[Issue match]]="Victoire")*4 + (Oyonnax[[#This Row],[Issue match]]="Nul")*2 + Oyonnax[[#This Row],[Bonus off]] + Oyonnax[[#This Row],[Bonus déf]]</f>
        <v>#N/A</v>
      </c>
      <c r="J19" s="75">
        <f>Oyonnax[[#This Row],[Score D]]+Oyonnax[[#This Row],[Score E]]</f>
        <v>0</v>
      </c>
      <c r="L19" s="141" t="s">
        <v>6</v>
      </c>
      <c r="M19" s="133" t="s">
        <v>76</v>
      </c>
      <c r="N19" s="134"/>
      <c r="O19" s="135"/>
      <c r="P19" s="130"/>
      <c r="S19">
        <v>30</v>
      </c>
      <c r="U19" s="1"/>
      <c r="V19" s="1"/>
      <c r="W19" s="113">
        <v>28</v>
      </c>
      <c r="X19" s="114">
        <f>1/SUM($Z20:Z$51)</f>
        <v>1.6250000000000002</v>
      </c>
      <c r="Y19" s="113">
        <f>1/SUM($Z$1:Z20)</f>
        <v>13</v>
      </c>
      <c r="Z19" s="1">
        <f>COUNTIF(score11[],W19)/$Q$29</f>
        <v>3.8461538461538464E-2</v>
      </c>
    </row>
    <row r="20" spans="1:26" x14ac:dyDescent="0.25">
      <c r="A20" s="23" t="s">
        <v>132</v>
      </c>
      <c r="B20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0" s="22" t="str">
        <f>IF(SUMPRODUCT((resultat[Journée]=Oyonnax[[#This Row],[journée]])*(resultat[Domicile]=Equipe11)),"Domicile","Extérieur")</f>
        <v>Extérieur</v>
      </c>
      <c r="D20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0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0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0" s="18"/>
      <c r="H20" s="32"/>
      <c r="I20" s="33" t="e">
        <f>(Oyonnax[[#This Row],[Issue match]]="Victoire")*4 + (Oyonnax[[#This Row],[Issue match]]="Nul")*2 + Oyonnax[[#This Row],[Bonus off]] + Oyonnax[[#This Row],[Bonus déf]]</f>
        <v>#N/A</v>
      </c>
      <c r="J20" s="75">
        <f>Oyonnax[[#This Row],[Score D]]+Oyonnax[[#This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30"/>
      <c r="S20">
        <v>60</v>
      </c>
      <c r="U20" s="1"/>
      <c r="V20" s="1"/>
      <c r="W20" s="113">
        <v>29</v>
      </c>
      <c r="X20" s="114">
        <f>1/SUM($Z21:Z$51)</f>
        <v>1.6250000000000002</v>
      </c>
      <c r="Y20" s="113">
        <f>1/SUM($Z$1:Z21)</f>
        <v>8.6666666666666661</v>
      </c>
      <c r="Z20" s="1">
        <f>COUNTIF(score11[],W20)/$Q$29</f>
        <v>0</v>
      </c>
    </row>
    <row r="21" spans="1:26" x14ac:dyDescent="0.25">
      <c r="A21" s="23" t="s">
        <v>133</v>
      </c>
      <c r="B21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1" s="22" t="str">
        <f>IF(SUMPRODUCT((resultat[Journée]=Oyonnax[[#This Row],[journée]])*(resultat[Domicile]=Equipe11)),"Domicile","Extérieur")</f>
        <v>Extérieur</v>
      </c>
      <c r="D21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1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1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1" s="18"/>
      <c r="H21" s="32"/>
      <c r="I21" s="33" t="e">
        <f>(Oyonnax[[#This Row],[Issue match]]="Victoire")*4 + (Oyonnax[[#This Row],[Issue match]]="Nul")*2 + Oyonnax[[#This Row],[Bonus off]] + Oyonnax[[#This Row],[Bonus déf]]</f>
        <v>#N/A</v>
      </c>
      <c r="J21" s="75">
        <f>Oyonnax[[#This Row],[Score D]]+Oyonnax[[#This Row],[Score E]]</f>
        <v>0</v>
      </c>
      <c r="L21" s="79" t="s">
        <v>7</v>
      </c>
      <c r="M21" s="77">
        <f>SUMIFS(Oyonnax[Score D],Oyonnax[Lieu Match],"domicile")</f>
        <v>0</v>
      </c>
      <c r="N21" s="77">
        <f>SUMIFS(Oyonnax[Score E],Oyonnax[Lieu Match],"domicile")</f>
        <v>0</v>
      </c>
      <c r="O21" s="83">
        <f>M21-N21</f>
        <v>0</v>
      </c>
      <c r="P21" s="130"/>
      <c r="S21">
        <v>46</v>
      </c>
      <c r="U21" s="1"/>
      <c r="V21" s="1"/>
      <c r="W21" s="113">
        <v>30</v>
      </c>
      <c r="X21" s="114">
        <f>1/SUM($Z22:Z$51)</f>
        <v>1.7333333333333334</v>
      </c>
      <c r="Y21" s="113">
        <f>1/SUM($Z$1:Z22)</f>
        <v>8.6666666666666661</v>
      </c>
      <c r="Z21" s="1">
        <f>COUNTIF(score11[],W21)/$Q$29</f>
        <v>3.8461538461538464E-2</v>
      </c>
    </row>
    <row r="22" spans="1:26" x14ac:dyDescent="0.25">
      <c r="A22" s="23" t="s">
        <v>134</v>
      </c>
      <c r="B22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2" s="22" t="str">
        <f>IF(SUMPRODUCT((resultat[Journée]=Oyonnax[[#This Row],[journée]])*(resultat[Domicile]=Equipe11)),"Domicile","Extérieur")</f>
        <v>Extérieur</v>
      </c>
      <c r="D22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2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2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2" s="18"/>
      <c r="H22" s="32"/>
      <c r="I22" s="33" t="e">
        <f>(Oyonnax[[#This Row],[Issue match]]="Victoire")*4 + (Oyonnax[[#This Row],[Issue match]]="Nul")*2 + Oyonnax[[#This Row],[Bonus off]] + Oyonnax[[#This Row],[Bonus déf]]</f>
        <v>#N/A</v>
      </c>
      <c r="J22" s="75">
        <f>Oyonnax[[#This Row],[Score D]]+Oyonnax[[#This Row],[Score E]]</f>
        <v>0</v>
      </c>
      <c r="L22" s="79" t="s">
        <v>9</v>
      </c>
      <c r="M22" s="81" t="e">
        <f>M21/B3</f>
        <v>#DIV/0!</v>
      </c>
      <c r="N22" s="81" t="e">
        <f>N21/B3</f>
        <v>#DIV/0!</v>
      </c>
      <c r="O22" s="10"/>
      <c r="P22" s="1"/>
      <c r="S22">
        <v>55</v>
      </c>
      <c r="U22" s="1"/>
      <c r="V22" s="1"/>
      <c r="W22" s="115">
        <v>31</v>
      </c>
      <c r="X22" s="116">
        <f>1/SUM($Z23:Z$51)</f>
        <v>1.7333333333333334</v>
      </c>
      <c r="Y22" s="115">
        <f>1/SUM($Z$1:Z23)</f>
        <v>8.6666666666666661</v>
      </c>
      <c r="Z22" s="1">
        <f>COUNTIF(score11[],W22)/$Q$29</f>
        <v>0</v>
      </c>
    </row>
    <row r="23" spans="1:26" x14ac:dyDescent="0.25">
      <c r="A23" s="23" t="s">
        <v>135</v>
      </c>
      <c r="B23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3" s="22" t="str">
        <f>IF(SUMPRODUCT((resultat[Journée]=Oyonnax[[#This Row],[journée]])*(resultat[Domicile]=Equipe11)),"Domicile","Extérieur")</f>
        <v>Extérieur</v>
      </c>
      <c r="D23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3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3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3" s="18"/>
      <c r="H23" s="32"/>
      <c r="I23" s="33" t="e">
        <f>(Oyonnax[[#This Row],[Issue match]]="Victoire")*4 + (Oyonnax[[#This Row],[Issue match]]="Nul")*2 + Oyonnax[[#This Row],[Bonus off]] + Oyonnax[[#This Row],[Bonus déf]]</f>
        <v>#N/A</v>
      </c>
      <c r="J23" s="75">
        <f>Oyonnax[[#This Row],[Score D]]+Oyonnax[[#This Row],[Score E]]</f>
        <v>0</v>
      </c>
      <c r="L23" s="8"/>
      <c r="M23" s="82" t="s">
        <v>167</v>
      </c>
      <c r="N23" s="82" t="s">
        <v>166</v>
      </c>
      <c r="O23" s="78"/>
      <c r="S23">
        <v>45</v>
      </c>
      <c r="U23" s="1"/>
      <c r="V23" s="1"/>
      <c r="W23" s="115">
        <v>32</v>
      </c>
      <c r="X23" s="116">
        <f>1/SUM($Z24:Z$51)</f>
        <v>1.7333333333333334</v>
      </c>
      <c r="Y23" s="115">
        <f>1/SUM($Z$1:Z24)</f>
        <v>8.6666666666666661</v>
      </c>
      <c r="Z23" s="1">
        <f>COUNTIF(score11[],W23)/$Q$29</f>
        <v>0</v>
      </c>
    </row>
    <row r="24" spans="1:26" x14ac:dyDescent="0.25">
      <c r="A24" s="23" t="s">
        <v>136</v>
      </c>
      <c r="B24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4" s="22" t="str">
        <f>IF(SUMPRODUCT((resultat[Journée]=Oyonnax[[#This Row],[journée]])*(resultat[Domicile]=Equipe11)),"Domicile","Extérieur")</f>
        <v>Extérieur</v>
      </c>
      <c r="D24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4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4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4" s="18"/>
      <c r="H24" s="32"/>
      <c r="I24" s="33" t="e">
        <f>(Oyonnax[[#This Row],[Issue match]]="Victoire")*4 + (Oyonnax[[#This Row],[Issue match]]="Nul")*2 + Oyonnax[[#This Row],[Bonus off]] + Oyonnax[[#This Row],[Bonus déf]]</f>
        <v>#N/A</v>
      </c>
      <c r="J24" s="75">
        <f>Oyonnax[[#This Row],[Score D]]+Oyonnax[[#This Row],[Score E]]</f>
        <v>0</v>
      </c>
      <c r="L24" s="79" t="s">
        <v>8</v>
      </c>
      <c r="M24" s="77">
        <f>SUMIFS(Oyonnax[Score D],Oyonnax[Lieu Match],"extérieur")</f>
        <v>0</v>
      </c>
      <c r="N24" s="77">
        <f>SUMIFS(Oyonnax[Score E],Oyonnax[Lieu Match],"extérieur")</f>
        <v>0</v>
      </c>
      <c r="O24" s="84">
        <f>M24-N24</f>
        <v>0</v>
      </c>
      <c r="S24">
        <v>57</v>
      </c>
      <c r="U24" s="1"/>
      <c r="V24" s="1"/>
      <c r="W24" s="115">
        <v>33</v>
      </c>
      <c r="X24" s="116">
        <f>1/SUM($Z25:Z$51)</f>
        <v>1.7333333333333334</v>
      </c>
      <c r="Y24" s="115">
        <f>1/SUM($Z$1:Z25)</f>
        <v>8.6666666666666661</v>
      </c>
      <c r="Z24" s="1">
        <f>COUNTIF(score11[],W24)/$Q$29</f>
        <v>0</v>
      </c>
    </row>
    <row r="25" spans="1:26" x14ac:dyDescent="0.25">
      <c r="A25" s="23" t="s">
        <v>137</v>
      </c>
      <c r="B25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5" s="22" t="str">
        <f>IF(SUMPRODUCT((resultat[Journée]=Oyonnax[[#This Row],[journée]])*(resultat[Domicile]=Equipe11)),"Domicile","Extérieur")</f>
        <v>Extérieur</v>
      </c>
      <c r="D25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5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5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5" s="18"/>
      <c r="H25" s="32"/>
      <c r="I25" s="33" t="e">
        <f>(Oyonnax[[#This Row],[Issue match]]="Victoire")*4 + (Oyonnax[[#This Row],[Issue match]]="Nul")*2 + Oyonnax[[#This Row],[Bonus off]] + Oyonnax[[#This Row],[Bonus déf]]</f>
        <v>#N/A</v>
      </c>
      <c r="J25" s="75">
        <f>Oyonnax[[#This Row],[Score D]]+Oyonnax[[#This Row],[Score E]]</f>
        <v>0</v>
      </c>
      <c r="L25" s="79" t="s">
        <v>9</v>
      </c>
      <c r="M25" s="81">
        <f>M24/B4</f>
        <v>0</v>
      </c>
      <c r="N25" s="81">
        <f>N24/B4</f>
        <v>0</v>
      </c>
      <c r="O25" s="10"/>
      <c r="S25">
        <v>57</v>
      </c>
      <c r="U25" s="1"/>
      <c r="V25" s="1"/>
      <c r="W25" s="115">
        <v>34</v>
      </c>
      <c r="X25" s="116">
        <f>1/SUM($Z26:Z$51)</f>
        <v>1.7333333333333334</v>
      </c>
      <c r="Y25" s="115">
        <f>1/SUM($Z$1:Z26)</f>
        <v>6.5</v>
      </c>
      <c r="Z25" s="1">
        <f>COUNTIF(score11[],W25)/$Q$29</f>
        <v>0</v>
      </c>
    </row>
    <row r="26" spans="1:26" x14ac:dyDescent="0.25">
      <c r="A26" s="23" t="s">
        <v>138</v>
      </c>
      <c r="B26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6" s="22" t="str">
        <f>IF(SUMPRODUCT((resultat[Journée]=Oyonnax[[#This Row],[journée]])*(resultat[Domicile]=Equipe11)),"Domicile","Extérieur")</f>
        <v>Extérieur</v>
      </c>
      <c r="D26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6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6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6" s="18"/>
      <c r="H26" s="32"/>
      <c r="I26" s="33" t="e">
        <f>(Oyonnax[[#This Row],[Issue match]]="Victoire")*4 + (Oyonnax[[#This Row],[Issue match]]="Nul")*2 + Oyonnax[[#This Row],[Bonus off]] + Oyonnax[[#This Row],[Bonus déf]]</f>
        <v>#N/A</v>
      </c>
      <c r="J26" s="75">
        <f>Oyonnax[[#This Row],[Score D]]+Oyonnax[[#This Row],[Score E]]</f>
        <v>0</v>
      </c>
      <c r="L26" s="8"/>
      <c r="M26" s="82" t="s">
        <v>166</v>
      </c>
      <c r="N26" s="82" t="s">
        <v>167</v>
      </c>
      <c r="O26" s="78"/>
      <c r="S26">
        <v>56</v>
      </c>
      <c r="U26" s="1"/>
      <c r="V26" s="1"/>
      <c r="W26" s="115">
        <v>35</v>
      </c>
      <c r="X26" s="116">
        <f>1/SUM($Z27:Z$51)</f>
        <v>1.8571428571428572</v>
      </c>
      <c r="Y26" s="115">
        <f>1/SUM($Z$1:Z27)</f>
        <v>6.5</v>
      </c>
      <c r="Z26" s="1">
        <f>COUNTIF(score11[],W26)/$Q$29</f>
        <v>3.8461538461538464E-2</v>
      </c>
    </row>
    <row r="27" spans="1:26" x14ac:dyDescent="0.25">
      <c r="A27" s="23" t="s">
        <v>139</v>
      </c>
      <c r="B27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7" s="22" t="str">
        <f>IF(SUMPRODUCT((resultat[Journée]=Oyonnax[[#This Row],[journée]])*(resultat[Domicile]=Equipe11)),"Domicile","Extérieur")</f>
        <v>Extérieur</v>
      </c>
      <c r="D27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7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7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7" s="18"/>
      <c r="H27" s="32"/>
      <c r="I27" s="33" t="e">
        <f>(Oyonnax[[#This Row],[Issue match]]="Victoire")*4 + (Oyonnax[[#This Row],[Issue match]]="Nul")*2 + Oyonnax[[#This Row],[Bonus off]] + Oyonnax[[#This Row],[Bonus déf]]</f>
        <v>#N/A</v>
      </c>
      <c r="J27" s="75">
        <f>Oyonnax[[#This Row],[Score D]]+Oyonnax[[#This Row],[Score E]]</f>
        <v>0</v>
      </c>
      <c r="L27" s="79" t="s">
        <v>10</v>
      </c>
      <c r="M27" s="80">
        <f>M21+N24</f>
        <v>0</v>
      </c>
      <c r="N27" s="80">
        <f>N21+M24</f>
        <v>0</v>
      </c>
      <c r="O27" s="84">
        <f>M27-N27</f>
        <v>0</v>
      </c>
      <c r="S27">
        <v>57</v>
      </c>
      <c r="U27" s="1"/>
      <c r="V27" s="1"/>
      <c r="W27" s="117">
        <v>36</v>
      </c>
      <c r="X27" s="118">
        <f>1/SUM($Z28:Z$51)</f>
        <v>1.8571428571428572</v>
      </c>
      <c r="Y27" s="117">
        <f>1/SUM($Z$1:Z28)</f>
        <v>6.5</v>
      </c>
      <c r="Z27" s="1">
        <f>COUNTIF(score11[],W27)/$Q$29</f>
        <v>0</v>
      </c>
    </row>
    <row r="28" spans="1:26" x14ac:dyDescent="0.25">
      <c r="A28" s="23" t="s">
        <v>140</v>
      </c>
      <c r="B28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8" s="22" t="str">
        <f>IF(SUMPRODUCT((resultat[Journée]=Oyonnax[[#This Row],[journée]])*(resultat[Domicile]=Equipe11)),"Domicile","Extérieur")</f>
        <v>Extérieur</v>
      </c>
      <c r="D28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8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8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8" s="18"/>
      <c r="H28" s="32"/>
      <c r="I28" s="33" t="e">
        <f>(Oyonnax[[#This Row],[Issue match]]="Victoire")*4 + (Oyonnax[[#This Row],[Issue match]]="Nul")*2 + Oyonnax[[#This Row],[Bonus off]] + Oyonnax[[#This Row],[Bonus déf]]</f>
        <v>#N/A</v>
      </c>
      <c r="J28" s="75">
        <f>Oyonnax[[#This Row],[Score D]]+Oyonnax[[#This Row],[Score E]]</f>
        <v>0</v>
      </c>
      <c r="L28" s="85" t="s">
        <v>9</v>
      </c>
      <c r="M28" s="86">
        <f>M27/B5</f>
        <v>0</v>
      </c>
      <c r="N28" s="86">
        <f>N27/B4</f>
        <v>0</v>
      </c>
      <c r="O28" s="10"/>
      <c r="Q28">
        <f>SUBTOTAL(103,score11[S 2016])</f>
        <v>0</v>
      </c>
      <c r="R28">
        <f>SUBTOTAL(103,score11[S 2017])</f>
        <v>0</v>
      </c>
      <c r="S28" s="1">
        <f>SUBTOTAL(103,score11[S 2018])</f>
        <v>26</v>
      </c>
      <c r="T28" s="1">
        <f>SUBTOTAL(103,score11[S 2019])</f>
        <v>0</v>
      </c>
      <c r="U28" s="1">
        <f>SUBTOTAL(103,score11[S 2020])</f>
        <v>0</v>
      </c>
      <c r="V28" s="1"/>
      <c r="W28" s="117">
        <v>37</v>
      </c>
      <c r="X28" s="118">
        <f>1/SUM($Z29:Z$51)</f>
        <v>1.8571428571428572</v>
      </c>
      <c r="Y28" s="117">
        <f>1/SUM($Z$1:Z29)</f>
        <v>5.1999999999999993</v>
      </c>
      <c r="Z28" s="1">
        <f>COUNTIF(score11[],W28)/$Q$29</f>
        <v>0</v>
      </c>
    </row>
    <row r="29" spans="1:26" x14ac:dyDescent="0.25">
      <c r="A29" s="23" t="s">
        <v>141</v>
      </c>
      <c r="B29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29" s="22" t="str">
        <f>IF(SUMPRODUCT((resultat[Journée]=Oyonnax[[#This Row],[journée]])*(resultat[Domicile]=Equipe11)),"Domicile","Extérieur")</f>
        <v>Extérieur</v>
      </c>
      <c r="D29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29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29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29" s="18"/>
      <c r="H29" s="32"/>
      <c r="I29" s="33" t="e">
        <f>(Oyonnax[[#This Row],[Issue match]]="Victoire")*4 + (Oyonnax[[#This Row],[Issue match]]="Nul")*2 + Oyonnax[[#This Row],[Bonus off]] + Oyonnax[[#This Row],[Bonus déf]]</f>
        <v>#N/A</v>
      </c>
      <c r="J29" s="75">
        <f>Oyonnax[[#This Row],[Score D]]+Oyonnax[[#This Row],[Score E]]</f>
        <v>0</v>
      </c>
      <c r="L29" s="1"/>
      <c r="M29" s="1"/>
      <c r="Q29" s="145">
        <f>SUM(Q28:U28)</f>
        <v>26</v>
      </c>
      <c r="R29" s="145"/>
      <c r="S29" s="145"/>
      <c r="T29" s="145"/>
      <c r="U29" s="145"/>
      <c r="V29" s="1"/>
      <c r="W29" s="117">
        <v>38</v>
      </c>
      <c r="X29" s="118">
        <f>1/SUM($Z30:Z$51)</f>
        <v>2</v>
      </c>
      <c r="Y29" s="117">
        <f>1/SUM($Z$1:Z30)</f>
        <v>5.1999999999999993</v>
      </c>
      <c r="Z29" s="1">
        <f>COUNTIF(score11[],W29)/$Q$29</f>
        <v>3.8461538461538464E-2</v>
      </c>
    </row>
    <row r="30" spans="1:26" x14ac:dyDescent="0.25">
      <c r="A30" s="23" t="s">
        <v>142</v>
      </c>
      <c r="B30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30" s="22" t="str">
        <f>IF(SUMPRODUCT((resultat[Journée]=Oyonnax[[#This Row],[journée]])*(resultat[Domicile]=Equipe11)),"Domicile","Extérieur")</f>
        <v>Extérieur</v>
      </c>
      <c r="D30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30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30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30" s="18"/>
      <c r="H30" s="32"/>
      <c r="I30" s="33" t="e">
        <f>(Oyonnax[[#This Row],[Issue match]]="Victoire")*4 + (Oyonnax[[#This Row],[Issue match]]="Nul")*2 + Oyonnax[[#This Row],[Bonus off]] + Oyonnax[[#This Row],[Bonus déf]]</f>
        <v>#N/A</v>
      </c>
      <c r="J30" s="75">
        <f>Oyonnax[[#This Row],[Score D]]+Oyonnax[[#This Row],[Score E]]</f>
        <v>0</v>
      </c>
      <c r="L30" s="1"/>
      <c r="M30" s="1"/>
      <c r="Q30" s="1"/>
      <c r="R30" s="1"/>
      <c r="S30" s="1"/>
      <c r="T30" s="1"/>
      <c r="U30" s="1"/>
      <c r="V30" s="1"/>
      <c r="W30" s="117">
        <v>39</v>
      </c>
      <c r="X30" s="118">
        <f>1/SUM($Z31:Z$51)</f>
        <v>2</v>
      </c>
      <c r="Y30" s="117">
        <f>1/SUM($Z$1:Z31)</f>
        <v>5.1999999999999993</v>
      </c>
      <c r="Z30" s="1">
        <f>COUNTIF(score11[],W30)/$Q$29</f>
        <v>0</v>
      </c>
    </row>
    <row r="31" spans="1:26" x14ac:dyDescent="0.25">
      <c r="A31" s="23" t="s">
        <v>143</v>
      </c>
      <c r="B31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31" s="22" t="str">
        <f>IF(SUMPRODUCT((resultat[Journée]=Oyonnax[[#This Row],[journée]])*(resultat[Domicile]=Equipe11)),"Domicile","Extérieur")</f>
        <v>Extérieur</v>
      </c>
      <c r="D31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31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31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31" s="18"/>
      <c r="H31" s="32"/>
      <c r="I31" s="33" t="e">
        <f>(Oyonnax[[#This Row],[Issue match]]="Victoire")*4 + (Oyonnax[[#This Row],[Issue match]]="Nul")*2 + Oyonnax[[#This Row],[Bonus off]] + Oyonnax[[#This Row],[Bonus déf]]</f>
        <v>#N/A</v>
      </c>
      <c r="J31" s="75">
        <f>Oyonnax[[#This Row],[Score D]]+Oyonnax[[#This Row],[Score E]]</f>
        <v>0</v>
      </c>
      <c r="L31" s="1"/>
      <c r="M31" s="1"/>
      <c r="Q31" s="1"/>
      <c r="R31" s="1"/>
      <c r="S31" s="1"/>
      <c r="T31" s="1"/>
      <c r="U31" s="1"/>
      <c r="V31" s="1"/>
      <c r="W31" s="117">
        <v>40</v>
      </c>
      <c r="X31" s="118">
        <f>1/SUM($Z32:Z$51)</f>
        <v>2</v>
      </c>
      <c r="Y31" s="117">
        <f>1/SUM($Z$1:Z32)</f>
        <v>5.1999999999999993</v>
      </c>
      <c r="Z31" s="1">
        <f>COUNTIF(score11[],W31)/$Q$29</f>
        <v>0</v>
      </c>
    </row>
    <row r="32" spans="1:26" x14ac:dyDescent="0.25">
      <c r="A32" s="23" t="s">
        <v>144</v>
      </c>
      <c r="B32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32" s="22" t="str">
        <f>IF(SUMPRODUCT((resultat[Journée]=Oyonnax[[#This Row],[journée]])*(resultat[Domicile]=Equipe11)),"Domicile","Extérieur")</f>
        <v>Extérieur</v>
      </c>
      <c r="D32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32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32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32" s="18"/>
      <c r="H32" s="32"/>
      <c r="I32" s="33" t="e">
        <f>(Oyonnax[[#This Row],[Issue match]]="Victoire")*4 + (Oyonnax[[#This Row],[Issue match]]="Nul")*2 + Oyonnax[[#This Row],[Bonus off]] + Oyonnax[[#This Row],[Bonus déf]]</f>
        <v>#N/A</v>
      </c>
      <c r="J32" s="75">
        <f>Oyonnax[[#This Row],[Score D]]+Oyonnax[[#This Row],[Score E]]</f>
        <v>0</v>
      </c>
      <c r="L32" s="1"/>
      <c r="M32" s="1"/>
      <c r="Q32" s="1"/>
      <c r="R32" s="1"/>
      <c r="S32" s="1"/>
      <c r="T32" s="1"/>
      <c r="U32" s="1"/>
      <c r="V32" s="1"/>
      <c r="W32" s="119">
        <v>41</v>
      </c>
      <c r="X32" s="120">
        <f>1/SUM($Z33:Z$51)</f>
        <v>2</v>
      </c>
      <c r="Y32" s="119">
        <f>1/SUM($Z$1:Z33)</f>
        <v>5.1999999999999993</v>
      </c>
      <c r="Z32" s="1">
        <f>COUNTIF(score11[],W32)/$Q$29</f>
        <v>0</v>
      </c>
    </row>
    <row r="33" spans="1:26" x14ac:dyDescent="0.25">
      <c r="A33" s="23" t="s">
        <v>145</v>
      </c>
      <c r="B33" s="21" t="e">
        <f>SUBSTITUTE((INDEX(resultat[Domicile]&amp;resultat[Exterieur],SUMPRODUCT(MATCH(1,(resultat[Journée]=Oyonnax[[#This Row],[journée]])*((resultat[Domicile]=Equipe11)+(resultat[Exterieur]=Equipe11)),0)))),Equipe11,"")</f>
        <v>#N/A</v>
      </c>
      <c r="C33" s="22" t="str">
        <f>IF(SUMPRODUCT((resultat[Journée]=Oyonnax[[#This Row],[journée]])*(resultat[Domicile]=Equipe11)),"Domicile","Extérieur")</f>
        <v>Extérieur</v>
      </c>
      <c r="D33" s="35" t="e">
        <f>IF(INDEX(resultat[Issue],SUMPRODUCT(MATCH(1,(resultat[Journée]=Oyonnax[[#This Row],[journée]])*((resultat[Domicile]=Equipe11)+(resultat[Exterieur]=Equipe11)),0)))=Equipe11,"Victoire",
IF(INDEX(resultat[Issue],SUMPRODUCT(MATCH(1,(resultat[Journée]=Oyonnax[[#This Row],[journée]])*((resultat[Domicile]=Equipe11)+(resultat[Exterieur]=Equipe11)),0)))=Oyonnax[[#This Row],[adversaire]],"Défaite",
INDEX(resultat[Issue],SUMPRODUCT(MATCH(1,(resultat[Journée]=Oyonnax[[#This Row],[journée]])*((resultat[Domicile]=Equipe11)+(resultat[Exterieur]=Equipe11)),0)))))</f>
        <v>#N/A</v>
      </c>
      <c r="E33" s="29">
        <f>SUMIFS(resultat[Score D],resultat[Journée],Oyonnax[[#This Row],[journée]],resultat[Domicile],Oyonnax[[#This Row],[adversaire]]) + SUMIFS(resultat[Score D],resultat[Journée],Oyonnax[[#This Row],[journée]],resultat[Exterieur],Oyonnax[[#This Row],[adversaire]])</f>
        <v>0</v>
      </c>
      <c r="F33" s="30">
        <f>SUMIFS(resultat[Score E],resultat[Journée],Oyonnax[[#This Row],[journée]],resultat[Domicile],Oyonnax[[#This Row],[adversaire]])  + SUMIFS(resultat[Score E],resultat[Journée],Oyonnax[[#This Row],[journée]],resultat[Exterieur],Oyonnax[[#This Row],[adversaire]])</f>
        <v>0</v>
      </c>
      <c r="G33" s="18"/>
      <c r="H33" s="32"/>
      <c r="I33" s="33" t="e">
        <f>(Oyonnax[[#This Row],[Issue match]]="Victoire")*4 + (Oyonnax[[#This Row],[Issue match]]="Nul")*2 + Oyonnax[[#This Row],[Bonus off]] + Oyonnax[[#This Row],[Bonus déf]]</f>
        <v>#N/A</v>
      </c>
      <c r="J33" s="75">
        <f>Oyonnax[[#This Row],[Score D]]+Oyonnax[[#This Row],[Score E]]</f>
        <v>0</v>
      </c>
      <c r="L33" s="1"/>
      <c r="M33" s="1"/>
      <c r="Q33" s="1"/>
      <c r="R33" s="1"/>
      <c r="S33" s="1"/>
      <c r="T33" s="1"/>
      <c r="U33" s="1"/>
      <c r="V33" s="1"/>
      <c r="W33" s="119">
        <v>42</v>
      </c>
      <c r="X33" s="120">
        <f>1/SUM($Z34:Z$51)</f>
        <v>2</v>
      </c>
      <c r="Y33" s="119">
        <f>1/SUM($Z$1:Z34)</f>
        <v>4.333333333333333</v>
      </c>
      <c r="Z33" s="1">
        <f>COUNTIF(score11[],W33)/$Q$29</f>
        <v>0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L34" s="1"/>
      <c r="M34" s="1"/>
      <c r="Q34" s="1"/>
      <c r="R34" s="1"/>
      <c r="S34" s="1"/>
      <c r="T34" s="1"/>
      <c r="U34" s="1"/>
      <c r="V34" s="1"/>
      <c r="W34" s="119">
        <v>43</v>
      </c>
      <c r="X34" s="120">
        <f>1/SUM($Z35:Z$51)</f>
        <v>2.1666666666666665</v>
      </c>
      <c r="Y34" s="119">
        <f>1/SUM($Z$1:Z35)</f>
        <v>4.333333333333333</v>
      </c>
      <c r="Z34" s="1">
        <f>COUNTIF(score11[],W34)/$Q$29</f>
        <v>3.8461538461538464E-2</v>
      </c>
    </row>
    <row r="35" spans="1:26" x14ac:dyDescent="0.25">
      <c r="A35" s="53" t="s">
        <v>161</v>
      </c>
      <c r="M35" s="1"/>
      <c r="Q35" s="1"/>
      <c r="R35" s="1"/>
      <c r="S35" s="1"/>
      <c r="T35" s="1"/>
      <c r="U35" s="1"/>
      <c r="V35" s="1"/>
      <c r="W35" s="119">
        <v>44</v>
      </c>
      <c r="X35" s="120">
        <f>1/SUM($Z36:Z$51)</f>
        <v>2.1666666666666665</v>
      </c>
      <c r="Y35" s="119">
        <f>1/SUM($Z$1:Z36)</f>
        <v>3.7142857142857135</v>
      </c>
      <c r="Z35" s="1">
        <f>COUNTIF(score11[],W35)/$Q$29</f>
        <v>0</v>
      </c>
    </row>
    <row r="36" spans="1:26" x14ac:dyDescent="0.25">
      <c r="A36" s="49" t="s">
        <v>16</v>
      </c>
      <c r="B36" s="49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5"/>
      <c r="Q36" s="1"/>
      <c r="R36" s="1"/>
      <c r="S36" s="1"/>
      <c r="T36" s="1"/>
      <c r="W36" s="119">
        <v>45</v>
      </c>
      <c r="X36" s="120">
        <f>1/SUM($Z37:Z$51)</f>
        <v>2.3636363636363633</v>
      </c>
      <c r="Y36" s="119">
        <f>1/SUM($Z$1:Z37)</f>
        <v>2.8888888888888884</v>
      </c>
      <c r="Z36" s="1">
        <f>COUNTIF(score11[],W36)/$Q$29</f>
        <v>3.8461538461538464E-2</v>
      </c>
    </row>
    <row r="37" spans="1:26" x14ac:dyDescent="0.25">
      <c r="A37" s="51" t="s">
        <v>170</v>
      </c>
      <c r="B37" s="52" t="s">
        <v>14</v>
      </c>
      <c r="C37" s="66">
        <f>COUNTIFS(Oyonnax1[adversaire],B37)</f>
        <v>2</v>
      </c>
      <c r="D37" s="67">
        <f>COUNTIFS(Oyonnax1[adversaire],B37,Oyonnax1[Lieu Match],"domicile",Oyonnax1[Issue match],"victoire")</f>
        <v>1</v>
      </c>
      <c r="E37" s="67">
        <f>COUNTIFS(Oyonnax1[adversaire],B37,Oyonnax1[Lieu Match],"Extérieur",Oyonnax1[Issue match],"victoire")</f>
        <v>0</v>
      </c>
      <c r="F37" s="68">
        <f>(D37+E37)/C37</f>
        <v>0.5</v>
      </c>
      <c r="G37" s="69">
        <f>COUNTIFS(Oyonnax1[adversaire],B37,Oyonnax1[Lieu Match],"domicile",Oyonnax1[Issue match],"défaite")</f>
        <v>0</v>
      </c>
      <c r="H37" s="70">
        <f>COUNTIFS(Oyonnax1[adversaire],B37,Oyonnax1[Lieu Match],"Extérieur",Oyonnax1[Issue match],"défaite")</f>
        <v>1</v>
      </c>
      <c r="I37" s="71">
        <f>(G37+H37)/C37</f>
        <v>0.5</v>
      </c>
      <c r="J37" s="72">
        <f>COUNTIFS(Oyonnax1[adversaire],B38,Oyonnax1[Lieu Match],"Domicile",Oyonnax1[Issue match],"Nul")+COUNTIFS(Oyonnax1[adversaire],B38,Oyonnax1[Lieu Match],"Extérieur",Oyonnax1[Issue match],"Nul")</f>
        <v>0</v>
      </c>
      <c r="K37" s="73">
        <f>100%-(F37+I37)</f>
        <v>0</v>
      </c>
      <c r="L37" s="74">
        <f>SUM(F37+I37+K37)</f>
        <v>1</v>
      </c>
      <c r="Q37" s="1"/>
      <c r="R37" s="1"/>
      <c r="S37" s="1"/>
      <c r="T37" s="1"/>
      <c r="W37" s="122">
        <v>46</v>
      </c>
      <c r="X37" s="123">
        <f>1/SUM($Z38:Z$51)</f>
        <v>2.8888888888888888</v>
      </c>
      <c r="Y37" s="122">
        <f>1/SUM($Z$1:Z38)</f>
        <v>2.8888888888888884</v>
      </c>
      <c r="Z37" s="1">
        <f>COUNTIF(score11[],W37)/$Q$29</f>
        <v>7.6923076923076927E-2</v>
      </c>
    </row>
    <row r="38" spans="1:26" x14ac:dyDescent="0.25">
      <c r="A38" s="51" t="s">
        <v>170</v>
      </c>
      <c r="B38" s="52" t="s">
        <v>22</v>
      </c>
      <c r="C38" s="66">
        <f>COUNTIFS(Oyonnax1[adversaire],B38)</f>
        <v>2</v>
      </c>
      <c r="D38" s="67">
        <f>COUNTIFS(Oyonnax1[adversaire],B38,Oyonnax1[Lieu Match],"domicile",Oyonnax1[Issue match],"victoire")</f>
        <v>0</v>
      </c>
      <c r="E38" s="67">
        <f>COUNTIFS(Oyonnax1[adversaire],B38,Oyonnax1[Lieu Match],"Extérieur",Oyonnax1[Issue match],"victoire")</f>
        <v>1</v>
      </c>
      <c r="F38" s="68">
        <f t="shared" ref="F38:F49" si="1">(D38+E38)/C38</f>
        <v>0.5</v>
      </c>
      <c r="G38" s="69">
        <f>COUNTIFS(Oyonnax1[adversaire],B38,Oyonnax1[Lieu Match],"domicile",Oyonnax1[Issue match],"défaite")</f>
        <v>1</v>
      </c>
      <c r="H38" s="70">
        <f>COUNTIFS(Oyonnax1[adversaire],B38,Oyonnax1[Lieu Match],"Extérieur",Oyonnax1[Issue match],"défaite")</f>
        <v>0</v>
      </c>
      <c r="I38" s="71">
        <f t="shared" ref="I38:I49" si="2">(G38+H38)/C38</f>
        <v>0.5</v>
      </c>
      <c r="J38" s="72">
        <f>COUNTIFS(Oyonnax1[adversaire],B39,Oyonnax1[Lieu Match],"Domicile",Oyonnax1[Issue match],"Nul")+COUNTIFS(Oyonnax1[adversaire],B39,Oyonnax1[Lieu Match],"Extérieur",Oyonnax1[Issue match],"Nul")</f>
        <v>0</v>
      </c>
      <c r="K38" s="73">
        <f t="shared" ref="K38:K49" si="3">100%-(F38+I38)</f>
        <v>0</v>
      </c>
      <c r="L38" s="74">
        <f t="shared" ref="L38:L49" si="4">SUM(F38+I38+K38)</f>
        <v>1</v>
      </c>
      <c r="Q38" s="1"/>
      <c r="R38" s="1"/>
      <c r="S38" s="1"/>
      <c r="T38" s="1"/>
      <c r="W38" s="122">
        <v>47</v>
      </c>
      <c r="X38" s="123">
        <f>1/SUM($Z39:Z$51)</f>
        <v>2.8888888888888888</v>
      </c>
      <c r="Y38" s="122">
        <f>1/SUM($Z$1:Z39)</f>
        <v>2.5999999999999996</v>
      </c>
      <c r="Z38" s="1">
        <f>COUNTIF(score11[],W38)/$Q$29</f>
        <v>0</v>
      </c>
    </row>
    <row r="39" spans="1:26" x14ac:dyDescent="0.25">
      <c r="A39" s="51" t="s">
        <v>170</v>
      </c>
      <c r="B39" s="52" t="s">
        <v>23</v>
      </c>
      <c r="C39" s="66">
        <f>COUNTIFS(Oyonnax1[adversaire],B39)</f>
        <v>2</v>
      </c>
      <c r="D39" s="67">
        <f>COUNTIFS(Oyonnax1[adversaire],B39,Oyonnax1[Lieu Match],"domicile",Oyonnax1[Issue match],"victoire")</f>
        <v>1</v>
      </c>
      <c r="E39" s="67">
        <f>COUNTIFS(Oyonnax1[adversaire],B39,Oyonnax1[Lieu Match],"Extérieur",Oyonnax1[Issue match],"victoire")</f>
        <v>0</v>
      </c>
      <c r="F39" s="68">
        <f t="shared" si="1"/>
        <v>0.5</v>
      </c>
      <c r="G39" s="69">
        <f>COUNTIFS(Oyonnax1[adversaire],B39,Oyonnax1[Lieu Match],"domicile",Oyonnax1[Issue match],"défaite")</f>
        <v>0</v>
      </c>
      <c r="H39" s="70">
        <f>COUNTIFS(Oyonnax1[adversaire],B39,Oyonnax1[Lieu Match],"Extérieur",Oyonnax1[Issue match],"défaite")</f>
        <v>1</v>
      </c>
      <c r="I39" s="71">
        <f t="shared" si="2"/>
        <v>0.5</v>
      </c>
      <c r="J39" s="72">
        <f>COUNTIFS(Oyonnax1[adversaire],B40,Oyonnax1[Lieu Match],"Domicile",Oyonnax1[Issue match],"Nul")+COUNTIFS(Oyonnax1[adversaire],B40,Oyonnax1[Lieu Match],"Extérieur",Oyonnax1[Issue match],"Nul")</f>
        <v>0</v>
      </c>
      <c r="K39" s="73">
        <f t="shared" si="3"/>
        <v>0</v>
      </c>
      <c r="L39" s="74">
        <f t="shared" si="4"/>
        <v>1</v>
      </c>
      <c r="Q39" s="1"/>
      <c r="R39" s="1"/>
      <c r="S39" s="1"/>
      <c r="T39" s="1"/>
      <c r="W39" s="122">
        <v>48</v>
      </c>
      <c r="X39" s="123">
        <f>1/SUM($Z40:Z$51)</f>
        <v>3.25</v>
      </c>
      <c r="Y39" s="122">
        <f>1/SUM($Z$1:Z40)</f>
        <v>2.5999999999999996</v>
      </c>
      <c r="Z39" s="1">
        <f>COUNTIF(score11[],W39)/$Q$29</f>
        <v>3.8461538461538464E-2</v>
      </c>
    </row>
    <row r="40" spans="1:26" x14ac:dyDescent="0.25">
      <c r="A40" s="51" t="s">
        <v>170</v>
      </c>
      <c r="B40" s="52" t="s">
        <v>35</v>
      </c>
      <c r="C40" s="66">
        <f>COUNTIFS(Oyonnax1[adversaire],B40)</f>
        <v>2</v>
      </c>
      <c r="D40" s="67">
        <f>COUNTIFS(Oyonnax1[adversaire],B40,Oyonnax1[Lieu Match],"domicile",Oyonnax1[Issue match],"victoire")</f>
        <v>0</v>
      </c>
      <c r="E40" s="67">
        <f>COUNTIFS(Oyonnax1[adversaire],B40,Oyonnax1[Lieu Match],"Extérieur",Oyonnax1[Issue match],"victoire")</f>
        <v>0</v>
      </c>
      <c r="F40" s="68">
        <f t="shared" si="1"/>
        <v>0</v>
      </c>
      <c r="G40" s="69">
        <f>COUNTIFS(Oyonnax1[adversaire],B40,Oyonnax1[Lieu Match],"domicile",Oyonnax1[Issue match],"défaite")</f>
        <v>1</v>
      </c>
      <c r="H40" s="70">
        <f>COUNTIFS(Oyonnax1[adversaire],B40,Oyonnax1[Lieu Match],"Extérieur",Oyonnax1[Issue match],"défaite")</f>
        <v>1</v>
      </c>
      <c r="I40" s="71">
        <f t="shared" si="2"/>
        <v>1</v>
      </c>
      <c r="J40" s="72">
        <f>COUNTIFS(Oyonnax1[adversaire],B41,Oyonnax1[Lieu Match],"Domicile",Oyonnax1[Issue match],"Nul")+COUNTIFS(Oyonnax1[adversaire],B41,Oyonnax1[Lieu Match],"Extérieur",Oyonnax1[Issue match],"Nul")</f>
        <v>1</v>
      </c>
      <c r="K40" s="73">
        <f t="shared" si="3"/>
        <v>0</v>
      </c>
      <c r="L40" s="74">
        <f t="shared" si="4"/>
        <v>1</v>
      </c>
      <c r="Q40" s="1"/>
      <c r="R40" s="1"/>
      <c r="S40" s="1"/>
      <c r="T40" s="1"/>
      <c r="W40" s="122">
        <v>49</v>
      </c>
      <c r="X40" s="123">
        <f>1/SUM($Z41:Z$51)</f>
        <v>3.25</v>
      </c>
      <c r="Y40" s="122">
        <f>1/SUM($Z$1:Z41)</f>
        <v>2.5999999999999996</v>
      </c>
      <c r="Z40" s="1">
        <f>COUNTIF(score11[],W40)/$Q$29</f>
        <v>0</v>
      </c>
    </row>
    <row r="41" spans="1:26" x14ac:dyDescent="0.25">
      <c r="A41" s="51" t="s">
        <v>170</v>
      </c>
      <c r="B41" s="52" t="s">
        <v>24</v>
      </c>
      <c r="C41" s="66">
        <f>COUNTIFS(Oyonnax1[adversaire],B41)</f>
        <v>2</v>
      </c>
      <c r="D41" s="67">
        <f>COUNTIFS(Oyonnax1[adversaire],B41,Oyonnax1[Lieu Match],"domicile",Oyonnax1[Issue match],"victoire")</f>
        <v>0</v>
      </c>
      <c r="E41" s="67">
        <f>COUNTIFS(Oyonnax1[adversaire],B41,Oyonnax1[Lieu Match],"Extérieur",Oyonnax1[Issue match],"victoire")</f>
        <v>1</v>
      </c>
      <c r="F41" s="68">
        <f t="shared" si="1"/>
        <v>0.5</v>
      </c>
      <c r="G41" s="69">
        <f>COUNTIFS(Oyonnax1[adversaire],B41,Oyonnax1[Lieu Match],"domicile",Oyonnax1[Issue match],"défaite")</f>
        <v>0</v>
      </c>
      <c r="H41" s="70">
        <f>COUNTIFS(Oyonnax1[adversaire],B41,Oyonnax1[Lieu Match],"Extérieur",Oyonnax1[Issue match],"défaite")</f>
        <v>0</v>
      </c>
      <c r="I41" s="71">
        <f t="shared" si="2"/>
        <v>0</v>
      </c>
      <c r="J41" s="72">
        <f>COUNTIFS(Oyonnax1[adversaire],B42,Oyonnax1[Lieu Match],"Domicile",Oyonnax1[Issue match],"Nul")+COUNTIFS(Oyonnax1[adversaire],B42,Oyonnax1[Lieu Match],"Extérieur",Oyonnax1[Issue match],"Nul")</f>
        <v>1</v>
      </c>
      <c r="K41" s="73">
        <f t="shared" si="3"/>
        <v>0.5</v>
      </c>
      <c r="L41" s="74">
        <f t="shared" si="4"/>
        <v>1</v>
      </c>
      <c r="Q41" s="1"/>
      <c r="R41" s="1"/>
      <c r="S41" s="1"/>
      <c r="T41" s="1"/>
      <c r="W41" s="122">
        <v>50</v>
      </c>
      <c r="X41" s="123">
        <f>1/SUM($Z42:Z$51)</f>
        <v>3.25</v>
      </c>
      <c r="Y41" s="122">
        <f>1/SUM($Z$1:Z42)</f>
        <v>2.3636363636363633</v>
      </c>
      <c r="Z41" s="1">
        <f>COUNTIF(score11[],W41)/$Q$29</f>
        <v>0</v>
      </c>
    </row>
    <row r="42" spans="1:26" x14ac:dyDescent="0.25">
      <c r="A42" s="51" t="s">
        <v>170</v>
      </c>
      <c r="B42" s="52" t="s">
        <v>25</v>
      </c>
      <c r="C42" s="66">
        <f>COUNTIFS(Oyonnax1[adversaire],B42)</f>
        <v>2</v>
      </c>
      <c r="D42" s="67">
        <f>COUNTIFS(Oyonnax1[adversaire],B42,Oyonnax1[Lieu Match],"domicile",Oyonnax1[Issue match],"victoire")</f>
        <v>0</v>
      </c>
      <c r="E42" s="67">
        <f>COUNTIFS(Oyonnax1[adversaire],B42,Oyonnax1[Lieu Match],"Extérieur",Oyonnax1[Issue match],"victoire")</f>
        <v>0</v>
      </c>
      <c r="F42" s="68">
        <f t="shared" si="1"/>
        <v>0</v>
      </c>
      <c r="G42" s="69">
        <f>COUNTIFS(Oyonnax1[adversaire],B42,Oyonnax1[Lieu Match],"domicile",Oyonnax1[Issue match],"défaite")</f>
        <v>0</v>
      </c>
      <c r="H42" s="70">
        <f>COUNTIFS(Oyonnax1[adversaire],B42,Oyonnax1[Lieu Match],"Extérieur",Oyonnax1[Issue match],"défaite")</f>
        <v>1</v>
      </c>
      <c r="I42" s="71">
        <f t="shared" si="2"/>
        <v>0.5</v>
      </c>
      <c r="J42" s="72">
        <f>COUNTIFS(Oyonnax1[adversaire],B43,Oyonnax1[Lieu Match],"Domicile",Oyonnax1[Issue match],"Nul")+COUNTIFS(Oyonnax1[adversaire],B43,Oyonnax1[Lieu Match],"Extérieur",Oyonnax1[Issue match],"Nul")</f>
        <v>0</v>
      </c>
      <c r="K42" s="73">
        <f t="shared" si="3"/>
        <v>0.5</v>
      </c>
      <c r="L42" s="74">
        <f t="shared" si="4"/>
        <v>1</v>
      </c>
      <c r="Q42" s="1"/>
      <c r="R42" s="1"/>
      <c r="S42" s="1"/>
      <c r="T42" s="1"/>
      <c r="W42" s="124">
        <v>51</v>
      </c>
      <c r="X42" s="125">
        <f>1/SUM($Z43:Z$51)</f>
        <v>3.7142857142857135</v>
      </c>
      <c r="Y42" s="124">
        <f>1/SUM($Z$1:Z43)</f>
        <v>2.1666666666666665</v>
      </c>
      <c r="Z42" s="1">
        <f>COUNTIF(score11[],W42)/$Q$29</f>
        <v>3.8461538461538464E-2</v>
      </c>
    </row>
    <row r="43" spans="1:26" x14ac:dyDescent="0.25">
      <c r="A43" s="51" t="s">
        <v>170</v>
      </c>
      <c r="B43" s="52" t="s">
        <v>26</v>
      </c>
      <c r="C43" s="66">
        <f>COUNTIFS(Oyonnax1[adversaire],B43)</f>
        <v>2</v>
      </c>
      <c r="D43" s="67">
        <f>COUNTIFS(Oyonnax1[adversaire],B43,Oyonnax1[Lieu Match],"domicile",Oyonnax1[Issue match],"victoire")</f>
        <v>1</v>
      </c>
      <c r="E43" s="67">
        <f>COUNTIFS(Oyonnax1[adversaire],B43,Oyonnax1[Lieu Match],"Extérieur",Oyonnax1[Issue match],"victoire")</f>
        <v>0</v>
      </c>
      <c r="F43" s="68">
        <f t="shared" si="1"/>
        <v>0.5</v>
      </c>
      <c r="G43" s="69">
        <f>COUNTIFS(Oyonnax1[adversaire],B43,Oyonnax1[Lieu Match],"domicile",Oyonnax1[Issue match],"défaite")</f>
        <v>0</v>
      </c>
      <c r="H43" s="70">
        <f>COUNTIFS(Oyonnax1[adversaire],B43,Oyonnax1[Lieu Match],"Extérieur",Oyonnax1[Issue match],"défaite")</f>
        <v>1</v>
      </c>
      <c r="I43" s="71">
        <f t="shared" si="2"/>
        <v>0.5</v>
      </c>
      <c r="J43" s="72">
        <f>COUNTIFS(Oyonnax1[adversaire],B44,Oyonnax1[Lieu Match],"Domicile",Oyonnax1[Issue match],"Nul")+COUNTIFS(Oyonnax1[adversaire],B44,Oyonnax1[Lieu Match],"Extérieur",Oyonnax1[Issue match],"Nul")</f>
        <v>0</v>
      </c>
      <c r="K43" s="73">
        <f t="shared" si="3"/>
        <v>0</v>
      </c>
      <c r="L43" s="74">
        <f t="shared" si="4"/>
        <v>1</v>
      </c>
      <c r="Q43" s="1"/>
      <c r="R43" s="1"/>
      <c r="S43" s="1"/>
      <c r="T43" s="1"/>
      <c r="W43" s="124">
        <v>52</v>
      </c>
      <c r="X43" s="125">
        <f>1/SUM($Z44:Z$51)</f>
        <v>4.333333333333333</v>
      </c>
      <c r="Y43" s="124">
        <f>1/SUM($Z$1:Z44)</f>
        <v>2.1666666666666665</v>
      </c>
      <c r="Z43" s="1">
        <f>COUNTIF(score11[],W43)/$Q$29</f>
        <v>3.8461538461538464E-2</v>
      </c>
    </row>
    <row r="44" spans="1:26" x14ac:dyDescent="0.25">
      <c r="A44" s="51" t="s">
        <v>170</v>
      </c>
      <c r="B44" s="52" t="s">
        <v>27</v>
      </c>
      <c r="C44" s="66">
        <f>COUNTIFS(Oyonnax1[adversaire],B44)</f>
        <v>2</v>
      </c>
      <c r="D44" s="67">
        <f>COUNTIFS(Oyonnax1[adversaire],B44,Oyonnax1[Lieu Match],"domicile",Oyonnax1[Issue match],"victoire")</f>
        <v>0</v>
      </c>
      <c r="E44" s="67">
        <f>COUNTIFS(Oyonnax1[adversaire],B44,Oyonnax1[Lieu Match],"Extérieur",Oyonnax1[Issue match],"victoire")</f>
        <v>0</v>
      </c>
      <c r="F44" s="68">
        <f t="shared" si="1"/>
        <v>0</v>
      </c>
      <c r="G44" s="69">
        <f>COUNTIFS(Oyonnax1[adversaire],B44,Oyonnax1[Lieu Match],"domicile",Oyonnax1[Issue match],"défaite")</f>
        <v>1</v>
      </c>
      <c r="H44" s="70">
        <f>COUNTIFS(Oyonnax1[adversaire],B44,Oyonnax1[Lieu Match],"Extérieur",Oyonnax1[Issue match],"défaite")</f>
        <v>1</v>
      </c>
      <c r="I44" s="71">
        <f t="shared" si="2"/>
        <v>1</v>
      </c>
      <c r="J44" s="72">
        <f>COUNTIFS(Oyonnax1[adversaire],B45,Oyonnax1[Lieu Match],"Domicile",Oyonnax1[Issue match],"Nul")+COUNTIFS(Oyonnax1[adversaire],B45,Oyonnax1[Lieu Match],"Extérieur",Oyonnax1[Issue match],"Nul")</f>
        <v>0</v>
      </c>
      <c r="K44" s="73">
        <f t="shared" si="3"/>
        <v>0</v>
      </c>
      <c r="L44" s="74">
        <f t="shared" si="4"/>
        <v>1</v>
      </c>
      <c r="Q44" s="1"/>
      <c r="R44" s="1"/>
      <c r="S44" s="1"/>
      <c r="T44" s="1"/>
      <c r="W44" s="124">
        <v>53</v>
      </c>
      <c r="X44" s="125">
        <f>1/SUM($Z45:Z$51)</f>
        <v>4.333333333333333</v>
      </c>
      <c r="Y44" s="124">
        <f>1/SUM($Z$1:Z45)</f>
        <v>2.1666666666666665</v>
      </c>
      <c r="Z44" s="1">
        <f>COUNTIF(score11[],W44)/$Q$29</f>
        <v>0</v>
      </c>
    </row>
    <row r="45" spans="1:26" x14ac:dyDescent="0.25">
      <c r="A45" s="51" t="s">
        <v>170</v>
      </c>
      <c r="B45" s="52" t="s">
        <v>28</v>
      </c>
      <c r="C45" s="66">
        <f>COUNTIFS(Oyonnax1[adversaire],B45)</f>
        <v>2</v>
      </c>
      <c r="D45" s="67">
        <f>COUNTIFS(Oyonnax1[adversaire],B45,Oyonnax1[Lieu Match],"domicile",Oyonnax1[Issue match],"victoire")</f>
        <v>1</v>
      </c>
      <c r="E45" s="67">
        <f>COUNTIFS(Oyonnax1[adversaire],B45,Oyonnax1[Lieu Match],"Extérieur",Oyonnax1[Issue match],"victoire")</f>
        <v>0</v>
      </c>
      <c r="F45" s="68">
        <f t="shared" si="1"/>
        <v>0.5</v>
      </c>
      <c r="G45" s="69">
        <f>COUNTIFS(Oyonnax1[adversaire],B45,Oyonnax1[Lieu Match],"domicile",Oyonnax1[Issue match],"défaite")</f>
        <v>0</v>
      </c>
      <c r="H45" s="70">
        <f>COUNTIFS(Oyonnax1[adversaire],B45,Oyonnax1[Lieu Match],"Extérieur",Oyonnax1[Issue match],"défaite")</f>
        <v>1</v>
      </c>
      <c r="I45" s="71">
        <f t="shared" si="2"/>
        <v>0.5</v>
      </c>
      <c r="J45" s="72">
        <f>COUNTIFS(Oyonnax1[adversaire],B46,Oyonnax1[Lieu Match],"Domicile",Oyonnax1[Issue match],"Nul")+COUNTIFS(Oyonnax1[adversaire],B46,Oyonnax1[Lieu Match],"Extérieur",Oyonnax1[Issue match],"Nul")</f>
        <v>0</v>
      </c>
      <c r="K45" s="73">
        <f t="shared" si="3"/>
        <v>0</v>
      </c>
      <c r="L45" s="74">
        <f t="shared" si="4"/>
        <v>1</v>
      </c>
      <c r="Q45" s="1"/>
      <c r="R45" s="1"/>
      <c r="S45" s="1"/>
      <c r="T45" s="1"/>
      <c r="W45" s="124">
        <v>54</v>
      </c>
      <c r="X45" s="125">
        <f>1/SUM($Z46:Z$51)</f>
        <v>4.333333333333333</v>
      </c>
      <c r="Y45" s="124">
        <f>1/SUM($Z$1:Z46)</f>
        <v>2</v>
      </c>
      <c r="Z45" s="1">
        <f>COUNTIF(score11[],W45)/$Q$29</f>
        <v>0</v>
      </c>
    </row>
    <row r="46" spans="1:26" x14ac:dyDescent="0.25">
      <c r="A46" s="51" t="s">
        <v>170</v>
      </c>
      <c r="B46" s="52" t="s">
        <v>29</v>
      </c>
      <c r="C46" s="66">
        <f>COUNTIFS(Oyonnax1[adversaire],B46)</f>
        <v>2</v>
      </c>
      <c r="D46" s="67">
        <f>COUNTIFS(Oyonnax1[adversaire],B46,Oyonnax1[Lieu Match],"domicile",Oyonnax1[Issue match],"victoire")</f>
        <v>0</v>
      </c>
      <c r="E46" s="67">
        <f>COUNTIFS(Oyonnax1[adversaire],B46,Oyonnax1[Lieu Match],"Extérieur",Oyonnax1[Issue match],"victoire")</f>
        <v>0</v>
      </c>
      <c r="F46" s="68">
        <f t="shared" si="1"/>
        <v>0</v>
      </c>
      <c r="G46" s="69">
        <f>COUNTIFS(Oyonnax1[adversaire],B46,Oyonnax1[Lieu Match],"domicile",Oyonnax1[Issue match],"défaite")</f>
        <v>1</v>
      </c>
      <c r="H46" s="70">
        <f>COUNTIFS(Oyonnax1[adversaire],B46,Oyonnax1[Lieu Match],"Extérieur",Oyonnax1[Issue match],"défaite")</f>
        <v>1</v>
      </c>
      <c r="I46" s="71">
        <f t="shared" si="2"/>
        <v>1</v>
      </c>
      <c r="J46" s="72">
        <f>COUNTIFS(Oyonnax1[adversaire],B47,Oyonnax1[Lieu Match],"Domicile",Oyonnax1[Issue match],"Nul")+COUNTIFS(Oyonnax1[adversaire],B47,Oyonnax1[Lieu Match],"Extérieur",Oyonnax1[Issue match],"Nul")</f>
        <v>0</v>
      </c>
      <c r="K46" s="73">
        <f t="shared" si="3"/>
        <v>0</v>
      </c>
      <c r="L46" s="74">
        <f t="shared" si="4"/>
        <v>1</v>
      </c>
      <c r="Q46" s="1"/>
      <c r="R46" s="1"/>
      <c r="S46" s="1"/>
      <c r="T46" s="1"/>
      <c r="W46" s="124">
        <v>55</v>
      </c>
      <c r="X46" s="125">
        <f>1/SUM($Z47:Z$51)</f>
        <v>5.1999999999999993</v>
      </c>
      <c r="Y46" s="124">
        <f>1/SUM($Z$1:Z47)</f>
        <v>1.8571428571428572</v>
      </c>
      <c r="Z46" s="1">
        <f>COUNTIF(score11[],W46)/$Q$29</f>
        <v>3.8461538461538464E-2</v>
      </c>
    </row>
    <row r="47" spans="1:26" x14ac:dyDescent="0.25">
      <c r="A47" s="51" t="s">
        <v>170</v>
      </c>
      <c r="B47" s="52" t="s">
        <v>30</v>
      </c>
      <c r="C47" s="66">
        <f>COUNTIFS(Oyonnax1[adversaire],B47)</f>
        <v>2</v>
      </c>
      <c r="D47" s="67">
        <f>COUNTIFS(Oyonnax1[adversaire],B47,Oyonnax1[Lieu Match],"domicile",Oyonnax1[Issue match],"victoire")</f>
        <v>0</v>
      </c>
      <c r="E47" s="67">
        <f>COUNTIFS(Oyonnax1[adversaire],B47,Oyonnax1[Lieu Match],"Extérieur",Oyonnax1[Issue match],"victoire")</f>
        <v>0</v>
      </c>
      <c r="F47" s="68">
        <f t="shared" si="1"/>
        <v>0</v>
      </c>
      <c r="G47" s="69">
        <f>COUNTIFS(Oyonnax1[adversaire],B47,Oyonnax1[Lieu Match],"domicile",Oyonnax1[Issue match],"défaite")</f>
        <v>1</v>
      </c>
      <c r="H47" s="70">
        <f>COUNTIFS(Oyonnax1[adversaire],B47,Oyonnax1[Lieu Match],"Extérieur",Oyonnax1[Issue match],"défaite")</f>
        <v>1</v>
      </c>
      <c r="I47" s="71">
        <f t="shared" si="2"/>
        <v>1</v>
      </c>
      <c r="J47" s="72">
        <f>COUNTIFS(Oyonnax1[adversaire],B48,Oyonnax1[Lieu Match],"Domicile",Oyonnax1[Issue match],"Nul")+COUNTIFS(Oyonnax1[adversaire],B48,Oyonnax1[Lieu Match],"Extérieur",Oyonnax1[Issue match],"Nul")</f>
        <v>0</v>
      </c>
      <c r="K47" s="73">
        <f t="shared" si="3"/>
        <v>0</v>
      </c>
      <c r="L47" s="74">
        <f t="shared" si="4"/>
        <v>1</v>
      </c>
      <c r="Q47" s="1"/>
      <c r="R47" s="1"/>
      <c r="S47" s="1"/>
      <c r="T47" s="1"/>
      <c r="W47" s="126">
        <v>56</v>
      </c>
      <c r="X47" s="127">
        <f>1/SUM($Z48:Z$51)</f>
        <v>6.5</v>
      </c>
      <c r="Y47" s="126">
        <f>1/SUM($Z$1:Z48)</f>
        <v>1.5294117647058822</v>
      </c>
      <c r="Z47" s="1">
        <f>COUNTIF(score11[],W47)/$Q$29</f>
        <v>3.8461538461538464E-2</v>
      </c>
    </row>
    <row r="48" spans="1:26" x14ac:dyDescent="0.25">
      <c r="A48" s="51" t="s">
        <v>170</v>
      </c>
      <c r="B48" s="52" t="s">
        <v>15</v>
      </c>
      <c r="C48" s="66">
        <f>COUNTIFS(Oyonnax1[adversaire],B48)</f>
        <v>2</v>
      </c>
      <c r="D48" s="67">
        <f>COUNTIFS(Oyonnax1[adversaire],B48,Oyonnax1[Lieu Match],"domicile",Oyonnax1[Issue match],"victoire")</f>
        <v>1</v>
      </c>
      <c r="E48" s="67">
        <f>COUNTIFS(Oyonnax1[adversaire],B48,Oyonnax1[Lieu Match],"Extérieur",Oyonnax1[Issue match],"victoire")</f>
        <v>0</v>
      </c>
      <c r="F48" s="68">
        <f t="shared" si="1"/>
        <v>0.5</v>
      </c>
      <c r="G48" s="69">
        <f>COUNTIFS(Oyonnax1[adversaire],B48,Oyonnax1[Lieu Match],"domicile",Oyonnax1[Issue match],"défaite")</f>
        <v>0</v>
      </c>
      <c r="H48" s="70">
        <f>COUNTIFS(Oyonnax1[adversaire],B48,Oyonnax1[Lieu Match],"Extérieur",Oyonnax1[Issue match],"défaite")</f>
        <v>1</v>
      </c>
      <c r="I48" s="71">
        <f t="shared" si="2"/>
        <v>0.5</v>
      </c>
      <c r="J48" s="72">
        <f>COUNTIFS(Oyonnax1[adversaire],B49,Oyonnax1[Lieu Match],"Domicile",Oyonnax1[Issue match],"Nul")+COUNTIFS(Oyonnax1[adversaire],B49,Oyonnax1[Lieu Match],"Extérieur",Oyonnax1[Issue match],"Nul")</f>
        <v>1</v>
      </c>
      <c r="K48" s="73">
        <f t="shared" si="3"/>
        <v>0</v>
      </c>
      <c r="L48" s="74">
        <f t="shared" si="4"/>
        <v>1</v>
      </c>
      <c r="Q48" s="1"/>
      <c r="R48" s="1"/>
      <c r="S48" s="1"/>
      <c r="T48" s="1"/>
      <c r="W48" s="126">
        <v>57</v>
      </c>
      <c r="X48" s="127">
        <f>1/SUM($Z49:Z$51)</f>
        <v>26</v>
      </c>
      <c r="Y48" s="126">
        <f>1/SUM($Z$1:Z49)</f>
        <v>1.5294117647058822</v>
      </c>
      <c r="Z48" s="1">
        <f>COUNTIF(score11[],W48)/$Q$29</f>
        <v>0.11538461538461539</v>
      </c>
    </row>
    <row r="49" spans="1:26" x14ac:dyDescent="0.25">
      <c r="A49" s="51" t="s">
        <v>170</v>
      </c>
      <c r="B49" s="52" t="s">
        <v>31</v>
      </c>
      <c r="C49" s="66">
        <f>COUNTIFS(Oyonnax1[adversaire],B49)</f>
        <v>2</v>
      </c>
      <c r="D49" s="67">
        <f>COUNTIFS(Oyonnax1[adversaire],B49,Oyonnax1[Lieu Match],"domicile",Oyonnax1[Issue match],"victoire")</f>
        <v>0</v>
      </c>
      <c r="E49" s="67">
        <f>COUNTIFS(Oyonnax1[adversaire],B49,Oyonnax1[Lieu Match],"Extérieur",Oyonnax1[Issue match],"victoire")</f>
        <v>0</v>
      </c>
      <c r="F49" s="68">
        <f t="shared" si="1"/>
        <v>0</v>
      </c>
      <c r="G49" s="69">
        <f>COUNTIFS(Oyonnax1[adversaire],B49,Oyonnax1[Lieu Match],"domicile",Oyonnax1[Issue match],"défaite")</f>
        <v>0</v>
      </c>
      <c r="H49" s="70">
        <f>COUNTIFS(Oyonnax1[adversaire],B49,Oyonnax1[Lieu Match],"Extérieur",Oyonnax1[Issue match],"défaite")</f>
        <v>1</v>
      </c>
      <c r="I49" s="71">
        <f t="shared" si="2"/>
        <v>0.5</v>
      </c>
      <c r="J49" s="72">
        <f>COUNTIFS(Oyonnax1[adversaire],B65,Oyonnax1[Lieu Match],"Domicile",Oyonnax1[Issue match],"Nul")+COUNTIFS(Oyonnax1[adversaire],B65,Oyonnax1[Lieu Match],"Extérieur",Oyonnax1[Issue match],"Nul")</f>
        <v>0</v>
      </c>
      <c r="K49" s="73">
        <f t="shared" si="3"/>
        <v>0.5</v>
      </c>
      <c r="L49" s="74">
        <f t="shared" si="4"/>
        <v>1</v>
      </c>
      <c r="Q49" s="1"/>
      <c r="R49" s="1"/>
      <c r="S49" s="1"/>
      <c r="T49" s="1"/>
      <c r="W49" s="126">
        <v>58</v>
      </c>
      <c r="X49" s="127">
        <f>1/SUM($Z50:Z$51)</f>
        <v>26</v>
      </c>
      <c r="Y49" s="126">
        <f>1/SUM($Z$1:Z50)</f>
        <v>1.5294117647058822</v>
      </c>
      <c r="Z49" s="1">
        <f>COUNTIF(score11[],W49)/$Q$29</f>
        <v>0</v>
      </c>
    </row>
    <row r="50" spans="1:26" x14ac:dyDescent="0.25">
      <c r="A50" s="51" t="s">
        <v>170</v>
      </c>
      <c r="B50" s="65" t="s">
        <v>184</v>
      </c>
      <c r="C50" s="66">
        <f>COUNTIFS(Oyonnax1[adversaire],B50)</f>
        <v>0</v>
      </c>
      <c r="D50" s="67">
        <f>COUNTIFS(Oyonnax1[adversaire],B50,Oyonnax1[Lieu Match],"domicile",Oyonnax1[Issue match],"victoire")</f>
        <v>0</v>
      </c>
      <c r="E50" s="67">
        <f>COUNTIFS(Oyonnax1[adversaire],B50,Oyonnax1[Lieu Match],"Extérieur",Oyonnax1[Issue match],"victoire")</f>
        <v>0</v>
      </c>
      <c r="F50" s="68" t="e">
        <f t="shared" ref="F50:F51" si="5">(D50+E50)/C50</f>
        <v>#DIV/0!</v>
      </c>
      <c r="G50" s="69">
        <f>COUNTIFS(Oyonnax1[adversaire],B50,Oyonnax1[Lieu Match],"domicile",Oyonnax1[Issue match],"défaite")</f>
        <v>0</v>
      </c>
      <c r="H50" s="70">
        <f>COUNTIFS(Oyonnax1[adversaire],B50,Oyonnax1[Lieu Match],"Extérieur",Oyonnax1[Issue match],"défaite")</f>
        <v>0</v>
      </c>
      <c r="I50" s="71" t="e">
        <f t="shared" ref="I50:I51" si="6">(G50+H50)/C50</f>
        <v>#DIV/0!</v>
      </c>
      <c r="J50" s="72">
        <f>COUNTIFS(Oyonnax1[adversaire],B66,Oyonnax1[Lieu Match],"Domicile",Oyonnax1[Issue match],"Nul")+COUNTIFS(Oyonnax1[adversaire],B66,Oyonnax1[Lieu Match],"Extérieur",Oyonnax1[Issue match],"Nul")</f>
        <v>0</v>
      </c>
      <c r="K50" s="73" t="e">
        <f t="shared" ref="K50:K51" si="7">100%-(F50+I50)</f>
        <v>#DIV/0!</v>
      </c>
      <c r="L50" s="74" t="e">
        <f t="shared" ref="L50:L51" si="8">SUM(F50+I50+K50)</f>
        <v>#DIV/0!</v>
      </c>
      <c r="Q50" s="1"/>
      <c r="R50" s="1"/>
      <c r="S50" s="1"/>
      <c r="T50" s="1"/>
      <c r="W50" s="126">
        <v>59</v>
      </c>
      <c r="X50" s="127">
        <f>1/SUM($Z51:Z$51)</f>
        <v>26</v>
      </c>
      <c r="Y50" s="126">
        <f>1/SUM($Z$1:Z51)</f>
        <v>1.4444444444444444</v>
      </c>
      <c r="Z50" s="1">
        <f>COUNTIF(score11[],W50)/$Q$29</f>
        <v>0</v>
      </c>
    </row>
    <row r="51" spans="1:26" x14ac:dyDescent="0.25">
      <c r="A51" s="51" t="s">
        <v>170</v>
      </c>
      <c r="B51" s="65" t="s">
        <v>182</v>
      </c>
      <c r="C51" s="66">
        <f>COUNTIFS(Oyonnax1[adversaire],B51)</f>
        <v>0</v>
      </c>
      <c r="D51" s="67">
        <f>COUNTIFS(Oyonnax1[adversaire],B51,Oyonnax1[Lieu Match],"domicile",Oyonnax1[Issue match],"victoire")</f>
        <v>0</v>
      </c>
      <c r="E51" s="67">
        <f>COUNTIFS(Oyonnax1[adversaire],B51,Oyonnax1[Lieu Match],"Extérieur",Oyonnax1[Issue match],"victoire")</f>
        <v>0</v>
      </c>
      <c r="F51" s="68" t="e">
        <f t="shared" si="5"/>
        <v>#DIV/0!</v>
      </c>
      <c r="G51" s="69">
        <f>COUNTIFS(Oyonnax1[adversaire],B51,Oyonnax1[Lieu Match],"domicile",Oyonnax1[Issue match],"défaite")</f>
        <v>0</v>
      </c>
      <c r="H51" s="70">
        <f>COUNTIFS(Oyonnax1[adversaire],B51,Oyonnax1[Lieu Match],"Extérieur",Oyonnax1[Issue match],"défaite")</f>
        <v>0</v>
      </c>
      <c r="I51" s="71" t="e">
        <f t="shared" si="6"/>
        <v>#DIV/0!</v>
      </c>
      <c r="J51" s="72">
        <f>COUNTIFS(Oyonnax1[adversaire],B67,Oyonnax1[Lieu Match],"Domicile",Oyonnax1[Issue match],"Nul")+COUNTIFS(Oyonnax1[adversaire],B67,Oyonnax1[Lieu Match],"Extérieur",Oyonnax1[Issue match],"Nul")</f>
        <v>0</v>
      </c>
      <c r="K51" s="73" t="e">
        <f t="shared" si="7"/>
        <v>#DIV/0!</v>
      </c>
      <c r="L51" s="74" t="e">
        <f t="shared" si="8"/>
        <v>#DIV/0!</v>
      </c>
      <c r="P51" s="1"/>
      <c r="Q51" s="1"/>
      <c r="R51" s="1"/>
      <c r="S51" s="1"/>
      <c r="T51" s="1"/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COUNTIF(score11[],W51)/$Q$29</f>
        <v>3.8461538461538464E-2</v>
      </c>
    </row>
    <row r="52" spans="1:26" x14ac:dyDescent="0.25">
      <c r="P52" s="1"/>
      <c r="Q52" s="1"/>
      <c r="R52" s="1"/>
      <c r="S52" s="1"/>
      <c r="T52" s="1"/>
    </row>
    <row r="53" spans="1:26" x14ac:dyDescent="0.25">
      <c r="P53" s="1"/>
      <c r="Q53" s="1"/>
      <c r="R53" s="1"/>
      <c r="S53" s="1"/>
      <c r="T53" s="1"/>
    </row>
    <row r="54" spans="1:26" x14ac:dyDescent="0.25">
      <c r="P54" s="1"/>
      <c r="Q54" s="1"/>
      <c r="R54" s="1"/>
      <c r="S54" s="1"/>
      <c r="T54" s="1"/>
    </row>
    <row r="55" spans="1:26" x14ac:dyDescent="0.25">
      <c r="P55" s="1"/>
      <c r="Q55" s="1"/>
      <c r="R55" s="1"/>
      <c r="S55" s="1"/>
      <c r="T55" s="1"/>
    </row>
    <row r="56" spans="1:26" x14ac:dyDescent="0.25">
      <c r="P56" s="1"/>
      <c r="Q56" s="1"/>
      <c r="R56" s="1"/>
      <c r="S56" s="1"/>
      <c r="T56" s="1"/>
    </row>
    <row r="57" spans="1:26" x14ac:dyDescent="0.25">
      <c r="P57" s="1"/>
      <c r="Q57" s="1"/>
      <c r="R57" s="1"/>
      <c r="S57" s="1"/>
      <c r="T57" s="1"/>
    </row>
    <row r="58" spans="1:26" x14ac:dyDescent="0.25">
      <c r="P58" s="1"/>
      <c r="Q58" s="1"/>
      <c r="R58" s="1"/>
      <c r="S58" s="1"/>
      <c r="T58" s="1"/>
    </row>
  </sheetData>
  <mergeCells count="6">
    <mergeCell ref="Q29:U29"/>
    <mergeCell ref="M19:O19"/>
    <mergeCell ref="A1:A2"/>
    <mergeCell ref="B1:E1"/>
    <mergeCell ref="L19:L20"/>
    <mergeCell ref="I1:J1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pageSetup paperSize="9" orientation="portrait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Z51"/>
  <sheetViews>
    <sheetView topLeftCell="K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customWidth="1"/>
    <col min="2" max="4" width="13.140625" bestFit="1" customWidth="1"/>
    <col min="5" max="5" width="12.5703125" bestFit="1" customWidth="1"/>
    <col min="6" max="6" width="9.5703125" bestFit="1" customWidth="1"/>
    <col min="7" max="7" width="14.5703125" bestFit="1" customWidth="1"/>
    <col min="8" max="8" width="9.85546875" bestFit="1" customWidth="1"/>
    <col min="9" max="9" width="9.5703125" bestFit="1" customWidth="1"/>
    <col min="10" max="10" width="9.7109375" bestFit="1" customWidth="1"/>
    <col min="11" max="12" width="14.28515625" bestFit="1" customWidth="1"/>
    <col min="13" max="13" width="12.140625" bestFit="1" customWidth="1"/>
    <col min="16" max="16" width="14.28515625" bestFit="1" customWidth="1"/>
  </cols>
  <sheetData>
    <row r="1" spans="1:26" x14ac:dyDescent="0.25">
      <c r="A1" s="146" t="s">
        <v>45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1.4181818181818184</v>
      </c>
      <c r="Y1" s="107" t="e">
        <f>1/SUM($Z$1:Z2)</f>
        <v>#DIV/0!</v>
      </c>
      <c r="Z1" s="1">
        <f>COUNTIF(score12[],W1)/$Q$29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1.4181818181818182</v>
      </c>
      <c r="N2" s="121" t="e">
        <f>SUM(Y1:Y6)/6</f>
        <v>#DIV/0!</v>
      </c>
      <c r="S2" s="1">
        <v>41</v>
      </c>
      <c r="T2" s="1">
        <v>61</v>
      </c>
      <c r="U2">
        <v>52</v>
      </c>
      <c r="W2" s="107">
        <v>11</v>
      </c>
      <c r="X2" s="108">
        <f>1/SUM($Z3:Z$51)</f>
        <v>1.4181818181818184</v>
      </c>
      <c r="Y2" s="107" t="e">
        <f>1/SUM($Z$1:Z3)</f>
        <v>#DIV/0!</v>
      </c>
      <c r="Z2" s="1">
        <f>COUNTIF(score12[],W2)/$Q$29</f>
        <v>0</v>
      </c>
    </row>
    <row r="3" spans="1:26" x14ac:dyDescent="0.25">
      <c r="A3" s="8" t="s">
        <v>2</v>
      </c>
      <c r="B3" s="12">
        <f>COUNTIF(paris[Lieu Match],"domicile")</f>
        <v>13</v>
      </c>
      <c r="C3" s="37">
        <f>COUNTIFS(paris[Issue match],"victoire",paris[Lieu Match],"domicile")</f>
        <v>4</v>
      </c>
      <c r="D3" s="37">
        <f>COUNTIFS(paris[Issue match],"nul",paris[Lieu Match],"domicile")</f>
        <v>0</v>
      </c>
      <c r="E3" s="37">
        <f>COUNTIFS(paris[Issue match],"défaite",paris[Lieu Match],"domicile")</f>
        <v>2</v>
      </c>
      <c r="F3" s="38"/>
      <c r="I3" s="4" t="s">
        <v>45</v>
      </c>
      <c r="J3" s="5" t="s">
        <v>47</v>
      </c>
      <c r="L3" s="103" t="s">
        <v>194</v>
      </c>
      <c r="M3" s="121">
        <f>SUM(X7:X11)/5</f>
        <v>1.4181818181818184</v>
      </c>
      <c r="N3" s="121" t="e">
        <f>SUM(Y7:Y11)/5</f>
        <v>#DIV/0!</v>
      </c>
      <c r="S3" s="1">
        <v>59</v>
      </c>
      <c r="T3" s="1">
        <v>28</v>
      </c>
      <c r="U3">
        <v>54</v>
      </c>
      <c r="W3" s="107">
        <v>12</v>
      </c>
      <c r="X3" s="108">
        <f>1/SUM($Z4:Z$51)</f>
        <v>1.4181818181818184</v>
      </c>
      <c r="Y3" s="107" t="e">
        <f>1/SUM($Z$1:Z4)</f>
        <v>#DIV/0!</v>
      </c>
      <c r="Z3" s="1">
        <f>COUNTIF(score12[],W3)/$Q$29</f>
        <v>0</v>
      </c>
    </row>
    <row r="4" spans="1:26" x14ac:dyDescent="0.25">
      <c r="A4" s="8" t="s">
        <v>3</v>
      </c>
      <c r="B4" s="12">
        <f>COUNTIF(paris[Lieu Match],"extérieur")</f>
        <v>13</v>
      </c>
      <c r="C4" s="37">
        <f>COUNTIFS(paris[Issue match],"victoire",paris[Lieu Match],"extérieur")</f>
        <v>2</v>
      </c>
      <c r="D4" s="37">
        <f>COUNTIFS(paris[Issue match],"nul",paris[Lieu Match],"extérieur")</f>
        <v>0</v>
      </c>
      <c r="E4" s="37">
        <f>COUNTIFS(paris[Issue match],"défaite",paris[Lieu Match],"extérieur")</f>
        <v>2</v>
      </c>
      <c r="F4" s="38"/>
      <c r="I4" s="6">
        <f t="array" ref="I4">INDEX(C37:L49,MATCH(1,(A37:A49=$A$1)*(B37:B49=$J$3),0),4)</f>
        <v>0.5</v>
      </c>
      <c r="J4" s="6">
        <f t="array" ref="J4">INDEX(C37:L49,MATCH(1,(A37:A49=$I$3)*(B37:B48=$J$3),0),7)</f>
        <v>0.5</v>
      </c>
      <c r="L4" s="103" t="s">
        <v>195</v>
      </c>
      <c r="M4" s="121">
        <f>SUM(X12:X16)/5</f>
        <v>1.4393901276920147</v>
      </c>
      <c r="N4" s="121" t="e">
        <f>SUM(Y12:Y16)/5</f>
        <v>#DIV/0!</v>
      </c>
      <c r="S4" s="1">
        <v>40</v>
      </c>
      <c r="T4" s="1">
        <v>62</v>
      </c>
      <c r="U4">
        <v>60</v>
      </c>
      <c r="W4" s="107">
        <v>13</v>
      </c>
      <c r="X4" s="108">
        <f>1/SUM($Z5:Z$51)</f>
        <v>1.4181818181818184</v>
      </c>
      <c r="Y4" s="107" t="e">
        <f>1/SUM($Z$1:Z5)</f>
        <v>#DIV/0!</v>
      </c>
      <c r="Z4" s="1">
        <f>COUNTIF(score12[],W4)/$Q$29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6</v>
      </c>
      <c r="D5" s="12">
        <f t="shared" si="0"/>
        <v>0</v>
      </c>
      <c r="E5" s="12">
        <f t="shared" si="0"/>
        <v>4</v>
      </c>
      <c r="F5" s="38"/>
      <c r="I5" s="7">
        <f>100/I4/100</f>
        <v>2</v>
      </c>
      <c r="J5" s="7">
        <f>100/J4/100</f>
        <v>2</v>
      </c>
      <c r="L5" s="103" t="s">
        <v>196</v>
      </c>
      <c r="M5" s="121">
        <f>SUM(X17:X21)/5</f>
        <v>1.5176470588235298</v>
      </c>
      <c r="N5" s="121">
        <f>SUM(Y17:Y21)/5</f>
        <v>20.8</v>
      </c>
      <c r="S5" s="1">
        <v>70</v>
      </c>
      <c r="T5" s="1">
        <v>47</v>
      </c>
      <c r="U5">
        <v>55</v>
      </c>
      <c r="W5" s="107">
        <v>14</v>
      </c>
      <c r="X5" s="108">
        <f>1/SUM($Z6:Z$51)</f>
        <v>1.4181818181818184</v>
      </c>
      <c r="Y5" s="107" t="e">
        <f>1/SUM($Z$1:Z6)</f>
        <v>#DIV/0!</v>
      </c>
      <c r="Z5" s="1">
        <f>COUNTIF(score12[],W5)/$Q$29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1.6095618073316289</v>
      </c>
      <c r="N6" s="121">
        <f>SUM(Y22:Y26)/5</f>
        <v>11.873333333333331</v>
      </c>
      <c r="S6" s="1">
        <v>34</v>
      </c>
      <c r="T6" s="1">
        <v>38</v>
      </c>
      <c r="U6">
        <v>50</v>
      </c>
      <c r="W6" s="107">
        <v>15</v>
      </c>
      <c r="X6" s="108">
        <f>1/SUM($Z7:Z$51)</f>
        <v>1.4181818181818184</v>
      </c>
      <c r="Y6" s="107" t="e">
        <f>1/SUM($Z$1:Z7)</f>
        <v>#DIV/0!</v>
      </c>
      <c r="Z6" s="1">
        <f>COUNTIF(score12[],W6)/$Q$29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1.9899025153744716</v>
      </c>
      <c r="N7" s="121">
        <f>SUM(Y27:Y31)/5</f>
        <v>4.50852380952381</v>
      </c>
      <c r="S7" s="1">
        <v>48</v>
      </c>
      <c r="T7" s="1">
        <v>33</v>
      </c>
      <c r="U7">
        <v>62</v>
      </c>
      <c r="W7" s="111">
        <v>16</v>
      </c>
      <c r="X7" s="112">
        <f>1/SUM($Z8:Z$51)</f>
        <v>1.4181818181818184</v>
      </c>
      <c r="Y7" s="111" t="e">
        <f>1/SUM($Z$1:Z8)</f>
        <v>#DIV/0!</v>
      </c>
      <c r="Z7" s="1">
        <f>COUNTIF(score12[],W7)/$Q$29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SUBSTITUTE((INDEX(resultat[Domicile]&amp;resultat[Exterieur],SUMPRODUCT(MATCH(1,(resultat[Journée]=paris[[#This Row],[journée]])*((resultat[Domicile]=Equipe12)+(resultat[Exterieur]=Equipe12)),0)))),Equipe12,"")</f>
        <v>Bordeaux</v>
      </c>
      <c r="C8" s="22" t="str">
        <f>IF(SUMPRODUCT((resultat[Journée]=paris[[#This Row],[journée]])*(resultat[Domicile]=Equipe12)),"Domicile","Extérieur")</f>
        <v>Domicile</v>
      </c>
      <c r="D8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Victoire</v>
      </c>
      <c r="E8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26</v>
      </c>
      <c r="F8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16</v>
      </c>
      <c r="G8" s="18"/>
      <c r="H8" s="32"/>
      <c r="I8" s="33">
        <f>(paris[[#This Row],[Issue match]]="Victoire")*4 + (paris[[#This Row],[Issue match]]="Nul")*2 + paris[[#This Row],[Bonus off]] + paris[[#This Row],[Bonus déf]]</f>
        <v>4</v>
      </c>
      <c r="J8" s="75">
        <f>paris[[#This Row],[Score D]]+paris[[#This Row],[Score E]]</f>
        <v>42</v>
      </c>
      <c r="L8" s="103" t="s">
        <v>199</v>
      </c>
      <c r="M8" s="121">
        <f>SUM(X32:X36)/5</f>
        <v>2.968799721351445</v>
      </c>
      <c r="N8" s="121">
        <f>SUM(Y32:Y36)/5</f>
        <v>2.6225974025974024</v>
      </c>
      <c r="S8" s="1">
        <v>51</v>
      </c>
      <c r="T8" s="1">
        <v>23</v>
      </c>
      <c r="U8">
        <v>63</v>
      </c>
      <c r="W8" s="111">
        <v>17</v>
      </c>
      <c r="X8" s="112">
        <f>1/SUM($Z9:Z$51)</f>
        <v>1.4181818181818184</v>
      </c>
      <c r="Y8" s="111" t="e">
        <f>1/SUM($Z$1:Z9)</f>
        <v>#DIV/0!</v>
      </c>
      <c r="Z8" s="1">
        <f>COUNTIF(score12[],W8)/$Q$29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SUBSTITUTE((INDEX(resultat[Domicile]&amp;resultat[Exterieur],SUMPRODUCT(MATCH(1,(resultat[Journée]=paris[[#This Row],[journée]])*((resultat[Domicile]=Equipe12)+(resultat[Exterieur]=Equipe12)),0)))),Equipe12,"")</f>
        <v>Castres</v>
      </c>
      <c r="C9" s="22" t="str">
        <f>IF(SUMPRODUCT((resultat[Journée]=paris[[#This Row],[journée]])*(resultat[Domicile]=Equipe12)),"Domicile","Extérieur")</f>
        <v>Extérieur</v>
      </c>
      <c r="D9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Victoire</v>
      </c>
      <c r="E9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16</v>
      </c>
      <c r="F9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22</v>
      </c>
      <c r="G9" s="18"/>
      <c r="H9" s="32"/>
      <c r="I9" s="33">
        <f>(paris[[#This Row],[Issue match]]="Victoire")*4 + (paris[[#This Row],[Issue match]]="Nul")*2 + paris[[#This Row],[Bonus off]] + paris[[#This Row],[Bonus déf]]</f>
        <v>4</v>
      </c>
      <c r="J9" s="75">
        <f>paris[[#This Row],[Score D]]+paris[[#This Row],[Score E]]</f>
        <v>38</v>
      </c>
      <c r="L9" s="103" t="s">
        <v>200</v>
      </c>
      <c r="M9" s="121">
        <f>SUM(X37:X41)/5</f>
        <v>6.413101604278074</v>
      </c>
      <c r="N9" s="121">
        <f>SUM(Y37:Y41)/5</f>
        <v>1.7765321184974041</v>
      </c>
      <c r="S9" s="1">
        <v>43</v>
      </c>
      <c r="T9" s="1">
        <v>45</v>
      </c>
      <c r="U9">
        <v>41</v>
      </c>
      <c r="W9" s="111">
        <v>18</v>
      </c>
      <c r="X9" s="112">
        <f>1/SUM($Z10:Z$51)</f>
        <v>1.4181818181818184</v>
      </c>
      <c r="Y9" s="111" t="e">
        <f>1/SUM($Z$1:Z10)</f>
        <v>#DIV/0!</v>
      </c>
      <c r="Z9" s="1">
        <f>COUNTIF(score12[],W9)/$Q$29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SUBSTITUTE((INDEX(resultat[Domicile]&amp;resultat[Exterieur],SUMPRODUCT(MATCH(1,(resultat[Journée]=paris[[#This Row],[journée]])*((resultat[Domicile]=Equipe12)+(resultat[Exterieur]=Equipe12)),0)))),Equipe12,"")</f>
        <v>Bayonne</v>
      </c>
      <c r="C10" s="22" t="str">
        <f>IF(SUMPRODUCT((resultat[Journée]=paris[[#This Row],[journée]])*(resultat[Domicile]=Equipe12)),"Domicile","Extérieur")</f>
        <v>Domicile</v>
      </c>
      <c r="D10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Défaite</v>
      </c>
      <c r="E10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19</v>
      </c>
      <c r="F10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26</v>
      </c>
      <c r="G10" s="18"/>
      <c r="H10" s="32"/>
      <c r="I10" s="33">
        <f>(paris[[#This Row],[Issue match]]="Victoire")*4 + (paris[[#This Row],[Issue match]]="Nul")*2 + paris[[#This Row],[Bonus off]] + paris[[#This Row],[Bonus déf]]</f>
        <v>0</v>
      </c>
      <c r="J10" s="75">
        <f>paris[[#This Row],[Score D]]+paris[[#This Row],[Score E]]</f>
        <v>45</v>
      </c>
      <c r="L10" s="103" t="s">
        <v>201</v>
      </c>
      <c r="M10" s="121">
        <f>SUM(X42:X46)/5</f>
        <v>17.568571428571431</v>
      </c>
      <c r="N10" s="121">
        <f>SUM(Y42:Y46)/5</f>
        <v>1.5298823529411767</v>
      </c>
      <c r="S10" s="1">
        <v>39</v>
      </c>
      <c r="T10">
        <v>47</v>
      </c>
      <c r="U10">
        <v>34</v>
      </c>
      <c r="W10" s="111">
        <v>19</v>
      </c>
      <c r="X10" s="112">
        <f>1/SUM($Z11:Z$51)</f>
        <v>1.4181818181818184</v>
      </c>
      <c r="Y10" s="111" t="e">
        <f>1/SUM($Z$1:Z11)</f>
        <v>#DIV/0!</v>
      </c>
      <c r="Z10" s="1">
        <f>COUNTIF(score12[],W10)/$Q$29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SUBSTITUTE((INDEX(resultat[Domicile]&amp;resultat[Exterieur],SUMPRODUCT(MATCH(1,(resultat[Journée]=paris[[#This Row],[journée]])*((resultat[Domicile]=Equipe12)+(resultat[Exterieur]=Equipe12)),0)))),Equipe12,"")</f>
        <v>Agen</v>
      </c>
      <c r="C11" s="22" t="str">
        <f>IF(SUMPRODUCT((resultat[Journée]=paris[[#This Row],[journée]])*(resultat[Domicile]=Equipe12)),"Domicile","Extérieur")</f>
        <v>Extérieur</v>
      </c>
      <c r="D11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Victoire</v>
      </c>
      <c r="E11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3</v>
      </c>
      <c r="F11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20</v>
      </c>
      <c r="G11" s="18"/>
      <c r="H11" s="32"/>
      <c r="I11" s="33">
        <f>(paris[[#This Row],[Issue match]]="Victoire")*4 + (paris[[#This Row],[Issue match]]="Nul")*2 + paris[[#This Row],[Bonus off]] + paris[[#This Row],[Bonus déf]]</f>
        <v>4</v>
      </c>
      <c r="J11" s="75">
        <f>paris[[#This Row],[Score D]]+paris[[#This Row],[Score E]]</f>
        <v>23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 s="1">
        <v>74</v>
      </c>
      <c r="T11">
        <v>26</v>
      </c>
      <c r="U11">
        <v>47</v>
      </c>
      <c r="W11" s="111">
        <v>20</v>
      </c>
      <c r="X11" s="112">
        <f>1/SUM($Z12:Z$51)</f>
        <v>1.4181818181818184</v>
      </c>
      <c r="Y11" s="111" t="e">
        <f>1/SUM($Z$1:Z12)</f>
        <v>#DIV/0!</v>
      </c>
      <c r="Z11" s="1">
        <f>COUNTIF(score12[],W11)/$Q$29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SUBSTITUTE((INDEX(resultat[Domicile]&amp;resultat[Exterieur],SUMPRODUCT(MATCH(1,(resultat[Journée]=paris[[#This Row],[journée]])*((resultat[Domicile]=Equipe12)+(resultat[Exterieur]=Equipe12)),0)))),Equipe12,"")</f>
        <v>Clermont</v>
      </c>
      <c r="C12" s="22" t="str">
        <f>IF(SUMPRODUCT((resultat[Journée]=paris[[#This Row],[journée]])*(resultat[Domicile]=Equipe12)),"Domicile","Extérieur")</f>
        <v>Extérieur</v>
      </c>
      <c r="D12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Défaite</v>
      </c>
      <c r="E12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41</v>
      </c>
      <c r="F12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27</v>
      </c>
      <c r="G12" s="18"/>
      <c r="H12" s="32"/>
      <c r="I12" s="33">
        <f>(paris[[#This Row],[Issue match]]="Victoire")*4 + (paris[[#This Row],[Issue match]]="Nul")*2 + paris[[#This Row],[Bonus off]] + paris[[#This Row],[Bonus déf]]</f>
        <v>0</v>
      </c>
      <c r="J12" s="75">
        <f>paris[[#This Row],[Score D]]+paris[[#This Row],[Score E]]</f>
        <v>68</v>
      </c>
      <c r="L12" s="91">
        <v>60</v>
      </c>
      <c r="M12" s="91"/>
      <c r="N12" s="91"/>
      <c r="O12" s="1"/>
      <c r="P12" s="1"/>
      <c r="S12">
        <v>42</v>
      </c>
      <c r="T12">
        <v>69</v>
      </c>
      <c r="U12">
        <v>39</v>
      </c>
      <c r="W12" s="109">
        <v>21</v>
      </c>
      <c r="X12" s="110">
        <f>1/SUM($Z13:Z$51)</f>
        <v>1.4181818181818184</v>
      </c>
      <c r="Y12" s="109" t="e">
        <f>1/SUM($Z$1:Z13)</f>
        <v>#DIV/0!</v>
      </c>
      <c r="Z12" s="1">
        <f>COUNTIF(score12[],W12)/$Q$29</f>
        <v>0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SUBSTITUTE((INDEX(resultat[Domicile]&amp;resultat[Exterieur],SUMPRODUCT(MATCH(1,(resultat[Journée]=paris[[#This Row],[journée]])*((resultat[Domicile]=Equipe12)+(resultat[Exterieur]=Equipe12)),0)))),Equipe12,"")</f>
        <v>Racing 92</v>
      </c>
      <c r="C13" s="22" t="str">
        <f>IF(SUMPRODUCT((resultat[Journée]=paris[[#This Row],[journée]])*(resultat[Domicile]=Equipe12)),"Domicile","Extérieur")</f>
        <v>Domicile</v>
      </c>
      <c r="D13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Défaite</v>
      </c>
      <c r="E13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25</v>
      </c>
      <c r="F13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27</v>
      </c>
      <c r="G13" s="18"/>
      <c r="H13" s="32"/>
      <c r="I13" s="33">
        <f>(paris[[#This Row],[Issue match]]="Victoire")*4 + (paris[[#This Row],[Issue match]]="Nul")*2 + paris[[#This Row],[Bonus off]] + paris[[#This Row],[Bonus déf]]</f>
        <v>0</v>
      </c>
      <c r="J13" s="75">
        <f>paris[[#This Row],[Score D]]+paris[[#This Row],[Score E]]</f>
        <v>52</v>
      </c>
      <c r="O13" s="1"/>
      <c r="P13" s="1"/>
      <c r="S13">
        <v>44</v>
      </c>
      <c r="T13">
        <v>25</v>
      </c>
      <c r="U13">
        <v>40</v>
      </c>
      <c r="W13" s="109">
        <v>22</v>
      </c>
      <c r="X13" s="110">
        <f>1/SUM($Z14:Z$51)</f>
        <v>1.4181818181818184</v>
      </c>
      <c r="Y13" s="109">
        <f>1/SUM($Z$1:Z14)</f>
        <v>78</v>
      </c>
      <c r="Z13" s="1">
        <f>COUNTIF(score12[],W13)/$Q$29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SUBSTITUTE((INDEX(resultat[Domicile]&amp;resultat[Exterieur],SUMPRODUCT(MATCH(1,(resultat[Journée]=paris[[#This Row],[journée]])*((resultat[Domicile]=Equipe12)+(resultat[Exterieur]=Equipe12)),0)))),Equipe12,"")</f>
        <v>Toulouse</v>
      </c>
      <c r="C14" s="22" t="str">
        <f>IF(SUMPRODUCT((resultat[Journée]=paris[[#This Row],[journée]])*(resultat[Domicile]=Equipe12)),"Domicile","Extérieur")</f>
        <v>Domicile</v>
      </c>
      <c r="D14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Victoire</v>
      </c>
      <c r="E14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48</v>
      </c>
      <c r="F14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14</v>
      </c>
      <c r="G14" s="18"/>
      <c r="H14" s="32"/>
      <c r="I14" s="33">
        <f>(paris[[#This Row],[Issue match]]="Victoire")*4 + (paris[[#This Row],[Issue match]]="Nul")*2 + paris[[#This Row],[Bonus off]] + paris[[#This Row],[Bonus déf]]</f>
        <v>4</v>
      </c>
      <c r="J14" s="75">
        <f>paris[[#This Row],[Score D]]+paris[[#This Row],[Score E]]</f>
        <v>62</v>
      </c>
      <c r="O14" s="1"/>
      <c r="P14" s="1"/>
      <c r="S14">
        <v>34</v>
      </c>
      <c r="T14">
        <v>43</v>
      </c>
      <c r="U14">
        <v>48</v>
      </c>
      <c r="W14" s="109">
        <v>23</v>
      </c>
      <c r="X14" s="110">
        <f>1/SUM($Z15:Z$51)</f>
        <v>1.4444444444444446</v>
      </c>
      <c r="Y14" s="109">
        <f>1/SUM($Z$1:Z15)</f>
        <v>78</v>
      </c>
      <c r="Z14" s="1">
        <f>COUNTIF(score12[],W14)/$Q$29</f>
        <v>1.282051282051282E-2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SUBSTITUTE((INDEX(resultat[Domicile]&amp;resultat[Exterieur],SUMPRODUCT(MATCH(1,(resultat[Journée]=paris[[#This Row],[journée]])*((resultat[Domicile]=Equipe12)+(resultat[Exterieur]=Equipe12)),0)))),Equipe12,"")</f>
        <v>Montpellier</v>
      </c>
      <c r="C15" s="22" t="str">
        <f>IF(SUMPRODUCT((resultat[Journée]=paris[[#This Row],[journée]])*(resultat[Domicile]=Equipe12)),"Domicile","Extérieur")</f>
        <v>Extérieur</v>
      </c>
      <c r="D15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15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15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15" s="18"/>
      <c r="H15" s="32"/>
      <c r="I15" s="33">
        <f>(paris[[#This Row],[Issue match]]="Victoire")*4 + (paris[[#This Row],[Issue match]]="Nul")*2 + paris[[#This Row],[Bonus off]] + paris[[#This Row],[Bonus déf]]</f>
        <v>0</v>
      </c>
      <c r="J15" s="75">
        <f>paris[[#This Row],[Score D]]+paris[[#This Row],[Score E]]</f>
        <v>0</v>
      </c>
      <c r="O15" s="1"/>
      <c r="P15" s="1"/>
      <c r="S15">
        <v>34</v>
      </c>
      <c r="T15">
        <v>35</v>
      </c>
      <c r="U15">
        <v>48</v>
      </c>
      <c r="W15" s="109">
        <v>24</v>
      </c>
      <c r="X15" s="110">
        <f>1/SUM($Z16:Z$51)</f>
        <v>1.4444444444444446</v>
      </c>
      <c r="Y15" s="109">
        <f>1/SUM($Z$1:Z16)</f>
        <v>39</v>
      </c>
      <c r="Z15" s="1">
        <f>COUNTIF(score12[],W15)/$Q$29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SUBSTITUTE((INDEX(resultat[Domicile]&amp;resultat[Exterieur],SUMPRODUCT(MATCH(1,(resultat[Journée]=paris[[#This Row],[journée]])*((resultat[Domicile]=Equipe12)+(resultat[Exterieur]=Equipe12)),0)))),Equipe12,"")</f>
        <v>La Rochelle</v>
      </c>
      <c r="C16" s="22" t="str">
        <f>IF(SUMPRODUCT((resultat[Journée]=paris[[#This Row],[journée]])*(resultat[Domicile]=Equipe12)),"Domicile","Extérieur")</f>
        <v>Domicile</v>
      </c>
      <c r="D16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Victoire</v>
      </c>
      <c r="E16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35</v>
      </c>
      <c r="F16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13</v>
      </c>
      <c r="G16" s="18"/>
      <c r="H16" s="32"/>
      <c r="I16" s="33">
        <f>(paris[[#This Row],[Issue match]]="Victoire")*4 + (paris[[#This Row],[Issue match]]="Nul")*2 + paris[[#This Row],[Bonus off]] + paris[[#This Row],[Bonus déf]]</f>
        <v>4</v>
      </c>
      <c r="J16" s="75">
        <f>paris[[#This Row],[Score D]]+paris[[#This Row],[Score E]]</f>
        <v>48</v>
      </c>
      <c r="O16" s="1"/>
      <c r="P16" s="1"/>
      <c r="S16">
        <v>44</v>
      </c>
      <c r="T16">
        <v>63</v>
      </c>
      <c r="U16">
        <v>41</v>
      </c>
      <c r="W16" s="109">
        <v>25</v>
      </c>
      <c r="X16" s="110">
        <f>1/SUM($Z17:Z$51)</f>
        <v>1.4716981132075473</v>
      </c>
      <c r="Y16" s="109">
        <f>1/SUM($Z$1:Z17)</f>
        <v>26</v>
      </c>
      <c r="Z16" s="1">
        <f>COUNTIF(score12[],W16)/$Q$29</f>
        <v>1.282051282051282E-2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SUBSTITUTE((INDEX(resultat[Domicile]&amp;resultat[Exterieur],SUMPRODUCT(MATCH(1,(resultat[Journée]=paris[[#This Row],[journée]])*((resultat[Domicile]=Equipe12)+(resultat[Exterieur]=Equipe12)),0)))),Equipe12,"")</f>
        <v>Lyon</v>
      </c>
      <c r="C17" s="22" t="str">
        <f>IF(SUMPRODUCT((resultat[Journée]=paris[[#This Row],[journée]])*(resultat[Domicile]=Equipe12)),"Domicile","Extérieur")</f>
        <v>Extérieur</v>
      </c>
      <c r="D17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Défaite</v>
      </c>
      <c r="E17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20</v>
      </c>
      <c r="F17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19</v>
      </c>
      <c r="G17" s="18"/>
      <c r="H17" s="32"/>
      <c r="I17" s="33">
        <f>(paris[[#This Row],[Issue match]]="Victoire")*4 + (paris[[#This Row],[Issue match]]="Nul")*2 + paris[[#This Row],[Bonus off]] + paris[[#This Row],[Bonus déf]]</f>
        <v>0</v>
      </c>
      <c r="J17" s="75">
        <f>paris[[#This Row],[Score D]]+paris[[#This Row],[Score E]]</f>
        <v>39</v>
      </c>
      <c r="O17" s="1"/>
      <c r="P17" s="1"/>
      <c r="S17">
        <v>45</v>
      </c>
      <c r="T17">
        <v>37</v>
      </c>
      <c r="U17">
        <v>45</v>
      </c>
      <c r="W17" s="113">
        <v>26</v>
      </c>
      <c r="X17" s="114">
        <f>1/SUM($Z18:Z$51)</f>
        <v>1.5</v>
      </c>
      <c r="Y17" s="113">
        <f>1/SUM($Z$1:Z18)</f>
        <v>26</v>
      </c>
      <c r="Z17" s="1">
        <f>COUNTIF(score12[],W17)/$Q$29</f>
        <v>1.282051282051282E-2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SUBSTITUTE((INDEX(resultat[Domicile]&amp;resultat[Exterieur],SUMPRODUCT(MATCH(1,(resultat[Journée]=paris[[#This Row],[journée]])*((resultat[Domicile]=Equipe12)+(resultat[Exterieur]=Equipe12)),0)))),Equipe12,"")</f>
        <v>Toulon</v>
      </c>
      <c r="C18" s="22" t="str">
        <f>IF(SUMPRODUCT((resultat[Journée]=paris[[#This Row],[journée]])*(resultat[Domicile]=Equipe12)),"Domicile","Extérieur")</f>
        <v>Domicile</v>
      </c>
      <c r="D18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>Victoire</v>
      </c>
      <c r="E18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24</v>
      </c>
      <c r="F18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23</v>
      </c>
      <c r="G18" s="18"/>
      <c r="H18" s="32"/>
      <c r="I18" s="33">
        <f>(paris[[#This Row],[Issue match]]="Victoire")*4 + (paris[[#This Row],[Issue match]]="Nul")*2 + paris[[#This Row],[Bonus off]] + paris[[#This Row],[Bonus déf]]</f>
        <v>4</v>
      </c>
      <c r="J18" s="75">
        <f>paris[[#This Row],[Score D]]+paris[[#This Row],[Score E]]</f>
        <v>47</v>
      </c>
      <c r="O18" s="1"/>
      <c r="P18" s="1"/>
      <c r="S18">
        <v>48</v>
      </c>
      <c r="T18">
        <v>41</v>
      </c>
      <c r="U18">
        <v>67</v>
      </c>
      <c r="W18" s="113">
        <v>27</v>
      </c>
      <c r="X18" s="114">
        <f>1/SUM($Z19:Z$51)</f>
        <v>1.5</v>
      </c>
      <c r="Y18" s="113">
        <f>1/SUM($Z$1:Z19)</f>
        <v>19.5</v>
      </c>
      <c r="Z18" s="1">
        <f>COUNTIF(score12[],W18)/$Q$29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SUBSTITUTE((INDEX(resultat[Domicile]&amp;resultat[Exterieur],SUMPRODUCT(MATCH(1,(resultat[Journée]=paris[[#This Row],[journée]])*((resultat[Domicile]=Equipe12)+(resultat[Exterieur]=Equipe12)),0)))),Equipe12,"")</f>
        <v>Pau</v>
      </c>
      <c r="C19" s="22" t="str">
        <f>IF(SUMPRODUCT((resultat[Journée]=paris[[#This Row],[journée]])*(resultat[Domicile]=Equipe12)),"Domicile","Extérieur")</f>
        <v>Extérieur</v>
      </c>
      <c r="D19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19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19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19" s="18"/>
      <c r="H19" s="32"/>
      <c r="I19" s="33">
        <f>(paris[[#This Row],[Issue match]]="Victoire")*4 + (paris[[#This Row],[Issue match]]="Nul")*2 + paris[[#This Row],[Bonus off]] + paris[[#This Row],[Bonus déf]]</f>
        <v>0</v>
      </c>
      <c r="J19" s="75">
        <f>paris[[#This Row],[Score D]]+paris[[#This Row],[Score E]]</f>
        <v>0</v>
      </c>
      <c r="L19" s="141" t="s">
        <v>6</v>
      </c>
      <c r="M19" s="133" t="s">
        <v>76</v>
      </c>
      <c r="N19" s="134"/>
      <c r="O19" s="135"/>
      <c r="P19" s="1"/>
      <c r="S19">
        <v>70</v>
      </c>
      <c r="T19">
        <v>37</v>
      </c>
      <c r="U19">
        <v>0</v>
      </c>
      <c r="W19" s="113">
        <v>28</v>
      </c>
      <c r="X19" s="114">
        <f>1/SUM($Z20:Z$51)</f>
        <v>1.5294117647058829</v>
      </c>
      <c r="Y19" s="113">
        <f>1/SUM($Z$1:Z20)</f>
        <v>19.5</v>
      </c>
      <c r="Z19" s="1">
        <f>COUNTIF(score12[],W19)/$Q$29</f>
        <v>1.282051282051282E-2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SUBSTITUTE((INDEX(resultat[Domicile]&amp;resultat[Exterieur],SUMPRODUCT(MATCH(1,(resultat[Journée]=paris[[#This Row],[journée]])*((resultat[Domicile]=Equipe12)+(resultat[Exterieur]=Equipe12)),0)))),Equipe12,"")</f>
        <v>Brive</v>
      </c>
      <c r="C20" s="22" t="str">
        <f>IF(SUMPRODUCT((resultat[Journée]=paris[[#This Row],[journée]])*(resultat[Domicile]=Equipe12)),"Domicile","Extérieur")</f>
        <v>Domicile</v>
      </c>
      <c r="D20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0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0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0" s="18"/>
      <c r="H20" s="32"/>
      <c r="I20" s="33">
        <f>(paris[[#This Row],[Issue match]]="Victoire")*4 + (paris[[#This Row],[Issue match]]="Nul")*2 + paris[[#This Row],[Bonus off]] + paris[[#This Row],[Bonus déf]]</f>
        <v>0</v>
      </c>
      <c r="J20" s="75">
        <f>paris[[#This Row],[Score D]]+paris[[#This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"/>
      <c r="S20">
        <v>60</v>
      </c>
      <c r="T20">
        <v>38</v>
      </c>
      <c r="U20">
        <v>0</v>
      </c>
      <c r="W20" s="113">
        <v>29</v>
      </c>
      <c r="X20" s="114">
        <f>1/SUM($Z21:Z$51)</f>
        <v>1.5294117647058829</v>
      </c>
      <c r="Y20" s="113">
        <f>1/SUM($Z$1:Z21)</f>
        <v>19.5</v>
      </c>
      <c r="Z20" s="1">
        <f>COUNTIF(score12[],W20)/$Q$29</f>
        <v>0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SUBSTITUTE((INDEX(resultat[Domicile]&amp;resultat[Exterieur],SUMPRODUCT(MATCH(1,(resultat[Journée]=paris[[#This Row],[journée]])*((resultat[Domicile]=Equipe12)+(resultat[Exterieur]=Equipe12)),0)))),Equipe12,"")</f>
        <v>Toulouse</v>
      </c>
      <c r="C21" s="22" t="str">
        <f>IF(SUMPRODUCT((resultat[Journée]=paris[[#This Row],[journée]])*(resultat[Domicile]=Equipe12)),"Domicile","Extérieur")</f>
        <v>Extérieur</v>
      </c>
      <c r="D21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1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1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1" s="18"/>
      <c r="H21" s="32"/>
      <c r="I21" s="33">
        <f>(paris[[#This Row],[Issue match]]="Victoire")*4 + (paris[[#This Row],[Issue match]]="Nul")*2 + paris[[#This Row],[Bonus off]] + paris[[#This Row],[Bonus déf]]</f>
        <v>0</v>
      </c>
      <c r="J21" s="75">
        <f>paris[[#This Row],[Score D]]+paris[[#This Row],[Score E]]</f>
        <v>0</v>
      </c>
      <c r="L21" s="79" t="s">
        <v>7</v>
      </c>
      <c r="M21" s="77">
        <f>SUMIFS(paris[Score D],paris[Lieu Match],"domicile")</f>
        <v>177</v>
      </c>
      <c r="N21" s="77">
        <f>SUMIFS(paris[Score E],paris[Lieu Match],"domicile")</f>
        <v>119</v>
      </c>
      <c r="O21" s="83">
        <f>M21-N21</f>
        <v>58</v>
      </c>
      <c r="P21" s="1"/>
      <c r="S21">
        <v>40</v>
      </c>
      <c r="T21">
        <v>48</v>
      </c>
      <c r="U21">
        <v>0</v>
      </c>
      <c r="W21" s="113">
        <v>30</v>
      </c>
      <c r="X21" s="114">
        <f>1/SUM($Z22:Z$51)</f>
        <v>1.5294117647058829</v>
      </c>
      <c r="Y21" s="113">
        <f>1/SUM($Z$1:Z22)</f>
        <v>19.5</v>
      </c>
      <c r="Z21" s="1">
        <f>COUNTIF(score12[],W21)/$Q$29</f>
        <v>0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SUBSTITUTE((INDEX(resultat[Domicile]&amp;resultat[Exterieur],SUMPRODUCT(MATCH(1,(resultat[Journée]=paris[[#This Row],[journée]])*((resultat[Domicile]=Equipe12)+(resultat[Exterieur]=Equipe12)),0)))),Equipe12,"")</f>
        <v>Castres</v>
      </c>
      <c r="C22" s="22" t="str">
        <f>IF(SUMPRODUCT((resultat[Journée]=paris[[#This Row],[journée]])*(resultat[Domicile]=Equipe12)),"Domicile","Extérieur")</f>
        <v>Domicile</v>
      </c>
      <c r="D22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2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2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2" s="18"/>
      <c r="H22" s="32"/>
      <c r="I22" s="33">
        <f>(paris[[#This Row],[Issue match]]="Victoire")*4 + (paris[[#This Row],[Issue match]]="Nul")*2 + paris[[#This Row],[Bonus off]] + paris[[#This Row],[Bonus déf]]</f>
        <v>0</v>
      </c>
      <c r="J22" s="75">
        <f>paris[[#This Row],[Score D]]+paris[[#This Row],[Score E]]</f>
        <v>0</v>
      </c>
      <c r="L22" s="79" t="s">
        <v>9</v>
      </c>
      <c r="M22" s="81">
        <f>M21/B3</f>
        <v>13.615384615384615</v>
      </c>
      <c r="N22" s="81">
        <f>N21/B3</f>
        <v>9.1538461538461533</v>
      </c>
      <c r="O22" s="10"/>
      <c r="P22" s="1"/>
      <c r="S22">
        <v>50</v>
      </c>
      <c r="T22">
        <v>38</v>
      </c>
      <c r="U22">
        <v>0</v>
      </c>
      <c r="W22" s="115">
        <v>31</v>
      </c>
      <c r="X22" s="116">
        <f>1/SUM($Z23:Z$51)</f>
        <v>1.5294117647058829</v>
      </c>
      <c r="Y22" s="115">
        <f>1/SUM($Z$1:Z23)</f>
        <v>19.5</v>
      </c>
      <c r="Z22" s="1">
        <f>COUNTIF(score12[],W22)/$Q$29</f>
        <v>0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SUBSTITUTE((INDEX(resultat[Domicile]&amp;resultat[Exterieur],SUMPRODUCT(MATCH(1,(resultat[Journée]=paris[[#This Row],[journée]])*((resultat[Domicile]=Equipe12)+(resultat[Exterieur]=Equipe12)),0)))),Equipe12,"")</f>
        <v>Bordeaux</v>
      </c>
      <c r="C23" s="22" t="str">
        <f>IF(SUMPRODUCT((resultat[Journée]=paris[[#This Row],[journée]])*(resultat[Domicile]=Equipe12)),"Domicile","Extérieur")</f>
        <v>Extérieur</v>
      </c>
      <c r="D23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3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3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3" s="18"/>
      <c r="H23" s="32"/>
      <c r="I23" s="33">
        <f>(paris[[#This Row],[Issue match]]="Victoire")*4 + (paris[[#This Row],[Issue match]]="Nul")*2 + paris[[#This Row],[Bonus off]] + paris[[#This Row],[Bonus déf]]</f>
        <v>0</v>
      </c>
      <c r="J23" s="75">
        <f>paris[[#This Row],[Score D]]+paris[[#This Row],[Score E]]</f>
        <v>0</v>
      </c>
      <c r="L23" s="8"/>
      <c r="M23" s="82" t="s">
        <v>167</v>
      </c>
      <c r="N23" s="82" t="s">
        <v>166</v>
      </c>
      <c r="O23" s="78" t="s">
        <v>168</v>
      </c>
      <c r="P23" s="1"/>
      <c r="S23">
        <v>70</v>
      </c>
      <c r="T23">
        <v>47</v>
      </c>
      <c r="U23">
        <v>0</v>
      </c>
      <c r="W23" s="115">
        <v>32</v>
      </c>
      <c r="X23" s="116">
        <f>1/SUM($Z24:Z$51)</f>
        <v>1.5294117647058829</v>
      </c>
      <c r="Y23" s="115">
        <f>1/SUM($Z$1:Z24)</f>
        <v>15.600000000000001</v>
      </c>
      <c r="Z23" s="1">
        <f>COUNTIF(score12[],W23)/$Q$29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SUBSTITUTE((INDEX(resultat[Domicile]&amp;resultat[Exterieur],SUMPRODUCT(MATCH(1,(resultat[Journée]=paris[[#This Row],[journée]])*((resultat[Domicile]=Equipe12)+(resultat[Exterieur]=Equipe12)),0)))),Equipe12,"")</f>
        <v>La Rochelle</v>
      </c>
      <c r="C24" s="22" t="str">
        <f>IF(SUMPRODUCT((resultat[Journée]=paris[[#This Row],[journée]])*(resultat[Domicile]=Equipe12)),"Domicile","Extérieur")</f>
        <v>Extérieur</v>
      </c>
      <c r="D24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4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4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4" s="18"/>
      <c r="H24" s="32"/>
      <c r="I24" s="33">
        <f>(paris[[#This Row],[Issue match]]="Victoire")*4 + (paris[[#This Row],[Issue match]]="Nul")*2 + paris[[#This Row],[Bonus off]] + paris[[#This Row],[Bonus déf]]</f>
        <v>0</v>
      </c>
      <c r="J24" s="75">
        <f>paris[[#This Row],[Score D]]+paris[[#This Row],[Score E]]</f>
        <v>0</v>
      </c>
      <c r="L24" s="79" t="s">
        <v>8</v>
      </c>
      <c r="M24" s="77">
        <f>SUMIFS(paris[Score D],paris[Lieu Match],"extérieur")</f>
        <v>80</v>
      </c>
      <c r="N24" s="77">
        <f>SUMIFS(paris[Score E],paris[Lieu Match],"extérieur")</f>
        <v>88</v>
      </c>
      <c r="O24" s="84">
        <f>M24-N24</f>
        <v>-8</v>
      </c>
      <c r="P24" s="1"/>
      <c r="S24">
        <v>63</v>
      </c>
      <c r="T24">
        <v>66</v>
      </c>
      <c r="U24">
        <v>0</v>
      </c>
      <c r="W24" s="115">
        <v>33</v>
      </c>
      <c r="X24" s="116">
        <f>1/SUM($Z25:Z$51)</f>
        <v>1.5600000000000005</v>
      </c>
      <c r="Y24" s="115">
        <f>1/SUM($Z$1:Z25)</f>
        <v>8.6666666666666679</v>
      </c>
      <c r="Z24" s="1">
        <f>COUNTIF(score12[],W24)/$Q$29</f>
        <v>1.282051282051282E-2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SUBSTITUTE((INDEX(resultat[Domicile]&amp;resultat[Exterieur],SUMPRODUCT(MATCH(1,(resultat[Journée]=paris[[#This Row],[journée]])*((resultat[Domicile]=Equipe12)+(resultat[Exterieur]=Equipe12)),0)))),Equipe12,"")</f>
        <v>Agen</v>
      </c>
      <c r="C25" s="22" t="str">
        <f>IF(SUMPRODUCT((resultat[Journée]=paris[[#This Row],[journée]])*(resultat[Domicile]=Equipe12)),"Domicile","Extérieur")</f>
        <v>Domicile</v>
      </c>
      <c r="D25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5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5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5" s="18"/>
      <c r="H25" s="32"/>
      <c r="I25" s="33">
        <f>(paris[[#This Row],[Issue match]]="Victoire")*4 + (paris[[#This Row],[Issue match]]="Nul")*2 + paris[[#This Row],[Bonus off]] + paris[[#This Row],[Bonus déf]]</f>
        <v>0</v>
      </c>
      <c r="J25" s="75">
        <f>paris[[#This Row],[Score D]]+paris[[#This Row],[Score E]]</f>
        <v>0</v>
      </c>
      <c r="K25" s="1"/>
      <c r="L25" s="79" t="s">
        <v>9</v>
      </c>
      <c r="M25" s="81">
        <f>M24/B4</f>
        <v>6.1538461538461542</v>
      </c>
      <c r="N25" s="81">
        <f>N24/B4</f>
        <v>6.7692307692307692</v>
      </c>
      <c r="O25" s="10"/>
      <c r="P25" s="1"/>
      <c r="S25">
        <v>47</v>
      </c>
      <c r="T25">
        <v>50</v>
      </c>
      <c r="U25">
        <v>0</v>
      </c>
      <c r="W25" s="115">
        <v>34</v>
      </c>
      <c r="X25" s="116">
        <f>1/SUM($Z26:Z$51)</f>
        <v>1.6956521739130437</v>
      </c>
      <c r="Y25" s="115">
        <f>1/SUM($Z$1:Z26)</f>
        <v>7.8000000000000007</v>
      </c>
      <c r="Z25" s="1">
        <f>COUNTIF(score12[],W25)/$Q$29</f>
        <v>5.128205128205128E-2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SUBSTITUTE((INDEX(resultat[Domicile]&amp;resultat[Exterieur],SUMPRODUCT(MATCH(1,(resultat[Journée]=paris[[#This Row],[journée]])*((resultat[Domicile]=Equipe12)+(resultat[Exterieur]=Equipe12)),0)))),Equipe12,"")</f>
        <v>Toulon</v>
      </c>
      <c r="C26" s="22" t="str">
        <f>IF(SUMPRODUCT((resultat[Journée]=paris[[#This Row],[journée]])*(resultat[Domicile]=Equipe12)),"Domicile","Extérieur")</f>
        <v>Extérieur</v>
      </c>
      <c r="D26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6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6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6" s="18"/>
      <c r="H26" s="32"/>
      <c r="I26" s="33">
        <f>(paris[[#This Row],[Issue match]]="Victoire")*4 + (paris[[#This Row],[Issue match]]="Nul")*2 + paris[[#This Row],[Bonus off]] + paris[[#This Row],[Bonus déf]]</f>
        <v>0</v>
      </c>
      <c r="J26" s="75">
        <f>paris[[#This Row],[Score D]]+paris[[#This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P26" s="1"/>
      <c r="S26">
        <v>52</v>
      </c>
      <c r="T26">
        <v>67</v>
      </c>
      <c r="U26">
        <v>0</v>
      </c>
      <c r="W26" s="115">
        <v>35</v>
      </c>
      <c r="X26" s="116">
        <f>1/SUM($Z27:Z$51)</f>
        <v>1.7333333333333338</v>
      </c>
      <c r="Y26" s="115">
        <f>1/SUM($Z$1:Z27)</f>
        <v>7.8000000000000007</v>
      </c>
      <c r="Z26" s="1">
        <f>COUNTIF(score12[],W26)/$Q$29</f>
        <v>1.282051282051282E-2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SUBSTITUTE((INDEX(resultat[Domicile]&amp;resultat[Exterieur],SUMPRODUCT(MATCH(1,(resultat[Journée]=paris[[#This Row],[journée]])*((resultat[Domicile]=Equipe12)+(resultat[Exterieur]=Equipe12)),0)))),Equipe12,"")</f>
        <v>Clermont</v>
      </c>
      <c r="C27" s="22" t="str">
        <f>IF(SUMPRODUCT((resultat[Journée]=paris[[#This Row],[journée]])*(resultat[Domicile]=Equipe12)),"Domicile","Extérieur")</f>
        <v>Domicile</v>
      </c>
      <c r="D27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7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7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7" s="18"/>
      <c r="H27" s="32"/>
      <c r="I27" s="33">
        <f>(paris[[#This Row],[Issue match]]="Victoire")*4 + (paris[[#This Row],[Issue match]]="Nul")*2 + paris[[#This Row],[Bonus off]] + paris[[#This Row],[Bonus déf]]</f>
        <v>0</v>
      </c>
      <c r="J27" s="75">
        <f>paris[[#This Row],[Score D]]+paris[[#This Row],[Score E]]</f>
        <v>0</v>
      </c>
      <c r="K27" s="1"/>
      <c r="L27" s="79" t="s">
        <v>10</v>
      </c>
      <c r="M27" s="80">
        <f>M21+N24</f>
        <v>265</v>
      </c>
      <c r="N27" s="80">
        <f>N21+M24</f>
        <v>199</v>
      </c>
      <c r="O27" s="84">
        <f>M27-N27</f>
        <v>66</v>
      </c>
      <c r="S27">
        <v>38</v>
      </c>
      <c r="T27">
        <v>48</v>
      </c>
      <c r="U27">
        <v>0</v>
      </c>
      <c r="W27" s="117">
        <v>36</v>
      </c>
      <c r="X27" s="118">
        <f>1/SUM($Z28:Z$51)</f>
        <v>1.7333333333333338</v>
      </c>
      <c r="Y27" s="117">
        <f>1/SUM($Z$1:Z28)</f>
        <v>6.5000000000000009</v>
      </c>
      <c r="Z27" s="1">
        <f>COUNTIF(score12[],W27)/$Q$29</f>
        <v>0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SUBSTITUTE((INDEX(resultat[Domicile]&amp;resultat[Exterieur],SUMPRODUCT(MATCH(1,(resultat[Journée]=paris[[#This Row],[journée]])*((resultat[Domicile]=Equipe12)+(resultat[Exterieur]=Equipe12)),0)))),Equipe12,"")</f>
        <v>Racing 92</v>
      </c>
      <c r="C28" s="22" t="str">
        <f>IF(SUMPRODUCT((resultat[Journée]=paris[[#This Row],[journée]])*(resultat[Domicile]=Equipe12)),"Domicile","Extérieur")</f>
        <v>Extérieur</v>
      </c>
      <c r="D28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8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8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8" s="18"/>
      <c r="H28" s="32"/>
      <c r="I28" s="33">
        <f>(paris[[#This Row],[Issue match]]="Victoire")*4 + (paris[[#This Row],[Issue match]]="Nul")*2 + paris[[#This Row],[Bonus off]] + paris[[#This Row],[Bonus déf]]</f>
        <v>0</v>
      </c>
      <c r="J28" s="75">
        <f>paris[[#This Row],[Score D]]+paris[[#This Row],[Score E]]</f>
        <v>0</v>
      </c>
      <c r="K28" s="1"/>
      <c r="L28" s="79" t="s">
        <v>9</v>
      </c>
      <c r="M28" s="81">
        <f>M27/B5</f>
        <v>10.192307692307692</v>
      </c>
      <c r="N28" s="81">
        <f>N27/B5</f>
        <v>7.6538461538461542</v>
      </c>
      <c r="O28" s="10"/>
      <c r="Q28">
        <f>SUBTOTAL(103,score12[S 2016])</f>
        <v>0</v>
      </c>
      <c r="R28">
        <f>SUBTOTAL(102,score12[S 2017])</f>
        <v>0</v>
      </c>
      <c r="S28">
        <f>SUBTOTAL(103,score12[S 2018])</f>
        <v>26</v>
      </c>
      <c r="T28" s="1">
        <f>SUBTOTAL(103,score12[S 2019])</f>
        <v>26</v>
      </c>
      <c r="U28" s="1">
        <f>SUBTOTAL(103,score12[S 2020])</f>
        <v>26</v>
      </c>
      <c r="W28" s="117">
        <v>37</v>
      </c>
      <c r="X28" s="118">
        <f>1/SUM($Z29:Z$51)</f>
        <v>1.8139534883720929</v>
      </c>
      <c r="Y28" s="117">
        <f>1/SUM($Z$1:Z29)</f>
        <v>4.875</v>
      </c>
      <c r="Z28" s="1">
        <f>COUNTIF(score12[],W28)/$Q$29</f>
        <v>2.564102564102564E-2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SUBSTITUTE((INDEX(resultat[Domicile]&amp;resultat[Exterieur],SUMPRODUCT(MATCH(1,(resultat[Journée]=paris[[#This Row],[journée]])*((resultat[Domicile]=Equipe12)+(resultat[Exterieur]=Equipe12)),0)))),Equipe12,"")</f>
        <v>Pau</v>
      </c>
      <c r="C29" s="22" t="str">
        <f>IF(SUMPRODUCT((resultat[Journée]=paris[[#This Row],[journée]])*(resultat[Domicile]=Equipe12)),"Domicile","Extérieur")</f>
        <v>Domicile</v>
      </c>
      <c r="D29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29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29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29" s="18"/>
      <c r="H29" s="32"/>
      <c r="I29" s="33">
        <f>(paris[[#This Row],[Issue match]]="Victoire")*4 + (paris[[#This Row],[Issue match]]="Nul")*2 + paris[[#This Row],[Bonus off]] + paris[[#This Row],[Bonus déf]]</f>
        <v>0</v>
      </c>
      <c r="J29" s="75">
        <f>paris[[#This Row],[Score D]]+paris[[#This Row],[Score E]]</f>
        <v>0</v>
      </c>
      <c r="K29" s="1"/>
      <c r="L29" s="1"/>
      <c r="M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1.9999999999999996</v>
      </c>
      <c r="Y29" s="117">
        <f>1/SUM($Z$1:Z30)</f>
        <v>4.3333333333333339</v>
      </c>
      <c r="Z29" s="1">
        <f>COUNTIF(score12[],W29)/$Q$29</f>
        <v>5.128205128205128E-2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SUBSTITUTE((INDEX(resultat[Domicile]&amp;resultat[Exterieur],SUMPRODUCT(MATCH(1,(resultat[Journée]=paris[[#This Row],[journée]])*((resultat[Domicile]=Equipe12)+(resultat[Exterieur]=Equipe12)),0)))),Equipe12,"")</f>
        <v>Brive</v>
      </c>
      <c r="C30" s="22" t="str">
        <f>IF(SUMPRODUCT((resultat[Journée]=paris[[#This Row],[journée]])*(resultat[Domicile]=Equipe12)),"Domicile","Extérieur")</f>
        <v>Extérieur</v>
      </c>
      <c r="D30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30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30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30" s="18"/>
      <c r="H30" s="32"/>
      <c r="I30" s="33">
        <f>(paris[[#This Row],[Issue match]]="Victoire")*4 + (paris[[#This Row],[Issue match]]="Nul")*2 + paris[[#This Row],[Bonus off]] + paris[[#This Row],[Bonus déf]]</f>
        <v>0</v>
      </c>
      <c r="J30" s="75">
        <f>paris[[#This Row],[Score D]]+paris[[#This Row],[Score E]]</f>
        <v>0</v>
      </c>
      <c r="K30" s="1"/>
      <c r="L30" s="1"/>
      <c r="M30" s="1"/>
      <c r="R30" s="1"/>
      <c r="S30" s="1"/>
      <c r="T30" s="1"/>
      <c r="U30" s="1"/>
      <c r="W30" s="117">
        <v>39</v>
      </c>
      <c r="X30" s="118">
        <f>1/SUM($Z31:Z$51)</f>
        <v>2.1081081081081079</v>
      </c>
      <c r="Y30" s="117">
        <f>1/SUM($Z$1:Z31)</f>
        <v>3.7142857142857144</v>
      </c>
      <c r="Z30" s="1">
        <f>COUNTIF(score12[],W30)/$Q$29</f>
        <v>2.564102564102564E-2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SUBSTITUTE((INDEX(resultat[Domicile]&amp;resultat[Exterieur],SUMPRODUCT(MATCH(1,(resultat[Journée]=paris[[#This Row],[journée]])*((resultat[Domicile]=Equipe12)+(resultat[Exterieur]=Equipe12)),0)))),Equipe12,"")</f>
        <v>Montpellier</v>
      </c>
      <c r="C31" s="22" t="str">
        <f>IF(SUMPRODUCT((resultat[Journée]=paris[[#This Row],[journée]])*(resultat[Domicile]=Equipe12)),"Domicile","Extérieur")</f>
        <v>Domicile</v>
      </c>
      <c r="D31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31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31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31" s="18"/>
      <c r="H31" s="32"/>
      <c r="I31" s="33">
        <f>(paris[[#This Row],[Issue match]]="Victoire")*4 + (paris[[#This Row],[Issue match]]="Nul")*2 + paris[[#This Row],[Bonus off]] + paris[[#This Row],[Bonus déf]]</f>
        <v>0</v>
      </c>
      <c r="J31" s="75">
        <f>paris[[#This Row],[Score D]]+paris[[#This Row],[Score E]]</f>
        <v>0</v>
      </c>
      <c r="K31" s="1"/>
      <c r="L31" s="1"/>
      <c r="M31" s="1"/>
      <c r="R31" s="1"/>
      <c r="S31" s="1"/>
      <c r="T31" s="1"/>
      <c r="U31" s="1"/>
      <c r="W31" s="117">
        <v>40</v>
      </c>
      <c r="X31" s="118">
        <f>1/SUM($Z32:Z$51)</f>
        <v>2.2941176470588234</v>
      </c>
      <c r="Y31" s="117">
        <f>1/SUM($Z$1:Z32)</f>
        <v>3.12</v>
      </c>
      <c r="Z31" s="1">
        <f>COUNTIF(score12[],W31)/$Q$29</f>
        <v>3.8461538461538464E-2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SUBSTITUTE((INDEX(resultat[Domicile]&amp;resultat[Exterieur],SUMPRODUCT(MATCH(1,(resultat[Journée]=paris[[#This Row],[journée]])*((resultat[Domicile]=Equipe12)+(resultat[Exterieur]=Equipe12)),0)))),Equipe12,"")</f>
        <v>Lyon</v>
      </c>
      <c r="C32" s="22" t="str">
        <f>IF(SUMPRODUCT((resultat[Journée]=paris[[#This Row],[journée]])*(resultat[Domicile]=Equipe12)),"Domicile","Extérieur")</f>
        <v>Domicile</v>
      </c>
      <c r="D32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32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32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32" s="18"/>
      <c r="H32" s="32"/>
      <c r="I32" s="33">
        <f>(paris[[#This Row],[Issue match]]="Victoire")*4 + (paris[[#This Row],[Issue match]]="Nul")*2 + paris[[#This Row],[Bonus off]] + paris[[#This Row],[Bonus déf]]</f>
        <v>0</v>
      </c>
      <c r="J32" s="75">
        <f>paris[[#This Row],[Score D]]+paris[[#This Row],[Score E]]</f>
        <v>0</v>
      </c>
      <c r="K32" s="1"/>
      <c r="L32" s="1"/>
      <c r="M32" s="1"/>
      <c r="W32" s="119">
        <v>41</v>
      </c>
      <c r="X32" s="120">
        <f>1/SUM($Z33:Z$51)</f>
        <v>2.5999999999999996</v>
      </c>
      <c r="Y32" s="119">
        <f>1/SUM($Z$1:Z33)</f>
        <v>3</v>
      </c>
      <c r="Z32" s="1">
        <f>COUNTIF(score12[],W32)/$Q$29</f>
        <v>5.128205128205128E-2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SUBSTITUTE((INDEX(resultat[Domicile]&amp;resultat[Exterieur],SUMPRODUCT(MATCH(1,(resultat[Journée]=paris[[#This Row],[journée]])*((resultat[Domicile]=Equipe12)+(resultat[Exterieur]=Equipe12)),0)))),Equipe12,"")</f>
        <v>Bayonne</v>
      </c>
      <c r="C33" s="22" t="str">
        <f>IF(SUMPRODUCT((resultat[Journée]=paris[[#This Row],[journée]])*(resultat[Domicile]=Equipe12)),"Domicile","Extérieur")</f>
        <v>Extérieur</v>
      </c>
      <c r="D33" s="35" t="str">
        <f>IF(INDEX(resultat[Issue],SUMPRODUCT(MATCH(1,(resultat[Journée]=paris[[#This Row],[journée]])*((resultat[Domicile]=Equipe12)+(resultat[Exterieur]=Equipe12)),0)))=Equipe12,"Victoire",
IF(INDEX(resultat[Issue],SUMPRODUCT(MATCH(1,(resultat[Journée]=paris[[#This Row],[journée]])*((resultat[Domicile]=Equipe12)+(resultat[Exterieur]=Equipe12)),0)))=paris[[#This Row],[adversaire]],"Défaite",
INDEX(resultat[Issue],SUMPRODUCT(MATCH(1,(resultat[Journée]=paris[[#This Row],[journée]])*((resultat[Domicile]=Equipe12)+(resultat[Exterieur]=Equipe12)),0)))))</f>
        <v/>
      </c>
      <c r="E33" s="29">
        <f>SUMIFS(resultat[Score D],resultat[Journée],paris[[#This Row],[journée]],resultat[Domicile],paris[[#This Row],[adversaire]]) + SUMIFS(resultat[Score D],resultat[Journée],paris[[#This Row],[journée]],resultat[Exterieur],paris[[#This Row],[adversaire]])</f>
        <v>0</v>
      </c>
      <c r="F33" s="30">
        <f>SUMIFS(resultat[Score E],resultat[Journée],paris[[#This Row],[journée]],resultat[Domicile],paris[[#This Row],[adversaire]])  + SUMIFS(resultat[Score E],resultat[Journée],paris[[#This Row],[journée]],resultat[Exterieur],paris[[#This Row],[adversaire]])</f>
        <v>0</v>
      </c>
      <c r="G33" s="18"/>
      <c r="H33" s="32"/>
      <c r="I33" s="33">
        <f>(paris[[#This Row],[Issue match]]="Victoire")*4 + (paris[[#This Row],[Issue match]]="Nul")*2 + paris[[#This Row],[Bonus off]] + paris[[#This Row],[Bonus déf]]</f>
        <v>0</v>
      </c>
      <c r="J33" s="75">
        <f>paris[[#This Row],[Score D]]+paris[[#This Row],[Score E]]</f>
        <v>0</v>
      </c>
      <c r="K33" s="1"/>
      <c r="L33" s="1"/>
      <c r="M33" s="1"/>
      <c r="W33" s="119">
        <v>42</v>
      </c>
      <c r="X33" s="120">
        <f>1/SUM($Z34:Z$51)</f>
        <v>2.6896551724137923</v>
      </c>
      <c r="Y33" s="119">
        <f>1/SUM($Z$1:Z34)</f>
        <v>2.7857142857142856</v>
      </c>
      <c r="Z33" s="1">
        <f>COUNTIF(score12[],W33)/$Q$29</f>
        <v>1.282051282051282E-2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W34" s="119">
        <v>43</v>
      </c>
      <c r="X34" s="120">
        <f>1/SUM($Z35:Z$51)</f>
        <v>2.8888888888888884</v>
      </c>
      <c r="Y34" s="119">
        <f>1/SUM($Z$1:Z35)</f>
        <v>2.5999999999999996</v>
      </c>
      <c r="Z34" s="1">
        <f>COUNTIF(score12[],W34)/$Q$29</f>
        <v>2.564102564102564E-2</v>
      </c>
    </row>
    <row r="35" spans="1:26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W35" s="119">
        <v>44</v>
      </c>
      <c r="X35" s="120">
        <f>1/SUM($Z36:Z$51)</f>
        <v>3.1199999999999992</v>
      </c>
      <c r="Y35" s="119">
        <f>1/SUM($Z$1:Z36)</f>
        <v>2.3636363636363633</v>
      </c>
      <c r="Z35" s="1">
        <f>COUNTIF(score12[],W35)/$Q$29</f>
        <v>2.564102564102564E-2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"/>
      <c r="W36" s="119">
        <v>45</v>
      </c>
      <c r="X36" s="120">
        <f>1/SUM($Z37:Z$51)</f>
        <v>3.545454545454545</v>
      </c>
      <c r="Y36" s="119">
        <f>1/SUM($Z$1:Z37)</f>
        <v>2.3636363636363633</v>
      </c>
      <c r="Z36" s="1">
        <f>COUNTIF(score12[],W36)/$Q$29</f>
        <v>3.8461538461538464E-2</v>
      </c>
    </row>
    <row r="37" spans="1:26" x14ac:dyDescent="0.25">
      <c r="A37" s="51" t="s">
        <v>28</v>
      </c>
      <c r="B37" s="52" t="s">
        <v>14</v>
      </c>
      <c r="C37" s="44">
        <f>COUNTIFS(Paris1[adversaire],B37)</f>
        <v>5</v>
      </c>
      <c r="D37" s="45">
        <f>COUNTIFS(Paris1[adversaire],B37,Paris1[Lieu Match],"domicile",Paris1[Issue match],"victoire")</f>
        <v>1</v>
      </c>
      <c r="E37" s="45">
        <f>COUNTIFS(Paris1[adversaire],B37,Paris1[Lieu Match],"Extérieur",Paris1[Issue match],"victoire")</f>
        <v>1</v>
      </c>
      <c r="F37" s="43">
        <f t="shared" ref="F37" si="1">(D37+E37)/C37</f>
        <v>0.4</v>
      </c>
      <c r="G37" s="39">
        <f>COUNTIFS(Paris1[adversaire],B37,Paris1[Lieu Match],"domicile",Paris1[Issue match],"défaite")</f>
        <v>1</v>
      </c>
      <c r="H37" s="41">
        <f>COUNTIFS(Paris1[adversaire],B37,Paris1[Lieu Match],"Extérieur",Paris1[Issue match],"défaite")</f>
        <v>2</v>
      </c>
      <c r="I37" s="40">
        <f t="shared" ref="I37" si="2">(G37+H37)/C37</f>
        <v>0.6</v>
      </c>
      <c r="J37" s="46">
        <f>COUNTIFS(Paris1[adversaire],B37,Paris1[Lieu Match],"Domicile",Paris1[Issue match],"Nul")+COUNTIFS(Paris1[adversaire],B37,Paris1[Lieu Match],"Extérieur",Paris1[Issue match],"Nul")</f>
        <v>0</v>
      </c>
      <c r="K37" s="42">
        <f t="shared" ref="K37" si="3">100%-(F37+I37)</f>
        <v>0</v>
      </c>
      <c r="L37" s="50">
        <f t="shared" ref="L37" si="4">SUM(F37+I37+K37)</f>
        <v>1</v>
      </c>
      <c r="W37" s="122">
        <v>46</v>
      </c>
      <c r="X37" s="123">
        <f>1/SUM($Z38:Z$51)</f>
        <v>3.545454545454545</v>
      </c>
      <c r="Y37" s="122">
        <f>1/SUM($Z$1:Z38)</f>
        <v>2.0526315789473681</v>
      </c>
      <c r="Z37" s="1">
        <f>COUNTIF(score12[],W37)/$Q$29</f>
        <v>0</v>
      </c>
    </row>
    <row r="38" spans="1:26" x14ac:dyDescent="0.25">
      <c r="A38" s="51" t="s">
        <v>28</v>
      </c>
      <c r="B38" s="52" t="s">
        <v>170</v>
      </c>
      <c r="C38" s="44">
        <f>COUNTIFS(Paris1[adversaire],B38)</f>
        <v>2</v>
      </c>
      <c r="D38" s="45">
        <f>COUNTIFS(Paris1[adversaire],B38,Paris1[Lieu Match],"domicile",Paris1[Issue match],"victoire")</f>
        <v>1</v>
      </c>
      <c r="E38" s="45">
        <f>COUNTIFS(Paris1[adversaire],B38,Paris1[Lieu Match],"Extérieur",Paris1[Issue match],"victoire")</f>
        <v>0</v>
      </c>
      <c r="F38" s="43">
        <f t="shared" ref="F38:F49" si="5">(D38+E38)/C38</f>
        <v>0.5</v>
      </c>
      <c r="G38" s="39">
        <f>COUNTIFS(Paris1[adversaire],B38,Paris1[Lieu Match],"domicile",Paris1[Issue match],"défaite")</f>
        <v>0</v>
      </c>
      <c r="H38" s="41">
        <f>COUNTIFS(Paris1[adversaire],B38,Paris1[Lieu Match],"Extérieur",Paris1[Issue match],"défaite")</f>
        <v>1</v>
      </c>
      <c r="I38" s="40">
        <f t="shared" ref="I38:I49" si="6">(G38+H38)/C38</f>
        <v>0.5</v>
      </c>
      <c r="J38" s="46">
        <f>COUNTIFS(Paris1[adversaire],B38,Paris1[Lieu Match],"Domicile",Paris1[Issue match],"Nul")+COUNTIFS(Paris1[adversaire],B38,Paris1[Lieu Match],"Extérieur",Paris1[Issue match],"Nul")</f>
        <v>0</v>
      </c>
      <c r="K38" s="42">
        <f t="shared" ref="K38:K49" si="7">100%-(F38+I38)</f>
        <v>0</v>
      </c>
      <c r="L38" s="50">
        <f t="shared" ref="L38:L49" si="8">SUM(F38+I38+K38)</f>
        <v>1</v>
      </c>
      <c r="W38" s="122">
        <v>47</v>
      </c>
      <c r="X38" s="123">
        <f>1/SUM($Z39:Z$51)</f>
        <v>4.5882352941176467</v>
      </c>
      <c r="Y38" s="122">
        <f>1/SUM($Z$1:Z39)</f>
        <v>1.7727272727272727</v>
      </c>
      <c r="Z38" s="1">
        <f>COUNTIF(score12[],W38)/$Q$29</f>
        <v>6.4102564102564097E-2</v>
      </c>
    </row>
    <row r="39" spans="1:26" x14ac:dyDescent="0.25">
      <c r="A39" s="51" t="s">
        <v>28</v>
      </c>
      <c r="B39" s="52" t="s">
        <v>22</v>
      </c>
      <c r="C39" s="44">
        <f>COUNTIFS(Paris1[adversaire],B39)</f>
        <v>5</v>
      </c>
      <c r="D39" s="45">
        <f>COUNTIFS(Paris1[adversaire],B39,Paris1[Lieu Match],"domicile",Paris1[Issue match],"victoire")</f>
        <v>2</v>
      </c>
      <c r="E39" s="45">
        <f>COUNTIFS(Paris1[adversaire],B39,Paris1[Lieu Match],"Extérieur",Paris1[Issue match],"victoire")</f>
        <v>0</v>
      </c>
      <c r="F39" s="43">
        <f t="shared" si="5"/>
        <v>0.4</v>
      </c>
      <c r="G39" s="39">
        <f>COUNTIFS(Paris1[adversaire],B39,Paris1[Lieu Match],"domicile",Paris1[Issue match],"défaite")</f>
        <v>0</v>
      </c>
      <c r="H39" s="41">
        <f>COUNTIFS(Paris1[adversaire],B39,Paris1[Lieu Match],"Extérieur",Paris1[Issue match],"défaite")</f>
        <v>3</v>
      </c>
      <c r="I39" s="40">
        <f t="shared" si="6"/>
        <v>0.6</v>
      </c>
      <c r="J39" s="46">
        <f>COUNTIFS(Paris1[adversaire],B39,Paris1[Lieu Match],"Domicile",Paris1[Issue match],"Nul")+COUNTIFS(Paris1[adversaire],B39,Paris1[Lieu Match],"Extérieur",Paris1[Issue match],"Nul")</f>
        <v>0</v>
      </c>
      <c r="K39" s="42">
        <f t="shared" si="7"/>
        <v>0</v>
      </c>
      <c r="L39" s="50">
        <f t="shared" si="8"/>
        <v>1</v>
      </c>
      <c r="W39" s="122">
        <v>48</v>
      </c>
      <c r="X39" s="123">
        <f>1/SUM($Z40:Z$51)</f>
        <v>7.0909090909090908</v>
      </c>
      <c r="Y39" s="122">
        <f>1/SUM($Z$1:Z40)</f>
        <v>1.7727272727272727</v>
      </c>
      <c r="Z39" s="1">
        <f>COUNTIF(score12[],W39)/$Q$29</f>
        <v>7.6923076923076927E-2</v>
      </c>
    </row>
    <row r="40" spans="1:26" x14ac:dyDescent="0.25">
      <c r="A40" s="51" t="s">
        <v>28</v>
      </c>
      <c r="B40" s="52" t="s">
        <v>23</v>
      </c>
      <c r="C40" s="44">
        <f>COUNTIFS(Paris1[adversaire],B40)</f>
        <v>2</v>
      </c>
      <c r="D40" s="45">
        <f>COUNTIFS(Paris1[adversaire],B40,Paris1[Lieu Match],"domicile",Paris1[Issue match],"victoire")</f>
        <v>1</v>
      </c>
      <c r="E40" s="45">
        <f>COUNTIFS(Paris1[adversaire],B40,Paris1[Lieu Match],"Extérieur",Paris1[Issue match],"victoire")</f>
        <v>0</v>
      </c>
      <c r="F40" s="43">
        <f t="shared" si="5"/>
        <v>0.5</v>
      </c>
      <c r="G40" s="39">
        <f>COUNTIFS(Paris1[adversaire],B40,Paris1[Lieu Match],"domicile",Paris1[Issue match],"défaite")</f>
        <v>0</v>
      </c>
      <c r="H40" s="41">
        <f>COUNTIFS(Paris1[adversaire],B40,Paris1[Lieu Match],"Extérieur",Paris1[Issue match],"défaite")</f>
        <v>1</v>
      </c>
      <c r="I40" s="40">
        <f t="shared" si="6"/>
        <v>0.5</v>
      </c>
      <c r="J40" s="46">
        <f>COUNTIFS(Paris1[adversaire],B40,Paris1[Lieu Match],"Domicile",Paris1[Issue match],"Nul")+COUNTIFS(Paris1[adversaire],B40,Paris1[Lieu Match],"Extérieur",Paris1[Issue match],"Nul")</f>
        <v>0</v>
      </c>
      <c r="K40" s="42">
        <f t="shared" si="7"/>
        <v>0</v>
      </c>
      <c r="L40" s="50">
        <f t="shared" si="8"/>
        <v>1</v>
      </c>
      <c r="W40" s="122">
        <v>49</v>
      </c>
      <c r="X40" s="123">
        <f>1/SUM($Z41:Z$51)</f>
        <v>7.0909090909090908</v>
      </c>
      <c r="Y40" s="122">
        <f>1/SUM($Z$1:Z41)</f>
        <v>1.6595744680851066</v>
      </c>
      <c r="Z40" s="1">
        <f>COUNTIF(score12[],W40)/$Q$29</f>
        <v>0</v>
      </c>
    </row>
    <row r="41" spans="1:26" x14ac:dyDescent="0.25">
      <c r="A41" s="51" t="s">
        <v>28</v>
      </c>
      <c r="B41" s="52" t="s">
        <v>35</v>
      </c>
      <c r="C41" s="44">
        <f>COUNTIFS(Paris1[adversaire],B41)</f>
        <v>5</v>
      </c>
      <c r="D41" s="45">
        <f>COUNTIFS(Paris1[adversaire],B41,Paris1[Lieu Match],"domicile",Paris1[Issue match],"victoire")</f>
        <v>2</v>
      </c>
      <c r="E41" s="45">
        <f>COUNTIFS(Paris1[adversaire],B41,Paris1[Lieu Match],"Extérieur",Paris1[Issue match],"victoire")</f>
        <v>1</v>
      </c>
      <c r="F41" s="43">
        <f t="shared" si="5"/>
        <v>0.6</v>
      </c>
      <c r="G41" s="39">
        <f>COUNTIFS(Paris1[adversaire],B41,Paris1[Lieu Match],"domicile",Paris1[Issue match],"défaite")</f>
        <v>0</v>
      </c>
      <c r="H41" s="41">
        <f>COUNTIFS(Paris1[adversaire],B41,Paris1[Lieu Match],"Extérieur",Paris1[Issue match],"défaite")</f>
        <v>2</v>
      </c>
      <c r="I41" s="40">
        <f t="shared" si="6"/>
        <v>0.4</v>
      </c>
      <c r="J41" s="46">
        <f>COUNTIFS(Paris1[adversaire],B41,Paris1[Lieu Match],"Domicile",Paris1[Issue match],"Nul")+COUNTIFS(Paris1[adversaire],B41,Paris1[Lieu Match],"Extérieur",Paris1[Issue match],"Nul")</f>
        <v>0</v>
      </c>
      <c r="K41" s="42">
        <f t="shared" si="7"/>
        <v>0</v>
      </c>
      <c r="L41" s="50">
        <f t="shared" si="8"/>
        <v>1</v>
      </c>
      <c r="W41" s="122">
        <v>50</v>
      </c>
      <c r="X41" s="123">
        <f>1/SUM($Z42:Z$51)</f>
        <v>9.75</v>
      </c>
      <c r="Y41" s="122">
        <f>1/SUM($Z$1:Z42)</f>
        <v>1.6250000000000002</v>
      </c>
      <c r="Z41" s="1">
        <f>COUNTIF(score12[],W41)/$Q$29</f>
        <v>3.8461538461538464E-2</v>
      </c>
    </row>
    <row r="42" spans="1:26" x14ac:dyDescent="0.25">
      <c r="A42" s="51" t="s">
        <v>28</v>
      </c>
      <c r="B42" s="52" t="s">
        <v>24</v>
      </c>
      <c r="C42" s="44">
        <f>COUNTIFS(Paris1[adversaire],B42)</f>
        <v>6</v>
      </c>
      <c r="D42" s="45">
        <f>COUNTIFS(Paris1[adversaire],B42,Paris1[Lieu Match],"domicile",Paris1[Issue match],"victoire")</f>
        <v>1</v>
      </c>
      <c r="E42" s="45">
        <f>COUNTIFS(Paris1[adversaire],B42,Paris1[Lieu Match],"Extérieur",Paris1[Issue match],"victoire")</f>
        <v>0</v>
      </c>
      <c r="F42" s="43">
        <f t="shared" si="5"/>
        <v>0.16666666666666666</v>
      </c>
      <c r="G42" s="39">
        <f>COUNTIFS(Paris1[adversaire],B42,Paris1[Lieu Match],"domicile",Paris1[Issue match],"défaite")</f>
        <v>2</v>
      </c>
      <c r="H42" s="41">
        <f>COUNTIFS(Paris1[adversaire],B42,Paris1[Lieu Match],"Extérieur",Paris1[Issue match],"défaite")</f>
        <v>3</v>
      </c>
      <c r="I42" s="40">
        <f t="shared" si="6"/>
        <v>0.83333333333333337</v>
      </c>
      <c r="J42" s="46">
        <f>COUNTIFS(Paris1[adversaire],B42,Paris1[Lieu Match],"Domicile",Paris1[Issue match],"Nul")+COUNTIFS(Paris1[adversaire],B42,Paris1[Lieu Match],"Extérieur",Paris1[Issue match],"Nul")</f>
        <v>0</v>
      </c>
      <c r="K42" s="42">
        <f t="shared" si="7"/>
        <v>0</v>
      </c>
      <c r="L42" s="50">
        <f t="shared" si="8"/>
        <v>1</v>
      </c>
      <c r="W42" s="124">
        <v>51</v>
      </c>
      <c r="X42" s="125">
        <f>1/SUM($Z43:Z$51)</f>
        <v>11.142857142857144</v>
      </c>
      <c r="Y42" s="124">
        <f>1/SUM($Z$1:Z43)</f>
        <v>1.56</v>
      </c>
      <c r="Z42" s="1">
        <f>COUNTIF(score12[],W42)/$Q$29</f>
        <v>1.282051282051282E-2</v>
      </c>
    </row>
    <row r="43" spans="1:26" x14ac:dyDescent="0.25">
      <c r="A43" s="51" t="s">
        <v>28</v>
      </c>
      <c r="B43" s="52" t="s">
        <v>25</v>
      </c>
      <c r="C43" s="44">
        <f>COUNTIFS(Paris1[adversaire],B43)</f>
        <v>6</v>
      </c>
      <c r="D43" s="45">
        <f>COUNTIFS(Paris1[adversaire],B43,Paris1[Lieu Match],"domicile",Paris1[Issue match],"victoire")</f>
        <v>2</v>
      </c>
      <c r="E43" s="45">
        <f>COUNTIFS(Paris1[adversaire],B43,Paris1[Lieu Match],"Extérieur",Paris1[Issue match],"victoire")</f>
        <v>1</v>
      </c>
      <c r="F43" s="43">
        <f t="shared" si="5"/>
        <v>0.5</v>
      </c>
      <c r="G43" s="39">
        <f>COUNTIFS(Paris1[adversaire],B43,Paris1[Lieu Match],"domicile",Paris1[Issue match],"défaite")</f>
        <v>1</v>
      </c>
      <c r="H43" s="41">
        <f>COUNTIFS(Paris1[adversaire],B43,Paris1[Lieu Match],"Extérieur",Paris1[Issue match],"défaite")</f>
        <v>2</v>
      </c>
      <c r="I43" s="40">
        <f t="shared" si="6"/>
        <v>0.5</v>
      </c>
      <c r="J43" s="46">
        <f>COUNTIFS(Paris1[adversaire],B43,Paris1[Lieu Match],"Domicile",Paris1[Issue match],"Nul")+COUNTIFS(Paris1[adversaire],B43,Paris1[Lieu Match],"Extérieur",Paris1[Issue match],"Nul")</f>
        <v>0</v>
      </c>
      <c r="K43" s="42">
        <f t="shared" si="7"/>
        <v>0</v>
      </c>
      <c r="L43" s="50">
        <f t="shared" si="8"/>
        <v>1</v>
      </c>
      <c r="W43" s="124">
        <v>52</v>
      </c>
      <c r="X43" s="125">
        <f>1/SUM($Z44:Z$51)</f>
        <v>15.600000000000001</v>
      </c>
      <c r="Y43" s="124">
        <f>1/SUM($Z$1:Z44)</f>
        <v>1.56</v>
      </c>
      <c r="Z43" s="1">
        <f>COUNTIF(score12[],W43)/$Q$29</f>
        <v>2.564102564102564E-2</v>
      </c>
    </row>
    <row r="44" spans="1:26" x14ac:dyDescent="0.25">
      <c r="A44" s="51" t="s">
        <v>28</v>
      </c>
      <c r="B44" s="52" t="s">
        <v>26</v>
      </c>
      <c r="C44" s="44">
        <f>COUNTIFS(Paris1[adversaire],B44)</f>
        <v>5</v>
      </c>
      <c r="D44" s="45">
        <f>COUNTIFS(Paris1[adversaire],B44,Paris1[Lieu Match],"domicile",Paris1[Issue match],"victoire")</f>
        <v>0</v>
      </c>
      <c r="E44" s="45">
        <f>COUNTIFS(Paris1[adversaire],B44,Paris1[Lieu Match],"Extérieur",Paris1[Issue match],"victoire")</f>
        <v>0</v>
      </c>
      <c r="F44" s="43">
        <f t="shared" si="5"/>
        <v>0</v>
      </c>
      <c r="G44" s="39">
        <f>COUNTIFS(Paris1[adversaire],B44,Paris1[Lieu Match],"domicile",Paris1[Issue match],"défaite")</f>
        <v>2</v>
      </c>
      <c r="H44" s="41">
        <f>COUNTIFS(Paris1[adversaire],B44,Paris1[Lieu Match],"Extérieur",Paris1[Issue match],"défaite")</f>
        <v>3</v>
      </c>
      <c r="I44" s="40">
        <f t="shared" si="6"/>
        <v>1</v>
      </c>
      <c r="J44" s="46">
        <f>COUNTIFS(Paris1[adversaire],B44,Paris1[Lieu Match],"Domicile",Paris1[Issue match],"Nul")+COUNTIFS(Paris1[adversaire],B44,Paris1[Lieu Match],"Extérieur",Paris1[Issue match],"Nul")</f>
        <v>0</v>
      </c>
      <c r="K44" s="42">
        <f t="shared" si="7"/>
        <v>0</v>
      </c>
      <c r="L44" s="50">
        <f t="shared" si="8"/>
        <v>1</v>
      </c>
      <c r="W44" s="124">
        <v>53</v>
      </c>
      <c r="X44" s="125">
        <f>1/SUM($Z45:Z$51)</f>
        <v>15.600000000000001</v>
      </c>
      <c r="Y44" s="124">
        <f>1/SUM($Z$1:Z45)</f>
        <v>1.5294117647058827</v>
      </c>
      <c r="Z44" s="1">
        <f>COUNTIF(score12[],W44)/$Q$29</f>
        <v>0</v>
      </c>
    </row>
    <row r="45" spans="1:26" x14ac:dyDescent="0.25">
      <c r="A45" s="51" t="s">
        <v>28</v>
      </c>
      <c r="B45" s="52" t="s">
        <v>27</v>
      </c>
      <c r="C45" s="44">
        <f>COUNTIFS(Paris1[adversaire],B45)</f>
        <v>5</v>
      </c>
      <c r="D45" s="45">
        <f>COUNTIFS(Paris1[adversaire],B45,Paris1[Lieu Match],"domicile",Paris1[Issue match],"victoire")</f>
        <v>2</v>
      </c>
      <c r="E45" s="45">
        <f>COUNTIFS(Paris1[adversaire],B45,Paris1[Lieu Match],"Extérieur",Paris1[Issue match],"victoire")</f>
        <v>0</v>
      </c>
      <c r="F45" s="43">
        <f t="shared" si="5"/>
        <v>0.4</v>
      </c>
      <c r="G45" s="39">
        <f>COUNTIFS(Paris1[adversaire],B45,Paris1[Lieu Match],"domicile",Paris1[Issue match],"défaite")</f>
        <v>0</v>
      </c>
      <c r="H45" s="41">
        <f>COUNTIFS(Paris1[adversaire],B45,Paris1[Lieu Match],"Extérieur",Paris1[Issue match],"défaite")</f>
        <v>2</v>
      </c>
      <c r="I45" s="40">
        <f t="shared" si="6"/>
        <v>0.4</v>
      </c>
      <c r="J45" s="46">
        <f>COUNTIFS(Paris1[adversaire],B45,Paris1[Lieu Match],"Domicile",Paris1[Issue match],"Nul")+COUNTIFS(Paris1[adversaire],B45,Paris1[Lieu Match],"Extérieur",Paris1[Issue match],"Nul")</f>
        <v>1</v>
      </c>
      <c r="K45" s="42">
        <f t="shared" si="7"/>
        <v>0.19999999999999996</v>
      </c>
      <c r="L45" s="50">
        <f t="shared" si="8"/>
        <v>1</v>
      </c>
      <c r="W45" s="124">
        <v>54</v>
      </c>
      <c r="X45" s="125">
        <f>1/SUM($Z46:Z$51)</f>
        <v>19.5</v>
      </c>
      <c r="Y45" s="124">
        <f>1/SUM($Z$1:Z46)</f>
        <v>1.5000000000000004</v>
      </c>
      <c r="Z45" s="1">
        <f>COUNTIF(score12[],W45)/$Q$29</f>
        <v>1.282051282051282E-2</v>
      </c>
    </row>
    <row r="46" spans="1:26" x14ac:dyDescent="0.25">
      <c r="A46" s="51" t="s">
        <v>28</v>
      </c>
      <c r="B46" s="52" t="s">
        <v>29</v>
      </c>
      <c r="C46" s="44">
        <f>COUNTIFS(Paris1[adversaire],B46)</f>
        <v>5</v>
      </c>
      <c r="D46" s="45">
        <f>COUNTIFS(Paris1[adversaire],B46,Paris1[Lieu Match],"domicile",Paris1[Issue match],"victoire")</f>
        <v>2</v>
      </c>
      <c r="E46" s="45">
        <f>COUNTIFS(Paris1[adversaire],B46,Paris1[Lieu Match],"Extérieur",Paris1[Issue match],"victoire")</f>
        <v>2</v>
      </c>
      <c r="F46" s="43">
        <f t="shared" si="5"/>
        <v>0.8</v>
      </c>
      <c r="G46" s="39">
        <f>COUNTIFS(Paris1[adversaire],B46,Paris1[Lieu Match],"domicile",Paris1[Issue match],"défaite")</f>
        <v>1</v>
      </c>
      <c r="H46" s="41">
        <f>COUNTIFS(Paris1[adversaire],B46,Paris1[Lieu Match],"Extérieur",Paris1[Issue match],"défaite")</f>
        <v>0</v>
      </c>
      <c r="I46" s="40">
        <f t="shared" si="6"/>
        <v>0.2</v>
      </c>
      <c r="J46" s="46">
        <f>COUNTIFS(Paris1[adversaire],B46,Paris1[Lieu Match],"Domicile",Paris1[Issue match],"Nul")+COUNTIFS(Paris1[adversaire],B46,Paris1[Lieu Match],"Extérieur",Paris1[Issue match],"Nul")</f>
        <v>0</v>
      </c>
      <c r="K46" s="42">
        <f t="shared" si="7"/>
        <v>0</v>
      </c>
      <c r="L46" s="50">
        <f t="shared" si="8"/>
        <v>1</v>
      </c>
      <c r="W46" s="124">
        <v>55</v>
      </c>
      <c r="X46" s="125">
        <f>1/SUM($Z47:Z$51)</f>
        <v>26</v>
      </c>
      <c r="Y46" s="124">
        <f>1/SUM($Z$1:Z47)</f>
        <v>1.5000000000000004</v>
      </c>
      <c r="Z46" s="1">
        <f>COUNTIF(score12[],W46)/$Q$29</f>
        <v>1.282051282051282E-2</v>
      </c>
    </row>
    <row r="47" spans="1:26" x14ac:dyDescent="0.25">
      <c r="A47" s="51" t="s">
        <v>28</v>
      </c>
      <c r="B47" s="52" t="s">
        <v>30</v>
      </c>
      <c r="C47" s="44">
        <f>COUNTIFS(Paris1[adversaire],B47)</f>
        <v>6</v>
      </c>
      <c r="D47" s="45">
        <f>COUNTIFS(Paris1[adversaire],B47,Paris1[Lieu Match],"domicile",Paris1[Issue match],"victoire")</f>
        <v>1</v>
      </c>
      <c r="E47" s="45">
        <f>COUNTIFS(Paris1[adversaire],B47,Paris1[Lieu Match],"Extérieur",Paris1[Issue match],"victoire")</f>
        <v>2</v>
      </c>
      <c r="F47" s="43">
        <f t="shared" si="5"/>
        <v>0.5</v>
      </c>
      <c r="G47" s="39">
        <f>COUNTIFS(Paris1[adversaire],B47,Paris1[Lieu Match],"domicile",Paris1[Issue match],"défaite")</f>
        <v>2</v>
      </c>
      <c r="H47" s="41">
        <f>COUNTIFS(Paris1[adversaire],B47,Paris1[Lieu Match],"Extérieur",Paris1[Issue match],"défaite")</f>
        <v>1</v>
      </c>
      <c r="I47" s="40">
        <f t="shared" si="6"/>
        <v>0.5</v>
      </c>
      <c r="J47" s="46">
        <f>COUNTIFS(Paris1[adversaire],B47,Paris1[Lieu Match],"Domicile",Paris1[Issue match],"Nul")+COUNTIFS(Paris1[adversaire],B47,Paris1[Lieu Match],"Extérieur",Paris1[Issue match],"Nul")</f>
        <v>0</v>
      </c>
      <c r="K47" s="42">
        <f t="shared" si="7"/>
        <v>0</v>
      </c>
      <c r="L47" s="50">
        <f t="shared" si="8"/>
        <v>1</v>
      </c>
      <c r="W47" s="126">
        <v>56</v>
      </c>
      <c r="X47" s="127">
        <f>1/SUM($Z48:Z$51)</f>
        <v>26</v>
      </c>
      <c r="Y47" s="126">
        <f>1/SUM($Z$1:Z48)</f>
        <v>1.5000000000000004</v>
      </c>
      <c r="Z47" s="1">
        <f>COUNTIF(score12[],W47)/$Q$29</f>
        <v>0</v>
      </c>
    </row>
    <row r="48" spans="1:26" x14ac:dyDescent="0.25">
      <c r="A48" s="51" t="s">
        <v>28</v>
      </c>
      <c r="B48" s="52" t="s">
        <v>15</v>
      </c>
      <c r="C48" s="44">
        <f>COUNTIFS(Paris1[adversaire],B48)</f>
        <v>6</v>
      </c>
      <c r="D48" s="45">
        <f>COUNTIFS(Paris1[adversaire],B48,Paris1[Lieu Match],"domicile",Paris1[Issue match],"victoire")</f>
        <v>2</v>
      </c>
      <c r="E48" s="45">
        <f>COUNTIFS(Paris1[adversaire],B48,Paris1[Lieu Match],"Extérieur",Paris1[Issue match],"victoire")</f>
        <v>0</v>
      </c>
      <c r="F48" s="43">
        <f t="shared" si="5"/>
        <v>0.33333333333333331</v>
      </c>
      <c r="G48" s="39">
        <f>COUNTIFS(Paris1[adversaire],B48,Paris1[Lieu Match],"domicile",Paris1[Issue match],"défaite")</f>
        <v>1</v>
      </c>
      <c r="H48" s="41">
        <f>COUNTIFS(Paris1[adversaire],B48,Paris1[Lieu Match],"Extérieur",Paris1[Issue match],"défaite")</f>
        <v>3</v>
      </c>
      <c r="I48" s="40">
        <f t="shared" si="6"/>
        <v>0.66666666666666663</v>
      </c>
      <c r="J48" s="46">
        <f>COUNTIFS(Paris1[adversaire],B48,Paris1[Lieu Match],"Domicile",Paris1[Issue match],"Nul")+COUNTIFS(Paris1[adversaire],B48,Paris1[Lieu Match],"Extérieur",Paris1[Issue match],"Nul")</f>
        <v>0</v>
      </c>
      <c r="K48" s="42">
        <f t="shared" si="7"/>
        <v>0</v>
      </c>
      <c r="L48" s="50">
        <f t="shared" si="8"/>
        <v>1</v>
      </c>
      <c r="W48" s="126">
        <v>57</v>
      </c>
      <c r="X48" s="127">
        <f>1/SUM($Z49:Z$51)</f>
        <v>26</v>
      </c>
      <c r="Y48" s="126">
        <f>1/SUM($Z$1:Z49)</f>
        <v>1.5000000000000004</v>
      </c>
      <c r="Z48" s="1">
        <f>COUNTIF(score12[],W48)/$Q$29</f>
        <v>0</v>
      </c>
    </row>
    <row r="49" spans="1:26" x14ac:dyDescent="0.25">
      <c r="A49" s="51" t="s">
        <v>28</v>
      </c>
      <c r="B49" s="52" t="s">
        <v>31</v>
      </c>
      <c r="C49" s="44">
        <f>COUNTIFS(Paris1[adversaire],B49)</f>
        <v>5</v>
      </c>
      <c r="D49" s="45">
        <f>COUNTIFS(Paris1[adversaire],B49,Paris1[Lieu Match],"domicile",Paris1[Issue match],"victoire")</f>
        <v>1</v>
      </c>
      <c r="E49" s="45">
        <f>COUNTIFS(Paris1[adversaire],B49,Paris1[Lieu Match],"Extérieur",Paris1[Issue match],"victoire")</f>
        <v>0</v>
      </c>
      <c r="F49" s="43">
        <f t="shared" si="5"/>
        <v>0.2</v>
      </c>
      <c r="G49" s="39">
        <f>COUNTIFS(Paris1[adversaire],B49,Paris1[Lieu Match],"domicile",Paris1[Issue match],"défaite")</f>
        <v>2</v>
      </c>
      <c r="H49" s="41">
        <f>COUNTIFS(Paris1[adversaire],B49,Paris1[Lieu Match],"Extérieur",Paris1[Issue match],"défaite")</f>
        <v>2</v>
      </c>
      <c r="I49" s="40">
        <f t="shared" si="6"/>
        <v>0.8</v>
      </c>
      <c r="J49" s="46">
        <f>COUNTIFS(Paris1[adversaire],B49,Paris1[Lieu Match],"Domicile",Paris1[Issue match],"Nul")+COUNTIFS(Paris1[adversaire],B49,Paris1[Lieu Match],"Extérieur",Paris1[Issue match],"Nul")</f>
        <v>0</v>
      </c>
      <c r="K49" s="42">
        <f t="shared" si="7"/>
        <v>0</v>
      </c>
      <c r="L49" s="50">
        <f t="shared" si="8"/>
        <v>1</v>
      </c>
      <c r="W49" s="126">
        <v>58</v>
      </c>
      <c r="X49" s="127">
        <f>1/SUM($Z50:Z$51)</f>
        <v>26</v>
      </c>
      <c r="Y49" s="126">
        <f>1/SUM($Z$1:Z50)</f>
        <v>1.4716981132075475</v>
      </c>
      <c r="Z49" s="1">
        <f>COUNTIF(score12[],W49)/$Q$29</f>
        <v>0</v>
      </c>
    </row>
    <row r="50" spans="1:26" x14ac:dyDescent="0.25">
      <c r="A50" s="51" t="s">
        <v>28</v>
      </c>
      <c r="B50" s="65" t="s">
        <v>184</v>
      </c>
      <c r="C50" s="44">
        <f>COUNTIFS(Paris1[adversaire],B50)</f>
        <v>2</v>
      </c>
      <c r="D50" s="45">
        <f>COUNTIFS(Paris1[adversaire],B50,Paris1[Lieu Match],"domicile",Paris1[Issue match],"victoire")</f>
        <v>1</v>
      </c>
      <c r="E50" s="45">
        <f>COUNTIFS(Paris1[adversaire],B50,Paris1[Lieu Match],"Extérieur",Paris1[Issue match],"victoire")</f>
        <v>1</v>
      </c>
      <c r="F50" s="43">
        <f t="shared" ref="F50:F51" si="9">(D50+E50)/C50</f>
        <v>1</v>
      </c>
      <c r="G50" s="39">
        <f>COUNTIFS(Paris1[adversaire],B50,Paris1[Lieu Match],"domicile",Paris1[Issue match],"défaite")</f>
        <v>0</v>
      </c>
      <c r="H50" s="41">
        <f>COUNTIFS(Paris1[adversaire],B50,Paris1[Lieu Match],"Extérieur",Paris1[Issue match],"défaite")</f>
        <v>0</v>
      </c>
      <c r="I50" s="40">
        <f t="shared" ref="I50:I51" si="10">(G50+H50)/C50</f>
        <v>0</v>
      </c>
      <c r="J50" s="46">
        <f>COUNTIFS(Paris1[adversaire],B50,Paris1[Lieu Match],"Domicile",Paris1[Issue match],"Nul")+COUNTIFS(Paris1[adversaire],B50,Paris1[Lieu Match],"Extérieur",Paris1[Issue match],"Nul")</f>
        <v>0</v>
      </c>
      <c r="K50" s="42">
        <f t="shared" ref="K50:K51" si="11">100%-(F50+I50)</f>
        <v>0</v>
      </c>
      <c r="L50" s="50">
        <f t="shared" ref="L50:L51" si="12">SUM(F50+I50+K50)</f>
        <v>1</v>
      </c>
      <c r="W50" s="126">
        <v>59</v>
      </c>
      <c r="X50" s="127">
        <f>1/SUM($Z51:Z$51)</f>
        <v>39</v>
      </c>
      <c r="Y50" s="126">
        <f>1/SUM($Z$1:Z51)</f>
        <v>1.4181818181818184</v>
      </c>
      <c r="Z50" s="1">
        <f>COUNTIF(score12[],W50)/$Q$29</f>
        <v>1.282051282051282E-2</v>
      </c>
    </row>
    <row r="51" spans="1:26" x14ac:dyDescent="0.25">
      <c r="A51" s="51" t="s">
        <v>28</v>
      </c>
      <c r="B51" s="65" t="s">
        <v>182</v>
      </c>
      <c r="C51" s="44">
        <f>COUNTIFS(Paris1[adversaire],B51)</f>
        <v>2</v>
      </c>
      <c r="D51" s="45">
        <f>COUNTIFS(Paris1[adversaire],B51,Paris1[Lieu Match],"domicile",Paris1[Issue match],"victoire")</f>
        <v>1</v>
      </c>
      <c r="E51" s="45">
        <f>COUNTIFS(Paris1[adversaire],B51,Paris1[Lieu Match],"Extérieur",Paris1[Issue match],"victoire")</f>
        <v>0</v>
      </c>
      <c r="F51" s="43">
        <f t="shared" si="9"/>
        <v>0.5</v>
      </c>
      <c r="G51" s="39">
        <f>COUNTIFS(Paris1[adversaire],B51,Paris1[Lieu Match],"domicile",Paris1[Issue match],"défaite")</f>
        <v>0</v>
      </c>
      <c r="H51" s="41">
        <f>COUNTIFS(Paris1[adversaire],B51,Paris1[Lieu Match],"Extérieur",Paris1[Issue match],"défaite")</f>
        <v>1</v>
      </c>
      <c r="I51" s="40">
        <f t="shared" si="10"/>
        <v>0.5</v>
      </c>
      <c r="J51" s="46">
        <f>COUNTIFS(Paris1[adversaire],B51,Paris1[Lieu Match],"Domicile",Paris1[Issue match],"Nul")+COUNTIFS(Paris1[adversaire],B51,Paris1[Lieu Match],"Extérieur",Paris1[Issue match],"Nul")</f>
        <v>0</v>
      </c>
      <c r="K51" s="42">
        <f t="shared" si="11"/>
        <v>0</v>
      </c>
      <c r="L51" s="50">
        <f t="shared" si="12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COUNTIF(score12[],W51)/$Q$29</f>
        <v>2.564102564102564E-2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pageSetup paperSize="9" orientation="portrait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Z51"/>
  <sheetViews>
    <sheetView topLeftCell="K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3.28515625" bestFit="1" customWidth="1"/>
    <col min="2" max="4" width="13.140625" bestFit="1" customWidth="1"/>
    <col min="5" max="5" width="12.5703125" bestFit="1" customWidth="1"/>
    <col min="6" max="6" width="9.5703125" bestFit="1" customWidth="1"/>
    <col min="7" max="7" width="14.5703125" bestFit="1" customWidth="1"/>
    <col min="8" max="8" width="9.7109375" bestFit="1" customWidth="1"/>
    <col min="9" max="9" width="9.42578125" bestFit="1" customWidth="1"/>
    <col min="10" max="10" width="9.7109375" bestFit="1" customWidth="1"/>
    <col min="11" max="12" width="14.28515625" bestFit="1" customWidth="1"/>
    <col min="13" max="13" width="12.140625" bestFit="1" customWidth="1"/>
    <col min="16" max="16" width="14.28515625" bestFit="1" customWidth="1"/>
  </cols>
  <sheetData>
    <row r="1" spans="1:26" x14ac:dyDescent="0.25">
      <c r="A1" s="146" t="s">
        <v>46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1.278688524590164</v>
      </c>
      <c r="Y1" s="107" t="e">
        <f>1/SUM($Z$1:Z2)</f>
        <v>#DIV/0!</v>
      </c>
      <c r="Z1" s="1">
        <f>COUNTIF(score13[],W1)/$Q$29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1.2928961748633883</v>
      </c>
      <c r="N2" s="121" t="e">
        <f>SUM(Y1:Y6)/6</f>
        <v>#DIV/0!</v>
      </c>
      <c r="S2" s="1">
        <v>55</v>
      </c>
      <c r="T2" s="1">
        <v>60</v>
      </c>
      <c r="U2">
        <v>47</v>
      </c>
      <c r="W2" s="107">
        <v>11</v>
      </c>
      <c r="X2" s="108">
        <f>1/SUM($Z3:Z$51)</f>
        <v>1.278688524590164</v>
      </c>
      <c r="Y2" s="107">
        <f>1/SUM($Z$1:Z3)</f>
        <v>78</v>
      </c>
      <c r="Z2" s="1">
        <f>COUNTIF(score13[],W2)/$Q$29</f>
        <v>0</v>
      </c>
    </row>
    <row r="3" spans="1:26" x14ac:dyDescent="0.25">
      <c r="A3" s="8" t="s">
        <v>2</v>
      </c>
      <c r="B3" s="12">
        <f>COUNTIF(Pau[Lieu Match],"domicile")</f>
        <v>13</v>
      </c>
      <c r="C3" s="37">
        <f>COUNTIFS(Pau[Issue match],"victoire",Pau[Lieu Match],"domicile")</f>
        <v>2</v>
      </c>
      <c r="D3" s="37">
        <f>COUNTIFS(Pau[Issue match],"nul",Pau[Lieu Match],"domicile")</f>
        <v>1</v>
      </c>
      <c r="E3" s="37">
        <f>COUNTIFS(Pau[Issue match],"défaite",Pau[Lieu Match],"domicile")</f>
        <v>3</v>
      </c>
      <c r="F3" s="38"/>
      <c r="I3" s="4" t="s">
        <v>46</v>
      </c>
      <c r="J3" s="5" t="s">
        <v>39</v>
      </c>
      <c r="L3" s="103" t="s">
        <v>194</v>
      </c>
      <c r="M3" s="121">
        <f>SUM(X7:X11)/5</f>
        <v>1.3000000000000003</v>
      </c>
      <c r="N3" s="121">
        <f>SUM(Y7:Y11)/5</f>
        <v>67.599999999999994</v>
      </c>
      <c r="S3" s="1">
        <v>42</v>
      </c>
      <c r="T3" s="1">
        <v>30</v>
      </c>
      <c r="U3">
        <v>65</v>
      </c>
      <c r="W3" s="107">
        <v>12</v>
      </c>
      <c r="X3" s="108">
        <f>1/SUM($Z4:Z$51)</f>
        <v>1.3000000000000003</v>
      </c>
      <c r="Y3" s="107">
        <f>1/SUM($Z$1:Z4)</f>
        <v>78</v>
      </c>
      <c r="Z3" s="1">
        <f>COUNTIF(score13[],W3)/$Q$29</f>
        <v>1.282051282051282E-2</v>
      </c>
    </row>
    <row r="4" spans="1:26" x14ac:dyDescent="0.25">
      <c r="A4" s="8" t="s">
        <v>3</v>
      </c>
      <c r="B4" s="12">
        <f>COUNTIF(Pau[Lieu Match],"extérieur")</f>
        <v>13</v>
      </c>
      <c r="C4" s="37">
        <f>COUNTIFS(Pau[Issue match],"victoire",Pau[Lieu Match],"extérieur")</f>
        <v>1</v>
      </c>
      <c r="D4" s="37">
        <f>COUNTIFS(Pau[Issue match],"nul",Pau[Lieu Match],"extérieur")</f>
        <v>0</v>
      </c>
      <c r="E4" s="37">
        <f>COUNTIFS(Pau[Issue match],"défaite",Pau[Lieu Match],"extérieur")</f>
        <v>4</v>
      </c>
      <c r="F4" s="38"/>
      <c r="I4" s="6">
        <f t="array" ref="I4">INDEX(C37:L49,MATCH(1,(A37:A49=$A$1)*(B37:B49=$J$3),0),4)</f>
        <v>0.4</v>
      </c>
      <c r="J4" s="6">
        <f t="array" ref="J4">INDEX(C37:L49,MATCH(1,(A37:A49=$I$3)*(B37:B49=$J$3),0),7)</f>
        <v>0.6</v>
      </c>
      <c r="L4" s="103" t="s">
        <v>195</v>
      </c>
      <c r="M4" s="121">
        <f>SUM(X12:X16)/5</f>
        <v>1.3783640134819812</v>
      </c>
      <c r="N4" s="121">
        <f>SUM(Y12:Y16)/5</f>
        <v>16.380000000000003</v>
      </c>
      <c r="S4" s="1">
        <v>44</v>
      </c>
      <c r="T4" s="1">
        <v>45</v>
      </c>
      <c r="U4">
        <v>30</v>
      </c>
      <c r="W4" s="107">
        <v>13</v>
      </c>
      <c r="X4" s="108">
        <f>1/SUM($Z5:Z$51)</f>
        <v>1.3000000000000003</v>
      </c>
      <c r="Y4" s="107">
        <f>1/SUM($Z$1:Z5)</f>
        <v>78</v>
      </c>
      <c r="Z4" s="1">
        <f>COUNTIF(score13[],W4)/$Q$29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3</v>
      </c>
      <c r="D5" s="12">
        <f t="shared" si="0"/>
        <v>1</v>
      </c>
      <c r="E5" s="12">
        <f t="shared" si="0"/>
        <v>7</v>
      </c>
      <c r="F5" s="38"/>
      <c r="I5" s="7">
        <f>100/I4/100</f>
        <v>2.5</v>
      </c>
      <c r="J5" s="7">
        <f>100/J4/100</f>
        <v>1.666666666666667</v>
      </c>
      <c r="L5" s="103" t="s">
        <v>196</v>
      </c>
      <c r="M5" s="121">
        <f>SUM(X17:X21)/5</f>
        <v>1.4349206349206352</v>
      </c>
      <c r="N5" s="121">
        <f>SUM(Y17:Y21)/5</f>
        <v>11.043809523809525</v>
      </c>
      <c r="S5" s="1">
        <v>41</v>
      </c>
      <c r="T5" s="1">
        <v>50</v>
      </c>
      <c r="U5">
        <v>65</v>
      </c>
      <c r="W5" s="107">
        <v>14</v>
      </c>
      <c r="X5" s="108">
        <f>1/SUM($Z6:Z$51)</f>
        <v>1.3000000000000003</v>
      </c>
      <c r="Y5" s="107">
        <f>1/SUM($Z$1:Z6)</f>
        <v>78</v>
      </c>
      <c r="Z5" s="1">
        <f>COUNTIF(score13[],W5)/$Q$29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1.5700127877237855</v>
      </c>
      <c r="N6" s="121">
        <f>SUM(Y22:Y26)/5</f>
        <v>6.5733333333333333</v>
      </c>
      <c r="S6" s="1">
        <v>34</v>
      </c>
      <c r="T6" s="1">
        <v>38</v>
      </c>
      <c r="U6">
        <v>47</v>
      </c>
      <c r="W6" s="107">
        <v>15</v>
      </c>
      <c r="X6" s="108">
        <f>1/SUM($Z7:Z$51)</f>
        <v>1.3000000000000003</v>
      </c>
      <c r="Y6" s="107">
        <f>1/SUM($Z$1:Z7)</f>
        <v>78</v>
      </c>
      <c r="Z6" s="1">
        <f>COUNTIF(score13[],W6)/$Q$29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1.875630776546108</v>
      </c>
      <c r="N7" s="121">
        <f>SUM(Y27:Y31)/5</f>
        <v>3.7500514690586035</v>
      </c>
      <c r="S7" s="1">
        <v>48</v>
      </c>
      <c r="T7" s="1">
        <v>53</v>
      </c>
      <c r="U7">
        <v>34</v>
      </c>
      <c r="W7" s="111">
        <v>16</v>
      </c>
      <c r="X7" s="112">
        <f>1/SUM($Z8:Z$51)</f>
        <v>1.3000000000000003</v>
      </c>
      <c r="Y7" s="111">
        <f>1/SUM($Z$1:Z8)</f>
        <v>78</v>
      </c>
      <c r="Z7" s="1">
        <f>COUNTIF(score13[],W7)/$Q$29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SUBSTITUTE((INDEX(resultat[Domicile]&amp;resultat[Exterieur],SUMPRODUCT(MATCH(1,(resultat[Journée]=Pau[[#This Row],[journée]])*((resultat[Domicile]=Equipe13)+(resultat[Exterieur]=Equipe13)),0)))),Equipe13,"")</f>
        <v>Montpellier</v>
      </c>
      <c r="C8" s="22" t="str">
        <f>IF(SUMPRODUCT((resultat[Journée]=Pau[[#This Row],[journée]])*(resultat[Domicile]=Equipe13)),"Domicile","Extérieur")</f>
        <v>Extérieur</v>
      </c>
      <c r="D8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Victoire</v>
      </c>
      <c r="E8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23</v>
      </c>
      <c r="F8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26</v>
      </c>
      <c r="G8" s="18"/>
      <c r="H8" s="32"/>
      <c r="I8" s="33">
        <f>(Pau[[#This Row],[Issue match]]="Victoire")*4 + (Pau[[#This Row],[Issue match]]="Nul")*2 + Pau[[#This Row],[Bonus off]] + Pau[[#This Row],[Bonus déf]]</f>
        <v>4</v>
      </c>
      <c r="J8" s="75">
        <f>Pau[[#This Row],[Score D]]+Pau[[#This Row],[Score E]]</f>
        <v>49</v>
      </c>
      <c r="L8" s="103" t="s">
        <v>199</v>
      </c>
      <c r="M8" s="121">
        <f>SUM(X32:X36)/5</f>
        <v>2.5765255263395672</v>
      </c>
      <c r="N8" s="121">
        <f>SUM(Y32:Y36)/5</f>
        <v>2.4371717171717169</v>
      </c>
      <c r="S8" s="1">
        <v>35</v>
      </c>
      <c r="T8" s="1">
        <v>21</v>
      </c>
      <c r="U8">
        <v>35</v>
      </c>
      <c r="W8" s="111">
        <v>17</v>
      </c>
      <c r="X8" s="112">
        <f>1/SUM($Z9:Z$51)</f>
        <v>1.3000000000000003</v>
      </c>
      <c r="Y8" s="111">
        <f>1/SUM($Z$1:Z9)</f>
        <v>78</v>
      </c>
      <c r="Z8" s="1">
        <f>COUNTIF(score13[],W8)/$Q$29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SUBSTITUTE((INDEX(resultat[Domicile]&amp;resultat[Exterieur],SUMPRODUCT(MATCH(1,(resultat[Journée]=Pau[[#This Row],[journée]])*((resultat[Domicile]=Equipe13)+(resultat[Exterieur]=Equipe13)),0)))),Equipe13,"")</f>
        <v>Agen</v>
      </c>
      <c r="C9" s="22" t="str">
        <f>IF(SUMPRODUCT((resultat[Journée]=Pau[[#This Row],[journée]])*(resultat[Domicile]=Equipe13)),"Domicile","Extérieur")</f>
        <v>Domicile</v>
      </c>
      <c r="D9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Victoire</v>
      </c>
      <c r="E9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33</v>
      </c>
      <c r="F9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23</v>
      </c>
      <c r="G9" s="18"/>
      <c r="H9" s="32"/>
      <c r="I9" s="33">
        <f>(Pau[[#This Row],[Issue match]]="Victoire")*4 + (Pau[[#This Row],[Issue match]]="Nul")*2 + Pau[[#This Row],[Bonus off]] + Pau[[#This Row],[Bonus déf]]</f>
        <v>4</v>
      </c>
      <c r="J9" s="75">
        <f>Pau[[#This Row],[Score D]]+Pau[[#This Row],[Score E]]</f>
        <v>56</v>
      </c>
      <c r="L9" s="103" t="s">
        <v>200</v>
      </c>
      <c r="M9" s="121">
        <f>SUM(X37:X41)/5</f>
        <v>3.9547575757575757</v>
      </c>
      <c r="N9" s="121">
        <f>SUM(Y37:Y41)/5</f>
        <v>1.8218600628361554</v>
      </c>
      <c r="S9" s="1">
        <v>38</v>
      </c>
      <c r="T9" s="1">
        <v>76</v>
      </c>
      <c r="U9">
        <v>61</v>
      </c>
      <c r="W9" s="111">
        <v>18</v>
      </c>
      <c r="X9" s="112">
        <f>1/SUM($Z10:Z$51)</f>
        <v>1.3000000000000003</v>
      </c>
      <c r="Y9" s="111">
        <f>1/SUM($Z$1:Z10)</f>
        <v>78</v>
      </c>
      <c r="Z9" s="1">
        <f>COUNTIF(score13[],W9)/$Q$29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SUBSTITUTE((INDEX(resultat[Domicile]&amp;resultat[Exterieur],SUMPRODUCT(MATCH(1,(resultat[Journée]=Pau[[#This Row],[journée]])*((resultat[Domicile]=Equipe13)+(resultat[Exterieur]=Equipe13)),0)))),Equipe13,"")</f>
        <v>Brive</v>
      </c>
      <c r="C10" s="22" t="str">
        <f>IF(SUMPRODUCT((resultat[Journée]=Pau[[#This Row],[journée]])*(resultat[Domicile]=Equipe13)),"Domicile","Extérieur")</f>
        <v>Extérieur</v>
      </c>
      <c r="D10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Défaite</v>
      </c>
      <c r="E10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19</v>
      </c>
      <c r="F10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13</v>
      </c>
      <c r="G10" s="18"/>
      <c r="H10" s="32"/>
      <c r="I10" s="33">
        <f>(Pau[[#This Row],[Issue match]]="Victoire")*4 + (Pau[[#This Row],[Issue match]]="Nul")*2 + Pau[[#This Row],[Bonus off]] + Pau[[#This Row],[Bonus déf]]</f>
        <v>0</v>
      </c>
      <c r="J10" s="75">
        <f>Pau[[#This Row],[Score D]]+Pau[[#This Row],[Score E]]</f>
        <v>32</v>
      </c>
      <c r="L10" s="103" t="s">
        <v>201</v>
      </c>
      <c r="M10" s="121">
        <f>SUM(X42:X46)/5</f>
        <v>7.1242857142857137</v>
      </c>
      <c r="N10" s="121">
        <f>SUM(Y42:Y46)/5</f>
        <v>1.5272256861578251</v>
      </c>
      <c r="S10" s="1">
        <v>43</v>
      </c>
      <c r="T10">
        <v>47</v>
      </c>
      <c r="U10">
        <v>12</v>
      </c>
      <c r="W10" s="111">
        <v>19</v>
      </c>
      <c r="X10" s="112">
        <f>1/SUM($Z11:Z$51)</f>
        <v>1.3000000000000003</v>
      </c>
      <c r="Y10" s="111">
        <f>1/SUM($Z$1:Z11)</f>
        <v>78</v>
      </c>
      <c r="Z10" s="1">
        <f>COUNTIF(score13[],W10)/$Q$29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SUBSTITUTE((INDEX(resultat[Domicile]&amp;resultat[Exterieur],SUMPRODUCT(MATCH(1,(resultat[Journée]=Pau[[#This Row],[journée]])*((resultat[Domicile]=Equipe13)+(resultat[Exterieur]=Equipe13)),0)))),Equipe13,"")</f>
        <v>Lyon</v>
      </c>
      <c r="C11" s="22" t="str">
        <f>IF(SUMPRODUCT((resultat[Journée]=Pau[[#This Row],[journée]])*(resultat[Domicile]=Equipe13)),"Domicile","Extérieur")</f>
        <v>Domicile</v>
      </c>
      <c r="D11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Nul</v>
      </c>
      <c r="E11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29</v>
      </c>
      <c r="F11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29</v>
      </c>
      <c r="G11" s="18"/>
      <c r="H11" s="32"/>
      <c r="I11" s="33">
        <f>(Pau[[#This Row],[Issue match]]="Victoire")*4 + (Pau[[#This Row],[Issue match]]="Nul")*2 + Pau[[#This Row],[Bonus off]] + Pau[[#This Row],[Bonus déf]]</f>
        <v>2</v>
      </c>
      <c r="J11" s="75">
        <f>Pau[[#This Row],[Score D]]+Pau[[#This Row],[Score E]]</f>
        <v>58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 s="1">
        <v>49</v>
      </c>
      <c r="T11">
        <v>28</v>
      </c>
      <c r="U11">
        <v>28</v>
      </c>
      <c r="W11" s="111">
        <v>20</v>
      </c>
      <c r="X11" s="112">
        <f>1/SUM($Z12:Z$51)</f>
        <v>1.3000000000000003</v>
      </c>
      <c r="Y11" s="111">
        <f>1/SUM($Z$1:Z12)</f>
        <v>26</v>
      </c>
      <c r="Z11" s="1">
        <f>COUNTIF(score13[],W11)/$Q$29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SUBSTITUTE((INDEX(resultat[Domicile]&amp;resultat[Exterieur],SUMPRODUCT(MATCH(1,(resultat[Journée]=Pau[[#This Row],[journée]])*((resultat[Domicile]=Equipe13)+(resultat[Exterieur]=Equipe13)),0)))),Equipe13,"")</f>
        <v>Bordeaux</v>
      </c>
      <c r="C12" s="22" t="str">
        <f>IF(SUMPRODUCT((resultat[Journée]=Pau[[#This Row],[journée]])*(resultat[Domicile]=Equipe13)),"Domicile","Extérieur")</f>
        <v>Domicile</v>
      </c>
      <c r="D12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Victoire</v>
      </c>
      <c r="E12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29</v>
      </c>
      <c r="F12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24</v>
      </c>
      <c r="G12" s="18"/>
      <c r="H12" s="32"/>
      <c r="I12" s="33">
        <f>(Pau[[#This Row],[Issue match]]="Victoire")*4 + (Pau[[#This Row],[Issue match]]="Nul")*2 + Pau[[#This Row],[Bonus off]] + Pau[[#This Row],[Bonus déf]]</f>
        <v>4</v>
      </c>
      <c r="J12" s="75">
        <f>Pau[[#This Row],[Score D]]+Pau[[#This Row],[Score E]]</f>
        <v>53</v>
      </c>
      <c r="L12" s="91">
        <v>60</v>
      </c>
      <c r="M12" s="91"/>
      <c r="N12" s="91"/>
      <c r="O12" s="1"/>
      <c r="P12" s="131"/>
      <c r="S12">
        <v>58</v>
      </c>
      <c r="T12">
        <v>40</v>
      </c>
      <c r="U12">
        <v>39</v>
      </c>
      <c r="W12" s="109">
        <v>21</v>
      </c>
      <c r="X12" s="110">
        <f>1/SUM($Z13:Z$51)</f>
        <v>1.344827586206897</v>
      </c>
      <c r="Y12" s="109">
        <f>1/SUM($Z$1:Z13)</f>
        <v>19.5</v>
      </c>
      <c r="Z12" s="1">
        <f>COUNTIF(score13[],W12)/$Q$29</f>
        <v>2.564102564102564E-2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SUBSTITUTE((INDEX(resultat[Domicile]&amp;resultat[Exterieur],SUMPRODUCT(MATCH(1,(resultat[Journée]=Pau[[#This Row],[journée]])*((resultat[Domicile]=Equipe13)+(resultat[Exterieur]=Equipe13)),0)))),Equipe13,"")</f>
        <v>Clermont</v>
      </c>
      <c r="C13" s="22" t="str">
        <f>IF(SUMPRODUCT((resultat[Journée]=Pau[[#This Row],[journée]])*(resultat[Domicile]=Equipe13)),"Domicile","Extérieur")</f>
        <v>Extérieur</v>
      </c>
      <c r="D13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Défaite</v>
      </c>
      <c r="E13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50</v>
      </c>
      <c r="F13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19</v>
      </c>
      <c r="G13" s="18"/>
      <c r="H13" s="32"/>
      <c r="I13" s="33">
        <f>(Pau[[#This Row],[Issue match]]="Victoire")*4 + (Pau[[#This Row],[Issue match]]="Nul")*2 + Pau[[#This Row],[Bonus off]] + Pau[[#This Row],[Bonus déf]]</f>
        <v>0</v>
      </c>
      <c r="J13" s="75">
        <f>Pau[[#This Row],[Score D]]+Pau[[#This Row],[Score E]]</f>
        <v>69</v>
      </c>
      <c r="O13" s="1"/>
      <c r="P13" s="131"/>
      <c r="S13">
        <v>44</v>
      </c>
      <c r="T13">
        <v>51</v>
      </c>
      <c r="U13">
        <v>50</v>
      </c>
      <c r="W13" s="109">
        <v>22</v>
      </c>
      <c r="X13" s="110">
        <f>1/SUM($Z14:Z$51)</f>
        <v>1.3684210526315792</v>
      </c>
      <c r="Y13" s="109">
        <f>1/SUM($Z$1:Z14)</f>
        <v>15.600000000000001</v>
      </c>
      <c r="Z13" s="1">
        <f>COUNTIF(score13[],W13)/$Q$29</f>
        <v>1.282051282051282E-2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SUBSTITUTE((INDEX(resultat[Domicile]&amp;resultat[Exterieur],SUMPRODUCT(MATCH(1,(resultat[Journée]=Pau[[#This Row],[journée]])*((resultat[Domicile]=Equipe13)+(resultat[Exterieur]=Equipe13)),0)))),Equipe13,"")</f>
        <v>La Rochelle</v>
      </c>
      <c r="C14" s="22" t="str">
        <f>IF(SUMPRODUCT((resultat[Journée]=Pau[[#This Row],[journée]])*(resultat[Domicile]=Equipe13)),"Domicile","Extérieur")</f>
        <v>Domicile</v>
      </c>
      <c r="D14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Défaite</v>
      </c>
      <c r="E14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24</v>
      </c>
      <c r="F14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35</v>
      </c>
      <c r="G14" s="18"/>
      <c r="H14" s="32"/>
      <c r="I14" s="33">
        <f>(Pau[[#This Row],[Issue match]]="Victoire")*4 + (Pau[[#This Row],[Issue match]]="Nul")*2 + Pau[[#This Row],[Bonus off]] + Pau[[#This Row],[Bonus déf]]</f>
        <v>0</v>
      </c>
      <c r="J14" s="75">
        <f>Pau[[#This Row],[Score D]]+Pau[[#This Row],[Score E]]</f>
        <v>59</v>
      </c>
      <c r="O14" s="1"/>
      <c r="P14" s="130"/>
      <c r="S14">
        <v>43</v>
      </c>
      <c r="T14">
        <v>54</v>
      </c>
      <c r="U14">
        <v>57</v>
      </c>
      <c r="W14" s="109">
        <v>23</v>
      </c>
      <c r="X14" s="110">
        <f>1/SUM($Z15:Z$51)</f>
        <v>1.3928571428571432</v>
      </c>
      <c r="Y14" s="109">
        <f>1/SUM($Z$1:Z15)</f>
        <v>15.600000000000001</v>
      </c>
      <c r="Z14" s="1">
        <f>COUNTIF(score13[],W14)/$Q$29</f>
        <v>1.282051282051282E-2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SUBSTITUTE((INDEX(resultat[Domicile]&amp;resultat[Exterieur],SUMPRODUCT(MATCH(1,(resultat[Journée]=Pau[[#This Row],[journée]])*((resultat[Domicile]=Equipe13)+(resultat[Exterieur]=Equipe13)),0)))),Equipe13,"")</f>
        <v>Racing 92</v>
      </c>
      <c r="C15" s="22" t="str">
        <f>IF(SUMPRODUCT((resultat[Journée]=Pau[[#This Row],[journée]])*(resultat[Domicile]=Equipe13)),"Domicile","Extérieur")</f>
        <v>Extérieur</v>
      </c>
      <c r="D15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Défaite</v>
      </c>
      <c r="E15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24</v>
      </c>
      <c r="F15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22</v>
      </c>
      <c r="G15" s="18"/>
      <c r="H15" s="32"/>
      <c r="I15" s="33">
        <f>(Pau[[#This Row],[Issue match]]="Victoire")*4 + (Pau[[#This Row],[Issue match]]="Nul")*2 + Pau[[#This Row],[Bonus off]] + Pau[[#This Row],[Bonus déf]]</f>
        <v>0</v>
      </c>
      <c r="J15" s="75">
        <f>Pau[[#This Row],[Score D]]+Pau[[#This Row],[Score E]]</f>
        <v>46</v>
      </c>
      <c r="O15" s="1"/>
      <c r="P15" s="130"/>
      <c r="S15">
        <v>58</v>
      </c>
      <c r="T15">
        <v>63</v>
      </c>
      <c r="U15">
        <v>59</v>
      </c>
      <c r="W15" s="109">
        <v>24</v>
      </c>
      <c r="X15" s="110">
        <f>1/SUM($Z16:Z$51)</f>
        <v>1.3928571428571432</v>
      </c>
      <c r="Y15" s="109">
        <f>1/SUM($Z$1:Z16)</f>
        <v>15.600000000000001</v>
      </c>
      <c r="Z15" s="1">
        <f>COUNTIF(score13[],W15)/$Q$29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SUBSTITUTE((INDEX(resultat[Domicile]&amp;resultat[Exterieur],SUMPRODUCT(MATCH(1,(resultat[Journée]=Pau[[#This Row],[journée]])*((resultat[Domicile]=Equipe13)+(resultat[Exterieur]=Equipe13)),0)))),Equipe13,"")</f>
        <v>Toulouse</v>
      </c>
      <c r="C16" s="22" t="str">
        <f>IF(SUMPRODUCT((resultat[Journée]=Pau[[#This Row],[journée]])*(resultat[Domicile]=Equipe13)),"Domicile","Extérieur")</f>
        <v>Domicile</v>
      </c>
      <c r="D16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Défaite</v>
      </c>
      <c r="E16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16</v>
      </c>
      <c r="F16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22</v>
      </c>
      <c r="G16" s="18"/>
      <c r="H16" s="32"/>
      <c r="I16" s="33">
        <f>(Pau[[#This Row],[Issue match]]="Victoire")*4 + (Pau[[#This Row],[Issue match]]="Nul")*2 + Pau[[#This Row],[Bonus off]] + Pau[[#This Row],[Bonus déf]]</f>
        <v>0</v>
      </c>
      <c r="J16" s="75">
        <f>Pau[[#This Row],[Score D]]+Pau[[#This Row],[Score E]]</f>
        <v>38</v>
      </c>
      <c r="O16" s="1"/>
      <c r="P16" s="130"/>
      <c r="S16">
        <v>21</v>
      </c>
      <c r="T16">
        <v>54</v>
      </c>
      <c r="U16">
        <v>43</v>
      </c>
      <c r="W16" s="109">
        <v>25</v>
      </c>
      <c r="X16" s="110">
        <f>1/SUM($Z17:Z$51)</f>
        <v>1.3928571428571432</v>
      </c>
      <c r="Y16" s="109">
        <f>1/SUM($Z$1:Z17)</f>
        <v>15.600000000000001</v>
      </c>
      <c r="Z16" s="1">
        <f>COUNTIF(score13[],W16)/$Q$29</f>
        <v>0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SUBSTITUTE((INDEX(resultat[Domicile]&amp;resultat[Exterieur],SUMPRODUCT(MATCH(1,(resultat[Journée]=Pau[[#This Row],[journée]])*((resultat[Domicile]=Equipe13)+(resultat[Exterieur]=Equipe13)),0)))),Equipe13,"")</f>
        <v>Toulon</v>
      </c>
      <c r="C17" s="22" t="str">
        <f>IF(SUMPRODUCT((resultat[Journée]=Pau[[#This Row],[journée]])*(resultat[Domicile]=Equipe13)),"Domicile","Extérieur")</f>
        <v>Extérieur</v>
      </c>
      <c r="D17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Défaite</v>
      </c>
      <c r="E17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18</v>
      </c>
      <c r="F17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13</v>
      </c>
      <c r="G17" s="18"/>
      <c r="H17" s="32"/>
      <c r="I17" s="33">
        <f>(Pau[[#This Row],[Issue match]]="Victoire")*4 + (Pau[[#This Row],[Issue match]]="Nul")*2 + Pau[[#This Row],[Bonus off]] + Pau[[#This Row],[Bonus déf]]</f>
        <v>0</v>
      </c>
      <c r="J17" s="75">
        <f>Pau[[#This Row],[Score D]]+Pau[[#This Row],[Score E]]</f>
        <v>31</v>
      </c>
      <c r="O17" s="1"/>
      <c r="P17" s="130"/>
      <c r="S17">
        <v>45</v>
      </c>
      <c r="T17">
        <v>23</v>
      </c>
      <c r="U17">
        <v>42</v>
      </c>
      <c r="W17" s="113">
        <v>26</v>
      </c>
      <c r="X17" s="114">
        <f>1/SUM($Z18:Z$51)</f>
        <v>1.3928571428571432</v>
      </c>
      <c r="Y17" s="113">
        <f>1/SUM($Z$1:Z18)</f>
        <v>15.600000000000001</v>
      </c>
      <c r="Z17" s="1">
        <f>COUNTIF(score13[],W17)/$Q$29</f>
        <v>0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SUBSTITUTE((INDEX(resultat[Domicile]&amp;resultat[Exterieur],SUMPRODUCT(MATCH(1,(resultat[Journée]=Pau[[#This Row],[journée]])*((resultat[Domicile]=Equipe13)+(resultat[Exterieur]=Equipe13)),0)))),Equipe13,"")</f>
        <v>Castres</v>
      </c>
      <c r="C18" s="22" t="str">
        <f>IF(SUMPRODUCT((resultat[Journée]=Pau[[#This Row],[journée]])*(resultat[Domicile]=Equipe13)),"Domicile","Extérieur")</f>
        <v>Domicile</v>
      </c>
      <c r="D18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>Défaite</v>
      </c>
      <c r="E18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13</v>
      </c>
      <c r="F18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17</v>
      </c>
      <c r="G18" s="18"/>
      <c r="H18" s="32"/>
      <c r="I18" s="33">
        <f>(Pau[[#This Row],[Issue match]]="Victoire")*4 + (Pau[[#This Row],[Issue match]]="Nul")*2 + Pau[[#This Row],[Bonus off]] + Pau[[#This Row],[Bonus déf]]</f>
        <v>0</v>
      </c>
      <c r="J18" s="75">
        <f>Pau[[#This Row],[Score D]]+Pau[[#This Row],[Score E]]</f>
        <v>30</v>
      </c>
      <c r="O18" s="1"/>
      <c r="P18" s="130"/>
      <c r="S18">
        <v>37</v>
      </c>
      <c r="T18">
        <v>49</v>
      </c>
      <c r="U18">
        <v>34</v>
      </c>
      <c r="W18" s="113">
        <v>27</v>
      </c>
      <c r="X18" s="114">
        <f>1/SUM($Z19:Z$51)</f>
        <v>1.3928571428571432</v>
      </c>
      <c r="Y18" s="113">
        <f>1/SUM($Z$1:Z19)</f>
        <v>11.142857142857144</v>
      </c>
      <c r="Z18" s="1">
        <f>COUNTIF(score13[],W18)/$Q$29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SUBSTITUTE((INDEX(resultat[Domicile]&amp;resultat[Exterieur],SUMPRODUCT(MATCH(1,(resultat[Journée]=Pau[[#This Row],[journée]])*((resultat[Domicile]=Equipe13)+(resultat[Exterieur]=Equipe13)),0)))),Equipe13,"")</f>
        <v>Paris</v>
      </c>
      <c r="C19" s="22" t="str">
        <f>IF(SUMPRODUCT((resultat[Journée]=Pau[[#This Row],[journée]])*(resultat[Domicile]=Equipe13)),"Domicile","Extérieur")</f>
        <v>Domicile</v>
      </c>
      <c r="D19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19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19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19" s="18"/>
      <c r="H19" s="32"/>
      <c r="I19" s="33">
        <f>(Pau[[#This Row],[Issue match]]="Victoire")*4 + (Pau[[#This Row],[Issue match]]="Nul")*2 + Pau[[#This Row],[Bonus off]] + Pau[[#This Row],[Bonus déf]]</f>
        <v>0</v>
      </c>
      <c r="J19" s="75">
        <f>Pau[[#This Row],[Score D]]+Pau[[#This Row],[Score E]]</f>
        <v>0</v>
      </c>
      <c r="L19" s="141" t="s">
        <v>6</v>
      </c>
      <c r="M19" s="133" t="s">
        <v>76</v>
      </c>
      <c r="N19" s="134"/>
      <c r="O19" s="135"/>
      <c r="P19" s="130"/>
      <c r="S19">
        <v>39</v>
      </c>
      <c r="T19">
        <v>44</v>
      </c>
      <c r="U19">
        <v>0</v>
      </c>
      <c r="W19" s="113">
        <v>28</v>
      </c>
      <c r="X19" s="114">
        <f>1/SUM($Z20:Z$51)</f>
        <v>1.4444444444444449</v>
      </c>
      <c r="Y19" s="113">
        <f>1/SUM($Z$1:Z20)</f>
        <v>11.142857142857144</v>
      </c>
      <c r="Z19" s="1">
        <f>COUNTIF(score13[],W19)/$Q$29</f>
        <v>2.564102564102564E-2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SUBSTITUTE((INDEX(resultat[Domicile]&amp;resultat[Exterieur],SUMPRODUCT(MATCH(1,(resultat[Journée]=Pau[[#This Row],[journée]])*((resultat[Domicile]=Equipe13)+(resultat[Exterieur]=Equipe13)),0)))),Equipe13,"")</f>
        <v>Bayonne</v>
      </c>
      <c r="C20" s="22" t="str">
        <f>IF(SUMPRODUCT((resultat[Journée]=Pau[[#This Row],[journée]])*(resultat[Domicile]=Equipe13)),"Domicile","Extérieur")</f>
        <v>Extérieur</v>
      </c>
      <c r="D20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0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0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0" s="18"/>
      <c r="H20" s="32"/>
      <c r="I20" s="33">
        <f>(Pau[[#This Row],[Issue match]]="Victoire")*4 + (Pau[[#This Row],[Issue match]]="Nul")*2 + Pau[[#This Row],[Bonus off]] + Pau[[#This Row],[Bonus déf]]</f>
        <v>0</v>
      </c>
      <c r="J20" s="75">
        <f>Pau[[#This Row],[Score D]]+Pau[[#This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30"/>
      <c r="S20">
        <v>56</v>
      </c>
      <c r="T20">
        <v>41</v>
      </c>
      <c r="U20">
        <v>0</v>
      </c>
      <c r="W20" s="113">
        <v>29</v>
      </c>
      <c r="X20" s="114">
        <f>1/SUM($Z21:Z$51)</f>
        <v>1.4444444444444449</v>
      </c>
      <c r="Y20" s="113">
        <f>1/SUM($Z$1:Z21)</f>
        <v>8.6666666666666679</v>
      </c>
      <c r="Z20" s="1">
        <f>COUNTIF(score13[],W20)/$Q$29</f>
        <v>0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SUBSTITUTE((INDEX(resultat[Domicile]&amp;resultat[Exterieur],SUMPRODUCT(MATCH(1,(resultat[Journée]=Pau[[#This Row],[journée]])*((resultat[Domicile]=Equipe13)+(resultat[Exterieur]=Equipe13)),0)))),Equipe13,"")</f>
        <v>Clermont</v>
      </c>
      <c r="C21" s="22" t="str">
        <f>IF(SUMPRODUCT((resultat[Journée]=Pau[[#This Row],[journée]])*(resultat[Domicile]=Equipe13)),"Domicile","Extérieur")</f>
        <v>Domicile</v>
      </c>
      <c r="D21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1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1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1" s="18"/>
      <c r="H21" s="32"/>
      <c r="I21" s="33">
        <f>(Pau[[#This Row],[Issue match]]="Victoire")*4 + (Pau[[#This Row],[Issue match]]="Nul")*2 + Pau[[#This Row],[Bonus off]] + Pau[[#This Row],[Bonus déf]]</f>
        <v>0</v>
      </c>
      <c r="J21" s="75">
        <f>Pau[[#This Row],[Score D]]+Pau[[#This Row],[Score E]]</f>
        <v>0</v>
      </c>
      <c r="L21" s="79" t="s">
        <v>7</v>
      </c>
      <c r="M21" s="77">
        <f>SUMIFS(Pau[Score D],Pau[Lieu Match],"domicile")</f>
        <v>144</v>
      </c>
      <c r="N21" s="77">
        <f>SUMIFS(Pau[Score E],Pau[Lieu Match],"domicile")</f>
        <v>150</v>
      </c>
      <c r="O21" s="83">
        <f>M21-N21</f>
        <v>-6</v>
      </c>
      <c r="P21" s="130"/>
      <c r="S21">
        <v>33</v>
      </c>
      <c r="T21">
        <v>39</v>
      </c>
      <c r="U21">
        <v>0</v>
      </c>
      <c r="W21" s="113">
        <v>30</v>
      </c>
      <c r="X21" s="114">
        <f>1/SUM($Z22:Z$51)</f>
        <v>1.5000000000000004</v>
      </c>
      <c r="Y21" s="113">
        <f>1/SUM($Z$1:Z22)</f>
        <v>8.6666666666666679</v>
      </c>
      <c r="Z21" s="1">
        <f>COUNTIF(score13[],W21)/$Q$29</f>
        <v>2.564102564102564E-2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SUBSTITUTE((INDEX(resultat[Domicile]&amp;resultat[Exterieur],SUMPRODUCT(MATCH(1,(resultat[Journée]=Pau[[#This Row],[journée]])*((resultat[Domicile]=Equipe13)+(resultat[Exterieur]=Equipe13)),0)))),Equipe13,"")</f>
        <v>Lyon</v>
      </c>
      <c r="C22" s="22" t="str">
        <f>IF(SUMPRODUCT((resultat[Journée]=Pau[[#This Row],[journée]])*(resultat[Domicile]=Equipe13)),"Domicile","Extérieur")</f>
        <v>Extérieur</v>
      </c>
      <c r="D22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2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2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2" s="18"/>
      <c r="H22" s="32"/>
      <c r="I22" s="33">
        <f>(Pau[[#This Row],[Issue match]]="Victoire")*4 + (Pau[[#This Row],[Issue match]]="Nul")*2 + Pau[[#This Row],[Bonus off]] + Pau[[#This Row],[Bonus déf]]</f>
        <v>0</v>
      </c>
      <c r="J22" s="75">
        <f>Pau[[#This Row],[Score D]]+Pau[[#This Row],[Score E]]</f>
        <v>0</v>
      </c>
      <c r="L22" s="79" t="s">
        <v>9</v>
      </c>
      <c r="M22" s="81">
        <f>M21/B3</f>
        <v>11.076923076923077</v>
      </c>
      <c r="N22" s="81">
        <f>N21/B3</f>
        <v>11.538461538461538</v>
      </c>
      <c r="O22" s="10"/>
      <c r="S22">
        <v>52</v>
      </c>
      <c r="T22">
        <v>51</v>
      </c>
      <c r="U22">
        <v>0</v>
      </c>
      <c r="W22" s="115">
        <v>31</v>
      </c>
      <c r="X22" s="116">
        <f>1/SUM($Z23:Z$51)</f>
        <v>1.5000000000000004</v>
      </c>
      <c r="Y22" s="115">
        <f>1/SUM($Z$1:Z23)</f>
        <v>8.6666666666666679</v>
      </c>
      <c r="Z22" s="1">
        <f>COUNTIF(score13[],W22)/$Q$29</f>
        <v>0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SUBSTITUTE((INDEX(resultat[Domicile]&amp;resultat[Exterieur],SUMPRODUCT(MATCH(1,(resultat[Journée]=Pau[[#This Row],[journée]])*((resultat[Domicile]=Equipe13)+(resultat[Exterieur]=Equipe13)),0)))),Equipe13,"")</f>
        <v>Toulouse</v>
      </c>
      <c r="C23" s="22" t="str">
        <f>IF(SUMPRODUCT((resultat[Journée]=Pau[[#This Row],[journée]])*(resultat[Domicile]=Equipe13)),"Domicile","Extérieur")</f>
        <v>Extérieur</v>
      </c>
      <c r="D23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3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3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3" s="18"/>
      <c r="H23" s="32"/>
      <c r="I23" s="33">
        <f>(Pau[[#This Row],[Issue match]]="Victoire")*4 + (Pau[[#This Row],[Issue match]]="Nul")*2 + Pau[[#This Row],[Bonus off]] + Pau[[#This Row],[Bonus déf]]</f>
        <v>0</v>
      </c>
      <c r="J23" s="75">
        <f>Pau[[#This Row],[Score D]]+Pau[[#This Row],[Score E]]</f>
        <v>0</v>
      </c>
      <c r="L23" s="8"/>
      <c r="M23" s="82" t="s">
        <v>167</v>
      </c>
      <c r="N23" s="82" t="s">
        <v>166</v>
      </c>
      <c r="O23" s="78" t="s">
        <v>168</v>
      </c>
      <c r="S23">
        <v>45</v>
      </c>
      <c r="T23">
        <v>92</v>
      </c>
      <c r="U23">
        <v>0</v>
      </c>
      <c r="W23" s="115">
        <v>32</v>
      </c>
      <c r="X23" s="116">
        <f>1/SUM($Z24:Z$51)</f>
        <v>1.5000000000000004</v>
      </c>
      <c r="Y23" s="115">
        <f>1/SUM($Z$1:Z24)</f>
        <v>7.8000000000000007</v>
      </c>
      <c r="Z23" s="1">
        <f>COUNTIF(score13[],W23)/$Q$29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SUBSTITUTE((INDEX(resultat[Domicile]&amp;resultat[Exterieur],SUMPRODUCT(MATCH(1,(resultat[Journée]=Pau[[#This Row],[journée]])*((resultat[Domicile]=Equipe13)+(resultat[Exterieur]=Equipe13)),0)))),Equipe13,"")</f>
        <v>Toulon</v>
      </c>
      <c r="C24" s="22" t="str">
        <f>IF(SUMPRODUCT((resultat[Journée]=Pau[[#This Row],[journée]])*(resultat[Domicile]=Equipe13)),"Domicile","Extérieur")</f>
        <v>Domicile</v>
      </c>
      <c r="D24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4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4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4" s="18"/>
      <c r="H24" s="32"/>
      <c r="I24" s="33">
        <f>(Pau[[#This Row],[Issue match]]="Victoire")*4 + (Pau[[#This Row],[Issue match]]="Nul")*2 + Pau[[#This Row],[Bonus off]] + Pau[[#This Row],[Bonus déf]]</f>
        <v>0</v>
      </c>
      <c r="J24" s="75">
        <f>Pau[[#This Row],[Score D]]+Pau[[#This Row],[Score E]]</f>
        <v>0</v>
      </c>
      <c r="L24" s="79" t="s">
        <v>8</v>
      </c>
      <c r="M24" s="77">
        <f>SUMIFS(Pau[Score D],Pau[Lieu Match],"extérieur")</f>
        <v>134</v>
      </c>
      <c r="N24" s="77">
        <f>SUMIFS(Pau[Score E],Pau[Lieu Match],"extérieur")</f>
        <v>93</v>
      </c>
      <c r="O24" s="84">
        <f>M24-N24</f>
        <v>41</v>
      </c>
      <c r="S24">
        <v>37</v>
      </c>
      <c r="T24">
        <v>56</v>
      </c>
      <c r="U24">
        <v>0</v>
      </c>
      <c r="W24" s="115">
        <v>33</v>
      </c>
      <c r="X24" s="116">
        <f>1/SUM($Z25:Z$51)</f>
        <v>1.5294117647058827</v>
      </c>
      <c r="Y24" s="115">
        <f>1/SUM($Z$1:Z25)</f>
        <v>6</v>
      </c>
      <c r="Z24" s="1">
        <f>COUNTIF(score13[],W24)/$Q$29</f>
        <v>1.282051282051282E-2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SUBSTITUTE((INDEX(resultat[Domicile]&amp;resultat[Exterieur],SUMPRODUCT(MATCH(1,(resultat[Journée]=Pau[[#This Row],[journée]])*((resultat[Domicile]=Equipe13)+(resultat[Exterieur]=Equipe13)),0)))),Equipe13,"")</f>
        <v>Bordeaux</v>
      </c>
      <c r="C25" s="22" t="str">
        <f>IF(SUMPRODUCT((resultat[Journée]=Pau[[#This Row],[journée]])*(resultat[Domicile]=Equipe13)),"Domicile","Extérieur")</f>
        <v>Extérieur</v>
      </c>
      <c r="D25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5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5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5" s="18"/>
      <c r="H25" s="32"/>
      <c r="I25" s="33">
        <f>(Pau[[#This Row],[Issue match]]="Victoire")*4 + (Pau[[#This Row],[Issue match]]="Nul")*2 + Pau[[#This Row],[Bonus off]] + Pau[[#This Row],[Bonus déf]]</f>
        <v>0</v>
      </c>
      <c r="J25" s="75">
        <f>Pau[[#This Row],[Score D]]+Pau[[#This Row],[Score E]]</f>
        <v>0</v>
      </c>
      <c r="K25" s="1"/>
      <c r="L25" s="79" t="s">
        <v>9</v>
      </c>
      <c r="M25" s="81">
        <f>M24/B4</f>
        <v>10.307692307692308</v>
      </c>
      <c r="N25" s="81">
        <f>N24/B4</f>
        <v>7.1538461538461542</v>
      </c>
      <c r="O25" s="10"/>
      <c r="S25">
        <v>55</v>
      </c>
      <c r="T25">
        <v>87</v>
      </c>
      <c r="U25">
        <v>0</v>
      </c>
      <c r="W25" s="115">
        <v>34</v>
      </c>
      <c r="X25" s="116">
        <f>1/SUM($Z26:Z$51)</f>
        <v>1.6250000000000002</v>
      </c>
      <c r="Y25" s="115">
        <f>1/SUM($Z$1:Z26)</f>
        <v>5.2</v>
      </c>
      <c r="Z25" s="1">
        <f>COUNTIF(score13[],W25)/$Q$29</f>
        <v>3.8461538461538464E-2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SUBSTITUTE((INDEX(resultat[Domicile]&amp;resultat[Exterieur],SUMPRODUCT(MATCH(1,(resultat[Journée]=Pau[[#This Row],[journée]])*((resultat[Domicile]=Equipe13)+(resultat[Exterieur]=Equipe13)),0)))),Equipe13,"")</f>
        <v>Brive</v>
      </c>
      <c r="C26" s="22" t="str">
        <f>IF(SUMPRODUCT((resultat[Journée]=Pau[[#This Row],[journée]])*(resultat[Domicile]=Equipe13)),"Domicile","Extérieur")</f>
        <v>Domicile</v>
      </c>
      <c r="D26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6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6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6" s="18"/>
      <c r="H26" s="32"/>
      <c r="I26" s="33">
        <f>(Pau[[#This Row],[Issue match]]="Victoire")*4 + (Pau[[#This Row],[Issue match]]="Nul")*2 + Pau[[#This Row],[Bonus off]] + Pau[[#This Row],[Bonus déf]]</f>
        <v>0</v>
      </c>
      <c r="J26" s="75">
        <f>Pau[[#This Row],[Score D]]+Pau[[#This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S26">
        <v>58</v>
      </c>
      <c r="T26">
        <v>22</v>
      </c>
      <c r="U26">
        <v>0</v>
      </c>
      <c r="W26" s="115">
        <v>35</v>
      </c>
      <c r="X26" s="116">
        <f>1/SUM($Z27:Z$51)</f>
        <v>1.6956521739130435</v>
      </c>
      <c r="Y26" s="115">
        <f>1/SUM($Z$1:Z27)</f>
        <v>5.2</v>
      </c>
      <c r="Z26" s="1">
        <f>COUNTIF(score13[],W26)/$Q$29</f>
        <v>2.564102564102564E-2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SUBSTITUTE((INDEX(resultat[Domicile]&amp;resultat[Exterieur],SUMPRODUCT(MATCH(1,(resultat[Journée]=Pau[[#This Row],[journée]])*((resultat[Domicile]=Equipe13)+(resultat[Exterieur]=Equipe13)),0)))),Equipe13,"")</f>
        <v>Castres</v>
      </c>
      <c r="C27" s="22" t="str">
        <f>IF(SUMPRODUCT((resultat[Journée]=Pau[[#This Row],[journée]])*(resultat[Domicile]=Equipe13)),"Domicile","Extérieur")</f>
        <v>Extérieur</v>
      </c>
      <c r="D27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7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7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7" s="18"/>
      <c r="H27" s="32"/>
      <c r="I27" s="33">
        <f>(Pau[[#This Row],[Issue match]]="Victoire")*4 + (Pau[[#This Row],[Issue match]]="Nul")*2 + Pau[[#This Row],[Bonus off]] + Pau[[#This Row],[Bonus déf]]</f>
        <v>0</v>
      </c>
      <c r="J27" s="75">
        <f>Pau[[#This Row],[Score D]]+Pau[[#This Row],[Score E]]</f>
        <v>0</v>
      </c>
      <c r="K27" s="1"/>
      <c r="L27" s="79" t="s">
        <v>10</v>
      </c>
      <c r="M27" s="80">
        <f>M21+N24</f>
        <v>237</v>
      </c>
      <c r="N27" s="80">
        <f>N21+M24</f>
        <v>284</v>
      </c>
      <c r="O27" s="84">
        <f>M27-N27</f>
        <v>-47</v>
      </c>
      <c r="S27">
        <v>64</v>
      </c>
      <c r="T27">
        <v>48</v>
      </c>
      <c r="U27">
        <v>0</v>
      </c>
      <c r="W27" s="117">
        <v>36</v>
      </c>
      <c r="X27" s="118">
        <f>1/SUM($Z28:Z$51)</f>
        <v>1.6956521739130435</v>
      </c>
      <c r="Y27" s="117">
        <f>1/SUM($Z$1:Z28)</f>
        <v>4.5882352941176476</v>
      </c>
      <c r="Z27" s="1">
        <f>COUNTIF(score13[],W27)/$Q$29</f>
        <v>0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SUBSTITUTE((INDEX(resultat[Domicile]&amp;resultat[Exterieur],SUMPRODUCT(MATCH(1,(resultat[Journée]=Pau[[#This Row],[journée]])*((resultat[Domicile]=Equipe13)+(resultat[Exterieur]=Equipe13)),0)))),Equipe13,"")</f>
        <v>Bayonne</v>
      </c>
      <c r="C28" s="22" t="str">
        <f>IF(SUMPRODUCT((resultat[Journée]=Pau[[#This Row],[journée]])*(resultat[Domicile]=Equipe13)),"Domicile","Extérieur")</f>
        <v>Domicile</v>
      </c>
      <c r="D28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8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8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8" s="18"/>
      <c r="H28" s="32"/>
      <c r="I28" s="33">
        <f>(Pau[[#This Row],[Issue match]]="Victoire")*4 + (Pau[[#This Row],[Issue match]]="Nul")*2 + Pau[[#This Row],[Bonus off]] + Pau[[#This Row],[Bonus déf]]</f>
        <v>0</v>
      </c>
      <c r="J28" s="75">
        <f>Pau[[#This Row],[Score D]]+Pau[[#This Row],[Score E]]</f>
        <v>0</v>
      </c>
      <c r="K28" s="1"/>
      <c r="L28" s="79" t="s">
        <v>9</v>
      </c>
      <c r="M28" s="81">
        <f>M27/B5</f>
        <v>9.115384615384615</v>
      </c>
      <c r="N28" s="81">
        <f>N27/B5</f>
        <v>10.923076923076923</v>
      </c>
      <c r="O28" s="10"/>
      <c r="Q28">
        <f>SUBTOTAL(103,score13[S 2016])</f>
        <v>0</v>
      </c>
      <c r="R28">
        <f>SUBTOTAL(103,score13[S 2017])</f>
        <v>0</v>
      </c>
      <c r="S28">
        <f>SUBTOTAL(103,score13[S 2018])</f>
        <v>26</v>
      </c>
      <c r="T28" s="1">
        <f>SUBTOTAL(103,score13[S 2019])</f>
        <v>26</v>
      </c>
      <c r="U28" s="1">
        <f>SUBTOTAL(103,score13[S 2020])</f>
        <v>26</v>
      </c>
      <c r="W28" s="117">
        <v>37</v>
      </c>
      <c r="X28" s="118">
        <f>1/SUM($Z29:Z$51)</f>
        <v>1.7727272727272727</v>
      </c>
      <c r="Y28" s="117">
        <f>1/SUM($Z$1:Z29)</f>
        <v>4.1052631578947372</v>
      </c>
      <c r="Z28" s="1">
        <f>COUNTIF(score13[],W28)/$Q$29</f>
        <v>2.564102564102564E-2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SUBSTITUTE((INDEX(resultat[Domicile]&amp;resultat[Exterieur],SUMPRODUCT(MATCH(1,(resultat[Journée]=Pau[[#This Row],[journée]])*((resultat[Domicile]=Equipe13)+(resultat[Exterieur]=Equipe13)),0)))),Equipe13,"")</f>
        <v>Paris</v>
      </c>
      <c r="C29" s="22" t="str">
        <f>IF(SUMPRODUCT((resultat[Journée]=Pau[[#This Row],[journée]])*(resultat[Domicile]=Equipe13)),"Domicile","Extérieur")</f>
        <v>Extérieur</v>
      </c>
      <c r="D29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29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29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29" s="18"/>
      <c r="H29" s="32"/>
      <c r="I29" s="33">
        <f>(Pau[[#This Row],[Issue match]]="Victoire")*4 + (Pau[[#This Row],[Issue match]]="Nul")*2 + Pau[[#This Row],[Bonus off]] + Pau[[#This Row],[Bonus déf]]</f>
        <v>0</v>
      </c>
      <c r="J29" s="75">
        <f>Pau[[#This Row],[Score D]]+Pau[[#This Row],[Score E]]</f>
        <v>0</v>
      </c>
      <c r="K29" s="1"/>
      <c r="L29" s="1"/>
      <c r="M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1.8571428571428568</v>
      </c>
      <c r="Y29" s="117">
        <f>1/SUM($Z$1:Z30)</f>
        <v>3.5454545454545454</v>
      </c>
      <c r="Z29" s="1">
        <f>COUNTIF(score13[],W29)/$Q$29</f>
        <v>2.564102564102564E-2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SUBSTITUTE((INDEX(resultat[Domicile]&amp;resultat[Exterieur],SUMPRODUCT(MATCH(1,(resultat[Journée]=Pau[[#This Row],[journée]])*((resultat[Domicile]=Equipe13)+(resultat[Exterieur]=Equipe13)),0)))),Equipe13,"")</f>
        <v>Agen</v>
      </c>
      <c r="C30" s="22" t="str">
        <f>IF(SUMPRODUCT((resultat[Journée]=Pau[[#This Row],[journée]])*(resultat[Domicile]=Equipe13)),"Domicile","Extérieur")</f>
        <v>Extérieur</v>
      </c>
      <c r="D30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30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30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30" s="18"/>
      <c r="H30" s="32"/>
      <c r="I30" s="33">
        <f>(Pau[[#This Row],[Issue match]]="Victoire")*4 + (Pau[[#This Row],[Issue match]]="Nul")*2 + Pau[[#This Row],[Bonus off]] + Pau[[#This Row],[Bonus déf]]</f>
        <v>0</v>
      </c>
      <c r="J30" s="75">
        <f>Pau[[#This Row],[Score D]]+Pau[[#This Row],[Score E]]</f>
        <v>0</v>
      </c>
      <c r="K30" s="1"/>
      <c r="L30" s="1"/>
      <c r="M30" s="1"/>
      <c r="R30" s="1"/>
      <c r="S30" s="1"/>
      <c r="T30" s="1"/>
      <c r="U30" s="1"/>
      <c r="W30" s="117">
        <v>39</v>
      </c>
      <c r="X30" s="118">
        <f>1/SUM($Z31:Z$51)</f>
        <v>1.9999999999999996</v>
      </c>
      <c r="Y30" s="117">
        <f>1/SUM($Z$1:Z31)</f>
        <v>3.3913043478260869</v>
      </c>
      <c r="Z30" s="1">
        <f>COUNTIF(score13[],W30)/$Q$29</f>
        <v>3.8461538461538464E-2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SUBSTITUTE((INDEX(resultat[Domicile]&amp;resultat[Exterieur],SUMPRODUCT(MATCH(1,(resultat[Journée]=Pau[[#This Row],[journée]])*((resultat[Domicile]=Equipe13)+(resultat[Exterieur]=Equipe13)),0)))),Equipe13,"")</f>
        <v>Racing 92</v>
      </c>
      <c r="C31" s="22" t="str">
        <f>IF(SUMPRODUCT((resultat[Journée]=Pau[[#This Row],[journée]])*(resultat[Domicile]=Equipe13)),"Domicile","Extérieur")</f>
        <v>Domicile</v>
      </c>
      <c r="D31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31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31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31" s="18"/>
      <c r="H31" s="32"/>
      <c r="I31" s="33">
        <f>(Pau[[#This Row],[Issue match]]="Victoire")*4 + (Pau[[#This Row],[Issue match]]="Nul")*2 + Pau[[#This Row],[Bonus off]] + Pau[[#This Row],[Bonus déf]]</f>
        <v>0</v>
      </c>
      <c r="J31" s="75">
        <f>Pau[[#This Row],[Score D]]+Pau[[#This Row],[Score E]]</f>
        <v>0</v>
      </c>
      <c r="K31" s="1"/>
      <c r="L31" s="1"/>
      <c r="M31" s="1"/>
      <c r="R31" s="1"/>
      <c r="S31" s="1"/>
      <c r="T31" s="1"/>
      <c r="U31" s="1"/>
      <c r="W31" s="117">
        <v>40</v>
      </c>
      <c r="X31" s="118">
        <f>1/SUM($Z32:Z$51)</f>
        <v>2.0526315789473677</v>
      </c>
      <c r="Y31" s="117">
        <f>1/SUM($Z$1:Z32)</f>
        <v>3.1199999999999997</v>
      </c>
      <c r="Z31" s="1">
        <f>COUNTIF(score13[],W31)/$Q$29</f>
        <v>1.282051282051282E-2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SUBSTITUTE((INDEX(resultat[Domicile]&amp;resultat[Exterieur],SUMPRODUCT(MATCH(1,(resultat[Journée]=Pau[[#This Row],[journée]])*((resultat[Domicile]=Equipe13)+(resultat[Exterieur]=Equipe13)),0)))),Equipe13,"")</f>
        <v>La Rochelle</v>
      </c>
      <c r="C32" s="22" t="str">
        <f>IF(SUMPRODUCT((resultat[Journée]=Pau[[#This Row],[journée]])*(resultat[Domicile]=Equipe13)),"Domicile","Extérieur")</f>
        <v>Extérieur</v>
      </c>
      <c r="D32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32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32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32" s="18"/>
      <c r="H32" s="32"/>
      <c r="I32" s="33">
        <f>(Pau[[#This Row],[Issue match]]="Victoire")*4 + (Pau[[#This Row],[Issue match]]="Nul")*2 + Pau[[#This Row],[Bonus off]] + Pau[[#This Row],[Bonus déf]]</f>
        <v>0</v>
      </c>
      <c r="J32" s="75">
        <f>Pau[[#This Row],[Score D]]+Pau[[#This Row],[Score E]]</f>
        <v>0</v>
      </c>
      <c r="K32" s="1"/>
      <c r="L32" s="1"/>
      <c r="M32" s="1"/>
      <c r="W32" s="119">
        <v>41</v>
      </c>
      <c r="X32" s="120">
        <f>1/SUM($Z33:Z$51)</f>
        <v>2.1666666666666661</v>
      </c>
      <c r="Y32" s="119">
        <f>1/SUM($Z$1:Z33)</f>
        <v>2.8888888888888884</v>
      </c>
      <c r="Z32" s="1">
        <f>COUNTIF(score13[],W32)/$Q$29</f>
        <v>2.564102564102564E-2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SUBSTITUTE((INDEX(resultat[Domicile]&amp;resultat[Exterieur],SUMPRODUCT(MATCH(1,(resultat[Journée]=Pau[[#This Row],[journée]])*((resultat[Domicile]=Equipe13)+(resultat[Exterieur]=Equipe13)),0)))),Equipe13,"")</f>
        <v>Montpellier</v>
      </c>
      <c r="C33" s="22" t="str">
        <f>IF(SUMPRODUCT((resultat[Journée]=Pau[[#This Row],[journée]])*(resultat[Domicile]=Equipe13)),"Domicile","Extérieur")</f>
        <v>Domicile</v>
      </c>
      <c r="D33" s="35" t="str">
        <f>IF(INDEX(resultat[Issue],SUMPRODUCT(MATCH(1,(resultat[Journée]=Pau[[#This Row],[journée]])*((resultat[Domicile]=Equipe13)+(resultat[Exterieur]=Equipe13)),0)))=Equipe13,"Victoire",
IF(INDEX(resultat[Issue],SUMPRODUCT(MATCH(1,(resultat[Journée]=Pau[[#This Row],[journée]])*((resultat[Domicile]=Equipe13)+(resultat[Exterieur]=Equipe13)),0)))=Pau[[#This Row],[adversaire]],"Défaite",
INDEX(resultat[Issue],SUMPRODUCT(MATCH(1,(resultat[Journée]=Pau[[#This Row],[journée]])*((resultat[Domicile]=Equipe13)+(resultat[Exterieur]=Equipe13)),0)))))</f>
        <v/>
      </c>
      <c r="E33" s="29">
        <f>SUMIFS(resultat[Score D],resultat[Journée],Pau[[#This Row],[journée]],resultat[Domicile],Pau[[#This Row],[adversaire]]) + SUMIFS(resultat[Score D],resultat[Journée],Pau[[#This Row],[journée]],resultat[Exterieur],Pau[[#This Row],[adversaire]])</f>
        <v>0</v>
      </c>
      <c r="F33" s="30">
        <f>SUMIFS(resultat[Score E],resultat[Journée],Pau[[#This Row],[journée]],resultat[Domicile],Pau[[#This Row],[adversaire]])  + SUMIFS(resultat[Score E],resultat[Journée],Pau[[#This Row],[journée]],resultat[Exterieur],Pau[[#This Row],[adversaire]])</f>
        <v>0</v>
      </c>
      <c r="G33" s="18"/>
      <c r="H33" s="32"/>
      <c r="I33" s="33">
        <f>(Pau[[#This Row],[Issue match]]="Victoire")*4 + (Pau[[#This Row],[Issue match]]="Nul")*2 + Pau[[#This Row],[Bonus off]] + Pau[[#This Row],[Bonus déf]]</f>
        <v>0</v>
      </c>
      <c r="J33" s="75">
        <f>Pau[[#This Row],[Score D]]+Pau[[#This Row],[Score E]]</f>
        <v>0</v>
      </c>
      <c r="K33" s="1"/>
      <c r="L33" s="1"/>
      <c r="M33" s="1"/>
      <c r="W33" s="119">
        <v>42</v>
      </c>
      <c r="X33" s="120">
        <f>1/SUM($Z34:Z$51)</f>
        <v>2.2941176470588229</v>
      </c>
      <c r="Y33" s="119">
        <f>1/SUM($Z$1:Z34)</f>
        <v>2.5999999999999996</v>
      </c>
      <c r="Z33" s="1">
        <f>COUNTIF(score13[],W33)/$Q$29</f>
        <v>2.564102564102564E-2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W34" s="119">
        <v>43</v>
      </c>
      <c r="X34" s="120">
        <f>1/SUM($Z35:Z$51)</f>
        <v>2.5161290322580645</v>
      </c>
      <c r="Y34" s="119">
        <f>1/SUM($Z$1:Z35)</f>
        <v>2.3636363636363633</v>
      </c>
      <c r="Z34" s="1">
        <f>COUNTIF(score13[],W34)/$Q$29</f>
        <v>3.8461538461538464E-2</v>
      </c>
    </row>
    <row r="35" spans="1:26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W35" s="119">
        <v>44</v>
      </c>
      <c r="X35" s="120">
        <f>1/SUM($Z36:Z$51)</f>
        <v>2.7857142857142851</v>
      </c>
      <c r="Y35" s="119">
        <f>1/SUM($Z$1:Z36)</f>
        <v>2.1666666666666665</v>
      </c>
      <c r="Z35" s="1">
        <f>COUNTIF(score13[],W35)/$Q$29</f>
        <v>3.8461538461538464E-2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"/>
      <c r="W36" s="119">
        <v>45</v>
      </c>
      <c r="X36" s="120">
        <f>1/SUM($Z37:Z$51)</f>
        <v>3.12</v>
      </c>
      <c r="Y36" s="119">
        <f>1/SUM($Z$1:Z37)</f>
        <v>2.1666666666666665</v>
      </c>
      <c r="Z36" s="1">
        <f>COUNTIF(score13[],W36)/$Q$29</f>
        <v>3.8461538461538464E-2</v>
      </c>
    </row>
    <row r="37" spans="1:26" x14ac:dyDescent="0.25">
      <c r="A37" s="51" t="s">
        <v>29</v>
      </c>
      <c r="B37" s="52" t="s">
        <v>14</v>
      </c>
      <c r="C37" s="44">
        <f>COUNTIFS(SPau1[adversaire],B37)</f>
        <v>5</v>
      </c>
      <c r="D37" s="45">
        <f>COUNTIFS(SPau1[adversaire],B37,SPau1[Lieu Match],"domicile",SPau1[Issue match],"victoire")</f>
        <v>2</v>
      </c>
      <c r="E37" s="45">
        <f>COUNTIFS(SPau1[adversaire],B37,SPau1[Lieu Match],"Extérieur",SPau1[Issue match],"victoire")</f>
        <v>2</v>
      </c>
      <c r="F37" s="43">
        <f t="shared" ref="F37" si="1">(D37+E37)/C37</f>
        <v>0.8</v>
      </c>
      <c r="G37" s="39">
        <f>COUNTIFS(SPau1[adversaire],B37,SPau1[Lieu Match],"domicile",SPau1[Issue match],"défaite")</f>
        <v>1</v>
      </c>
      <c r="H37" s="41">
        <f>COUNTIFS(SPau1[adversaire],B37,SPau1[Lieu Match],"Extérieur",SPau1[Issue match],"défaite")</f>
        <v>0</v>
      </c>
      <c r="I37" s="40">
        <f t="shared" ref="I37" si="2">(G37+H37)/C37</f>
        <v>0.2</v>
      </c>
      <c r="J37" s="46">
        <f>COUNTIFS(SPau1[adversaire],B37,SPau1[Lieu Match],"Domicile",SPau1[Issue match],"Nul")+COUNTIFS(SPau1[adversaire],B37,SPau1[Lieu Match],"Extérieur",SPau1[Issue match],"Nul")</f>
        <v>0</v>
      </c>
      <c r="K37" s="42">
        <f t="shared" ref="K37" si="3">100%-(F37+I37)</f>
        <v>0</v>
      </c>
      <c r="L37" s="50">
        <f t="shared" ref="L37" si="4">SUM(F37+I37+K37)</f>
        <v>1</v>
      </c>
      <c r="W37" s="122">
        <v>46</v>
      </c>
      <c r="X37" s="123">
        <f>1/SUM($Z38:Z$51)</f>
        <v>3.12</v>
      </c>
      <c r="Y37" s="122">
        <f>1/SUM($Z$1:Z38)</f>
        <v>2</v>
      </c>
      <c r="Z37" s="1">
        <f>COUNTIF(score13[],W37)/$Q$29</f>
        <v>0</v>
      </c>
    </row>
    <row r="38" spans="1:26" x14ac:dyDescent="0.25">
      <c r="A38" s="51" t="s">
        <v>29</v>
      </c>
      <c r="B38" s="52" t="s">
        <v>170</v>
      </c>
      <c r="C38" s="44">
        <f>COUNTIFS(SPau1[adversaire],B38)</f>
        <v>2</v>
      </c>
      <c r="D38" s="45">
        <f>COUNTIFS(SPau1[adversaire],B38,SPau1[Lieu Match],"domicile",SPau1[Issue match],"victoire")</f>
        <v>1</v>
      </c>
      <c r="E38" s="45">
        <f>COUNTIFS(SPau1[adversaire],B38,SPau1[Lieu Match],"Extérieur",SPau1[Issue match],"victoire")</f>
        <v>1</v>
      </c>
      <c r="F38" s="43">
        <f t="shared" ref="F38:F49" si="5">(D38+E38)/C38</f>
        <v>1</v>
      </c>
      <c r="G38" s="39">
        <f>COUNTIFS(SPau1[adversaire],B38,SPau1[Lieu Match],"domicile",SPau1[Issue match],"défaite")</f>
        <v>0</v>
      </c>
      <c r="H38" s="41">
        <f>COUNTIFS(SPau1[adversaire],B38,SPau1[Lieu Match],"Extérieur",SPau1[Issue match],"défaite")</f>
        <v>0</v>
      </c>
      <c r="I38" s="40">
        <f t="shared" ref="I38:I49" si="6">(G38+H38)/C38</f>
        <v>0</v>
      </c>
      <c r="J38" s="46">
        <f>COUNTIFS(SPau1[adversaire],B38,SPau1[Lieu Match],"Domicile",SPau1[Issue match],"Nul")+COUNTIFS(SPau1[adversaire],B38,SPau1[Lieu Match],"Extérieur",SPau1[Issue match],"Nul")</f>
        <v>0</v>
      </c>
      <c r="K38" s="42">
        <f t="shared" ref="K38:K49" si="7">100%-(F38+I38)</f>
        <v>0</v>
      </c>
      <c r="L38" s="50">
        <f t="shared" ref="L38:L49" si="8">SUM(F38+I38+K38)</f>
        <v>1</v>
      </c>
      <c r="W38" s="122">
        <v>47</v>
      </c>
      <c r="X38" s="123">
        <f>1/SUM($Z39:Z$51)</f>
        <v>3.5454545454545454</v>
      </c>
      <c r="Y38" s="122">
        <f>1/SUM($Z$1:Z39)</f>
        <v>1.9024390243902438</v>
      </c>
      <c r="Z38" s="1">
        <f>COUNTIF(score13[],W38)/$Q$29</f>
        <v>3.8461538461538464E-2</v>
      </c>
    </row>
    <row r="39" spans="1:26" x14ac:dyDescent="0.25">
      <c r="A39" s="51" t="s">
        <v>29</v>
      </c>
      <c r="B39" s="52" t="s">
        <v>22</v>
      </c>
      <c r="C39" s="44">
        <f>COUNTIFS(SPau1[adversaire],B39)</f>
        <v>5</v>
      </c>
      <c r="D39" s="45">
        <f>COUNTIFS(SPau1[adversaire],B39,SPau1[Lieu Match],"domicile",SPau1[Issue match],"victoire")</f>
        <v>2</v>
      </c>
      <c r="E39" s="45">
        <f>COUNTIFS(SPau1[adversaire],B39,SPau1[Lieu Match],"Extérieur",SPau1[Issue match],"victoire")</f>
        <v>0</v>
      </c>
      <c r="F39" s="43">
        <f t="shared" si="5"/>
        <v>0.4</v>
      </c>
      <c r="G39" s="39">
        <f>COUNTIFS(SPau1[adversaire],B39,SPau1[Lieu Match],"domicile",SPau1[Issue match],"défaite")</f>
        <v>1</v>
      </c>
      <c r="H39" s="41">
        <f>COUNTIFS(SPau1[adversaire],B39,SPau1[Lieu Match],"Extérieur",SPau1[Issue match],"défaite")</f>
        <v>2</v>
      </c>
      <c r="I39" s="40">
        <f t="shared" si="6"/>
        <v>0.6</v>
      </c>
      <c r="J39" s="46">
        <f>COUNTIFS(SPau1[adversaire],B39,SPau1[Lieu Match],"Domicile",SPau1[Issue match],"Nul")+COUNTIFS(SPau1[adversaire],B39,SPau1[Lieu Match],"Extérieur",SPau1[Issue match],"Nul")</f>
        <v>0</v>
      </c>
      <c r="K39" s="42">
        <f t="shared" si="7"/>
        <v>0</v>
      </c>
      <c r="L39" s="50">
        <f t="shared" si="8"/>
        <v>1</v>
      </c>
      <c r="W39" s="122">
        <v>48</v>
      </c>
      <c r="X39" s="123">
        <f>1/SUM($Z40:Z$51)</f>
        <v>3.9000000000000004</v>
      </c>
      <c r="Y39" s="122">
        <f>1/SUM($Z$1:Z40)</f>
        <v>1.8139534883720929</v>
      </c>
      <c r="Z39" s="1">
        <f>COUNTIF(score13[],W39)/$Q$29</f>
        <v>2.564102564102564E-2</v>
      </c>
    </row>
    <row r="40" spans="1:26" x14ac:dyDescent="0.25">
      <c r="A40" s="51" t="s">
        <v>29</v>
      </c>
      <c r="B40" s="52" t="s">
        <v>23</v>
      </c>
      <c r="C40" s="44">
        <f>COUNTIFS(SPau1[adversaire],B40)</f>
        <v>4</v>
      </c>
      <c r="D40" s="45">
        <f>COUNTIFS(SPau1[adversaire],B40,SPau1[Lieu Match],"domicile",SPau1[Issue match],"victoire")</f>
        <v>2</v>
      </c>
      <c r="E40" s="45">
        <f>COUNTIFS(SPau1[adversaire],B40,SPau1[Lieu Match],"Extérieur",SPau1[Issue match],"victoire")</f>
        <v>1</v>
      </c>
      <c r="F40" s="43">
        <f t="shared" si="5"/>
        <v>0.75</v>
      </c>
      <c r="G40" s="39">
        <f>COUNTIFS(SPau1[adversaire],B40,SPau1[Lieu Match],"domicile",SPau1[Issue match],"défaite")</f>
        <v>0</v>
      </c>
      <c r="H40" s="41">
        <f>COUNTIFS(SPau1[adversaire],B40,SPau1[Lieu Match],"Extérieur",SPau1[Issue match],"défaite")</f>
        <v>1</v>
      </c>
      <c r="I40" s="40">
        <f t="shared" si="6"/>
        <v>0.25</v>
      </c>
      <c r="J40" s="46">
        <f>COUNTIFS(SPau1[adversaire],B40,SPau1[Lieu Match],"Domicile",SPau1[Issue match],"Nul")+COUNTIFS(SPau1[adversaire],B40,SPau1[Lieu Match],"Extérieur",SPau1[Issue match],"Nul")</f>
        <v>0</v>
      </c>
      <c r="K40" s="42">
        <f t="shared" si="7"/>
        <v>0</v>
      </c>
      <c r="L40" s="50">
        <f t="shared" si="8"/>
        <v>1</v>
      </c>
      <c r="W40" s="122">
        <v>49</v>
      </c>
      <c r="X40" s="123">
        <f>1/SUM($Z41:Z$51)</f>
        <v>4.333333333333333</v>
      </c>
      <c r="Y40" s="122">
        <f>1/SUM($Z$1:Z41)</f>
        <v>1.7333333333333332</v>
      </c>
      <c r="Z40" s="1">
        <f>COUNTIF(score13[],W40)/$Q$29</f>
        <v>2.564102564102564E-2</v>
      </c>
    </row>
    <row r="41" spans="1:26" x14ac:dyDescent="0.25">
      <c r="A41" s="51" t="s">
        <v>29</v>
      </c>
      <c r="B41" s="52" t="s">
        <v>35</v>
      </c>
      <c r="C41" s="44">
        <f>COUNTIFS(SPau1[adversaire],B41)</f>
        <v>6</v>
      </c>
      <c r="D41" s="45">
        <f>COUNTIFS(SPau1[adversaire],B41,SPau1[Lieu Match],"domicile",SPau1[Issue match],"victoire")</f>
        <v>2</v>
      </c>
      <c r="E41" s="45">
        <f>COUNTIFS(SPau1[adversaire],B41,SPau1[Lieu Match],"Extérieur",SPau1[Issue match],"victoire")</f>
        <v>1</v>
      </c>
      <c r="F41" s="43">
        <f t="shared" si="5"/>
        <v>0.5</v>
      </c>
      <c r="G41" s="39">
        <f>COUNTIFS(SPau1[adversaire],B41,SPau1[Lieu Match],"domicile",SPau1[Issue match],"défaite")</f>
        <v>1</v>
      </c>
      <c r="H41" s="41">
        <f>COUNTIFS(SPau1[adversaire],B41,SPau1[Lieu Match],"Extérieur",SPau1[Issue match],"défaite")</f>
        <v>2</v>
      </c>
      <c r="I41" s="40">
        <f t="shared" si="6"/>
        <v>0.5</v>
      </c>
      <c r="J41" s="46">
        <f>COUNTIFS(SPau1[adversaire],B41,SPau1[Lieu Match],"Domicile",SPau1[Issue match],"Nul")+COUNTIFS(SPau1[adversaire],B41,SPau1[Lieu Match],"Extérieur",SPau1[Issue match],"Nul")</f>
        <v>0</v>
      </c>
      <c r="K41" s="42">
        <f t="shared" si="7"/>
        <v>0</v>
      </c>
      <c r="L41" s="50">
        <f t="shared" si="8"/>
        <v>1</v>
      </c>
      <c r="W41" s="122">
        <v>50</v>
      </c>
      <c r="X41" s="123">
        <f>1/SUM($Z42:Z$51)</f>
        <v>4.8749999999999991</v>
      </c>
      <c r="Y41" s="122">
        <f>1/SUM($Z$1:Z42)</f>
        <v>1.6595744680851061</v>
      </c>
      <c r="Z41" s="1">
        <f>COUNTIF(score13[],W41)/$Q$29</f>
        <v>2.564102564102564E-2</v>
      </c>
    </row>
    <row r="42" spans="1:26" x14ac:dyDescent="0.25">
      <c r="A42" s="51" t="s">
        <v>29</v>
      </c>
      <c r="B42" s="52" t="s">
        <v>24</v>
      </c>
      <c r="C42" s="44">
        <f>COUNTIFS(SPau1[adversaire],B42)</f>
        <v>6</v>
      </c>
      <c r="D42" s="45">
        <f>COUNTIFS(SPau1[adversaire],B42,SPau1[Lieu Match],"domicile",SPau1[Issue match],"victoire")</f>
        <v>1</v>
      </c>
      <c r="E42" s="45">
        <f>COUNTIFS(SPau1[adversaire],B42,SPau1[Lieu Match],"Extérieur",SPau1[Issue match],"victoire")</f>
        <v>1</v>
      </c>
      <c r="F42" s="43">
        <f t="shared" si="5"/>
        <v>0.33333333333333331</v>
      </c>
      <c r="G42" s="39">
        <f>COUNTIFS(SPau1[adversaire],B42,SPau1[Lieu Match],"domicile",SPau1[Issue match],"défaite")</f>
        <v>2</v>
      </c>
      <c r="H42" s="41">
        <f>COUNTIFS(SPau1[adversaire],B42,SPau1[Lieu Match],"Extérieur",SPau1[Issue match],"défaite")</f>
        <v>2</v>
      </c>
      <c r="I42" s="40">
        <f t="shared" si="6"/>
        <v>0.66666666666666663</v>
      </c>
      <c r="J42" s="46">
        <f>COUNTIFS(SPau1[adversaire],B42,SPau1[Lieu Match],"Domicile",SPau1[Issue match],"Nul")+COUNTIFS(SPau1[adversaire],B42,SPau1[Lieu Match],"Extérieur",SPau1[Issue match],"Nul")</f>
        <v>0</v>
      </c>
      <c r="K42" s="42">
        <f t="shared" si="7"/>
        <v>0</v>
      </c>
      <c r="L42" s="50">
        <f t="shared" si="8"/>
        <v>1</v>
      </c>
      <c r="W42" s="124">
        <v>51</v>
      </c>
      <c r="X42" s="125">
        <f>1/SUM($Z43:Z$51)</f>
        <v>5.5714285714285703</v>
      </c>
      <c r="Y42" s="124">
        <f>1/SUM($Z$1:Z43)</f>
        <v>1.625</v>
      </c>
      <c r="Z42" s="1">
        <f>COUNTIF(score13[],W42)/$Q$29</f>
        <v>2.564102564102564E-2</v>
      </c>
    </row>
    <row r="43" spans="1:26" x14ac:dyDescent="0.25">
      <c r="A43" s="51" t="s">
        <v>29</v>
      </c>
      <c r="B43" s="52" t="s">
        <v>25</v>
      </c>
      <c r="C43" s="44">
        <f>COUNTIFS(SPau1[adversaire],B43)</f>
        <v>5</v>
      </c>
      <c r="D43" s="45">
        <f>COUNTIFS(SPau1[adversaire],B43,SPau1[Lieu Match],"domicile",SPau1[Issue match],"victoire")</f>
        <v>1</v>
      </c>
      <c r="E43" s="45">
        <f>COUNTIFS(SPau1[adversaire],B43,SPau1[Lieu Match],"Extérieur",SPau1[Issue match],"victoire")</f>
        <v>0</v>
      </c>
      <c r="F43" s="43">
        <f t="shared" si="5"/>
        <v>0.2</v>
      </c>
      <c r="G43" s="39">
        <f>COUNTIFS(SPau1[adversaire],B43,SPau1[Lieu Match],"domicile",SPau1[Issue match],"défaite")</f>
        <v>2</v>
      </c>
      <c r="H43" s="41">
        <f>COUNTIFS(SPau1[adversaire],B43,SPau1[Lieu Match],"Extérieur",SPau1[Issue match],"défaite")</f>
        <v>2</v>
      </c>
      <c r="I43" s="40">
        <f t="shared" si="6"/>
        <v>0.8</v>
      </c>
      <c r="J43" s="46">
        <f>COUNTIFS(SPau1[adversaire],B43,SPau1[Lieu Match],"Domicile",SPau1[Issue match],"Nul")+COUNTIFS(SPau1[adversaire],B43,SPau1[Lieu Match],"Extérieur",SPau1[Issue match],"Nul")</f>
        <v>0</v>
      </c>
      <c r="K43" s="42">
        <f t="shared" si="7"/>
        <v>0</v>
      </c>
      <c r="L43" s="50">
        <f t="shared" si="8"/>
        <v>1</v>
      </c>
      <c r="W43" s="124">
        <v>52</v>
      </c>
      <c r="X43" s="125">
        <f>1/SUM($Z44:Z$51)</f>
        <v>5.9999999999999991</v>
      </c>
      <c r="Y43" s="124">
        <f>1/SUM($Z$1:Z44)</f>
        <v>1.5918367346938775</v>
      </c>
      <c r="Z43" s="1">
        <f>COUNTIF(score13[],W43)/$Q$29</f>
        <v>1.282051282051282E-2</v>
      </c>
    </row>
    <row r="44" spans="1:26" x14ac:dyDescent="0.25">
      <c r="A44" s="51" t="s">
        <v>29</v>
      </c>
      <c r="B44" s="52" t="s">
        <v>26</v>
      </c>
      <c r="C44" s="44">
        <f>COUNTIFS(SPau1[adversaire],B44)</f>
        <v>5</v>
      </c>
      <c r="D44" s="45">
        <f>COUNTIFS(SPau1[adversaire],B44,SPau1[Lieu Match],"domicile",SPau1[Issue match],"victoire")</f>
        <v>1</v>
      </c>
      <c r="E44" s="45">
        <f>COUNTIFS(SPau1[adversaire],B44,SPau1[Lieu Match],"Extérieur",SPau1[Issue match],"victoire")</f>
        <v>0</v>
      </c>
      <c r="F44" s="43">
        <f t="shared" si="5"/>
        <v>0.2</v>
      </c>
      <c r="G44" s="39">
        <f>COUNTIFS(SPau1[adversaire],B44,SPau1[Lieu Match],"domicile",SPau1[Issue match],"défaite")</f>
        <v>1</v>
      </c>
      <c r="H44" s="41">
        <f>COUNTIFS(SPau1[adversaire],B44,SPau1[Lieu Match],"Extérieur",SPau1[Issue match],"défaite")</f>
        <v>3</v>
      </c>
      <c r="I44" s="40">
        <f t="shared" si="6"/>
        <v>0.8</v>
      </c>
      <c r="J44" s="46">
        <f>COUNTIFS(SPau1[adversaire],B44,SPau1[Lieu Match],"Domicile",SPau1[Issue match],"Nul")+COUNTIFS(SPau1[adversaire],B44,SPau1[Lieu Match],"Extérieur",SPau1[Issue match],"Nul")</f>
        <v>0</v>
      </c>
      <c r="K44" s="42">
        <f t="shared" si="7"/>
        <v>0</v>
      </c>
      <c r="L44" s="50">
        <f t="shared" si="8"/>
        <v>1</v>
      </c>
      <c r="W44" s="124">
        <v>53</v>
      </c>
      <c r="X44" s="125">
        <f>1/SUM($Z45:Z$51)</f>
        <v>6.5</v>
      </c>
      <c r="Y44" s="124">
        <f>1/SUM($Z$1:Z45)</f>
        <v>1.5294117647058822</v>
      </c>
      <c r="Z44" s="1">
        <f>COUNTIF(score13[],W44)/$Q$29</f>
        <v>1.282051282051282E-2</v>
      </c>
    </row>
    <row r="45" spans="1:26" x14ac:dyDescent="0.25">
      <c r="A45" s="51" t="s">
        <v>29</v>
      </c>
      <c r="B45" s="52" t="s">
        <v>27</v>
      </c>
      <c r="C45" s="44">
        <f>COUNTIFS(SPau1[adversaire],B45)</f>
        <v>6</v>
      </c>
      <c r="D45" s="45">
        <f>COUNTIFS(SPau1[adversaire],B45,SPau1[Lieu Match],"domicile",SPau1[Issue match],"victoire")</f>
        <v>1</v>
      </c>
      <c r="E45" s="45">
        <f>COUNTIFS(SPau1[adversaire],B45,SPau1[Lieu Match],"Extérieur",SPau1[Issue match],"victoire")</f>
        <v>0</v>
      </c>
      <c r="F45" s="43">
        <f t="shared" si="5"/>
        <v>0.16666666666666666</v>
      </c>
      <c r="G45" s="39">
        <f>COUNTIFS(SPau1[adversaire],B45,SPau1[Lieu Match],"domicile",SPau1[Issue match],"défaite")</f>
        <v>2</v>
      </c>
      <c r="H45" s="41">
        <f>COUNTIFS(SPau1[adversaire],B45,SPau1[Lieu Match],"Extérieur",SPau1[Issue match],"défaite")</f>
        <v>3</v>
      </c>
      <c r="I45" s="40">
        <f t="shared" si="6"/>
        <v>0.83333333333333337</v>
      </c>
      <c r="J45" s="46">
        <f>COUNTIFS(SPau1[adversaire],B45,SPau1[Lieu Match],"Domicile",SPau1[Issue match],"Nul")+COUNTIFS(SPau1[adversaire],B45,SPau1[Lieu Match],"Extérieur",SPau1[Issue match],"Nul")</f>
        <v>0</v>
      </c>
      <c r="K45" s="42">
        <f t="shared" si="7"/>
        <v>0</v>
      </c>
      <c r="L45" s="50">
        <f t="shared" si="8"/>
        <v>1</v>
      </c>
      <c r="W45" s="124">
        <v>54</v>
      </c>
      <c r="X45" s="125">
        <f>1/SUM($Z46:Z$51)</f>
        <v>7.8000000000000007</v>
      </c>
      <c r="Y45" s="124">
        <f>1/SUM($Z$1:Z46)</f>
        <v>1.4716981132075471</v>
      </c>
      <c r="Z45" s="1">
        <f>COUNTIF(score13[],W45)/$Q$29</f>
        <v>2.564102564102564E-2</v>
      </c>
    </row>
    <row r="46" spans="1:26" x14ac:dyDescent="0.25">
      <c r="A46" s="51" t="s">
        <v>29</v>
      </c>
      <c r="B46" s="52" t="s">
        <v>28</v>
      </c>
      <c r="C46" s="44">
        <f>COUNTIFS(SPau1[adversaire],B46)</f>
        <v>5</v>
      </c>
      <c r="D46" s="45">
        <f>COUNTIFS(SPau1[adversaire],B46,SPau1[Lieu Match],"domicile",SPau1[Issue match],"victoire")</f>
        <v>0</v>
      </c>
      <c r="E46" s="45">
        <f>COUNTIFS(SPau1[adversaire],B46,SPau1[Lieu Match],"Extérieur",SPau1[Issue match],"victoire")</f>
        <v>1</v>
      </c>
      <c r="F46" s="43">
        <f t="shared" si="5"/>
        <v>0.2</v>
      </c>
      <c r="G46" s="39">
        <f>COUNTIFS(SPau1[adversaire],B46,SPau1[Lieu Match],"domicile",SPau1[Issue match],"défaite")</f>
        <v>2</v>
      </c>
      <c r="H46" s="41">
        <f>COUNTIFS(SPau1[adversaire],B46,SPau1[Lieu Match],"Extérieur",SPau1[Issue match],"défaite")</f>
        <v>2</v>
      </c>
      <c r="I46" s="40">
        <f t="shared" si="6"/>
        <v>0.8</v>
      </c>
      <c r="J46" s="46">
        <f>COUNTIFS(SPau1[adversaire],B46,SPau1[Lieu Match],"Domicile",SPau1[Issue match],"Nul")+COUNTIFS(SPau1[adversaire],B46,SPau1[Lieu Match],"Extérieur",SPau1[Issue match],"Nul")</f>
        <v>0</v>
      </c>
      <c r="K46" s="42">
        <f t="shared" si="7"/>
        <v>0</v>
      </c>
      <c r="L46" s="50">
        <f t="shared" si="8"/>
        <v>1</v>
      </c>
      <c r="W46" s="124">
        <v>55</v>
      </c>
      <c r="X46" s="125">
        <f>1/SUM($Z47:Z$51)</f>
        <v>9.75</v>
      </c>
      <c r="Y46" s="124">
        <f>1/SUM($Z$1:Z47)</f>
        <v>1.418181818181818</v>
      </c>
      <c r="Z46" s="1">
        <f>COUNTIF(score13[],W46)/$Q$29</f>
        <v>2.564102564102564E-2</v>
      </c>
    </row>
    <row r="47" spans="1:26" x14ac:dyDescent="0.25">
      <c r="A47" s="51" t="s">
        <v>29</v>
      </c>
      <c r="B47" s="52" t="s">
        <v>30</v>
      </c>
      <c r="C47" s="44">
        <f>COUNTIFS(SPau1[adversaire],B47)</f>
        <v>5</v>
      </c>
      <c r="D47" s="45">
        <f>COUNTIFS(SPau1[adversaire],B47,SPau1[Lieu Match],"domicile",SPau1[Issue match],"victoire")</f>
        <v>2</v>
      </c>
      <c r="E47" s="45">
        <f>COUNTIFS(SPau1[adversaire],B47,SPau1[Lieu Match],"Extérieur",SPau1[Issue match],"victoire")</f>
        <v>0</v>
      </c>
      <c r="F47" s="43">
        <f t="shared" si="5"/>
        <v>0.4</v>
      </c>
      <c r="G47" s="39">
        <f>COUNTIFS(SPau1[adversaire],B47,SPau1[Lieu Match],"domicile",SPau1[Issue match],"défaite")</f>
        <v>1</v>
      </c>
      <c r="H47" s="41">
        <f>COUNTIFS(SPau1[adversaire],B47,SPau1[Lieu Match],"Extérieur",SPau1[Issue match],"défaite")</f>
        <v>2</v>
      </c>
      <c r="I47" s="40">
        <f t="shared" si="6"/>
        <v>0.6</v>
      </c>
      <c r="J47" s="46">
        <f>COUNTIFS(SPau1[adversaire],B47,SPau1[Lieu Match],"Domicile",SPau1[Issue match],"Nul")+COUNTIFS(SPau1[adversaire],B47,SPau1[Lieu Match],"Extérieur",SPau1[Issue match],"Nul")</f>
        <v>0</v>
      </c>
      <c r="K47" s="42">
        <f t="shared" si="7"/>
        <v>0</v>
      </c>
      <c r="L47" s="50">
        <f t="shared" si="8"/>
        <v>1</v>
      </c>
      <c r="W47" s="126">
        <v>56</v>
      </c>
      <c r="X47" s="127">
        <f>1/SUM($Z48:Z$51)</f>
        <v>13.000000000000002</v>
      </c>
      <c r="Y47" s="126">
        <f>1/SUM($Z$1:Z48)</f>
        <v>1.3928571428571428</v>
      </c>
      <c r="Z47" s="1">
        <f>COUNTIF(score13[],W47)/$Q$29</f>
        <v>2.564102564102564E-2</v>
      </c>
    </row>
    <row r="48" spans="1:26" x14ac:dyDescent="0.25">
      <c r="A48" s="51" t="s">
        <v>29</v>
      </c>
      <c r="B48" s="52" t="s">
        <v>15</v>
      </c>
      <c r="C48" s="44">
        <f>COUNTIFS(SPau1[adversaire],B48)</f>
        <v>5</v>
      </c>
      <c r="D48" s="45">
        <f>COUNTIFS(SPau1[adversaire],B48,SPau1[Lieu Match],"domicile",SPau1[Issue match],"victoire")</f>
        <v>2</v>
      </c>
      <c r="E48" s="45">
        <f>COUNTIFS(SPau1[adversaire],B48,SPau1[Lieu Match],"Extérieur",SPau1[Issue match],"victoire")</f>
        <v>0</v>
      </c>
      <c r="F48" s="43">
        <f t="shared" si="5"/>
        <v>0.4</v>
      </c>
      <c r="G48" s="39">
        <f>COUNTIFS(SPau1[adversaire],B48,SPau1[Lieu Match],"domicile",SPau1[Issue match],"défaite")</f>
        <v>1</v>
      </c>
      <c r="H48" s="41">
        <f>COUNTIFS(SPau1[adversaire],B48,SPau1[Lieu Match],"Extérieur",SPau1[Issue match],"défaite")</f>
        <v>2</v>
      </c>
      <c r="I48" s="40">
        <f t="shared" si="6"/>
        <v>0.6</v>
      </c>
      <c r="J48" s="46">
        <f>COUNTIFS(SPau1[adversaire],B48,SPau1[Lieu Match],"Domicile",SPau1[Issue match],"Nul")+COUNTIFS(SPau1[adversaire],B48,SPau1[Lieu Match],"Extérieur",SPau1[Issue match],"Nul")</f>
        <v>0</v>
      </c>
      <c r="K48" s="42">
        <f t="shared" si="7"/>
        <v>0</v>
      </c>
      <c r="L48" s="50">
        <f t="shared" si="8"/>
        <v>1</v>
      </c>
      <c r="W48" s="126">
        <v>57</v>
      </c>
      <c r="X48" s="127">
        <f>1/SUM($Z49:Z$51)</f>
        <v>15.600000000000001</v>
      </c>
      <c r="Y48" s="126">
        <f>1/SUM($Z$1:Z49)</f>
        <v>1.3220338983050848</v>
      </c>
      <c r="Z48" s="1">
        <f>COUNTIF(score13[],W48)/$Q$29</f>
        <v>1.282051282051282E-2</v>
      </c>
    </row>
    <row r="49" spans="1:26" x14ac:dyDescent="0.25">
      <c r="A49" s="51" t="s">
        <v>29</v>
      </c>
      <c r="B49" s="52" t="s">
        <v>31</v>
      </c>
      <c r="C49" s="44">
        <f>COUNTIFS(SPau1[adversaire],B49)</f>
        <v>5</v>
      </c>
      <c r="D49" s="45">
        <f>COUNTIFS(SPau1[adversaire],B49,SPau1[Lieu Match],"domicile",SPau1[Issue match],"victoire")</f>
        <v>1</v>
      </c>
      <c r="E49" s="45">
        <f>COUNTIFS(SPau1[adversaire],B49,SPau1[Lieu Match],"Extérieur",SPau1[Issue match],"victoire")</f>
        <v>0</v>
      </c>
      <c r="F49" s="43">
        <f t="shared" si="5"/>
        <v>0.2</v>
      </c>
      <c r="G49" s="39">
        <f>COUNTIFS(SPau1[adversaire],B49,SPau1[Lieu Match],"domicile",SPau1[Issue match],"défaite")</f>
        <v>1</v>
      </c>
      <c r="H49" s="41">
        <f>COUNTIFS(SPau1[adversaire],B49,SPau1[Lieu Match],"Extérieur",SPau1[Issue match],"défaite")</f>
        <v>3</v>
      </c>
      <c r="I49" s="40">
        <f t="shared" si="6"/>
        <v>0.8</v>
      </c>
      <c r="J49" s="46">
        <f>COUNTIFS(SPau1[adversaire],B49,SPau1[Lieu Match],"Domicile",SPau1[Issue match],"Nul")+COUNTIFS(SPau1[adversaire],B49,SPau1[Lieu Match],"Extérieur",SPau1[Issue match],"Nul")</f>
        <v>0</v>
      </c>
      <c r="K49" s="42">
        <f t="shared" si="7"/>
        <v>0</v>
      </c>
      <c r="L49" s="50">
        <f t="shared" si="8"/>
        <v>1</v>
      </c>
      <c r="W49" s="126">
        <v>58</v>
      </c>
      <c r="X49" s="127">
        <f>1/SUM($Z50:Z$51)</f>
        <v>39</v>
      </c>
      <c r="Y49" s="126">
        <f>1/SUM($Z$1:Z50)</f>
        <v>1.3</v>
      </c>
      <c r="Z49" s="1">
        <f>COUNTIF(score13[],W49)/$Q$29</f>
        <v>3.8461538461538464E-2</v>
      </c>
    </row>
    <row r="50" spans="1:26" x14ac:dyDescent="0.25">
      <c r="A50" s="51" t="s">
        <v>29</v>
      </c>
      <c r="B50" s="65" t="s">
        <v>184</v>
      </c>
      <c r="C50" s="44">
        <f>COUNTIFS(SPau1[adversaire],B50)</f>
        <v>2</v>
      </c>
      <c r="D50" s="45">
        <f>COUNTIFS(SPau1[adversaire],B50,SPau1[Lieu Match],"domicile",SPau1[Issue match],"victoire")</f>
        <v>1</v>
      </c>
      <c r="E50" s="45">
        <f>COUNTIFS(SPau1[adversaire],B50,SPau1[Lieu Match],"Extérieur",SPau1[Issue match],"victoire")</f>
        <v>1</v>
      </c>
      <c r="F50" s="43">
        <f t="shared" ref="F50:F51" si="9">(D50+E50)/C50</f>
        <v>1</v>
      </c>
      <c r="G50" s="39">
        <f>COUNTIFS(SPau1[adversaire],B50,SPau1[Lieu Match],"domicile",SPau1[Issue match],"défaite")</f>
        <v>0</v>
      </c>
      <c r="H50" s="41">
        <f>COUNTIFS(SPau1[adversaire],B50,SPau1[Lieu Match],"Extérieur",SPau1[Issue match],"défaite")</f>
        <v>0</v>
      </c>
      <c r="I50" s="40">
        <f t="shared" ref="I50:I51" si="10">(G50+H50)/C50</f>
        <v>0</v>
      </c>
      <c r="J50" s="46">
        <f>COUNTIFS(SPau1[adversaire],B50,SPau1[Lieu Match],"Domicile",SPau1[Issue match],"Nul")+COUNTIFS(SPau1[adversaire],B50,SPau1[Lieu Match],"Extérieur",SPau1[Issue match],"Nul")</f>
        <v>0</v>
      </c>
      <c r="K50" s="42">
        <f t="shared" ref="K50:K51" si="11">100%-(F50+I50)</f>
        <v>0</v>
      </c>
      <c r="L50" s="50">
        <f t="shared" ref="L50:L51" si="12">SUM(F50+I50+K50)</f>
        <v>1</v>
      </c>
      <c r="W50" s="126">
        <v>59</v>
      </c>
      <c r="X50" s="127">
        <f>1/SUM($Z51:Z$51)</f>
        <v>78</v>
      </c>
      <c r="Y50" s="126">
        <f>1/SUM($Z$1:Z51)</f>
        <v>1.278688524590164</v>
      </c>
      <c r="Z50" s="1">
        <f>COUNTIF(score13[],W50)/$Q$29</f>
        <v>1.282051282051282E-2</v>
      </c>
    </row>
    <row r="51" spans="1:26" x14ac:dyDescent="0.25">
      <c r="A51" s="51" t="s">
        <v>29</v>
      </c>
      <c r="B51" s="65" t="s">
        <v>182</v>
      </c>
      <c r="C51" s="44">
        <f>COUNTIFS(SPau1[adversaire],B51)</f>
        <v>2</v>
      </c>
      <c r="D51" s="45">
        <f>COUNTIFS(SPau1[adversaire],B51,SPau1[Lieu Match],"domicile",SPau1[Issue match],"victoire")</f>
        <v>1</v>
      </c>
      <c r="E51" s="45">
        <f>COUNTIFS(SPau1[adversaire],B51,SPau1[Lieu Match],"Extérieur",SPau1[Issue match],"victoire")</f>
        <v>1</v>
      </c>
      <c r="F51" s="43">
        <f t="shared" si="9"/>
        <v>1</v>
      </c>
      <c r="G51" s="39">
        <f>COUNTIFS(SPau1[adversaire],B51,SPau1[Lieu Match],"domicile",SPau1[Issue match],"défaite")</f>
        <v>0</v>
      </c>
      <c r="H51" s="41">
        <f>COUNTIFS(SPau1[adversaire],B51,SPau1[Lieu Match],"Extérieur",SPau1[Issue match],"défaite")</f>
        <v>0</v>
      </c>
      <c r="I51" s="40">
        <f t="shared" si="10"/>
        <v>0</v>
      </c>
      <c r="J51" s="46">
        <f>COUNTIFS(SPau1[adversaire],B51,SPau1[Lieu Match],"Domicile",SPau1[Issue match],"Nul")+COUNTIFS(SPau1[adversaire],B51,SPau1[Lieu Match],"Extérieur",SPau1[Issue match],"Nul")</f>
        <v>0</v>
      </c>
      <c r="K51" s="42">
        <f t="shared" si="11"/>
        <v>0</v>
      </c>
      <c r="L51" s="50">
        <f t="shared" si="12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COUNTIF(score13[],W51)/$Q$29</f>
        <v>1.282051282051282E-2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I1" zoomScale="85" zoomScaleNormal="85" workbookViewId="0">
      <selection activeCell="L2" sqref="L2:N11"/>
    </sheetView>
  </sheetViews>
  <sheetFormatPr baseColWidth="10" defaultColWidth="10.5703125" defaultRowHeight="15" x14ac:dyDescent="0.25"/>
  <cols>
    <col min="1" max="1" width="13.28515625" style="1" bestFit="1" customWidth="1"/>
    <col min="2" max="2" width="15.28515625" style="1" bestFit="1" customWidth="1"/>
    <col min="3" max="3" width="13.140625" style="1" bestFit="1" customWidth="1"/>
    <col min="4" max="5" width="12.5703125" style="1" bestFit="1" customWidth="1"/>
    <col min="6" max="6" width="13" style="1" customWidth="1"/>
    <col min="7" max="7" width="13.5703125" style="1" bestFit="1" customWidth="1"/>
    <col min="8" max="8" width="12.140625" style="1" bestFit="1" customWidth="1"/>
    <col min="9" max="9" width="10.7109375" style="1" customWidth="1"/>
    <col min="10" max="10" width="9.42578125" style="1" bestFit="1" customWidth="1"/>
    <col min="11" max="12" width="14.28515625" style="1" bestFit="1" customWidth="1"/>
    <col min="13" max="13" width="12.140625" style="1" bestFit="1" customWidth="1"/>
    <col min="14" max="14" width="13" style="1" bestFit="1" customWidth="1"/>
    <col min="15" max="17" width="14.28515625" style="1" bestFit="1" customWidth="1"/>
    <col min="18" max="18" width="12.140625" style="1" bestFit="1" customWidth="1"/>
    <col min="19" max="16384" width="10.5703125" style="1"/>
  </cols>
  <sheetData>
    <row r="1" spans="1:26" x14ac:dyDescent="0.25">
      <c r="A1" s="136" t="s">
        <v>183</v>
      </c>
      <c r="B1" s="138" t="s">
        <v>76</v>
      </c>
      <c r="C1" s="139"/>
      <c r="D1" s="139"/>
      <c r="E1" s="140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1.1818181818181819</v>
      </c>
      <c r="Y1" s="107" t="e">
        <f>1/SUM($Z$1:Z2)</f>
        <v>#DIV/0!</v>
      </c>
      <c r="Z1" s="1">
        <f>COUNTIF(score14[],W1)/$Q$29</f>
        <v>0</v>
      </c>
    </row>
    <row r="2" spans="1:26" x14ac:dyDescent="0.25">
      <c r="A2" s="137"/>
      <c r="B2" s="89" t="s">
        <v>1</v>
      </c>
      <c r="C2" s="89" t="s">
        <v>4</v>
      </c>
      <c r="D2" s="89" t="s">
        <v>33</v>
      </c>
      <c r="E2" s="89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1.1818181818181819</v>
      </c>
      <c r="N2" s="121" t="e">
        <f>SUM(Y1:Y6)/6</f>
        <v>#DIV/0!</v>
      </c>
      <c r="T2" s="1">
        <v>61</v>
      </c>
      <c r="W2" s="107">
        <v>11</v>
      </c>
      <c r="X2" s="108">
        <f>1/SUM($Z3:Z$51)</f>
        <v>1.1818181818181819</v>
      </c>
      <c r="Y2" s="107" t="e">
        <f>1/SUM($Z$1:Z3)</f>
        <v>#DIV/0!</v>
      </c>
      <c r="Z2" s="1">
        <f>COUNTIF(score14[],W2)/$Q$29</f>
        <v>0</v>
      </c>
    </row>
    <row r="3" spans="1:26" x14ac:dyDescent="0.25">
      <c r="A3" s="8" t="s">
        <v>2</v>
      </c>
      <c r="B3" s="12">
        <f>COUNTIF(Perpignan[Lieu Match],"domicile")</f>
        <v>13</v>
      </c>
      <c r="C3" s="89">
        <f>COUNTIFS(Perpignan[Issue match],"victoire",Perpignan[Lieu Match],"domicile")</f>
        <v>0</v>
      </c>
      <c r="D3" s="89">
        <f>COUNTIFS(Perpignan[Issue match],"nul",Perpignan[Lieu Match],"domicile")</f>
        <v>0</v>
      </c>
      <c r="E3" s="89">
        <f>COUNTIFS(Perpignan[Issue match],"défaite",Perpignan[Lieu Match],"domicile")</f>
        <v>6</v>
      </c>
      <c r="F3" s="38"/>
      <c r="I3" s="4" t="s">
        <v>183</v>
      </c>
      <c r="J3" s="5" t="s">
        <v>37</v>
      </c>
      <c r="L3" s="103" t="s">
        <v>194</v>
      </c>
      <c r="M3" s="121">
        <f>SUM(X7:X11)/5</f>
        <v>1.1818181818181819</v>
      </c>
      <c r="N3" s="121" t="e">
        <f>SUM(Y7:Y11)/5</f>
        <v>#DIV/0!</v>
      </c>
      <c r="T3" s="1">
        <v>48</v>
      </c>
      <c r="W3" s="107">
        <v>12</v>
      </c>
      <c r="X3" s="108">
        <f>1/SUM($Z4:Z$51)</f>
        <v>1.1818181818181819</v>
      </c>
      <c r="Y3" s="107" t="e">
        <f>1/SUM($Z$1:Z4)</f>
        <v>#DIV/0!</v>
      </c>
      <c r="Z3" s="1">
        <f>COUNTIF(score14[],W3)/$Q$29</f>
        <v>0</v>
      </c>
    </row>
    <row r="4" spans="1:26" x14ac:dyDescent="0.25">
      <c r="A4" s="8" t="s">
        <v>3</v>
      </c>
      <c r="B4" s="12">
        <f>COUNTIF(Perpignan[Lieu Match],"extérieur")</f>
        <v>13</v>
      </c>
      <c r="C4" s="89">
        <f>COUNTIFS(Perpignan[Issue match],"victoire",Perpignan[Lieu Match],"extérieur")</f>
        <v>0</v>
      </c>
      <c r="D4" s="89">
        <f>COUNTIFS(Perpignan[Issue match],"nul",Perpignan[Lieu Match],"extérieur")</f>
        <v>0</v>
      </c>
      <c r="E4" s="89">
        <f>COUNTIFS(Perpignan[Issue match],"défaite",Perpignan[Lieu Match],"extérieur")</f>
        <v>5</v>
      </c>
      <c r="F4" s="38"/>
      <c r="I4" s="6">
        <f t="array" ref="I4">INDEX($C$37:$L$49,MATCH(1,($A$37:$A$49=$A$1)*($B$37:$B$49=$J$3),0),4)</f>
        <v>0.5</v>
      </c>
      <c r="J4" s="6">
        <f t="array" ref="J4">INDEX($C$37:$L$49,MATCH(1,($A$37:$A$49=$I$3)*($B$37:$B$49=$J$3),0),7)</f>
        <v>0.25</v>
      </c>
      <c r="L4" s="103" t="s">
        <v>195</v>
      </c>
      <c r="M4" s="121">
        <f>SUM(X12:X16)/5</f>
        <v>1.2380952380952381</v>
      </c>
      <c r="N4" s="121">
        <f>SUM(Y12:Y16)/5</f>
        <v>26</v>
      </c>
      <c r="T4" s="1">
        <v>38</v>
      </c>
      <c r="W4" s="107">
        <v>13</v>
      </c>
      <c r="X4" s="108">
        <f>1/SUM($Z5:Z$51)</f>
        <v>1.1818181818181819</v>
      </c>
      <c r="Y4" s="107" t="e">
        <f>1/SUM($Z$1:Z5)</f>
        <v>#DIV/0!</v>
      </c>
      <c r="Z4" s="1">
        <f>COUNTIF(score14[],W4)/$Q$29</f>
        <v>0</v>
      </c>
    </row>
    <row r="5" spans="1:26" x14ac:dyDescent="0.25">
      <c r="A5" s="8" t="s">
        <v>34</v>
      </c>
      <c r="B5" s="12">
        <f>B3+B4</f>
        <v>26</v>
      </c>
      <c r="C5" s="12">
        <f>C3+C4</f>
        <v>0</v>
      </c>
      <c r="D5" s="12">
        <f>D3+D4</f>
        <v>0</v>
      </c>
      <c r="E5" s="12">
        <f>E3+E4</f>
        <v>11</v>
      </c>
      <c r="F5" s="38"/>
      <c r="I5" s="7">
        <f>100/I4/100</f>
        <v>2</v>
      </c>
      <c r="J5" s="7">
        <f>100/J4/100</f>
        <v>4</v>
      </c>
      <c r="L5" s="103" t="s">
        <v>196</v>
      </c>
      <c r="M5" s="121">
        <f>SUM(X17:X21)/5</f>
        <v>1.2752380952380951</v>
      </c>
      <c r="N5" s="121">
        <f>SUM(Y17:Y21)/5</f>
        <v>15.6</v>
      </c>
      <c r="T5" s="1">
        <v>47</v>
      </c>
      <c r="W5" s="107">
        <v>14</v>
      </c>
      <c r="X5" s="108">
        <f>1/SUM($Z6:Z$51)</f>
        <v>1.1818181818181819</v>
      </c>
      <c r="Y5" s="107" t="e">
        <f>1/SUM($Z$1:Z6)</f>
        <v>#DIV/0!</v>
      </c>
      <c r="Z5" s="1">
        <f>COUNTIF(score14[],W5)/$Q$29</f>
        <v>0</v>
      </c>
    </row>
    <row r="6" spans="1:26" x14ac:dyDescent="0.25">
      <c r="L6" s="103" t="s">
        <v>197</v>
      </c>
      <c r="M6" s="121">
        <f>SUM(X22:X26)/5</f>
        <v>1.4227777777777777</v>
      </c>
      <c r="N6" s="121">
        <f>SUM(Y22:Y26)/5</f>
        <v>6.9333333333333327</v>
      </c>
      <c r="T6" s="1">
        <v>53</v>
      </c>
      <c r="W6" s="107">
        <v>15</v>
      </c>
      <c r="X6" s="108">
        <f>1/SUM($Z7:Z$51)</f>
        <v>1.1818181818181819</v>
      </c>
      <c r="Y6" s="107" t="e">
        <f>1/SUM($Z$1:Z7)</f>
        <v>#DIV/0!</v>
      </c>
      <c r="Z6" s="1">
        <f>COUNTIF(score14[],W6)/$Q$29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1.85</v>
      </c>
      <c r="N7" s="121">
        <f>SUM(Y27:Y31)/5</f>
        <v>3.177777777777778</v>
      </c>
      <c r="T7" s="1">
        <v>43</v>
      </c>
      <c r="W7" s="111">
        <v>16</v>
      </c>
      <c r="X7" s="112">
        <f>1/SUM($Z8:Z$51)</f>
        <v>1.1818181818181819</v>
      </c>
      <c r="Y7" s="111" t="e">
        <f>1/SUM($Z$1:Z8)</f>
        <v>#DIV/0!</v>
      </c>
      <c r="Z7" s="1">
        <f>COUNTIF(score14[],W7)/$Q$29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SUBSTITUTE((INDEX(resultat[Domicile]&amp;resultat[Exterieur],SUMPRODUCT(MATCH(1,(resultat[Journée]=Perpignan[[#This Row],[journée]])*((resultat[Domicile]=Equipe1)+(resultat[Exterieur]=Equipe1)),0)))),Equipe1,"")</f>
        <v>Castres</v>
      </c>
      <c r="C8" s="22" t="str">
        <f>IF(SUMPRODUCT((resultat[Journée]=Perpignan[[#This Row],[journée]])*(resultat[Domicile]=Equipe1)),"Domicile","Extérieur")</f>
        <v>Domicile</v>
      </c>
      <c r="D8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8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22</v>
      </c>
      <c r="F8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26</v>
      </c>
      <c r="G8" s="18"/>
      <c r="H8" s="32"/>
      <c r="I8" s="33">
        <f>(Perpignan[[#This Row],[Issue match]]="Victoire")*4 + (Perpignan[[#This Row],[Issue match]]="Nul")*2 + Perpignan[[#This Row],[Bonus off]] + Perpignan[[#This Row],[Bonus déf]]</f>
        <v>0</v>
      </c>
      <c r="J8" s="75">
        <f>Perpignan[[#This Row],[Score D]]+Perpignan[[#This Row],[Score E]]</f>
        <v>48</v>
      </c>
      <c r="L8" s="103" t="s">
        <v>199</v>
      </c>
      <c r="M8" s="121">
        <f>SUM(X32:X36)/5</f>
        <v>2.251515151515151</v>
      </c>
      <c r="N8" s="121">
        <f>SUM(Y32:Y36)/5</f>
        <v>2.4109090909090911</v>
      </c>
      <c r="T8" s="1">
        <v>21</v>
      </c>
      <c r="W8" s="111">
        <v>17</v>
      </c>
      <c r="X8" s="112">
        <f>1/SUM($Z9:Z$51)</f>
        <v>1.1818181818181819</v>
      </c>
      <c r="Y8" s="111" t="e">
        <f>1/SUM($Z$1:Z9)</f>
        <v>#DIV/0!</v>
      </c>
      <c r="Z8" s="1">
        <f>COUNTIF(score14[],W8)/$Q$29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SUBSTITUTE((INDEX(resultat[Domicile]&amp;resultat[Exterieur],SUMPRODUCT(MATCH(1,(resultat[Journée]=Perpignan[[#This Row],[journée]])*((resultat[Domicile]=Equipe1)+(resultat[Exterieur]=Equipe1)),0)))),Equipe1,"")</f>
        <v>Pau</v>
      </c>
      <c r="C9" s="22" t="str">
        <f>IF(SUMPRODUCT((resultat[Journée]=Perpignan[[#This Row],[journée]])*(resultat[Domicile]=Equipe1)),"Domicile","Extérieur")</f>
        <v>Extérieur</v>
      </c>
      <c r="D9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9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33</v>
      </c>
      <c r="F9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23</v>
      </c>
      <c r="G9" s="18"/>
      <c r="H9" s="32"/>
      <c r="I9" s="33">
        <f>(Perpignan[[#This Row],[Issue match]]="Victoire")*4 + (Perpignan[[#This Row],[Issue match]]="Nul")*2 + Perpignan[[#This Row],[Bonus off]] + Perpignan[[#This Row],[Bonus déf]]</f>
        <v>0</v>
      </c>
      <c r="J9" s="75">
        <f>Perpignan[[#This Row],[Score D]]+Perpignan[[#This Row],[Score E]]</f>
        <v>56</v>
      </c>
      <c r="L9" s="103" t="s">
        <v>200</v>
      </c>
      <c r="M9" s="121">
        <f>SUM(X37:X41)/5</f>
        <v>2.9427272727272724</v>
      </c>
      <c r="N9" s="121">
        <f>SUM(Y37:Y41)/5</f>
        <v>1.9190476190476198</v>
      </c>
      <c r="T9" s="1">
        <v>54</v>
      </c>
      <c r="W9" s="111">
        <v>18</v>
      </c>
      <c r="X9" s="112">
        <f>1/SUM($Z10:Z$51)</f>
        <v>1.1818181818181819</v>
      </c>
      <c r="Y9" s="111" t="e">
        <f>1/SUM($Z$1:Z10)</f>
        <v>#DIV/0!</v>
      </c>
      <c r="Z9" s="1">
        <f>COUNTIF(score14[],W9)/$Q$29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SUBSTITUTE((INDEX(resultat[Domicile]&amp;resultat[Exterieur],SUMPRODUCT(MATCH(1,(resultat[Journée]=Perpignan[[#This Row],[journée]])*((resultat[Domicile]=Equipe1)+(resultat[Exterieur]=Equipe1)),0)))),Equipe1,"")</f>
        <v>Clermont</v>
      </c>
      <c r="C10" s="22" t="str">
        <f>IF(SUMPRODUCT((resultat[Journée]=Perpignan[[#This Row],[journée]])*(resultat[Domicile]=Equipe1)),"Domicile","Extérieur")</f>
        <v>Extérieur</v>
      </c>
      <c r="D10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0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31</v>
      </c>
      <c r="F10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12</v>
      </c>
      <c r="G10" s="18"/>
      <c r="H10" s="32"/>
      <c r="I10" s="33">
        <f>(Perpignan[[#This Row],[Issue match]]="Victoire")*4 + (Perpignan[[#This Row],[Issue match]]="Nul")*2 + Perpignan[[#This Row],[Bonus off]] + Perpignan[[#This Row],[Bonus déf]]</f>
        <v>0</v>
      </c>
      <c r="J10" s="75">
        <f>Perpignan[[#This Row],[Score D]]+Perpignan[[#This Row],[Score E]]</f>
        <v>43</v>
      </c>
      <c r="L10" s="103" t="s">
        <v>201</v>
      </c>
      <c r="M10" s="121">
        <f>SUM(X42:X46)/5</f>
        <v>13</v>
      </c>
      <c r="N10" s="121">
        <f>SUM(Y42:Y46)/5</f>
        <v>1.391919191919192</v>
      </c>
      <c r="T10" s="1">
        <v>42</v>
      </c>
      <c r="W10" s="111">
        <v>19</v>
      </c>
      <c r="X10" s="112">
        <f>1/SUM($Z11:Z$51)</f>
        <v>1.1818181818181819</v>
      </c>
      <c r="Y10" s="111" t="e">
        <f>1/SUM($Z$1:Z11)</f>
        <v>#DIV/0!</v>
      </c>
      <c r="Z10" s="1">
        <f>COUNTIF(score14[],W10)/$Q$29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SUBSTITUTE((INDEX(resultat[Domicile]&amp;resultat[Exterieur],SUMPRODUCT(MATCH(1,(resultat[Journée]=Perpignan[[#This Row],[journée]])*((resultat[Domicile]=Equipe1)+(resultat[Exterieur]=Equipe1)),0)))),Equipe1,"")</f>
        <v>Paris</v>
      </c>
      <c r="C11" s="22" t="str">
        <f>IF(SUMPRODUCT((resultat[Journée]=Perpignan[[#This Row],[journée]])*(resultat[Domicile]=Equipe1)),"Domicile","Extérieur")</f>
        <v>Domicile</v>
      </c>
      <c r="D11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1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3</v>
      </c>
      <c r="F11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20</v>
      </c>
      <c r="G11" s="18"/>
      <c r="H11" s="32"/>
      <c r="I11" s="33">
        <f>(Perpignan[[#This Row],[Issue match]]="Victoire")*4 + (Perpignan[[#This Row],[Issue match]]="Nul")*2 + Perpignan[[#This Row],[Bonus off]] + Perpignan[[#This Row],[Bonus déf]]</f>
        <v>0</v>
      </c>
      <c r="J11" s="75">
        <f>Perpignan[[#This Row],[Score D]]+Perpignan[[#This Row],[Score E]]</f>
        <v>23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T11" s="1">
        <v>28</v>
      </c>
      <c r="W11" s="111">
        <v>20</v>
      </c>
      <c r="X11" s="112">
        <f>1/SUM($Z12:Z$51)</f>
        <v>1.1818181818181819</v>
      </c>
      <c r="Y11" s="111">
        <f>1/SUM($Z$1:Z12)</f>
        <v>26</v>
      </c>
      <c r="Z11" s="1">
        <f>COUNTIF(score14[],W11)/$Q$29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SUBSTITUTE((INDEX(resultat[Domicile]&amp;resultat[Exterieur],SUMPRODUCT(MATCH(1,(resultat[Journée]=Perpignan[[#This Row],[journée]])*((resultat[Domicile]=Equipe1)+(resultat[Exterieur]=Equipe1)),0)))),Equipe1,"")</f>
        <v>Montpellier</v>
      </c>
      <c r="C12" s="22" t="str">
        <f>IF(SUMPRODUCT((resultat[Journée]=Perpignan[[#This Row],[journée]])*(resultat[Domicile]=Equipe1)),"Domicile","Extérieur")</f>
        <v>Extérieur</v>
      </c>
      <c r="D12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2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42</v>
      </c>
      <c r="F12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13</v>
      </c>
      <c r="G12" s="18"/>
      <c r="H12" s="32"/>
      <c r="I12" s="33">
        <f>(Perpignan[[#This Row],[Issue match]]="Victoire")*4 + (Perpignan[[#This Row],[Issue match]]="Nul")*2 + Perpignan[[#This Row],[Bonus off]] + Perpignan[[#This Row],[Bonus déf]]</f>
        <v>0</v>
      </c>
      <c r="J12" s="75">
        <f>Perpignan[[#This Row],[Score D]]+Perpignan[[#This Row],[Score E]]</f>
        <v>55</v>
      </c>
      <c r="L12" s="90">
        <v>60</v>
      </c>
      <c r="M12" s="90"/>
      <c r="N12" s="90"/>
      <c r="T12" s="1">
        <v>33</v>
      </c>
      <c r="W12" s="109">
        <v>21</v>
      </c>
      <c r="X12" s="110">
        <f>1/SUM($Z13:Z$51)</f>
        <v>1.2380952380952381</v>
      </c>
      <c r="Y12" s="109">
        <f>1/SUM($Z$1:Z13)</f>
        <v>26</v>
      </c>
      <c r="Z12" s="1">
        <f>COUNTIF(score14[],W12)/$Q$29</f>
        <v>3.8461538461538464E-2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SUBSTITUTE((INDEX(resultat[Domicile]&amp;resultat[Exterieur],SUMPRODUCT(MATCH(1,(resultat[Journée]=Perpignan[[#This Row],[journée]])*((resultat[Domicile]=Equipe1)+(resultat[Exterieur]=Equipe1)),0)))),Equipe1,"")</f>
        <v>Bayonne</v>
      </c>
      <c r="C13" s="22" t="str">
        <f>IF(SUMPRODUCT((resultat[Journée]=Perpignan[[#This Row],[journée]])*(resultat[Domicile]=Equipe1)),"Domicile","Extérieur")</f>
        <v>Domicile</v>
      </c>
      <c r="D13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3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15</v>
      </c>
      <c r="F13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26</v>
      </c>
      <c r="G13" s="18"/>
      <c r="H13" s="32"/>
      <c r="I13" s="33">
        <f>(Perpignan[[#This Row],[Issue match]]="Victoire")*4 + (Perpignan[[#This Row],[Issue match]]="Nul")*2 + Perpignan[[#This Row],[Bonus off]] + Perpignan[[#This Row],[Bonus déf]]</f>
        <v>0</v>
      </c>
      <c r="J13" s="75">
        <f>Perpignan[[#This Row],[Score D]]+Perpignan[[#This Row],[Score E]]</f>
        <v>41</v>
      </c>
      <c r="T13" s="1">
        <v>92</v>
      </c>
      <c r="W13" s="109">
        <v>22</v>
      </c>
      <c r="X13" s="110">
        <f>1/SUM($Z14:Z$51)</f>
        <v>1.2380952380952381</v>
      </c>
      <c r="Y13" s="109">
        <f>1/SUM($Z$1:Z14)</f>
        <v>26</v>
      </c>
      <c r="Z13" s="1">
        <f>COUNTIF(score14[],W13)/$Q$29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SUBSTITUTE((INDEX(resultat[Domicile]&amp;resultat[Exterieur],SUMPRODUCT(MATCH(1,(resultat[Journée]=Perpignan[[#This Row],[journée]])*((resultat[Domicile]=Equipe1)+(resultat[Exterieur]=Equipe1)),0)))),Equipe1,"")</f>
        <v>Bordeaux</v>
      </c>
      <c r="C14" s="22" t="str">
        <f>IF(SUMPRODUCT((resultat[Journée]=Perpignan[[#This Row],[journée]])*(resultat[Domicile]=Equipe1)),"Domicile","Extérieur")</f>
        <v>Extérieur</v>
      </c>
      <c r="D14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4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71</v>
      </c>
      <c r="F14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5</v>
      </c>
      <c r="G14" s="18"/>
      <c r="H14" s="32"/>
      <c r="I14" s="33">
        <f>(Perpignan[[#This Row],[Issue match]]="Victoire")*4 + (Perpignan[[#This Row],[Issue match]]="Nul")*2 + Perpignan[[#This Row],[Bonus off]] + Perpignan[[#This Row],[Bonus déf]]</f>
        <v>0</v>
      </c>
      <c r="J14" s="75">
        <f>Perpignan[[#This Row],[Score D]]+Perpignan[[#This Row],[Score E]]</f>
        <v>76</v>
      </c>
      <c r="T14" s="1">
        <v>53</v>
      </c>
      <c r="W14" s="109">
        <v>23</v>
      </c>
      <c r="X14" s="110">
        <f>1/SUM($Z15:Z$51)</f>
        <v>1.2380952380952381</v>
      </c>
      <c r="Y14" s="109">
        <f>1/SUM($Z$1:Z15)</f>
        <v>26</v>
      </c>
      <c r="Z14" s="1">
        <f>COUNTIF(score14[],W14)/$Q$29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SUBSTITUTE((INDEX(resultat[Domicile]&amp;resultat[Exterieur],SUMPRODUCT(MATCH(1,(resultat[Journée]=Perpignan[[#This Row],[journée]])*((resultat[Domicile]=Equipe1)+(resultat[Exterieur]=Equipe1)),0)))),Equipe1,"")</f>
        <v>Lyon</v>
      </c>
      <c r="C15" s="22" t="str">
        <f>IF(SUMPRODUCT((resultat[Journée]=Perpignan[[#This Row],[journée]])*(resultat[Domicile]=Equipe1)),"Domicile","Extérieur")</f>
        <v>Domicile</v>
      </c>
      <c r="D15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5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16</v>
      </c>
      <c r="F15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19</v>
      </c>
      <c r="G15" s="18"/>
      <c r="H15" s="32"/>
      <c r="I15" s="33">
        <f>(Perpignan[[#This Row],[Issue match]]="Victoire")*4 + (Perpignan[[#This Row],[Issue match]]="Nul")*2 + Perpignan[[#This Row],[Bonus off]] + Perpignan[[#This Row],[Bonus déf]]</f>
        <v>0</v>
      </c>
      <c r="J15" s="75">
        <f>Perpignan[[#This Row],[Score D]]+Perpignan[[#This Row],[Score E]]</f>
        <v>35</v>
      </c>
      <c r="T15" s="1">
        <v>35</v>
      </c>
      <c r="W15" s="109">
        <v>24</v>
      </c>
      <c r="X15" s="110">
        <f>1/SUM($Z16:Z$51)</f>
        <v>1.2380952380952381</v>
      </c>
      <c r="Y15" s="109">
        <f>1/SUM($Z$1:Z16)</f>
        <v>26</v>
      </c>
      <c r="Z15" s="1">
        <f>COUNTIF(score14[],W15)/$Q$29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SUBSTITUTE((INDEX(resultat[Domicile]&amp;resultat[Exterieur],SUMPRODUCT(MATCH(1,(resultat[Journée]=Perpignan[[#This Row],[journée]])*((resultat[Domicile]=Equipe1)+(resultat[Exterieur]=Equipe1)),0)))),Equipe1,"")</f>
        <v>Toulon</v>
      </c>
      <c r="C16" s="22" t="str">
        <f>IF(SUMPRODUCT((resultat[Journée]=Perpignan[[#This Row],[journée]])*(resultat[Domicile]=Equipe1)),"Domicile","Extérieur")</f>
        <v>Domicile</v>
      </c>
      <c r="D16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6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9</v>
      </c>
      <c r="F16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38</v>
      </c>
      <c r="G16" s="18"/>
      <c r="H16" s="32"/>
      <c r="I16" s="33">
        <f>(Perpignan[[#This Row],[Issue match]]="Victoire")*4 + (Perpignan[[#This Row],[Issue match]]="Nul")*2 + Perpignan[[#This Row],[Bonus off]] + Perpignan[[#This Row],[Bonus déf]]</f>
        <v>0</v>
      </c>
      <c r="J16" s="75">
        <f>Perpignan[[#This Row],[Score D]]+Perpignan[[#This Row],[Score E]]</f>
        <v>47</v>
      </c>
      <c r="T16" s="1">
        <v>54</v>
      </c>
      <c r="W16" s="109">
        <v>25</v>
      </c>
      <c r="X16" s="110">
        <f>1/SUM($Z17:Z$51)</f>
        <v>1.2380952380952381</v>
      </c>
      <c r="Y16" s="109">
        <f>1/SUM($Z$1:Z17)</f>
        <v>26</v>
      </c>
      <c r="Z16" s="1">
        <f>COUNTIF(score14[],W16)/$Q$29</f>
        <v>0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SUBSTITUTE((INDEX(resultat[Domicile]&amp;resultat[Exterieur],SUMPRODUCT(MATCH(1,(resultat[Journée]=Perpignan[[#This Row],[journée]])*((resultat[Domicile]=Equipe1)+(resultat[Exterieur]=Equipe1)),0)))),Equipe1,"")</f>
        <v>Toulouse</v>
      </c>
      <c r="C17" s="22" t="str">
        <f>IF(SUMPRODUCT((resultat[Journée]=Perpignan[[#This Row],[journée]])*(resultat[Domicile]=Equipe1)),"Domicile","Extérieur")</f>
        <v>Extérieur</v>
      </c>
      <c r="D17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7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63</v>
      </c>
      <c r="F17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18</v>
      </c>
      <c r="G17" s="18"/>
      <c r="H17" s="32"/>
      <c r="I17" s="33">
        <f>(Perpignan[[#This Row],[Issue match]]="Victoire")*4 + (Perpignan[[#This Row],[Issue match]]="Nul")*2 + Perpignan[[#This Row],[Bonus off]] + Perpignan[[#This Row],[Bonus déf]]</f>
        <v>0</v>
      </c>
      <c r="J17" s="75">
        <f>Perpignan[[#This Row],[Score D]]+Perpignan[[#This Row],[Score E]]</f>
        <v>81</v>
      </c>
      <c r="T17" s="1">
        <v>38</v>
      </c>
      <c r="W17" s="113">
        <v>26</v>
      </c>
      <c r="X17" s="114">
        <f>1/SUM($Z18:Z$51)</f>
        <v>1.2380952380952381</v>
      </c>
      <c r="Y17" s="113">
        <f>1/SUM($Z$1:Z18)</f>
        <v>26</v>
      </c>
      <c r="Z17" s="1">
        <f>COUNTIF(score14[],W17)/$Q$29</f>
        <v>0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SUBSTITUTE((INDEX(resultat[Domicile]&amp;resultat[Exterieur],SUMPRODUCT(MATCH(1,(resultat[Journée]=Perpignan[[#This Row],[journée]])*((resultat[Domicile]=Equipe1)+(resultat[Exterieur]=Equipe1)),0)))),Equipe1,"")</f>
        <v>Brive</v>
      </c>
      <c r="C18" s="22" t="str">
        <f>IF(SUMPRODUCT((resultat[Journée]=Perpignan[[#This Row],[journée]])*(resultat[Domicile]=Equipe1)),"Domicile","Extérieur")</f>
        <v>Domicile</v>
      </c>
      <c r="D18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>Défaite</v>
      </c>
      <c r="E18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6</v>
      </c>
      <c r="F18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15</v>
      </c>
      <c r="G18" s="18"/>
      <c r="H18" s="32"/>
      <c r="I18" s="33">
        <f>(Perpignan[[#This Row],[Issue match]]="Victoire")*4 + (Perpignan[[#This Row],[Issue match]]="Nul")*2 + Perpignan[[#This Row],[Bonus off]] + Perpignan[[#This Row],[Bonus déf]]</f>
        <v>0</v>
      </c>
      <c r="J18" s="75">
        <f>Perpignan[[#This Row],[Score D]]+Perpignan[[#This Row],[Score E]]</f>
        <v>21</v>
      </c>
      <c r="T18" s="1">
        <v>33</v>
      </c>
      <c r="W18" s="113">
        <v>27</v>
      </c>
      <c r="X18" s="114">
        <f>1/SUM($Z19:Z$51)</f>
        <v>1.2380952380952381</v>
      </c>
      <c r="Y18" s="113">
        <f>1/SUM($Z$1:Z19)</f>
        <v>13</v>
      </c>
      <c r="Z18" s="1">
        <f>COUNTIF(score14[],W18)/$Q$29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SUBSTITUTE((INDEX(resultat[Domicile]&amp;resultat[Exterieur],SUMPRODUCT(MATCH(1,(resultat[Journée]=Perpignan[[#This Row],[journée]])*((resultat[Domicile]=Equipe1)+(resultat[Exterieur]=Equipe1)),0)))),Equipe1,"")</f>
        <v>Racing 92</v>
      </c>
      <c r="C19" s="22" t="str">
        <f>IF(SUMPRODUCT((resultat[Journée]=Perpignan[[#This Row],[journée]])*(resultat[Domicile]=Equipe1)),"Domicile","Extérieur")</f>
        <v>Extérieur</v>
      </c>
      <c r="D19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19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19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19" s="18"/>
      <c r="H19" s="32"/>
      <c r="I19" s="33">
        <f>(Perpignan[[#This Row],[Issue match]]="Victoire")*4 + (Perpignan[[#This Row],[Issue match]]="Nul")*2 + Perpignan[[#This Row],[Bonus off]] + Perpignan[[#This Row],[Bonus déf]]</f>
        <v>0</v>
      </c>
      <c r="J19" s="75">
        <f>Perpignan[[#This Row],[Score D]]+Perpignan[[#This Row],[Score E]]</f>
        <v>0</v>
      </c>
      <c r="L19" s="141" t="s">
        <v>6</v>
      </c>
      <c r="M19" s="133" t="s">
        <v>76</v>
      </c>
      <c r="N19" s="134"/>
      <c r="O19" s="135"/>
      <c r="T19" s="1">
        <v>35</v>
      </c>
      <c r="W19" s="113">
        <v>28</v>
      </c>
      <c r="X19" s="114">
        <f>1/SUM($Z20:Z$51)</f>
        <v>1.2999999999999998</v>
      </c>
      <c r="Y19" s="113">
        <f>1/SUM($Z$1:Z20)</f>
        <v>13</v>
      </c>
      <c r="Z19" s="1">
        <f>COUNTIF(score14[],W19)/$Q$29</f>
        <v>3.8461538461538464E-2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SUBSTITUTE((INDEX(resultat[Domicile]&amp;resultat[Exterieur],SUMPRODUCT(MATCH(1,(resultat[Journée]=Perpignan[[#This Row],[journée]])*((resultat[Domicile]=Equipe1)+(resultat[Exterieur]=Equipe1)),0)))),Equipe1,"")</f>
        <v>La Rochelle</v>
      </c>
      <c r="C20" s="22" t="str">
        <f>IF(SUMPRODUCT((resultat[Journée]=Perpignan[[#This Row],[journée]])*(resultat[Domicile]=Equipe1)),"Domicile","Extérieur")</f>
        <v>Domicile</v>
      </c>
      <c r="D20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0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0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0" s="18"/>
      <c r="H20" s="32"/>
      <c r="I20" s="33">
        <f>(Perpignan[[#This Row],[Issue match]]="Victoire")*4 + (Perpignan[[#This Row],[Issue match]]="Nul")*2 + Perpignan[[#This Row],[Bonus off]] + Perpignan[[#This Row],[Bonus déf]]</f>
        <v>0</v>
      </c>
      <c r="J20" s="75">
        <f>Perpignan[[#This Row],[Score D]]+Perpignan[[#This Row],[Score E]]</f>
        <v>0</v>
      </c>
      <c r="L20" s="142"/>
      <c r="M20" s="78" t="s">
        <v>166</v>
      </c>
      <c r="N20" s="78" t="s">
        <v>167</v>
      </c>
      <c r="O20" s="78" t="s">
        <v>168</v>
      </c>
      <c r="T20" s="1">
        <v>53</v>
      </c>
      <c r="W20" s="113">
        <v>29</v>
      </c>
      <c r="X20" s="114">
        <f>1/SUM($Z21:Z$51)</f>
        <v>1.2999999999999998</v>
      </c>
      <c r="Y20" s="113">
        <f>1/SUM($Z$1:Z21)</f>
        <v>13</v>
      </c>
      <c r="Z20" s="1">
        <f>COUNTIF(score14[],W20)/$Q$29</f>
        <v>0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SUBSTITUTE((INDEX(resultat[Domicile]&amp;resultat[Exterieur],SUMPRODUCT(MATCH(1,(resultat[Journée]=Perpignan[[#This Row],[journée]])*((resultat[Domicile]=Equipe1)+(resultat[Exterieur]=Equipe1)),0)))),Equipe1,"")</f>
        <v>Castres</v>
      </c>
      <c r="C21" s="22" t="str">
        <f>IF(SUMPRODUCT((resultat[Journée]=Perpignan[[#This Row],[journée]])*(resultat[Domicile]=Equipe1)),"Domicile","Extérieur")</f>
        <v>Extérieur</v>
      </c>
      <c r="D21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1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1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1" s="18"/>
      <c r="H21" s="32"/>
      <c r="I21" s="33">
        <f>(Perpignan[[#This Row],[Issue match]]="Victoire")*4 + (Perpignan[[#This Row],[Issue match]]="Nul")*2 + Perpignan[[#This Row],[Bonus off]] + Perpignan[[#This Row],[Bonus déf]]</f>
        <v>0</v>
      </c>
      <c r="J21" s="75">
        <f>Perpignan[[#This Row],[Score D]]+Perpignan[[#This Row],[Score E]]</f>
        <v>0</v>
      </c>
      <c r="L21" s="79" t="s">
        <v>7</v>
      </c>
      <c r="M21" s="77">
        <f>SUMIFS(Perpignan[Score D],Perpignan[Lieu Match],"domicile")</f>
        <v>71</v>
      </c>
      <c r="N21" s="77">
        <f>SUMIFS(Perpignan[Score E],Perpignan[Lieu Match],"domicile")</f>
        <v>144</v>
      </c>
      <c r="O21" s="83">
        <f>M21-N21</f>
        <v>-73</v>
      </c>
      <c r="T21" s="1">
        <v>38</v>
      </c>
      <c r="W21" s="113">
        <v>30</v>
      </c>
      <c r="X21" s="114">
        <f>1/SUM($Z22:Z$51)</f>
        <v>1.2999999999999998</v>
      </c>
      <c r="Y21" s="113">
        <f>1/SUM($Z$1:Z22)</f>
        <v>13</v>
      </c>
      <c r="Z21" s="1">
        <f>COUNTIF(score14[],W21)/$Q$29</f>
        <v>0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SUBSTITUTE((INDEX(resultat[Domicile]&amp;resultat[Exterieur],SUMPRODUCT(MATCH(1,(resultat[Journée]=Perpignan[[#This Row],[journée]])*((resultat[Domicile]=Equipe1)+(resultat[Exterieur]=Equipe1)),0)))),Equipe1,"")</f>
        <v>Bayonne</v>
      </c>
      <c r="C22" s="22" t="str">
        <f>IF(SUMPRODUCT((resultat[Journée]=Perpignan[[#This Row],[journée]])*(resultat[Domicile]=Equipe1)),"Domicile","Extérieur")</f>
        <v>Extérieur</v>
      </c>
      <c r="D22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2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2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2" s="18"/>
      <c r="H22" s="32"/>
      <c r="I22" s="33">
        <f>(Perpignan[[#This Row],[Issue match]]="Victoire")*4 + (Perpignan[[#This Row],[Issue match]]="Nul")*2 + Perpignan[[#This Row],[Bonus off]] + Perpignan[[#This Row],[Bonus déf]]</f>
        <v>0</v>
      </c>
      <c r="J22" s="75">
        <f>Perpignan[[#This Row],[Score D]]+Perpignan[[#This Row],[Score E]]</f>
        <v>0</v>
      </c>
      <c r="L22" s="79" t="s">
        <v>9</v>
      </c>
      <c r="M22" s="81">
        <f>M21/$B$3</f>
        <v>5.4615384615384617</v>
      </c>
      <c r="N22" s="81">
        <f>N21/$B$3</f>
        <v>11.076923076923077</v>
      </c>
      <c r="O22" s="10"/>
      <c r="T22" s="1">
        <v>53</v>
      </c>
      <c r="W22" s="115">
        <v>31</v>
      </c>
      <c r="X22" s="116">
        <f>1/SUM($Z23:Z$51)</f>
        <v>1.2999999999999998</v>
      </c>
      <c r="Y22" s="115">
        <f>1/SUM($Z$1:Z23)</f>
        <v>13</v>
      </c>
      <c r="Z22" s="1">
        <f>COUNTIF(score14[],W22)/$Q$29</f>
        <v>0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SUBSTITUTE((INDEX(resultat[Domicile]&amp;resultat[Exterieur],SUMPRODUCT(MATCH(1,(resultat[Journée]=Perpignan[[#This Row],[journée]])*((resultat[Domicile]=Equipe1)+(resultat[Exterieur]=Equipe1)),0)))),Equipe1,"")</f>
        <v>Clermont</v>
      </c>
      <c r="C23" s="22" t="str">
        <f>IF(SUMPRODUCT((resultat[Journée]=Perpignan[[#This Row],[journée]])*(resultat[Domicile]=Equipe1)),"Domicile","Extérieur")</f>
        <v>Domicile</v>
      </c>
      <c r="D23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3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3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3" s="18"/>
      <c r="H23" s="32"/>
      <c r="I23" s="33">
        <f>(Perpignan[[#This Row],[Issue match]]="Victoire")*4 + (Perpignan[[#This Row],[Issue match]]="Nul")*2 + Perpignan[[#This Row],[Bonus off]] + Perpignan[[#This Row],[Bonus déf]]</f>
        <v>0</v>
      </c>
      <c r="J23" s="75">
        <f>Perpignan[[#This Row],[Score D]]+Perpignan[[#This Row],[Score E]]</f>
        <v>0</v>
      </c>
      <c r="L23" s="8"/>
      <c r="M23" s="82" t="s">
        <v>167</v>
      </c>
      <c r="N23" s="82" t="s">
        <v>166</v>
      </c>
      <c r="O23" s="78" t="s">
        <v>168</v>
      </c>
      <c r="T23" s="1">
        <v>56</v>
      </c>
      <c r="W23" s="115">
        <v>32</v>
      </c>
      <c r="X23" s="116">
        <f>1/SUM($Z24:Z$51)</f>
        <v>1.2999999999999998</v>
      </c>
      <c r="Y23" s="115">
        <f>1/SUM($Z$1:Z24)</f>
        <v>6.5</v>
      </c>
      <c r="Z23" s="1">
        <f>COUNTIF(score14[],W23)/$Q$29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SUBSTITUTE((INDEX(resultat[Domicile]&amp;resultat[Exterieur],SUMPRODUCT(MATCH(1,(resultat[Journée]=Perpignan[[#This Row],[journée]])*((resultat[Domicile]=Equipe1)+(resultat[Exterieur]=Equipe1)),0)))),Equipe1,"")</f>
        <v>Montpellier</v>
      </c>
      <c r="C24" s="22" t="str">
        <f>IF(SUMPRODUCT((resultat[Journée]=Perpignan[[#This Row],[journée]])*(resultat[Domicile]=Equipe1)),"Domicile","Extérieur")</f>
        <v>Domicile</v>
      </c>
      <c r="D24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4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4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4" s="18"/>
      <c r="H24" s="32"/>
      <c r="I24" s="33">
        <f>(Perpignan[[#This Row],[Issue match]]="Victoire")*4 + (Perpignan[[#This Row],[Issue match]]="Nul")*2 + Perpignan[[#This Row],[Bonus off]] + Perpignan[[#This Row],[Bonus déf]]</f>
        <v>0</v>
      </c>
      <c r="J24" s="75">
        <f>Perpignan[[#This Row],[Score D]]+Perpignan[[#This Row],[Score E]]</f>
        <v>0</v>
      </c>
      <c r="L24" s="79" t="s">
        <v>8</v>
      </c>
      <c r="M24" s="77">
        <f>SUMIFS(Perpignan[Score D],Perpignan[Lieu Match],"extérieur")</f>
        <v>240</v>
      </c>
      <c r="N24" s="77">
        <f>SUMIFS(Perpignan[Score E],Perpignan[Lieu Match],"extérieur")</f>
        <v>71</v>
      </c>
      <c r="O24" s="84">
        <f>M24-N24</f>
        <v>169</v>
      </c>
      <c r="T24" s="1">
        <v>78</v>
      </c>
      <c r="W24" s="115">
        <v>33</v>
      </c>
      <c r="X24" s="116">
        <f>1/SUM($Z25:Z$51)</f>
        <v>1.4444444444444442</v>
      </c>
      <c r="Y24" s="115">
        <f>1/SUM($Z$1:Z25)</f>
        <v>6.5</v>
      </c>
      <c r="Z24" s="1">
        <f>COUNTIF(score14[],W24)/$Q$29</f>
        <v>7.6923076923076927E-2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SUBSTITUTE((INDEX(resultat[Domicile]&amp;resultat[Exterieur],SUMPRODUCT(MATCH(1,(resultat[Journée]=Perpignan[[#This Row],[journée]])*((resultat[Domicile]=Equipe1)+(resultat[Exterieur]=Equipe1)),0)))),Equipe1,"")</f>
        <v>Paris</v>
      </c>
      <c r="C25" s="22" t="str">
        <f>IF(SUMPRODUCT((resultat[Journée]=Perpignan[[#This Row],[journée]])*(resultat[Domicile]=Equipe1)),"Domicile","Extérieur")</f>
        <v>Extérieur</v>
      </c>
      <c r="D25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5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5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5" s="18"/>
      <c r="H25" s="32"/>
      <c r="I25" s="33">
        <f>(Perpignan[[#This Row],[Issue match]]="Victoire")*4 + (Perpignan[[#This Row],[Issue match]]="Nul")*2 + Perpignan[[#This Row],[Bonus off]] + Perpignan[[#This Row],[Bonus déf]]</f>
        <v>0</v>
      </c>
      <c r="J25" s="75">
        <f>Perpignan[[#This Row],[Score D]]+Perpignan[[#This Row],[Score E]]</f>
        <v>0</v>
      </c>
      <c r="L25" s="79" t="s">
        <v>9</v>
      </c>
      <c r="M25" s="81">
        <f>M24/$B$4</f>
        <v>18.46153846153846</v>
      </c>
      <c r="N25" s="81">
        <f>N24/$B$4</f>
        <v>5.4615384615384617</v>
      </c>
      <c r="O25" s="10"/>
      <c r="T25" s="1">
        <v>48</v>
      </c>
      <c r="W25" s="115">
        <v>34</v>
      </c>
      <c r="X25" s="116">
        <f>1/SUM($Z26:Z$51)</f>
        <v>1.4444444444444442</v>
      </c>
      <c r="Y25" s="115">
        <f>1/SUM($Z$1:Z26)</f>
        <v>4.333333333333333</v>
      </c>
      <c r="Z25" s="1">
        <f>COUNTIF(score14[],W25)/$Q$29</f>
        <v>0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SUBSTITUTE((INDEX(resultat[Domicile]&amp;resultat[Exterieur],SUMPRODUCT(MATCH(1,(resultat[Journée]=Perpignan[[#This Row],[journée]])*((resultat[Domicile]=Equipe1)+(resultat[Exterieur]=Equipe1)),0)))),Equipe1,"")</f>
        <v>Toulouse</v>
      </c>
      <c r="C26" s="22" t="str">
        <f>IF(SUMPRODUCT((resultat[Journée]=Perpignan[[#This Row],[journée]])*(resultat[Domicile]=Equipe1)),"Domicile","Extérieur")</f>
        <v>Domicile</v>
      </c>
      <c r="D26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6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6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6" s="18"/>
      <c r="H26" s="32"/>
      <c r="I26" s="33">
        <f>(Perpignan[[#This Row],[Issue match]]="Victoire")*4 + (Perpignan[[#This Row],[Issue match]]="Nul")*2 + Perpignan[[#This Row],[Bonus off]] + Perpignan[[#This Row],[Bonus déf]]</f>
        <v>0</v>
      </c>
      <c r="J26" s="75">
        <f>Perpignan[[#This Row],[Score D]]+Perpignan[[#This Row],[Score E]]</f>
        <v>0</v>
      </c>
      <c r="L26" s="8"/>
      <c r="M26" s="82" t="s">
        <v>166</v>
      </c>
      <c r="N26" s="82" t="s">
        <v>167</v>
      </c>
      <c r="O26" s="78" t="s">
        <v>168</v>
      </c>
      <c r="T26" s="1">
        <v>66</v>
      </c>
      <c r="W26" s="115">
        <v>35</v>
      </c>
      <c r="X26" s="116">
        <f>1/SUM($Z27:Z$51)</f>
        <v>1.625</v>
      </c>
      <c r="Y26" s="115">
        <f>1/SUM($Z$1:Z27)</f>
        <v>4.333333333333333</v>
      </c>
      <c r="Z26" s="1">
        <f>COUNTIF(score14[],W26)/$Q$29</f>
        <v>7.6923076923076927E-2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SUBSTITUTE((INDEX(resultat[Domicile]&amp;resultat[Exterieur],SUMPRODUCT(MATCH(1,(resultat[Journée]=Perpignan[[#This Row],[journée]])*((resultat[Domicile]=Equipe1)+(resultat[Exterieur]=Equipe1)),0)))),Equipe1,"")</f>
        <v>Brive</v>
      </c>
      <c r="C27" s="22" t="str">
        <f>IF(SUMPRODUCT((resultat[Journée]=Perpignan[[#This Row],[journée]])*(resultat[Domicile]=Equipe1)),"Domicile","Extérieur")</f>
        <v>Extérieur</v>
      </c>
      <c r="D27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7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7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7" s="18"/>
      <c r="H27" s="32"/>
      <c r="I27" s="33">
        <f>(Perpignan[[#This Row],[Issue match]]="Victoire")*4 + (Perpignan[[#This Row],[Issue match]]="Nul")*2 + Perpignan[[#This Row],[Bonus off]] + Perpignan[[#This Row],[Bonus déf]]</f>
        <v>0</v>
      </c>
      <c r="J27" s="75">
        <f>Perpignan[[#This Row],[Score D]]+Perpignan[[#This Row],[Score E]]</f>
        <v>0</v>
      </c>
      <c r="L27" s="79" t="s">
        <v>10</v>
      </c>
      <c r="M27" s="80">
        <f>M21+N24</f>
        <v>142</v>
      </c>
      <c r="N27" s="80">
        <f>N21+M24</f>
        <v>384</v>
      </c>
      <c r="O27" s="84">
        <f>M27-N27</f>
        <v>-242</v>
      </c>
      <c r="T27" s="1">
        <v>54</v>
      </c>
      <c r="W27" s="117">
        <v>36</v>
      </c>
      <c r="X27" s="118">
        <f>1/SUM($Z28:Z$51)</f>
        <v>1.625</v>
      </c>
      <c r="Y27" s="117">
        <f>1/SUM($Z$1:Z28)</f>
        <v>4.333333333333333</v>
      </c>
      <c r="Z27" s="1">
        <f>COUNTIF(score14[],W27)/$Q$29</f>
        <v>0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SUBSTITUTE((INDEX(resultat[Domicile]&amp;resultat[Exterieur],SUMPRODUCT(MATCH(1,(resultat[Journée]=Perpignan[[#This Row],[journée]])*((resultat[Domicile]=Equipe1)+(resultat[Exterieur]=Equipe1)),0)))),Equipe1,"")</f>
        <v>Bordeaux</v>
      </c>
      <c r="C28" s="22" t="str">
        <f>IF(SUMPRODUCT((resultat[Journée]=Perpignan[[#This Row],[journée]])*(resultat[Domicile]=Equipe1)),"Domicile","Extérieur")</f>
        <v>Domicile</v>
      </c>
      <c r="D28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8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8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8" s="18"/>
      <c r="H28" s="32"/>
      <c r="I28" s="33">
        <f>(Perpignan[[#This Row],[Issue match]]="Victoire")*4 + (Perpignan[[#This Row],[Issue match]]="Nul")*2 + Perpignan[[#This Row],[Bonus off]] + Perpignan[[#This Row],[Bonus déf]]</f>
        <v>0</v>
      </c>
      <c r="J28" s="75">
        <f>Perpignan[[#This Row],[Score D]]+Perpignan[[#This Row],[Score E]]</f>
        <v>0</v>
      </c>
      <c r="L28" s="79" t="s">
        <v>9</v>
      </c>
      <c r="M28" s="81">
        <f>M27/$B$5</f>
        <v>5.4615384615384617</v>
      </c>
      <c r="N28" s="81">
        <f>N27/$B$5</f>
        <v>14.76923076923077</v>
      </c>
      <c r="O28" s="10"/>
      <c r="Q28" s="1">
        <f>SUBTOTAL(103,score14[S 2016])</f>
        <v>0</v>
      </c>
      <c r="R28" s="1">
        <f>SUBTOTAL(103,score14[S 2017])</f>
        <v>0</v>
      </c>
      <c r="S28" s="1">
        <f>SUBTOTAL(103,score14[S 2018])</f>
        <v>0</v>
      </c>
      <c r="T28" s="1">
        <f>SUBTOTAL(103,score14[S 2019])</f>
        <v>26</v>
      </c>
      <c r="U28" s="1">
        <f>SUBTOTAL(103,score14[S 2020])</f>
        <v>0</v>
      </c>
      <c r="W28" s="117">
        <v>37</v>
      </c>
      <c r="X28" s="118">
        <f>1/SUM($Z29:Z$51)</f>
        <v>1.625</v>
      </c>
      <c r="Y28" s="117">
        <f>1/SUM($Z$1:Z29)</f>
        <v>2.8888888888888888</v>
      </c>
      <c r="Z28" s="1">
        <f>COUNTIF(score14[],W28)/$Q$29</f>
        <v>0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SUBSTITUTE((INDEX(resultat[Domicile]&amp;resultat[Exterieur],SUMPRODUCT(MATCH(1,(resultat[Journée]=Perpignan[[#This Row],[journée]])*((resultat[Domicile]=Equipe1)+(resultat[Exterieur]=Equipe1)),0)))),Equipe1,"")</f>
        <v>Toulon</v>
      </c>
      <c r="C29" s="22" t="str">
        <f>IF(SUMPRODUCT((resultat[Journée]=Perpignan[[#This Row],[journée]])*(resultat[Domicile]=Equipe1)),"Domicile","Extérieur")</f>
        <v>Extérieur</v>
      </c>
      <c r="D29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29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29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29" s="18"/>
      <c r="H29" s="32"/>
      <c r="I29" s="33">
        <f>(Perpignan[[#This Row],[Issue match]]="Victoire")*4 + (Perpignan[[#This Row],[Issue match]]="Nul")*2 + Perpignan[[#This Row],[Bonus off]] + Perpignan[[#This Row],[Bonus déf]]</f>
        <v>0</v>
      </c>
      <c r="J29" s="75">
        <f>Perpignan[[#This Row],[Score D]]+Perpignan[[#This Row],[Score E]]</f>
        <v>0</v>
      </c>
      <c r="Q29" s="145">
        <f>SUM(Q28:U28)</f>
        <v>26</v>
      </c>
      <c r="R29" s="145"/>
      <c r="S29" s="145"/>
      <c r="T29" s="145"/>
      <c r="U29" s="145"/>
      <c r="W29" s="117">
        <v>38</v>
      </c>
      <c r="X29" s="118">
        <f>1/SUM($Z30:Z$51)</f>
        <v>2</v>
      </c>
      <c r="Y29" s="117">
        <f>1/SUM($Z$1:Z30)</f>
        <v>2.8888888888888888</v>
      </c>
      <c r="Z29" s="1">
        <f>COUNTIF(score14[],W29)/$Q$29</f>
        <v>0.11538461538461539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SUBSTITUTE((INDEX(resultat[Domicile]&amp;resultat[Exterieur],SUMPRODUCT(MATCH(1,(resultat[Journée]=Perpignan[[#This Row],[journée]])*((resultat[Domicile]=Equipe1)+(resultat[Exterieur]=Equipe1)),0)))),Equipe1,"")</f>
        <v>Pau</v>
      </c>
      <c r="C30" s="22" t="str">
        <f>IF(SUMPRODUCT((resultat[Journée]=Perpignan[[#This Row],[journée]])*(resultat[Domicile]=Equipe1)),"Domicile","Extérieur")</f>
        <v>Domicile</v>
      </c>
      <c r="D30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30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30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30" s="18"/>
      <c r="H30" s="32"/>
      <c r="I30" s="33">
        <f>(Perpignan[[#This Row],[Issue match]]="Victoire")*4 + (Perpignan[[#This Row],[Issue match]]="Nul")*2 + Perpignan[[#This Row],[Bonus off]] + Perpignan[[#This Row],[Bonus déf]]</f>
        <v>0</v>
      </c>
      <c r="J30" s="75">
        <f>Perpignan[[#This Row],[Score D]]+Perpignan[[#This Row],[Score E]]</f>
        <v>0</v>
      </c>
      <c r="W30" s="117">
        <v>39</v>
      </c>
      <c r="X30" s="118">
        <f>1/SUM($Z31:Z$51)</f>
        <v>2</v>
      </c>
      <c r="Y30" s="117">
        <f>1/SUM($Z$1:Z31)</f>
        <v>2.8888888888888888</v>
      </c>
      <c r="Z30" s="1">
        <f>COUNTIF(score14[],W30)/$Q$29</f>
        <v>0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SUBSTITUTE((INDEX(resultat[Domicile]&amp;resultat[Exterieur],SUMPRODUCT(MATCH(1,(resultat[Journée]=Perpignan[[#This Row],[journée]])*((resultat[Domicile]=Equipe1)+(resultat[Exterieur]=Equipe1)),0)))),Equipe1,"")</f>
        <v>La Rochelle</v>
      </c>
      <c r="C31" s="22" t="str">
        <f>IF(SUMPRODUCT((resultat[Journée]=Perpignan[[#This Row],[journée]])*(resultat[Domicile]=Equipe1)),"Domicile","Extérieur")</f>
        <v>Extérieur</v>
      </c>
      <c r="D31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31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31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31" s="18"/>
      <c r="H31" s="32"/>
      <c r="I31" s="33">
        <f>(Perpignan[[#This Row],[Issue match]]="Victoire")*4 + (Perpignan[[#This Row],[Issue match]]="Nul")*2 + Perpignan[[#This Row],[Bonus off]] + Perpignan[[#This Row],[Bonus déf]]</f>
        <v>0</v>
      </c>
      <c r="J31" s="75">
        <f>Perpignan[[#This Row],[Score D]]+Perpignan[[#This Row],[Score E]]</f>
        <v>0</v>
      </c>
      <c r="W31" s="117">
        <v>40</v>
      </c>
      <c r="X31" s="118">
        <f>1/SUM($Z32:Z$51)</f>
        <v>2</v>
      </c>
      <c r="Y31" s="117">
        <f>1/SUM($Z$1:Z32)</f>
        <v>2.8888888888888888</v>
      </c>
      <c r="Z31" s="1">
        <f>COUNTIF(score14[],W31)/$Q$29</f>
        <v>0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SUBSTITUTE((INDEX(resultat[Domicile]&amp;resultat[Exterieur],SUMPRODUCT(MATCH(1,(resultat[Journée]=Perpignan[[#This Row],[journée]])*((resultat[Domicile]=Equipe1)+(resultat[Exterieur]=Equipe1)),0)))),Equipe1,"")</f>
        <v>Racing 92</v>
      </c>
      <c r="C32" s="22" t="str">
        <f>IF(SUMPRODUCT((resultat[Journée]=Perpignan[[#This Row],[journée]])*(resultat[Domicile]=Equipe1)),"Domicile","Extérieur")</f>
        <v>Domicile</v>
      </c>
      <c r="D32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32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32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32" s="18"/>
      <c r="H32" s="32"/>
      <c r="I32" s="33">
        <f>(Perpignan[[#This Row],[Issue match]]="Victoire")*4 + (Perpignan[[#This Row],[Issue match]]="Nul")*2 + Perpignan[[#This Row],[Bonus off]] + Perpignan[[#This Row],[Bonus déf]]</f>
        <v>0</v>
      </c>
      <c r="J32" s="75">
        <f>Perpignan[[#This Row],[Score D]]+Perpignan[[#This Row],[Score E]]</f>
        <v>0</v>
      </c>
      <c r="W32" s="119">
        <v>41</v>
      </c>
      <c r="X32" s="120">
        <f>1/SUM($Z33:Z$51)</f>
        <v>2</v>
      </c>
      <c r="Y32" s="119">
        <f>1/SUM($Z$1:Z33)</f>
        <v>2.6</v>
      </c>
      <c r="Z32" s="1">
        <f>COUNTIF(score14[],W32)/$Q$29</f>
        <v>0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SUBSTITUTE((INDEX(resultat[Domicile]&amp;resultat[Exterieur],SUMPRODUCT(MATCH(1,(resultat[Journée]=Perpignan[[#This Row],[journée]])*((resultat[Domicile]=Equipe1)+(resultat[Exterieur]=Equipe1)),0)))),Equipe1,"")</f>
        <v>Lyon</v>
      </c>
      <c r="C33" s="22" t="str">
        <f>IF(SUMPRODUCT((resultat[Journée]=Perpignan[[#This Row],[journée]])*(resultat[Domicile]=Equipe1)),"Domicile","Extérieur")</f>
        <v>Extérieur</v>
      </c>
      <c r="D33" s="35" t="str">
        <f>IF(INDEX(resultat[Issue],SUMPRODUCT(MATCH(1,(resultat[Journée]=Perpignan[[#This Row],[journée]])*((resultat[Domicile]=Equipe1)+(resultat[Exterieur]=Equipe1)),0)))=Equipe1,"Victoire",
IF(INDEX(resultat[Issue],SUMPRODUCT(MATCH(1,(resultat[Journée]=Perpignan[[#This Row],[journée]])*((resultat[Domicile]=Equipe1)+(resultat[Exterieur]=Equipe1)),0)))=Perpignan[[#This Row],[adversaire]],"Défaite",
INDEX(resultat[Issue],SUMPRODUCT(MATCH(1,(resultat[Journée]=Perpignan[[#This Row],[journée]])*((resultat[Domicile]=Equipe1)+(resultat[Exterieur]=Equipe1)),0)))))</f>
        <v/>
      </c>
      <c r="E33" s="29">
        <f>SUMIFS(resultat[Score D],resultat[Journée],Perpignan[[#This Row],[journée]],resultat[Domicile],Perpignan[[#This Row],[adversaire]]) + SUMIFS(resultat[Score D],resultat[Journée],Perpignan[[#This Row],[journée]],resultat[Exterieur],Perpignan[[#This Row],[adversaire]])</f>
        <v>0</v>
      </c>
      <c r="F33" s="30">
        <f>SUMIFS(resultat[Score E],resultat[Journée],Perpignan[[#This Row],[journée]],resultat[Domicile],Perpignan[[#This Row],[adversaire]])  + SUMIFS(resultat[Score E],resultat[Journée],Perpignan[[#This Row],[journée]],resultat[Exterieur],Perpignan[[#This Row],[adversaire]])</f>
        <v>0</v>
      </c>
      <c r="G33" s="18"/>
      <c r="H33" s="32"/>
      <c r="I33" s="33">
        <f>(Perpignan[[#This Row],[Issue match]]="Victoire")*4 + (Perpignan[[#This Row],[Issue match]]="Nul")*2 + Perpignan[[#This Row],[Bonus off]] + Perpignan[[#This Row],[Bonus déf]]</f>
        <v>0</v>
      </c>
      <c r="J33" s="75">
        <f>Perpignan[[#This Row],[Score D]]+Perpignan[[#This Row],[Score E]]</f>
        <v>0</v>
      </c>
      <c r="W33" s="119">
        <v>42</v>
      </c>
      <c r="X33" s="120">
        <f>1/SUM($Z34:Z$51)</f>
        <v>2.1666666666666665</v>
      </c>
      <c r="Y33" s="119">
        <f>1/SUM($Z$1:Z34)</f>
        <v>2.3636363636363638</v>
      </c>
      <c r="Z33" s="1">
        <f>COUNTIF(score14[],W33)/$Q$29</f>
        <v>3.8461538461538464E-2</v>
      </c>
    </row>
    <row r="34" spans="1:26" x14ac:dyDescent="0.25">
      <c r="W34" s="119">
        <v>43</v>
      </c>
      <c r="X34" s="120">
        <f>1/SUM($Z35:Z$51)</f>
        <v>2.3636363636363633</v>
      </c>
      <c r="Y34" s="119">
        <f>1/SUM($Z$1:Z35)</f>
        <v>2.3636363636363638</v>
      </c>
      <c r="Z34" s="1">
        <f>COUNTIF(score14[],W34)/$Q$29</f>
        <v>3.8461538461538464E-2</v>
      </c>
    </row>
    <row r="35" spans="1:26" x14ac:dyDescent="0.25">
      <c r="A35" s="54" t="s">
        <v>161</v>
      </c>
      <c r="W35" s="119">
        <v>44</v>
      </c>
      <c r="X35" s="120">
        <f>1/SUM($Z36:Z$51)</f>
        <v>2.3636363636363633</v>
      </c>
      <c r="Y35" s="119">
        <f>1/SUM($Z$1:Z36)</f>
        <v>2.3636363636363638</v>
      </c>
      <c r="Z35" s="1">
        <f>COUNTIF(score14[],W35)/$Q$29</f>
        <v>0</v>
      </c>
    </row>
    <row r="36" spans="1:26" x14ac:dyDescent="0.25">
      <c r="A36" s="49" t="s">
        <v>16</v>
      </c>
      <c r="B36" s="49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W36" s="119">
        <v>45</v>
      </c>
      <c r="X36" s="120">
        <f>1/SUM($Z37:Z$51)</f>
        <v>2.3636363636363633</v>
      </c>
      <c r="Y36" s="119">
        <f>1/SUM($Z$1:Z37)</f>
        <v>2.3636363636363638</v>
      </c>
      <c r="Z36" s="1">
        <f>COUNTIF(score14[],W36)/$Q$29</f>
        <v>0</v>
      </c>
    </row>
    <row r="37" spans="1:26" x14ac:dyDescent="0.25">
      <c r="A37" s="64" t="s">
        <v>184</v>
      </c>
      <c r="B37" s="65" t="s">
        <v>170</v>
      </c>
      <c r="C37" s="66">
        <f>COUNTIFS(Agen1[adversaire],B37)</f>
        <v>2</v>
      </c>
      <c r="D37" s="67">
        <f>COUNTIFS(Agen1[adversaire],B37,Agen1[Lieu Match],"domicile",Agen1[Issue match],"victoire")</f>
        <v>1</v>
      </c>
      <c r="E37" s="67">
        <f>COUNTIFS(Perpignan[adversaire],B37,Perpignan[Lieu Match],"Extérieur",Perpignan[Issue match],"victoire")</f>
        <v>0</v>
      </c>
      <c r="F37" s="68">
        <f t="shared" ref="F37:F49" si="0">(D37+E37)/C37</f>
        <v>0.5</v>
      </c>
      <c r="G37" s="69">
        <f>COUNTIFS(Perpignan[adversaire],B37,Perpignan[Lieu Match],"domicile",Perpignan[Issue match],"défaite")</f>
        <v>0</v>
      </c>
      <c r="H37" s="70">
        <f>COUNTIFS(Perpignan[adversaire],B37,Perpignan[Lieu Match],"Extérieur",Perpignan[Issue match],"défaite")</f>
        <v>0</v>
      </c>
      <c r="I37" s="71">
        <f t="shared" ref="I37:I49" si="1">(G37+H37)/C37</f>
        <v>0</v>
      </c>
      <c r="J37" s="72">
        <f>COUNTIFS(Agen1[adversaire],B37,Agen1[Lieu Match],"Domicile",Agen1[Issue match],"Nul")+COUNTIFS(Agen1[adversaire],B37,Agen1[Lieu Match],"Extérieur",Agen1[Issue match],"Nul")</f>
        <v>0</v>
      </c>
      <c r="K37" s="73">
        <f t="shared" ref="K37:K49" si="2">100%-(F37+I37)</f>
        <v>0.5</v>
      </c>
      <c r="L37" s="74">
        <f t="shared" ref="L37" si="3">SUM(F37+I37+K37)</f>
        <v>1</v>
      </c>
      <c r="W37" s="122">
        <v>46</v>
      </c>
      <c r="X37" s="123">
        <f>1/SUM($Z38:Z$51)</f>
        <v>2.3636363636363633</v>
      </c>
      <c r="Y37" s="122">
        <f>1/SUM($Z$1:Z38)</f>
        <v>2.166666666666667</v>
      </c>
      <c r="Z37" s="1">
        <f>COUNTIF(score14[],W37)/$Q$29</f>
        <v>0</v>
      </c>
    </row>
    <row r="38" spans="1:26" x14ac:dyDescent="0.25">
      <c r="A38" s="64" t="s">
        <v>184</v>
      </c>
      <c r="B38" s="65" t="s">
        <v>22</v>
      </c>
      <c r="C38" s="66">
        <f>COUNTIFS(Agen1[adversaire],B38)</f>
        <v>5</v>
      </c>
      <c r="D38" s="67">
        <f>COUNTIFS(Agen1[adversaire],B38,Agen1[Lieu Match],"domicile",Agen1[Issue match],"victoire")</f>
        <v>1</v>
      </c>
      <c r="E38" s="67">
        <f>COUNTIFS(Perpignan[adversaire],B38,Perpignan[Lieu Match],"Extérieur",Perpignan[Issue match],"victoire")</f>
        <v>0</v>
      </c>
      <c r="F38" s="68">
        <f t="shared" si="0"/>
        <v>0.2</v>
      </c>
      <c r="G38" s="69">
        <f>COUNTIFS(Perpignan[adversaire],B38,Perpignan[Lieu Match],"domicile",Perpignan[Issue match],"défaite")</f>
        <v>0</v>
      </c>
      <c r="H38" s="70">
        <f>COUNTIFS(Perpignan[adversaire],B38,Perpignan[Lieu Match],"Extérieur",Perpignan[Issue match],"défaite")</f>
        <v>1</v>
      </c>
      <c r="I38" s="71">
        <f t="shared" si="1"/>
        <v>0.2</v>
      </c>
      <c r="J38" s="72">
        <f>COUNTIFS(Agen1[adversaire],B38,Agen1[Lieu Match],"Domicile",Agen1[Issue match],"Nul")+COUNTIFS(Agen1[adversaire],B38,Agen1[Lieu Match],"Extérieur",Agen1[Issue match],"Nul")</f>
        <v>0</v>
      </c>
      <c r="K38" s="73">
        <f t="shared" si="2"/>
        <v>0.6</v>
      </c>
      <c r="L38" s="74">
        <f t="shared" ref="L38:L49" si="4">SUM(F38+I38+K38)</f>
        <v>1</v>
      </c>
      <c r="W38" s="122">
        <v>47</v>
      </c>
      <c r="X38" s="123">
        <f>1/SUM($Z39:Z$51)</f>
        <v>2.6</v>
      </c>
      <c r="Y38" s="122">
        <f>1/SUM($Z$1:Z39)</f>
        <v>1.8571428571428577</v>
      </c>
      <c r="Z38" s="1">
        <f>COUNTIF(score14[],W38)/$Q$29</f>
        <v>3.8461538461538464E-2</v>
      </c>
    </row>
    <row r="39" spans="1:26" x14ac:dyDescent="0.25">
      <c r="A39" s="64" t="s">
        <v>184</v>
      </c>
      <c r="B39" s="65" t="s">
        <v>23</v>
      </c>
      <c r="C39" s="66">
        <f>COUNTIFS(Agen1[adversaire],B39)</f>
        <v>4</v>
      </c>
      <c r="D39" s="67">
        <f>COUNTIFS(Agen1[adversaire],B39,Agen1[Lieu Match],"domicile",Agen1[Issue match],"victoire")</f>
        <v>2</v>
      </c>
      <c r="E39" s="67">
        <f>COUNTIFS(Perpignan[adversaire],B39,Perpignan[Lieu Match],"Extérieur",Perpignan[Issue match],"victoire")</f>
        <v>0</v>
      </c>
      <c r="F39" s="68">
        <f t="shared" si="0"/>
        <v>0.5</v>
      </c>
      <c r="G39" s="69">
        <f>COUNTIFS(Perpignan[adversaire],B39,Perpignan[Lieu Match],"domicile",Perpignan[Issue match],"défaite")</f>
        <v>1</v>
      </c>
      <c r="H39" s="70">
        <f>COUNTIFS(Perpignan[adversaire],B39,Perpignan[Lieu Match],"Extérieur",Perpignan[Issue match],"défaite")</f>
        <v>0</v>
      </c>
      <c r="I39" s="71">
        <f t="shared" si="1"/>
        <v>0.25</v>
      </c>
      <c r="J39" s="72">
        <f>COUNTIFS(Agen1[adversaire],B39,Agen1[Lieu Match],"Domicile",Agen1[Issue match],"Nul")+COUNTIFS(Agen1[adversaire],B39,Agen1[Lieu Match],"Extérieur",Agen1[Issue match],"Nul")</f>
        <v>0</v>
      </c>
      <c r="K39" s="73">
        <f t="shared" si="2"/>
        <v>0.25</v>
      </c>
      <c r="L39" s="74">
        <f t="shared" si="4"/>
        <v>1</v>
      </c>
      <c r="W39" s="122">
        <v>48</v>
      </c>
      <c r="X39" s="123">
        <f>1/SUM($Z40:Z$51)</f>
        <v>3.25</v>
      </c>
      <c r="Y39" s="122">
        <f>1/SUM($Z$1:Z40)</f>
        <v>1.8571428571428577</v>
      </c>
      <c r="Z39" s="1">
        <f>COUNTIF(score14[],W39)/$Q$29</f>
        <v>7.6923076923076927E-2</v>
      </c>
    </row>
    <row r="40" spans="1:26" x14ac:dyDescent="0.25">
      <c r="A40" s="64" t="s">
        <v>184</v>
      </c>
      <c r="B40" s="65" t="s">
        <v>35</v>
      </c>
      <c r="C40" s="66">
        <f>COUNTIFS(Agen1[adversaire],B40)</f>
        <v>6</v>
      </c>
      <c r="D40" s="67">
        <f>COUNTIFS(Agen1[adversaire],B40,Agen1[Lieu Match],"domicile",Agen1[Issue match],"victoire")</f>
        <v>0</v>
      </c>
      <c r="E40" s="67">
        <f>COUNTIFS(Perpignan[adversaire],B40,Perpignan[Lieu Match],"Extérieur",Perpignan[Issue match],"victoire")</f>
        <v>0</v>
      </c>
      <c r="F40" s="68">
        <f t="shared" si="0"/>
        <v>0</v>
      </c>
      <c r="G40" s="69">
        <f>COUNTIFS(Perpignan[adversaire],B40,Perpignan[Lieu Match],"domicile",Perpignan[Issue match],"défaite")</f>
        <v>1</v>
      </c>
      <c r="H40" s="70">
        <f>COUNTIFS(Perpignan[adversaire],B40,Perpignan[Lieu Match],"Extérieur",Perpignan[Issue match],"défaite")</f>
        <v>0</v>
      </c>
      <c r="I40" s="71">
        <f t="shared" si="1"/>
        <v>0.16666666666666666</v>
      </c>
      <c r="J40" s="72">
        <f>COUNTIFS(Agen1[adversaire],B40,Agen1[Lieu Match],"Domicile",Agen1[Issue match],"Nul")+COUNTIFS(Agen1[adversaire],B40,Agen1[Lieu Match],"Extérieur",Agen1[Issue match],"Nul")</f>
        <v>1</v>
      </c>
      <c r="K40" s="73">
        <f t="shared" si="2"/>
        <v>0.83333333333333337</v>
      </c>
      <c r="L40" s="74">
        <f t="shared" si="4"/>
        <v>1</v>
      </c>
      <c r="W40" s="122">
        <v>49</v>
      </c>
      <c r="X40" s="123">
        <f>1/SUM($Z41:Z$51)</f>
        <v>3.25</v>
      </c>
      <c r="Y40" s="122">
        <f>1/SUM($Z$1:Z41)</f>
        <v>1.8571428571428577</v>
      </c>
      <c r="Z40" s="1">
        <f>COUNTIF(score14[],W40)/$Q$29</f>
        <v>0</v>
      </c>
    </row>
    <row r="41" spans="1:26" x14ac:dyDescent="0.25">
      <c r="A41" s="64" t="s">
        <v>184</v>
      </c>
      <c r="B41" s="65" t="s">
        <v>24</v>
      </c>
      <c r="C41" s="66">
        <f>COUNTIFS(Agen1[adversaire],B41)</f>
        <v>6</v>
      </c>
      <c r="D41" s="67">
        <f>COUNTIFS(Agen1[adversaire],B41,Agen1[Lieu Match],"domicile",Agen1[Issue match],"victoire")</f>
        <v>1</v>
      </c>
      <c r="E41" s="67">
        <f>COUNTIFS(Perpignan[adversaire],B41,Perpignan[Lieu Match],"Extérieur",Perpignan[Issue match],"victoire")</f>
        <v>0</v>
      </c>
      <c r="F41" s="68">
        <f t="shared" si="0"/>
        <v>0.16666666666666666</v>
      </c>
      <c r="G41" s="69">
        <f>COUNTIFS(Perpignan[adversaire],B41,Perpignan[Lieu Match],"domicile",Perpignan[Issue match],"défaite")</f>
        <v>0</v>
      </c>
      <c r="H41" s="70">
        <f>COUNTIFS(Perpignan[adversaire],B41,Perpignan[Lieu Match],"Extérieur",Perpignan[Issue match],"défaite")</f>
        <v>1</v>
      </c>
      <c r="I41" s="71">
        <f t="shared" si="1"/>
        <v>0.16666666666666666</v>
      </c>
      <c r="J41" s="72">
        <f>COUNTIFS(Agen1[adversaire],B41,Agen1[Lieu Match],"Domicile",Agen1[Issue match],"Nul")+COUNTIFS(Agen1[adversaire],B41,Agen1[Lieu Match],"Extérieur",Agen1[Issue match],"Nul")</f>
        <v>0</v>
      </c>
      <c r="K41" s="73">
        <f t="shared" si="2"/>
        <v>0.66666666666666674</v>
      </c>
      <c r="L41" s="74">
        <f t="shared" si="4"/>
        <v>1</v>
      </c>
      <c r="W41" s="122">
        <v>50</v>
      </c>
      <c r="X41" s="123">
        <f>1/SUM($Z42:Z$51)</f>
        <v>3.25</v>
      </c>
      <c r="Y41" s="122">
        <f>1/SUM($Z$1:Z42)</f>
        <v>1.8571428571428577</v>
      </c>
      <c r="Z41" s="1">
        <f>COUNTIF(score14[],W41)/$Q$29</f>
        <v>0</v>
      </c>
    </row>
    <row r="42" spans="1:26" x14ac:dyDescent="0.25">
      <c r="A42" s="64" t="s">
        <v>184</v>
      </c>
      <c r="B42" s="65" t="s">
        <v>25</v>
      </c>
      <c r="C42" s="66">
        <f>COUNTIFS(Agen1[adversaire],B42)</f>
        <v>5</v>
      </c>
      <c r="D42" s="67">
        <f>COUNTIFS(Agen1[adversaire],B42,Agen1[Lieu Match],"domicile",Agen1[Issue match],"victoire")</f>
        <v>1</v>
      </c>
      <c r="E42" s="67">
        <f>COUNTIFS(Perpignan[adversaire],B42,Perpignan[Lieu Match],"Extérieur",Perpignan[Issue match],"victoire")</f>
        <v>0</v>
      </c>
      <c r="F42" s="68">
        <f t="shared" si="0"/>
        <v>0.2</v>
      </c>
      <c r="G42" s="69">
        <f>COUNTIFS(Perpignan[adversaire],B42,Perpignan[Lieu Match],"domicile",Perpignan[Issue match],"défaite")</f>
        <v>0</v>
      </c>
      <c r="H42" s="70">
        <f>COUNTIFS(Perpignan[adversaire],B42,Perpignan[Lieu Match],"Extérieur",Perpignan[Issue match],"défaite")</f>
        <v>0</v>
      </c>
      <c r="I42" s="71">
        <f t="shared" si="1"/>
        <v>0</v>
      </c>
      <c r="J42" s="72">
        <f>COUNTIFS(Agen1[adversaire],B42,Agen1[Lieu Match],"Domicile",Agen1[Issue match],"Nul")+COUNTIFS(Agen1[adversaire],B42,Agen1[Lieu Match],"Extérieur",Agen1[Issue match],"Nul")</f>
        <v>0</v>
      </c>
      <c r="K42" s="73">
        <f t="shared" si="2"/>
        <v>0.8</v>
      </c>
      <c r="L42" s="74">
        <f t="shared" si="4"/>
        <v>1</v>
      </c>
      <c r="W42" s="124">
        <v>51</v>
      </c>
      <c r="X42" s="125">
        <f>1/SUM($Z43:Z$51)</f>
        <v>3.25</v>
      </c>
      <c r="Y42" s="124">
        <f>1/SUM($Z$1:Z43)</f>
        <v>1.8571428571428577</v>
      </c>
      <c r="Z42" s="1">
        <f>COUNTIF(score14[],W42)/$Q$29</f>
        <v>0</v>
      </c>
    </row>
    <row r="43" spans="1:26" x14ac:dyDescent="0.25">
      <c r="A43" s="64" t="s">
        <v>184</v>
      </c>
      <c r="B43" s="65" t="s">
        <v>26</v>
      </c>
      <c r="C43" s="66">
        <f>COUNTIFS(Agen1[adversaire],B43)</f>
        <v>5</v>
      </c>
      <c r="D43" s="67">
        <f>COUNTIFS(Agen1[adversaire],B43,Agen1[Lieu Match],"domicile",Agen1[Issue match],"victoire")</f>
        <v>1</v>
      </c>
      <c r="E43" s="67">
        <f>COUNTIFS(Perpignan[adversaire],B43,Perpignan[Lieu Match],"Extérieur",Perpignan[Issue match],"victoire")</f>
        <v>0</v>
      </c>
      <c r="F43" s="68">
        <f t="shared" si="0"/>
        <v>0.2</v>
      </c>
      <c r="G43" s="69">
        <f>COUNTIFS(Perpignan[adversaire],B43,Perpignan[Lieu Match],"domicile",Perpignan[Issue match],"défaite")</f>
        <v>1</v>
      </c>
      <c r="H43" s="70">
        <f>COUNTIFS(Perpignan[adversaire],B43,Perpignan[Lieu Match],"Extérieur",Perpignan[Issue match],"défaite")</f>
        <v>0</v>
      </c>
      <c r="I43" s="71">
        <f t="shared" si="1"/>
        <v>0.2</v>
      </c>
      <c r="J43" s="72">
        <f>COUNTIFS(Agen1[adversaire],B43,Agen1[Lieu Match],"Domicile",Agen1[Issue match],"Nul")+COUNTIFS(Agen1[adversaire],B43,Agen1[Lieu Match],"Extérieur",Agen1[Issue match],"Nul")</f>
        <v>0</v>
      </c>
      <c r="K43" s="73">
        <f t="shared" si="2"/>
        <v>0.6</v>
      </c>
      <c r="L43" s="74">
        <f t="shared" si="4"/>
        <v>1</v>
      </c>
      <c r="W43" s="124">
        <v>52</v>
      </c>
      <c r="X43" s="125">
        <f>1/SUM($Z44:Z$51)</f>
        <v>3.25</v>
      </c>
      <c r="Y43" s="124">
        <f>1/SUM($Z$1:Z44)</f>
        <v>1.4444444444444446</v>
      </c>
      <c r="Z43" s="1">
        <f>COUNTIF(score14[],W43)/$Q$29</f>
        <v>0</v>
      </c>
    </row>
    <row r="44" spans="1:26" x14ac:dyDescent="0.25">
      <c r="A44" s="64" t="s">
        <v>184</v>
      </c>
      <c r="B44" s="65" t="s">
        <v>27</v>
      </c>
      <c r="C44" s="66">
        <f>COUNTIFS(Agen1[adversaire],B44)</f>
        <v>5</v>
      </c>
      <c r="D44" s="67">
        <f>COUNTIFS(Agen1[adversaire],B44,Agen1[Lieu Match],"domicile",Agen1[Issue match],"victoire")</f>
        <v>2</v>
      </c>
      <c r="E44" s="67">
        <f>COUNTIFS(Perpignan[adversaire],B44,Perpignan[Lieu Match],"Extérieur",Perpignan[Issue match],"victoire")</f>
        <v>0</v>
      </c>
      <c r="F44" s="68">
        <f t="shared" si="0"/>
        <v>0.4</v>
      </c>
      <c r="G44" s="69">
        <f>COUNTIFS(Perpignan[adversaire],B44,Perpignan[Lieu Match],"domicile",Perpignan[Issue match],"défaite")</f>
        <v>0</v>
      </c>
      <c r="H44" s="70">
        <f>COUNTIFS(Perpignan[adversaire],B44,Perpignan[Lieu Match],"Extérieur",Perpignan[Issue match],"défaite")</f>
        <v>1</v>
      </c>
      <c r="I44" s="71">
        <f t="shared" si="1"/>
        <v>0.2</v>
      </c>
      <c r="J44" s="72">
        <f>COUNTIFS(Agen1[adversaire],B44,Agen1[Lieu Match],"Domicile",Agen1[Issue match],"Nul")+COUNTIFS(Agen1[adversaire],B44,Agen1[Lieu Match],"Extérieur",Agen1[Issue match],"Nul")</f>
        <v>0</v>
      </c>
      <c r="K44" s="73">
        <f t="shared" si="2"/>
        <v>0.39999999999999991</v>
      </c>
      <c r="L44" s="74">
        <f t="shared" si="4"/>
        <v>1</v>
      </c>
      <c r="W44" s="124">
        <v>53</v>
      </c>
      <c r="X44" s="125">
        <f>1/SUM($Z45:Z$51)</f>
        <v>6.5</v>
      </c>
      <c r="Y44" s="124">
        <f>1/SUM($Z$1:Z45)</f>
        <v>1.2380952380952381</v>
      </c>
      <c r="Z44" s="1">
        <f>COUNTIF(score14[],W44)/$Q$29</f>
        <v>0.15384615384615385</v>
      </c>
    </row>
    <row r="45" spans="1:26" x14ac:dyDescent="0.25">
      <c r="A45" s="64" t="s">
        <v>184</v>
      </c>
      <c r="B45" s="65" t="s">
        <v>28</v>
      </c>
      <c r="C45" s="66">
        <f>COUNTIFS(Agen1[adversaire],B45)</f>
        <v>5</v>
      </c>
      <c r="D45" s="67">
        <f>COUNTIFS(Agen1[adversaire],B45,Agen1[Lieu Match],"domicile",Agen1[Issue match],"victoire")</f>
        <v>2</v>
      </c>
      <c r="E45" s="67">
        <f>COUNTIFS(Perpignan[adversaire],B45,Perpignan[Lieu Match],"Extérieur",Perpignan[Issue match],"victoire")</f>
        <v>0</v>
      </c>
      <c r="F45" s="68">
        <f t="shared" si="0"/>
        <v>0.4</v>
      </c>
      <c r="G45" s="69">
        <f>COUNTIFS(Perpignan[adversaire],B45,Perpignan[Lieu Match],"domicile",Perpignan[Issue match],"défaite")</f>
        <v>1</v>
      </c>
      <c r="H45" s="70">
        <f>COUNTIFS(Perpignan[adversaire],B45,Perpignan[Lieu Match],"Extérieur",Perpignan[Issue match],"défaite")</f>
        <v>0</v>
      </c>
      <c r="I45" s="71">
        <f t="shared" si="1"/>
        <v>0.2</v>
      </c>
      <c r="J45" s="72">
        <f>COUNTIFS(Agen1[adversaire],B45,Agen1[Lieu Match],"Domicile",Agen1[Issue match],"Nul")+COUNTIFS(Agen1[adversaire],B45,Agen1[Lieu Match],"Extérieur",Agen1[Issue match],"Nul")</f>
        <v>0</v>
      </c>
      <c r="K45" s="73">
        <f t="shared" si="2"/>
        <v>0.39999999999999991</v>
      </c>
      <c r="L45" s="74">
        <f t="shared" si="4"/>
        <v>1</v>
      </c>
      <c r="W45" s="124">
        <v>54</v>
      </c>
      <c r="X45" s="125">
        <f>1/SUM($Z46:Z$51)</f>
        <v>26</v>
      </c>
      <c r="Y45" s="124">
        <f>1/SUM($Z$1:Z46)</f>
        <v>1.2380952380952381</v>
      </c>
      <c r="Z45" s="1">
        <f>COUNTIF(score14[],W45)/$Q$29</f>
        <v>0.11538461538461539</v>
      </c>
    </row>
    <row r="46" spans="1:26" x14ac:dyDescent="0.25">
      <c r="A46" s="64" t="s">
        <v>184</v>
      </c>
      <c r="B46" s="65" t="s">
        <v>29</v>
      </c>
      <c r="C46" s="66">
        <f>COUNTIFS(Agen1[adversaire],B46)</f>
        <v>5</v>
      </c>
      <c r="D46" s="67">
        <f>COUNTIFS(Agen1[adversaire],B46,Agen1[Lieu Match],"domicile",Agen1[Issue match],"victoire")</f>
        <v>0</v>
      </c>
      <c r="E46" s="67">
        <f>COUNTIFS(Perpignan[adversaire],B46,Perpignan[Lieu Match],"Extérieur",Perpignan[Issue match],"victoire")</f>
        <v>0</v>
      </c>
      <c r="F46" s="68">
        <f t="shared" si="0"/>
        <v>0</v>
      </c>
      <c r="G46" s="69">
        <f>COUNTIFS(Perpignan[adversaire],B46,Perpignan[Lieu Match],"domicile",Perpignan[Issue match],"défaite")</f>
        <v>0</v>
      </c>
      <c r="H46" s="70">
        <f>COUNTIFS(Perpignan[adversaire],B46,Perpignan[Lieu Match],"Extérieur",Perpignan[Issue match],"défaite")</f>
        <v>1</v>
      </c>
      <c r="I46" s="71">
        <f t="shared" si="1"/>
        <v>0.2</v>
      </c>
      <c r="J46" s="72">
        <f>COUNTIFS(Agen1[adversaire],B46,Agen1[Lieu Match],"Domicile",Agen1[Issue match],"Nul")+COUNTIFS(Agen1[adversaire],B46,Agen1[Lieu Match],"Extérieur",Agen1[Issue match],"Nul")</f>
        <v>0</v>
      </c>
      <c r="K46" s="73">
        <f t="shared" si="2"/>
        <v>0.8</v>
      </c>
      <c r="L46" s="74">
        <f t="shared" si="4"/>
        <v>1</v>
      </c>
      <c r="W46" s="124">
        <v>55</v>
      </c>
      <c r="X46" s="125">
        <f>1/SUM($Z47:Z$51)</f>
        <v>26</v>
      </c>
      <c r="Y46" s="124">
        <f>1/SUM($Z$1:Z47)</f>
        <v>1.1818181818181819</v>
      </c>
      <c r="Z46" s="1">
        <f>COUNTIF(score14[],W46)/$Q$29</f>
        <v>0</v>
      </c>
    </row>
    <row r="47" spans="1:26" x14ac:dyDescent="0.25">
      <c r="A47" s="64" t="s">
        <v>184</v>
      </c>
      <c r="B47" s="65" t="s">
        <v>30</v>
      </c>
      <c r="C47" s="66">
        <f>COUNTIFS(Agen1[adversaire],B47)</f>
        <v>5</v>
      </c>
      <c r="D47" s="67">
        <f>COUNTIFS(Agen1[adversaire],B47,Agen1[Lieu Match],"domicile",Agen1[Issue match],"victoire")</f>
        <v>1</v>
      </c>
      <c r="E47" s="67">
        <f>COUNTIFS(Perpignan[adversaire],B47,Perpignan[Lieu Match],"Extérieur",Perpignan[Issue match],"victoire")</f>
        <v>0</v>
      </c>
      <c r="F47" s="68">
        <f t="shared" si="0"/>
        <v>0.2</v>
      </c>
      <c r="G47" s="69">
        <f>COUNTIFS(Perpignan[adversaire],B47,Perpignan[Lieu Match],"domicile",Perpignan[Issue match],"défaite")</f>
        <v>0</v>
      </c>
      <c r="H47" s="70">
        <f>COUNTIFS(Perpignan[adversaire],B47,Perpignan[Lieu Match],"Extérieur",Perpignan[Issue match],"défaite")</f>
        <v>0</v>
      </c>
      <c r="I47" s="71">
        <f t="shared" si="1"/>
        <v>0</v>
      </c>
      <c r="J47" s="72">
        <f>COUNTIFS(Agen1[adversaire],B47,Agen1[Lieu Match],"Domicile",Agen1[Issue match],"Nul")+COUNTIFS(Agen1[adversaire],B47,Agen1[Lieu Match],"Extérieur",Agen1[Issue match],"Nul")</f>
        <v>1</v>
      </c>
      <c r="K47" s="73">
        <f t="shared" si="2"/>
        <v>0.8</v>
      </c>
      <c r="L47" s="74">
        <f t="shared" si="4"/>
        <v>1</v>
      </c>
      <c r="W47" s="126">
        <v>56</v>
      </c>
      <c r="X47" s="127" t="e">
        <f>1/SUM($Z48:Z$51)</f>
        <v>#DIV/0!</v>
      </c>
      <c r="Y47" s="126">
        <f>1/SUM($Z$1:Z48)</f>
        <v>1.1818181818181819</v>
      </c>
      <c r="Z47" s="1">
        <f>COUNTIF(score14[],W47)/$Q$29</f>
        <v>3.8461538461538464E-2</v>
      </c>
    </row>
    <row r="48" spans="1:26" x14ac:dyDescent="0.25">
      <c r="A48" s="64" t="s">
        <v>184</v>
      </c>
      <c r="B48" s="65" t="s">
        <v>15</v>
      </c>
      <c r="C48" s="66">
        <f>COUNTIFS(Agen1[adversaire],B48)</f>
        <v>5</v>
      </c>
      <c r="D48" s="67">
        <f>COUNTIFS(Agen1[adversaire],B48,Agen1[Lieu Match],"domicile",Agen1[Issue match],"victoire")</f>
        <v>2</v>
      </c>
      <c r="E48" s="67">
        <f>COUNTIFS(Perpignan[adversaire],B48,Perpignan[Lieu Match],"Extérieur",Perpignan[Issue match],"victoire")</f>
        <v>0</v>
      </c>
      <c r="F48" s="68">
        <f t="shared" si="0"/>
        <v>0.4</v>
      </c>
      <c r="G48" s="69">
        <f>COUNTIFS(Perpignan[adversaire],B48,Perpignan[Lieu Match],"domicile",Perpignan[Issue match],"défaite")</f>
        <v>1</v>
      </c>
      <c r="H48" s="70">
        <f>COUNTIFS(Perpignan[adversaire],B48,Perpignan[Lieu Match],"Extérieur",Perpignan[Issue match],"défaite")</f>
        <v>0</v>
      </c>
      <c r="I48" s="71">
        <f t="shared" si="1"/>
        <v>0.2</v>
      </c>
      <c r="J48" s="72">
        <f>COUNTIFS(Agen1[adversaire],B48,Agen1[Lieu Match],"Domicile",Agen1[Issue match],"Nul")+COUNTIFS(Agen1[adversaire],B48,Agen1[Lieu Match],"Extérieur",Agen1[Issue match],"Nul")</f>
        <v>0</v>
      </c>
      <c r="K48" s="73">
        <f t="shared" si="2"/>
        <v>0.39999999999999991</v>
      </c>
      <c r="L48" s="74">
        <f t="shared" si="4"/>
        <v>1</v>
      </c>
      <c r="W48" s="126">
        <v>57</v>
      </c>
      <c r="X48" s="127" t="e">
        <f>1/SUM($Z49:Z$51)</f>
        <v>#DIV/0!</v>
      </c>
      <c r="Y48" s="126">
        <f>1/SUM($Z$1:Z49)</f>
        <v>1.1818181818181819</v>
      </c>
      <c r="Z48" s="1">
        <f>COUNTIF(score14[],W48)/$Q$29</f>
        <v>0</v>
      </c>
    </row>
    <row r="49" spans="1:26" x14ac:dyDescent="0.25">
      <c r="A49" s="64" t="s">
        <v>184</v>
      </c>
      <c r="B49" s="65" t="s">
        <v>31</v>
      </c>
      <c r="C49" s="66">
        <f>COUNTIFS(Agen1[adversaire],B49)</f>
        <v>5</v>
      </c>
      <c r="D49" s="67">
        <f>COUNTIFS(Agen1[adversaire],B49,Agen1[Lieu Match],"domicile",Agen1[Issue match],"victoire")</f>
        <v>0</v>
      </c>
      <c r="E49" s="67">
        <f>COUNTIFS(Perpignan[adversaire],B49,Perpignan[Lieu Match],"Extérieur",Perpignan[Issue match],"victoire")</f>
        <v>0</v>
      </c>
      <c r="F49" s="68">
        <f t="shared" si="0"/>
        <v>0</v>
      </c>
      <c r="G49" s="69">
        <f>COUNTIFS(Perpignan[adversaire],B49,Perpignan[Lieu Match],"domicile",Perpignan[Issue match],"défaite")</f>
        <v>0</v>
      </c>
      <c r="H49" s="70">
        <f>COUNTIFS(Perpignan[adversaire],B49,Perpignan[Lieu Match],"Extérieur",Perpignan[Issue match],"défaite")</f>
        <v>1</v>
      </c>
      <c r="I49" s="71">
        <f t="shared" si="1"/>
        <v>0.2</v>
      </c>
      <c r="J49" s="72">
        <f>COUNTIFS(Agen1[adversaire],B49,Agen1[Lieu Match],"Domicile",Agen1[Issue match],"Nul")+COUNTIFS(Agen1[adversaire],B49,Agen1[Lieu Match],"Extérieur",Agen1[Issue match],"Nul")</f>
        <v>0</v>
      </c>
      <c r="K49" s="73">
        <f t="shared" si="2"/>
        <v>0.8</v>
      </c>
      <c r="L49" s="74">
        <f t="shared" si="4"/>
        <v>1</v>
      </c>
      <c r="W49" s="126">
        <v>58</v>
      </c>
      <c r="X49" s="127" t="e">
        <f>1/SUM($Z50:Z$51)</f>
        <v>#DIV/0!</v>
      </c>
      <c r="Y49" s="126">
        <f>1/SUM($Z$1:Z50)</f>
        <v>1.1818181818181819</v>
      </c>
      <c r="Z49" s="1">
        <f>COUNTIF(score14[],W49)/$Q$29</f>
        <v>0</v>
      </c>
    </row>
    <row r="50" spans="1:26" x14ac:dyDescent="0.25">
      <c r="A50" s="64" t="s">
        <v>184</v>
      </c>
      <c r="B50" s="65" t="s">
        <v>182</v>
      </c>
      <c r="C50" s="66">
        <f>COUNTIFS(Agen1[adversaire],B50)</f>
        <v>2</v>
      </c>
      <c r="D50" s="67">
        <f>COUNTIFS(Agen1[adversaire],B50,Agen1[Lieu Match],"domicile",Agen1[Issue match],"victoire")</f>
        <v>0</v>
      </c>
      <c r="E50" s="67">
        <f>COUNTIFS(Perpignan[adversaire],B50,Perpignan[Lieu Match],"Extérieur",Perpignan[Issue match],"victoire")</f>
        <v>0</v>
      </c>
      <c r="F50" s="68">
        <f t="shared" ref="F50:F51" si="5">(D50+E50)/C50</f>
        <v>0</v>
      </c>
      <c r="G50" s="69">
        <f>COUNTIFS(Perpignan[adversaire],B50,Perpignan[Lieu Match],"domicile",Perpignan[Issue match],"défaite")</f>
        <v>0</v>
      </c>
      <c r="H50" s="70">
        <f>COUNTIFS(Perpignan[adversaire],B50,Perpignan[Lieu Match],"Extérieur",Perpignan[Issue match],"défaite")</f>
        <v>0</v>
      </c>
      <c r="I50" s="71">
        <f t="shared" ref="I50:I51" si="6">(G50+H50)/C50</f>
        <v>0</v>
      </c>
      <c r="J50" s="72">
        <f>COUNTIFS(Agen1[adversaire],B50,Agen1[Lieu Match],"Domicile",Agen1[Issue match],"Nul")+COUNTIFS(Agen1[adversaire],B50,Agen1[Lieu Match],"Extérieur",Agen1[Issue match],"Nul")</f>
        <v>1</v>
      </c>
      <c r="K50" s="73">
        <f t="shared" ref="K50:K51" si="7">100%-(F50+I50)</f>
        <v>1</v>
      </c>
      <c r="L50" s="74">
        <f t="shared" ref="L50:L51" si="8">SUM(F50+I50+K50)</f>
        <v>1</v>
      </c>
      <c r="W50" s="126">
        <v>59</v>
      </c>
      <c r="X50" s="127" t="e">
        <f>1/SUM($Z51:Z$51)</f>
        <v>#DIV/0!</v>
      </c>
      <c r="Y50" s="126">
        <f>1/SUM($Z$1:Z51)</f>
        <v>1.1818181818181819</v>
      </c>
      <c r="Z50" s="1">
        <f>COUNTIF(score14[],W50)/$Q$29</f>
        <v>0</v>
      </c>
    </row>
    <row r="51" spans="1:26" x14ac:dyDescent="0.25">
      <c r="A51" s="64" t="s">
        <v>184</v>
      </c>
      <c r="B51" s="65" t="s">
        <v>177</v>
      </c>
      <c r="C51" s="66">
        <f>COUNTIFS(Agen1[adversaire],B51)</f>
        <v>2</v>
      </c>
      <c r="D51" s="67">
        <f>COUNTIFS(Agen1[adversaire],B51,Agen1[Lieu Match],"domicile",Agen1[Issue match],"victoire")</f>
        <v>0</v>
      </c>
      <c r="E51" s="67">
        <f>COUNTIFS(Perpignan[adversaire],B51,Perpignan[Lieu Match],"Extérieur",Perpignan[Issue match],"victoire")</f>
        <v>0</v>
      </c>
      <c r="F51" s="68">
        <f t="shared" si="5"/>
        <v>0</v>
      </c>
      <c r="G51" s="69">
        <f>COUNTIFS(Perpignan[adversaire],B51,Perpignan[Lieu Match],"domicile",Perpignan[Issue match],"défaite")</f>
        <v>1</v>
      </c>
      <c r="H51" s="70">
        <f>COUNTIFS(Perpignan[adversaire],B51,Perpignan[Lieu Match],"Extérieur",Perpignan[Issue match],"défaite")</f>
        <v>0</v>
      </c>
      <c r="I51" s="71">
        <f t="shared" si="6"/>
        <v>0.5</v>
      </c>
      <c r="J51" s="72">
        <f>COUNTIFS(Agen1[adversaire],B51,Agen1[Lieu Match],"Domicile",Agen1[Issue match],"Nul")+COUNTIFS(Agen1[adversaire],B51,Agen1[Lieu Match],"Extérieur",Agen1[Issue match],"Nul")</f>
        <v>0</v>
      </c>
      <c r="K51" s="73">
        <f t="shared" si="7"/>
        <v>0.5</v>
      </c>
      <c r="L51" s="74">
        <f t="shared" si="8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COUNTIF(score14[],W51)/$Q$29</f>
        <v>0</v>
      </c>
    </row>
  </sheetData>
  <mergeCells count="6">
    <mergeCell ref="Q29:U29"/>
    <mergeCell ref="A1:A2"/>
    <mergeCell ref="B1:E1"/>
    <mergeCell ref="I1:J1"/>
    <mergeCell ref="L19:L20"/>
    <mergeCell ref="M19:O19"/>
  </mergeCells>
  <pageMargins left="0.7" right="0.7" top="0.75" bottom="0.75" header="0.3" footer="0.3"/>
  <tableParts count="2">
    <tablePart r:id="rId1"/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Feuil1!$D$1:$D$17</xm:f>
          </x14:formula1>
          <xm:sqref>J3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Z51"/>
  <sheetViews>
    <sheetView topLeftCell="J1" zoomScale="85" zoomScaleNormal="85" zoomScalePageLayoutView="85" workbookViewId="0">
      <selection activeCell="J2" sqref="J2"/>
    </sheetView>
  </sheetViews>
  <sheetFormatPr baseColWidth="10" defaultColWidth="10.5703125" defaultRowHeight="15" x14ac:dyDescent="0.25"/>
  <cols>
    <col min="1" max="1" width="13.28515625" bestFit="1" customWidth="1"/>
    <col min="2" max="3" width="13.140625" bestFit="1" customWidth="1"/>
    <col min="4" max="4" width="11.42578125" bestFit="1" customWidth="1"/>
    <col min="5" max="5" width="12.5703125" bestFit="1" customWidth="1"/>
    <col min="6" max="7" width="9.7109375" bestFit="1" customWidth="1"/>
    <col min="8" max="8" width="12.140625" bestFit="1" customWidth="1"/>
    <col min="9" max="10" width="9.7109375" bestFit="1" customWidth="1"/>
    <col min="11" max="12" width="14.28515625" bestFit="1" customWidth="1"/>
    <col min="13" max="13" width="12.140625" bestFit="1" customWidth="1"/>
    <col min="16" max="16" width="14.28515625" bestFit="1" customWidth="1"/>
    <col min="17" max="18" width="6.85546875" bestFit="1" customWidth="1"/>
    <col min="19" max="19" width="10.5703125" bestFit="1" customWidth="1"/>
  </cols>
  <sheetData>
    <row r="1" spans="1:26" x14ac:dyDescent="0.25">
      <c r="A1" s="146" t="s">
        <v>47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1.418181818181818</v>
      </c>
      <c r="Y1" s="107" t="e">
        <f>1/SUM($Z$1:Z2)</f>
        <v>#DIV/0!</v>
      </c>
      <c r="Z1" s="1">
        <f>COUNTIF(score15[],W1)/$Q$29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1.418181818181818</v>
      </c>
      <c r="N2" s="121" t="e">
        <f>SUM(Y1:Y6)/6</f>
        <v>#DIV/0!</v>
      </c>
      <c r="S2" s="1">
        <v>46</v>
      </c>
      <c r="T2" s="1">
        <v>34</v>
      </c>
      <c r="U2">
        <v>41</v>
      </c>
      <c r="W2" s="107">
        <v>11</v>
      </c>
      <c r="X2" s="108">
        <f>1/SUM($Z3:Z$51)</f>
        <v>1.418181818181818</v>
      </c>
      <c r="Y2" s="107" t="e">
        <f>1/SUM($Z$1:Z3)</f>
        <v>#DIV/0!</v>
      </c>
      <c r="Z2" s="1">
        <f>COUNTIF(score15[],W2)/$Q$29</f>
        <v>0</v>
      </c>
    </row>
    <row r="3" spans="1:26" x14ac:dyDescent="0.25">
      <c r="A3" s="8" t="s">
        <v>2</v>
      </c>
      <c r="B3" s="12">
        <f>COUNTIF(racing[Lieu Match],"domicile")</f>
        <v>13</v>
      </c>
      <c r="C3" s="37">
        <f>COUNTIFS(racing[Issue match],"victoire",racing[Lieu Match],"domicile")</f>
        <v>3</v>
      </c>
      <c r="D3" s="37">
        <f>COUNTIFS(racing[Issue match],"nul",racing[Lieu Match],"domicile")</f>
        <v>0</v>
      </c>
      <c r="E3" s="37">
        <f>COUNTIFS(racing[Issue match],"défaite",racing[Lieu Match],"domicile")</f>
        <v>1</v>
      </c>
      <c r="F3" s="38"/>
      <c r="I3" s="4" t="s">
        <v>47</v>
      </c>
      <c r="J3" s="5" t="s">
        <v>49</v>
      </c>
      <c r="L3" s="103" t="s">
        <v>194</v>
      </c>
      <c r="M3" s="121">
        <f>SUM(X7:X11)/5</f>
        <v>1.4339393939393941</v>
      </c>
      <c r="N3" s="121" t="e">
        <f>SUM(Y7:Y11)/5</f>
        <v>#DIV/0!</v>
      </c>
      <c r="S3" s="1">
        <v>42</v>
      </c>
      <c r="T3" s="1">
        <v>57</v>
      </c>
      <c r="U3">
        <v>37</v>
      </c>
      <c r="W3" s="107">
        <v>12</v>
      </c>
      <c r="X3" s="108">
        <f>1/SUM($Z4:Z$51)</f>
        <v>1.418181818181818</v>
      </c>
      <c r="Y3" s="107" t="e">
        <f>1/SUM($Z$1:Z4)</f>
        <v>#DIV/0!</v>
      </c>
      <c r="Z3" s="1">
        <f>COUNTIF(score15[],W3)/$Q$29</f>
        <v>0</v>
      </c>
    </row>
    <row r="4" spans="1:26" x14ac:dyDescent="0.25">
      <c r="A4" s="8" t="s">
        <v>3</v>
      </c>
      <c r="B4" s="12">
        <f>COUNTIF(racing[Lieu Match],"extérieur")</f>
        <v>13</v>
      </c>
      <c r="C4" s="37">
        <f>COUNTIFS(racing[Issue match],"victoire",racing[Lieu Match],"extérieur")</f>
        <v>4</v>
      </c>
      <c r="D4" s="37">
        <f>COUNTIFS(racing[Issue match],"nul",racing[Lieu Match],"extérieur")</f>
        <v>0</v>
      </c>
      <c r="E4" s="37">
        <f>COUNTIFS(racing[Issue match],"défaite",racing[Lieu Match],"extérieur")</f>
        <v>2</v>
      </c>
      <c r="F4" s="38"/>
      <c r="I4" s="6">
        <f t="array" ref="I4">INDEX($C$37:$L$49,MATCH(1,($A$37:$A$49=$A$1)*($B$37:$B$49=$J$3),0),4)</f>
        <v>0.33333333333333331</v>
      </c>
      <c r="J4" s="6">
        <f t="array" ref="J4">INDEX(C37:L49,MATCH(1,(A37:A49=$I$3)*(B37:B49=$J$3),0),7)</f>
        <v>0.66666666666666663</v>
      </c>
      <c r="L4" s="103" t="s">
        <v>195</v>
      </c>
      <c r="M4" s="121">
        <f>SUM(X12:X16)/5</f>
        <v>1.4498951781970648</v>
      </c>
      <c r="N4" s="121">
        <f>SUM(Y12:Y16)/5</f>
        <v>59.8</v>
      </c>
      <c r="S4" s="1">
        <v>31</v>
      </c>
      <c r="T4" s="1">
        <v>66</v>
      </c>
      <c r="U4">
        <v>37</v>
      </c>
      <c r="W4" s="107">
        <v>13</v>
      </c>
      <c r="X4" s="108">
        <f>1/SUM($Z5:Z$51)</f>
        <v>1.418181818181818</v>
      </c>
      <c r="Y4" s="107" t="e">
        <f>1/SUM($Z$1:Z5)</f>
        <v>#DIV/0!</v>
      </c>
      <c r="Z4" s="1">
        <f>COUNTIF(score15[],W4)/$Q$29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7</v>
      </c>
      <c r="D5" s="12">
        <f t="shared" si="0"/>
        <v>0</v>
      </c>
      <c r="E5" s="12">
        <f t="shared" si="0"/>
        <v>3</v>
      </c>
      <c r="F5" s="38"/>
      <c r="I5" s="7">
        <f>100/I4/100</f>
        <v>3</v>
      </c>
      <c r="J5" s="7">
        <f>100/J4/100</f>
        <v>1.5</v>
      </c>
      <c r="L5" s="103" t="s">
        <v>196</v>
      </c>
      <c r="M5" s="121">
        <f>SUM(X17:X21)/5</f>
        <v>1.6074977817213842</v>
      </c>
      <c r="N5" s="121">
        <f>SUM(Y17:Y21)/5</f>
        <v>10.09047619047619</v>
      </c>
      <c r="S5" s="1">
        <v>38</v>
      </c>
      <c r="T5" s="1">
        <v>47</v>
      </c>
      <c r="U5">
        <v>61</v>
      </c>
      <c r="W5" s="107">
        <v>14</v>
      </c>
      <c r="X5" s="108">
        <f>1/SUM($Z6:Z$51)</f>
        <v>1.418181818181818</v>
      </c>
      <c r="Y5" s="107" t="e">
        <f>1/SUM($Z$1:Z6)</f>
        <v>#DIV/0!</v>
      </c>
      <c r="Z5" s="1">
        <f>COUNTIF(score15[],W5)/$Q$29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1.9468550113921341</v>
      </c>
      <c r="N6" s="121">
        <f>SUM(Y22:Y26)/5</f>
        <v>4.9652661064425754</v>
      </c>
      <c r="S6" s="1">
        <v>44</v>
      </c>
      <c r="T6" s="1">
        <v>38</v>
      </c>
      <c r="U6">
        <v>51</v>
      </c>
      <c r="W6" s="107">
        <v>15</v>
      </c>
      <c r="X6" s="108">
        <f>1/SUM($Z7:Z$51)</f>
        <v>1.418181818181818</v>
      </c>
      <c r="Y6" s="107" t="e">
        <f>1/SUM($Z$1:Z7)</f>
        <v>#DIV/0!</v>
      </c>
      <c r="Z6" s="1">
        <f>COUNTIF(score15[],W6)/$Q$29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2.4416019919677576</v>
      </c>
      <c r="N7" s="121">
        <f>SUM(Y27:Y31)/5</f>
        <v>3.1739999999999995</v>
      </c>
      <c r="S7" s="1">
        <v>37</v>
      </c>
      <c r="T7" s="1">
        <v>33</v>
      </c>
      <c r="U7">
        <v>34</v>
      </c>
      <c r="W7" s="111">
        <v>16</v>
      </c>
      <c r="X7" s="112">
        <f>1/SUM($Z8:Z$51)</f>
        <v>1.418181818181818</v>
      </c>
      <c r="Y7" s="111" t="e">
        <f>1/SUM($Z$1:Z8)</f>
        <v>#DIV/0!</v>
      </c>
      <c r="Z7" s="1">
        <f>COUNTIF(score15[],W7)/$Q$29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SUBSTITUTE((INDEX(resultat[Domicile]&amp;resultat[Exterieur],SUMPRODUCT(MATCH(1,(resultat[Journée]=racing[[#This Row],[journée]])*((resultat[Domicile]=Equipe15)+(resultat[Exterieur]=Equipe15)),0)))),Equipe15,"")</f>
        <v>Lyon</v>
      </c>
      <c r="C8" s="22" t="str">
        <f>IF(SUMPRODUCT((resultat[Journée]=racing[[#This Row],[journée]])*(resultat[Domicile]=Equipe15)),"Domicile","Extérieur")</f>
        <v>Extérieur</v>
      </c>
      <c r="D8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Victoire</v>
      </c>
      <c r="E8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23</v>
      </c>
      <c r="F8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27</v>
      </c>
      <c r="G8" s="18"/>
      <c r="H8" s="32"/>
      <c r="I8" s="33">
        <f>(racing[[#This Row],[Issue match]]="Victoire")*4 + (racing[[#This Row],[Issue match]]="Nul")*2 + racing[[#This Row],[Bonus off]] + racing[[#This Row],[Bonus déf]]</f>
        <v>4</v>
      </c>
      <c r="J8" s="75">
        <f>racing[[#This Row],[Score D]]+racing[[#This Row],[Score E]]</f>
        <v>50</v>
      </c>
      <c r="L8" s="103" t="s">
        <v>199</v>
      </c>
      <c r="M8" s="121">
        <f>SUM(X32:X36)/5</f>
        <v>3.4810912789219421</v>
      </c>
      <c r="N8" s="121">
        <f>SUM(Y32:Y36)/5</f>
        <v>2.2970739348370923</v>
      </c>
      <c r="S8" s="1">
        <v>25</v>
      </c>
      <c r="T8" s="1">
        <v>32</v>
      </c>
      <c r="U8">
        <v>54</v>
      </c>
      <c r="W8" s="111">
        <v>17</v>
      </c>
      <c r="X8" s="112">
        <f>1/SUM($Z9:Z$51)</f>
        <v>1.418181818181818</v>
      </c>
      <c r="Y8" s="111">
        <f>1/SUM($Z$1:Z9)</f>
        <v>78</v>
      </c>
      <c r="Z8" s="1">
        <f>COUNTIF(score15[],W8)/$Q$29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SUBSTITUTE((INDEX(resultat[Domicile]&amp;resultat[Exterieur],SUMPRODUCT(MATCH(1,(resultat[Journée]=racing[[#This Row],[journée]])*((resultat[Domicile]=Equipe15)+(resultat[Exterieur]=Equipe15)),0)))),Equipe15,"")</f>
        <v>Montpellier</v>
      </c>
      <c r="C9" s="22" t="str">
        <f>IF(SUMPRODUCT((resultat[Journée]=racing[[#This Row],[journée]])*(resultat[Domicile]=Equipe15)),"Domicile","Extérieur")</f>
        <v>Domicile</v>
      </c>
      <c r="D9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Victoire</v>
      </c>
      <c r="E9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41</v>
      </c>
      <c r="F9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17</v>
      </c>
      <c r="G9" s="18"/>
      <c r="H9" s="32"/>
      <c r="I9" s="33">
        <f>(racing[[#This Row],[Issue match]]="Victoire")*4 + (racing[[#This Row],[Issue match]]="Nul")*2 + racing[[#This Row],[Bonus off]] + racing[[#This Row],[Bonus déf]]</f>
        <v>4</v>
      </c>
      <c r="J9" s="75">
        <f>racing[[#This Row],[Score D]]+racing[[#This Row],[Score E]]</f>
        <v>58</v>
      </c>
      <c r="L9" s="103" t="s">
        <v>200</v>
      </c>
      <c r="M9" s="121">
        <f>SUM(X37:X41)/5</f>
        <v>6.1795518207282916</v>
      </c>
      <c r="N9" s="121">
        <f>SUM(Y37:Y41)/5</f>
        <v>1.7878967422131242</v>
      </c>
      <c r="S9" s="1">
        <v>41</v>
      </c>
      <c r="T9" s="1">
        <v>76</v>
      </c>
      <c r="U9">
        <v>18</v>
      </c>
      <c r="W9" s="111">
        <v>18</v>
      </c>
      <c r="X9" s="112">
        <f>1/SUM($Z10:Z$51)</f>
        <v>1.4444444444444442</v>
      </c>
      <c r="Y9" s="111">
        <f>1/SUM($Z$1:Z10)</f>
        <v>78</v>
      </c>
      <c r="Z9" s="1">
        <f>COUNTIF(score15[],W9)/$Q$29</f>
        <v>1.282051282051282E-2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SUBSTITUTE((INDEX(resultat[Domicile]&amp;resultat[Exterieur],SUMPRODUCT(MATCH(1,(resultat[Journée]=racing[[#This Row],[journée]])*((resultat[Domicile]=Equipe15)+(resultat[Exterieur]=Equipe15)),0)))),Equipe15,"")</f>
        <v>La Rochelle</v>
      </c>
      <c r="C10" s="22" t="str">
        <f>IF(SUMPRODUCT((resultat[Journée]=racing[[#This Row],[journée]])*(resultat[Domicile]=Equipe15)),"Domicile","Extérieur")</f>
        <v>Extérieur</v>
      </c>
      <c r="D10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Défaite</v>
      </c>
      <c r="E10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9</v>
      </c>
      <c r="F10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6</v>
      </c>
      <c r="G10" s="18"/>
      <c r="H10" s="32"/>
      <c r="I10" s="33">
        <f>(racing[[#This Row],[Issue match]]="Victoire")*4 + (racing[[#This Row],[Issue match]]="Nul")*2 + racing[[#This Row],[Bonus off]] + racing[[#This Row],[Bonus déf]]</f>
        <v>0</v>
      </c>
      <c r="J10" s="75">
        <f>racing[[#This Row],[Score D]]+racing[[#This Row],[Score E]]</f>
        <v>15</v>
      </c>
      <c r="L10" s="103" t="s">
        <v>201</v>
      </c>
      <c r="M10" s="121">
        <f>SUM(X42:X46)/5</f>
        <v>15.785714285714286</v>
      </c>
      <c r="N10" s="121">
        <f>SUM(Y42:Y46)/5</f>
        <v>1.5502219755826858</v>
      </c>
      <c r="S10">
        <v>43</v>
      </c>
      <c r="T10">
        <v>40</v>
      </c>
      <c r="U10">
        <v>34</v>
      </c>
      <c r="W10" s="111">
        <v>19</v>
      </c>
      <c r="X10" s="112">
        <f>1/SUM($Z11:Z$51)</f>
        <v>1.4444444444444442</v>
      </c>
      <c r="Y10" s="111">
        <f>1/SUM($Z$1:Z11)</f>
        <v>78</v>
      </c>
      <c r="Z10" s="1">
        <f>COUNTIF(score15[],W10)/$Q$29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SUBSTITUTE((INDEX(resultat[Domicile]&amp;resultat[Exterieur],SUMPRODUCT(MATCH(1,(resultat[Journée]=racing[[#This Row],[journée]])*((resultat[Domicile]=Equipe15)+(resultat[Exterieur]=Equipe15)),0)))),Equipe15,"")</f>
        <v>Toulouse</v>
      </c>
      <c r="C11" s="22" t="str">
        <f>IF(SUMPRODUCT((resultat[Journée]=racing[[#This Row],[journée]])*(resultat[Domicile]=Equipe15)),"Domicile","Extérieur")</f>
        <v>Domicile</v>
      </c>
      <c r="D11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Défaite</v>
      </c>
      <c r="E11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24</v>
      </c>
      <c r="F11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30</v>
      </c>
      <c r="G11" s="18"/>
      <c r="H11" s="32"/>
      <c r="I11" s="33">
        <f>(racing[[#This Row],[Issue match]]="Victoire")*4 + (racing[[#This Row],[Issue match]]="Nul")*2 + racing[[#This Row],[Bonus off]] + racing[[#This Row],[Bonus déf]]</f>
        <v>0</v>
      </c>
      <c r="J11" s="75">
        <f>racing[[#This Row],[Score D]]+racing[[#This Row],[Score E]]</f>
        <v>54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>
        <v>69</v>
      </c>
      <c r="T11">
        <v>47</v>
      </c>
      <c r="U11">
        <v>111</v>
      </c>
      <c r="W11" s="111">
        <v>20</v>
      </c>
      <c r="X11" s="112">
        <f>1/SUM($Z12:Z$51)</f>
        <v>1.4444444444444442</v>
      </c>
      <c r="Y11" s="111">
        <f>1/SUM($Z$1:Z12)</f>
        <v>78</v>
      </c>
      <c r="Z11" s="1">
        <f>COUNTIF(score15[],W11)/$Q$29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SUBSTITUTE((INDEX(resultat[Domicile]&amp;resultat[Exterieur],SUMPRODUCT(MATCH(1,(resultat[Journée]=racing[[#This Row],[journée]])*((resultat[Domicile]=Equipe15)+(resultat[Exterieur]=Equipe15)),0)))),Equipe15,"")</f>
        <v>Toulon</v>
      </c>
      <c r="C12" s="22" t="str">
        <f>IF(SUMPRODUCT((resultat[Journée]=racing[[#This Row],[journée]])*(resultat[Domicile]=Equipe15)),"Domicile","Extérieur")</f>
        <v>Domicile</v>
      </c>
      <c r="D12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12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12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12" s="18"/>
      <c r="H12" s="32"/>
      <c r="I12" s="33">
        <f>(racing[[#This Row],[Issue match]]="Victoire")*4 + (racing[[#This Row],[Issue match]]="Nul")*2 + racing[[#This Row],[Bonus off]] + racing[[#This Row],[Bonus déf]]</f>
        <v>0</v>
      </c>
      <c r="J12" s="75">
        <f>racing[[#This Row],[Score D]]+racing[[#This Row],[Score E]]</f>
        <v>0</v>
      </c>
      <c r="L12" s="91">
        <v>60</v>
      </c>
      <c r="M12" s="91"/>
      <c r="N12" s="90"/>
      <c r="O12" s="1"/>
      <c r="P12" s="1"/>
      <c r="S12">
        <v>26</v>
      </c>
      <c r="T12">
        <v>27</v>
      </c>
      <c r="U12">
        <v>54</v>
      </c>
      <c r="W12" s="109">
        <v>21</v>
      </c>
      <c r="X12" s="110">
        <f>1/SUM($Z13:Z$51)</f>
        <v>1.4444444444444442</v>
      </c>
      <c r="Y12" s="109">
        <f>1/SUM($Z$1:Z13)</f>
        <v>78</v>
      </c>
      <c r="Z12" s="1">
        <f>COUNTIF(score15[],W12)/$Q$29</f>
        <v>0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SUBSTITUTE((INDEX(resultat[Domicile]&amp;resultat[Exterieur],SUMPRODUCT(MATCH(1,(resultat[Journée]=racing[[#This Row],[journée]])*((resultat[Domicile]=Equipe15)+(resultat[Exterieur]=Equipe15)),0)))),Equipe15,"")</f>
        <v>Paris</v>
      </c>
      <c r="C13" s="22" t="str">
        <f>IF(SUMPRODUCT((resultat[Journée]=racing[[#This Row],[journée]])*(resultat[Domicile]=Equipe15)),"Domicile","Extérieur")</f>
        <v>Extérieur</v>
      </c>
      <c r="D13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Victoire</v>
      </c>
      <c r="E13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25</v>
      </c>
      <c r="F13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27</v>
      </c>
      <c r="G13" s="18"/>
      <c r="H13" s="32"/>
      <c r="I13" s="33">
        <f>(racing[[#This Row],[Issue match]]="Victoire")*4 + (racing[[#This Row],[Issue match]]="Nul")*2 + racing[[#This Row],[Bonus off]] + racing[[#This Row],[Bonus déf]]</f>
        <v>4</v>
      </c>
      <c r="J13" s="75">
        <f>racing[[#This Row],[Score D]]+racing[[#This Row],[Score E]]</f>
        <v>52</v>
      </c>
      <c r="O13" s="1"/>
      <c r="P13" s="1"/>
      <c r="S13">
        <v>44</v>
      </c>
      <c r="T13">
        <v>92</v>
      </c>
      <c r="U13">
        <v>64</v>
      </c>
      <c r="W13" s="109">
        <v>22</v>
      </c>
      <c r="X13" s="110">
        <f>1/SUM($Z14:Z$51)</f>
        <v>1.4444444444444442</v>
      </c>
      <c r="Y13" s="109">
        <f>1/SUM($Z$1:Z14)</f>
        <v>78</v>
      </c>
      <c r="Z13" s="1">
        <f>COUNTIF(score15[],W13)/$Q$29</f>
        <v>0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SUBSTITUTE((INDEX(resultat[Domicile]&amp;resultat[Exterieur],SUMPRODUCT(MATCH(1,(resultat[Journée]=racing[[#This Row],[journée]])*((resultat[Domicile]=Equipe15)+(resultat[Exterieur]=Equipe15)),0)))),Equipe15,"")</f>
        <v>Castres</v>
      </c>
      <c r="C14" s="22" t="str">
        <f>IF(SUMPRODUCT((resultat[Journée]=racing[[#This Row],[journée]])*(resultat[Domicile]=Equipe15)),"Domicile","Extérieur")</f>
        <v>Extérieur</v>
      </c>
      <c r="D14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Défaite</v>
      </c>
      <c r="E14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28</v>
      </c>
      <c r="F14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26</v>
      </c>
      <c r="G14" s="18"/>
      <c r="H14" s="32"/>
      <c r="I14" s="33">
        <f>(racing[[#This Row],[Issue match]]="Victoire")*4 + (racing[[#This Row],[Issue match]]="Nul")*2 + racing[[#This Row],[Bonus off]] + racing[[#This Row],[Bonus déf]]</f>
        <v>0</v>
      </c>
      <c r="J14" s="75">
        <f>racing[[#This Row],[Score D]]+racing[[#This Row],[Score E]]</f>
        <v>54</v>
      </c>
      <c r="O14" s="1"/>
      <c r="P14" s="1"/>
      <c r="S14">
        <v>42</v>
      </c>
      <c r="T14">
        <v>47</v>
      </c>
      <c r="U14">
        <v>45</v>
      </c>
      <c r="W14" s="109">
        <v>23</v>
      </c>
      <c r="X14" s="110">
        <f>1/SUM($Z15:Z$51)</f>
        <v>1.4444444444444442</v>
      </c>
      <c r="Y14" s="109">
        <f>1/SUM($Z$1:Z15)</f>
        <v>78</v>
      </c>
      <c r="Z14" s="1">
        <f>COUNTIF(score15[],W14)/$Q$29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SUBSTITUTE((INDEX(resultat[Domicile]&amp;resultat[Exterieur],SUMPRODUCT(MATCH(1,(resultat[Journée]=racing[[#This Row],[journée]])*((resultat[Domicile]=Equipe15)+(resultat[Exterieur]=Equipe15)),0)))),Equipe15,"")</f>
        <v>Pau</v>
      </c>
      <c r="C15" s="22" t="str">
        <f>IF(SUMPRODUCT((resultat[Journée]=racing[[#This Row],[journée]])*(resultat[Domicile]=Equipe15)),"Domicile","Extérieur")</f>
        <v>Domicile</v>
      </c>
      <c r="D15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Victoire</v>
      </c>
      <c r="E15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24</v>
      </c>
      <c r="F15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22</v>
      </c>
      <c r="G15" s="18"/>
      <c r="H15" s="32"/>
      <c r="I15" s="33">
        <f>(racing[[#This Row],[Issue match]]="Victoire")*4 + (racing[[#This Row],[Issue match]]="Nul")*2 + racing[[#This Row],[Bonus off]] + racing[[#This Row],[Bonus déf]]</f>
        <v>4</v>
      </c>
      <c r="J15" s="75">
        <f>racing[[#This Row],[Score D]]+racing[[#This Row],[Score E]]</f>
        <v>46</v>
      </c>
      <c r="O15" s="1"/>
      <c r="P15" s="1"/>
      <c r="S15">
        <v>28</v>
      </c>
      <c r="T15">
        <v>35</v>
      </c>
      <c r="U15">
        <v>27</v>
      </c>
      <c r="W15" s="109">
        <v>24</v>
      </c>
      <c r="X15" s="110">
        <f>1/SUM($Z16:Z$51)</f>
        <v>1.4444444444444442</v>
      </c>
      <c r="Y15" s="109">
        <f>1/SUM($Z$1:Z16)</f>
        <v>39</v>
      </c>
      <c r="Z15" s="1">
        <f>COUNTIF(score15[],W15)/$Q$29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SUBSTITUTE((INDEX(resultat[Domicile]&amp;resultat[Exterieur],SUMPRODUCT(MATCH(1,(resultat[Journée]=racing[[#This Row],[journée]])*((resultat[Domicile]=Equipe15)+(resultat[Exterieur]=Equipe15)),0)))),Equipe15,"")</f>
        <v>Brive</v>
      </c>
      <c r="C16" s="22" t="str">
        <f>IF(SUMPRODUCT((resultat[Journée]=racing[[#This Row],[journée]])*(resultat[Domicile]=Equipe15)),"Domicile","Extérieur")</f>
        <v>Extérieur</v>
      </c>
      <c r="D16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Victoire</v>
      </c>
      <c r="E16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19</v>
      </c>
      <c r="F16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23</v>
      </c>
      <c r="G16" s="18"/>
      <c r="H16" s="32"/>
      <c r="I16" s="33">
        <f>(racing[[#This Row],[Issue match]]="Victoire")*4 + (racing[[#This Row],[Issue match]]="Nul")*2 + racing[[#This Row],[Bonus off]] + racing[[#This Row],[Bonus déf]]</f>
        <v>4</v>
      </c>
      <c r="J16" s="75">
        <f>racing[[#This Row],[Score D]]+racing[[#This Row],[Score E]]</f>
        <v>42</v>
      </c>
      <c r="O16" s="1"/>
      <c r="P16" s="1"/>
      <c r="S16">
        <v>64</v>
      </c>
      <c r="T16">
        <v>43</v>
      </c>
      <c r="U16">
        <v>57</v>
      </c>
      <c r="W16" s="109">
        <v>25</v>
      </c>
      <c r="X16" s="110">
        <f>1/SUM($Z17:Z$51)</f>
        <v>1.4716981132075471</v>
      </c>
      <c r="Y16" s="109">
        <f>1/SUM($Z$1:Z17)</f>
        <v>26</v>
      </c>
      <c r="Z16" s="1">
        <f>COUNTIF(score15[],W16)/$Q$29</f>
        <v>1.282051282051282E-2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SUBSTITUTE((INDEX(resultat[Domicile]&amp;resultat[Exterieur],SUMPRODUCT(MATCH(1,(resultat[Journée]=racing[[#This Row],[journée]])*((resultat[Domicile]=Equipe15)+(resultat[Exterieur]=Equipe15)),0)))),Equipe15,"")</f>
        <v>Bayonne</v>
      </c>
      <c r="C17" s="22" t="str">
        <f>IF(SUMPRODUCT((resultat[Journée]=racing[[#This Row],[journée]])*(resultat[Domicile]=Equipe15)),"Domicile","Extérieur")</f>
        <v>Domicile</v>
      </c>
      <c r="D17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Victoire</v>
      </c>
      <c r="E17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43</v>
      </c>
      <c r="F17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17</v>
      </c>
      <c r="G17" s="18"/>
      <c r="H17" s="32"/>
      <c r="I17" s="33">
        <f>(racing[[#This Row],[Issue match]]="Victoire")*4 + (racing[[#This Row],[Issue match]]="Nul")*2 + racing[[#This Row],[Bonus off]] + racing[[#This Row],[Bonus déf]]</f>
        <v>4</v>
      </c>
      <c r="J17" s="75">
        <f>racing[[#This Row],[Score D]]+racing[[#This Row],[Score E]]</f>
        <v>60</v>
      </c>
      <c r="O17" s="1"/>
      <c r="P17" s="1"/>
      <c r="S17">
        <v>31</v>
      </c>
      <c r="T17">
        <v>63</v>
      </c>
      <c r="U17">
        <v>49</v>
      </c>
      <c r="W17" s="113">
        <v>26</v>
      </c>
      <c r="X17" s="114">
        <f>1/SUM($Z18:Z$51)</f>
        <v>1.4999999999999998</v>
      </c>
      <c r="Y17" s="113">
        <f>1/SUM($Z$1:Z18)</f>
        <v>13</v>
      </c>
      <c r="Z17" s="1">
        <f>COUNTIF(score15[],W17)/$Q$29</f>
        <v>1.282051282051282E-2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SUBSTITUTE((INDEX(resultat[Domicile]&amp;resultat[Exterieur],SUMPRODUCT(MATCH(1,(resultat[Journée]=racing[[#This Row],[journée]])*((resultat[Domicile]=Equipe15)+(resultat[Exterieur]=Equipe15)),0)))),Equipe15,"")</f>
        <v>Bordeaux</v>
      </c>
      <c r="C18" s="22" t="str">
        <f>IF(SUMPRODUCT((resultat[Journée]=racing[[#This Row],[journée]])*(resultat[Domicile]=Equipe15)),"Domicile","Extérieur")</f>
        <v>Extérieur</v>
      </c>
      <c r="D18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>Victoire</v>
      </c>
      <c r="E18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12</v>
      </c>
      <c r="F18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17</v>
      </c>
      <c r="G18" s="18"/>
      <c r="H18" s="32"/>
      <c r="I18" s="33">
        <f>(racing[[#This Row],[Issue match]]="Victoire")*4 + (racing[[#This Row],[Issue match]]="Nul")*2 + racing[[#This Row],[Bonus off]] + racing[[#This Row],[Bonus déf]]</f>
        <v>4</v>
      </c>
      <c r="J18" s="75">
        <f>racing[[#This Row],[Score D]]+racing[[#This Row],[Score E]]</f>
        <v>29</v>
      </c>
      <c r="O18" s="1"/>
      <c r="P18" s="1"/>
      <c r="S18">
        <v>31</v>
      </c>
      <c r="T18">
        <v>27</v>
      </c>
      <c r="U18">
        <v>49</v>
      </c>
      <c r="W18" s="113">
        <v>27</v>
      </c>
      <c r="X18" s="114">
        <f>1/SUM($Z19:Z$51)</f>
        <v>1.5918367346938773</v>
      </c>
      <c r="Y18" s="113">
        <f>1/SUM($Z$1:Z19)</f>
        <v>11.142857142857142</v>
      </c>
      <c r="Z18" s="1">
        <f>COUNTIF(score15[],W18)/$Q$29</f>
        <v>3.8461538461538464E-2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SUBSTITUTE((INDEX(resultat[Domicile]&amp;resultat[Exterieur],SUMPRODUCT(MATCH(1,(resultat[Journée]=racing[[#This Row],[journée]])*((resultat[Domicile]=Equipe15)+(resultat[Exterieur]=Equipe15)),0)))),Equipe15,"")</f>
        <v>Agen</v>
      </c>
      <c r="C19" s="22" t="str">
        <f>IF(SUMPRODUCT((resultat[Journée]=racing[[#This Row],[journée]])*(resultat[Domicile]=Equipe15)),"Domicile","Extérieur")</f>
        <v>Domicile</v>
      </c>
      <c r="D19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19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19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19" s="18"/>
      <c r="H19" s="32"/>
      <c r="I19" s="33">
        <f>(racing[[#This Row],[Issue match]]="Victoire")*4 + (racing[[#This Row],[Issue match]]="Nul")*2 + racing[[#This Row],[Bonus off]] + racing[[#This Row],[Bonus déf]]</f>
        <v>0</v>
      </c>
      <c r="J19" s="75">
        <f>racing[[#This Row],[Score D]]+racing[[#This Row],[Score E]]</f>
        <v>0</v>
      </c>
      <c r="L19" s="141" t="s">
        <v>6</v>
      </c>
      <c r="M19" s="133" t="s">
        <v>76</v>
      </c>
      <c r="N19" s="134"/>
      <c r="O19" s="135"/>
      <c r="P19" s="1"/>
      <c r="S19">
        <v>39</v>
      </c>
      <c r="T19">
        <v>64</v>
      </c>
      <c r="U19">
        <v>0</v>
      </c>
      <c r="W19" s="113">
        <v>28</v>
      </c>
      <c r="X19" s="114">
        <f>1/SUM($Z20:Z$51)</f>
        <v>1.625</v>
      </c>
      <c r="Y19" s="113">
        <f>1/SUM($Z$1:Z20)</f>
        <v>11.142857142857142</v>
      </c>
      <c r="Z19" s="1">
        <f>COUNTIF(score15[],W19)/$Q$29</f>
        <v>1.282051282051282E-2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SUBSTITUTE((INDEX(resultat[Domicile]&amp;resultat[Exterieur],SUMPRODUCT(MATCH(1,(resultat[Journée]=racing[[#This Row],[journée]])*((resultat[Domicile]=Equipe15)+(resultat[Exterieur]=Equipe15)),0)))),Equipe15,"")</f>
        <v>Clermont</v>
      </c>
      <c r="C20" s="22" t="str">
        <f>IF(SUMPRODUCT((resultat[Journée]=racing[[#This Row],[journée]])*(resultat[Domicile]=Equipe15)),"Domicile","Extérieur")</f>
        <v>Extérieur</v>
      </c>
      <c r="D20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0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0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0" s="18"/>
      <c r="H20" s="32"/>
      <c r="I20" s="33">
        <f>(racing[[#This Row],[Issue match]]="Victoire")*4 + (racing[[#This Row],[Issue match]]="Nul")*2 + racing[[#This Row],[Bonus off]] + racing[[#This Row],[Bonus déf]]</f>
        <v>0</v>
      </c>
      <c r="J20" s="75">
        <f>racing[[#This Row],[Score D]]+racing[[#This Row],[Score E]]</f>
        <v>0</v>
      </c>
      <c r="L20" s="142"/>
      <c r="M20" s="78" t="s">
        <v>166</v>
      </c>
      <c r="N20" s="78" t="s">
        <v>167</v>
      </c>
      <c r="O20" s="78" t="s">
        <v>168</v>
      </c>
      <c r="P20" s="1"/>
      <c r="S20">
        <v>30</v>
      </c>
      <c r="T20">
        <v>50</v>
      </c>
      <c r="U20">
        <v>0</v>
      </c>
      <c r="W20" s="113">
        <v>29</v>
      </c>
      <c r="X20" s="114">
        <f>1/SUM($Z21:Z$51)</f>
        <v>1.625</v>
      </c>
      <c r="Y20" s="113">
        <f>1/SUM($Z$1:Z21)</f>
        <v>8.6666666666666661</v>
      </c>
      <c r="Z20" s="1">
        <f>COUNTIF(score15[],W20)/$Q$29</f>
        <v>0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SUBSTITUTE((INDEX(resultat[Domicile]&amp;resultat[Exterieur],SUMPRODUCT(MATCH(1,(resultat[Journée]=racing[[#This Row],[journée]])*((resultat[Domicile]=Equipe15)+(resultat[Exterieur]=Equipe15)),0)))),Equipe15,"")</f>
        <v>La Rochelle</v>
      </c>
      <c r="C21" s="22" t="str">
        <f>IF(SUMPRODUCT((resultat[Journée]=racing[[#This Row],[journée]])*(resultat[Domicile]=Equipe15)),"Domicile","Extérieur")</f>
        <v>Domicile</v>
      </c>
      <c r="D21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1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1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1" s="18"/>
      <c r="H21" s="32"/>
      <c r="I21" s="33">
        <f>(racing[[#This Row],[Issue match]]="Victoire")*4 + (racing[[#This Row],[Issue match]]="Nul")*2 + racing[[#This Row],[Bonus off]] + racing[[#This Row],[Bonus déf]]</f>
        <v>0</v>
      </c>
      <c r="J21" s="75">
        <f>racing[[#This Row],[Score D]]+racing[[#This Row],[Score E]]</f>
        <v>0</v>
      </c>
      <c r="L21" s="79" t="s">
        <v>7</v>
      </c>
      <c r="M21" s="77">
        <f>SUMIFS(racing[Score D],racing[Lieu Match],"domicile")</f>
        <v>132</v>
      </c>
      <c r="N21" s="77">
        <f>SUMIFS(racing[Score E],racing[Lieu Match],"domicile")</f>
        <v>86</v>
      </c>
      <c r="O21" s="83">
        <f>M21-N21</f>
        <v>46</v>
      </c>
      <c r="P21" s="1"/>
      <c r="S21">
        <v>44</v>
      </c>
      <c r="T21">
        <v>72</v>
      </c>
      <c r="U21">
        <v>0</v>
      </c>
      <c r="W21" s="113">
        <v>30</v>
      </c>
      <c r="X21" s="114">
        <f>1/SUM($Z22:Z$51)</f>
        <v>1.6956521739130435</v>
      </c>
      <c r="Y21" s="113">
        <f>1/SUM($Z$1:Z22)</f>
        <v>6.5</v>
      </c>
      <c r="Z21" s="1">
        <f>COUNTIF(score15[],W21)/$Q$29</f>
        <v>2.564102564102564E-2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SUBSTITUTE((INDEX(resultat[Domicile]&amp;resultat[Exterieur],SUMPRODUCT(MATCH(1,(resultat[Journée]=racing[[#This Row],[journée]])*((resultat[Domicile]=Equipe15)+(resultat[Exterieur]=Equipe15)),0)))),Equipe15,"")</f>
        <v>Montpellier</v>
      </c>
      <c r="C22" s="22" t="str">
        <f>IF(SUMPRODUCT((resultat[Journée]=racing[[#This Row],[journée]])*(resultat[Domicile]=Equipe15)),"Domicile","Extérieur")</f>
        <v>Extérieur</v>
      </c>
      <c r="D22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2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2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2" s="18"/>
      <c r="H22" s="32"/>
      <c r="I22" s="33">
        <f>(racing[[#This Row],[Issue match]]="Victoire")*4 + (racing[[#This Row],[Issue match]]="Nul")*2 + racing[[#This Row],[Bonus off]] + racing[[#This Row],[Bonus déf]]</f>
        <v>0</v>
      </c>
      <c r="J22" s="75">
        <f>racing[[#This Row],[Score D]]+racing[[#This Row],[Score E]]</f>
        <v>0</v>
      </c>
      <c r="L22" s="79" t="s">
        <v>9</v>
      </c>
      <c r="M22" s="81">
        <f>M21/B3</f>
        <v>10.153846153846153</v>
      </c>
      <c r="N22" s="81">
        <f>N21/B3</f>
        <v>6.615384615384615</v>
      </c>
      <c r="O22" s="10"/>
      <c r="P22" s="1"/>
      <c r="S22">
        <v>50</v>
      </c>
      <c r="T22">
        <v>62</v>
      </c>
      <c r="U22">
        <v>0</v>
      </c>
      <c r="W22" s="115">
        <v>31</v>
      </c>
      <c r="X22" s="116">
        <f>1/SUM($Z23:Z$51)</f>
        <v>1.8139534883720929</v>
      </c>
      <c r="Y22" s="115">
        <f>1/SUM($Z$1:Z23)</f>
        <v>5.9999999999999991</v>
      </c>
      <c r="Z22" s="1">
        <f>COUNTIF(score15[],W22)/$Q$29</f>
        <v>3.8461538461538464E-2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SUBSTITUTE((INDEX(resultat[Domicile]&amp;resultat[Exterieur],SUMPRODUCT(MATCH(1,(resultat[Journée]=racing[[#This Row],[journée]])*((resultat[Domicile]=Equipe15)+(resultat[Exterieur]=Equipe15)),0)))),Equipe15,"")</f>
        <v>Lyon</v>
      </c>
      <c r="C23" s="22" t="str">
        <f>IF(SUMPRODUCT((resultat[Journée]=racing[[#This Row],[journée]])*(resultat[Domicile]=Equipe15)),"Domicile","Extérieur")</f>
        <v>Domicile</v>
      </c>
      <c r="D23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3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3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3" s="18"/>
      <c r="H23" s="32"/>
      <c r="I23" s="33">
        <f>(racing[[#This Row],[Issue match]]="Victoire")*4 + (racing[[#This Row],[Issue match]]="Nul")*2 + racing[[#This Row],[Bonus off]] + racing[[#This Row],[Bonus déf]]</f>
        <v>0</v>
      </c>
      <c r="J23" s="75">
        <f>racing[[#This Row],[Score D]]+racing[[#This Row],[Score E]]</f>
        <v>0</v>
      </c>
      <c r="K23" s="1"/>
      <c r="L23" s="8"/>
      <c r="M23" s="82" t="s">
        <v>167</v>
      </c>
      <c r="N23" s="82" t="s">
        <v>166</v>
      </c>
      <c r="O23" s="78" t="s">
        <v>168</v>
      </c>
      <c r="P23" s="1"/>
      <c r="S23">
        <v>46</v>
      </c>
      <c r="T23">
        <v>51</v>
      </c>
      <c r="U23">
        <v>0</v>
      </c>
      <c r="W23" s="115">
        <v>32</v>
      </c>
      <c r="X23" s="116">
        <f>1/SUM($Z24:Z$51)</f>
        <v>1.8571428571428572</v>
      </c>
      <c r="Y23" s="115">
        <f>1/SUM($Z$1:Z24)</f>
        <v>5.5714285714285703</v>
      </c>
      <c r="Z23" s="1">
        <f>COUNTIF(score15[],W23)/$Q$29</f>
        <v>1.282051282051282E-2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SUBSTITUTE((INDEX(resultat[Domicile]&amp;resultat[Exterieur],SUMPRODUCT(MATCH(1,(resultat[Journée]=racing[[#This Row],[journée]])*((resultat[Domicile]=Equipe15)+(resultat[Exterieur]=Equipe15)),0)))),Equipe15,"")</f>
        <v>Castres</v>
      </c>
      <c r="C24" s="22" t="str">
        <f>IF(SUMPRODUCT((resultat[Journée]=racing[[#This Row],[journée]])*(resultat[Domicile]=Equipe15)),"Domicile","Extérieur")</f>
        <v>Domicile</v>
      </c>
      <c r="D24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4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4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4" s="18"/>
      <c r="H24" s="32"/>
      <c r="I24" s="33">
        <f>(racing[[#This Row],[Issue match]]="Victoire")*4 + (racing[[#This Row],[Issue match]]="Nul")*2 + racing[[#This Row],[Bonus off]] + racing[[#This Row],[Bonus déf]]</f>
        <v>0</v>
      </c>
      <c r="J24" s="75">
        <f>racing[[#This Row],[Score D]]+racing[[#This Row],[Score E]]</f>
        <v>0</v>
      </c>
      <c r="K24" s="1"/>
      <c r="L24" s="79" t="s">
        <v>8</v>
      </c>
      <c r="M24" s="77">
        <f>SUMIFS(racing[Score D],racing[Lieu Match],"extérieur")</f>
        <v>116</v>
      </c>
      <c r="N24" s="77">
        <f>SUMIFS(racing[Score E],racing[Lieu Match],"extérieur")</f>
        <v>126</v>
      </c>
      <c r="O24" s="84">
        <f>M24-N24</f>
        <v>-10</v>
      </c>
      <c r="P24" s="1"/>
      <c r="S24">
        <v>30</v>
      </c>
      <c r="T24">
        <v>56</v>
      </c>
      <c r="U24">
        <v>0</v>
      </c>
      <c r="W24" s="115">
        <v>33</v>
      </c>
      <c r="X24" s="116">
        <f>1/SUM($Z25:Z$51)</f>
        <v>1.9024390243902438</v>
      </c>
      <c r="Y24" s="115">
        <f>1/SUM($Z$1:Z25)</f>
        <v>4.5882352941176467</v>
      </c>
      <c r="Z24" s="1">
        <f>COUNTIF(score15[],W24)/$Q$29</f>
        <v>1.282051282051282E-2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SUBSTITUTE((INDEX(resultat[Domicile]&amp;resultat[Exterieur],SUMPRODUCT(MATCH(1,(resultat[Journée]=racing[[#This Row],[journée]])*((resultat[Domicile]=Equipe15)+(resultat[Exterieur]=Equipe15)),0)))),Equipe15,"")</f>
        <v>Toulon</v>
      </c>
      <c r="C25" s="22" t="str">
        <f>IF(SUMPRODUCT((resultat[Journée]=racing[[#This Row],[journée]])*(resultat[Domicile]=Equipe15)),"Domicile","Extérieur")</f>
        <v>Extérieur</v>
      </c>
      <c r="D25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5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5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5" s="18"/>
      <c r="H25" s="32"/>
      <c r="I25" s="33">
        <f>(racing[[#This Row],[Issue match]]="Victoire")*4 + (racing[[#This Row],[Issue match]]="Nul")*2 + racing[[#This Row],[Bonus off]] + racing[[#This Row],[Bonus déf]]</f>
        <v>0</v>
      </c>
      <c r="J25" s="75">
        <f>racing[[#This Row],[Score D]]+racing[[#This Row],[Score E]]</f>
        <v>0</v>
      </c>
      <c r="K25" s="1"/>
      <c r="L25" s="79" t="s">
        <v>9</v>
      </c>
      <c r="M25" s="81">
        <f>M24/B4</f>
        <v>8.9230769230769234</v>
      </c>
      <c r="N25" s="81">
        <f>N24/B4</f>
        <v>9.6923076923076916</v>
      </c>
      <c r="O25" s="10"/>
      <c r="S25">
        <v>69</v>
      </c>
      <c r="T25">
        <v>50</v>
      </c>
      <c r="U25">
        <v>0</v>
      </c>
      <c r="W25" s="115">
        <v>34</v>
      </c>
      <c r="X25" s="116">
        <f>1/SUM($Z26:Z$51)</f>
        <v>2.0526315789473681</v>
      </c>
      <c r="Y25" s="115">
        <f>1/SUM($Z$1:Z26)</f>
        <v>4.3333333333333321</v>
      </c>
      <c r="Z25" s="1">
        <f>COUNTIF(score15[],W25)/$Q$29</f>
        <v>3.8461538461538464E-2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SUBSTITUTE((INDEX(resultat[Domicile]&amp;resultat[Exterieur],SUMPRODUCT(MATCH(1,(resultat[Journée]=racing[[#This Row],[journée]])*((resultat[Domicile]=Equipe15)+(resultat[Exterieur]=Equipe15)),0)))),Equipe15,"")</f>
        <v>Bordeaux</v>
      </c>
      <c r="C26" s="22" t="str">
        <f>IF(SUMPRODUCT((resultat[Journée]=racing[[#This Row],[journée]])*(resultat[Domicile]=Equipe15)),"Domicile","Extérieur")</f>
        <v>Domicile</v>
      </c>
      <c r="D26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6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6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6" s="18"/>
      <c r="H26" s="32"/>
      <c r="I26" s="33">
        <f>(racing[[#This Row],[Issue match]]="Victoire")*4 + (racing[[#This Row],[Issue match]]="Nul")*2 + racing[[#This Row],[Bonus off]] + racing[[#This Row],[Bonus déf]]</f>
        <v>0</v>
      </c>
      <c r="J26" s="75">
        <f>racing[[#This Row],[Score D]]+racing[[#This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S26">
        <v>54</v>
      </c>
      <c r="T26">
        <v>66</v>
      </c>
      <c r="U26">
        <v>0</v>
      </c>
      <c r="W26" s="115">
        <v>35</v>
      </c>
      <c r="X26" s="116">
        <f>1/SUM($Z27:Z$51)</f>
        <v>2.1081081081081083</v>
      </c>
      <c r="Y26" s="115">
        <f>1/SUM($Z$1:Z27)</f>
        <v>4.3333333333333321</v>
      </c>
      <c r="Z26" s="1">
        <f>COUNTIF(score15[],W26)/$Q$29</f>
        <v>1.282051282051282E-2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SUBSTITUTE((INDEX(resultat[Domicile]&amp;resultat[Exterieur],SUMPRODUCT(MATCH(1,(resultat[Journée]=racing[[#This Row],[journée]])*((resultat[Domicile]=Equipe15)+(resultat[Exterieur]=Equipe15)),0)))),Equipe15,"")</f>
        <v>Bayonne</v>
      </c>
      <c r="C27" s="22" t="str">
        <f>IF(SUMPRODUCT((resultat[Journée]=racing[[#This Row],[journée]])*(resultat[Domicile]=Equipe15)),"Domicile","Extérieur")</f>
        <v>Extérieur</v>
      </c>
      <c r="D27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7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7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7" s="18"/>
      <c r="H27" s="32"/>
      <c r="I27" s="33">
        <f>(racing[[#This Row],[Issue match]]="Victoire")*4 + (racing[[#This Row],[Issue match]]="Nul")*2 + racing[[#This Row],[Bonus off]] + racing[[#This Row],[Bonus déf]]</f>
        <v>0</v>
      </c>
      <c r="J27" s="75">
        <f>racing[[#This Row],[Score D]]+racing[[#This Row],[Score E]]</f>
        <v>0</v>
      </c>
      <c r="K27" s="1"/>
      <c r="L27" s="79" t="s">
        <v>10</v>
      </c>
      <c r="M27" s="80">
        <f>M21+N24</f>
        <v>258</v>
      </c>
      <c r="N27" s="80">
        <f>N21+M24</f>
        <v>202</v>
      </c>
      <c r="O27" s="84">
        <f>M27-N27</f>
        <v>56</v>
      </c>
      <c r="S27">
        <v>55</v>
      </c>
      <c r="T27">
        <v>38</v>
      </c>
      <c r="U27">
        <v>0</v>
      </c>
      <c r="W27" s="117">
        <v>36</v>
      </c>
      <c r="X27" s="118">
        <f>1/SUM($Z28:Z$51)</f>
        <v>2.1081081081081083</v>
      </c>
      <c r="Y27" s="117">
        <f>1/SUM($Z$1:Z28)</f>
        <v>3.7142857142857135</v>
      </c>
      <c r="Z27" s="1">
        <f>COUNTIF(score15[],W27)/$Q$29</f>
        <v>0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SUBSTITUTE((INDEX(resultat[Domicile]&amp;resultat[Exterieur],SUMPRODUCT(MATCH(1,(resultat[Journée]=racing[[#This Row],[journée]])*((resultat[Domicile]=Equipe15)+(resultat[Exterieur]=Equipe15)),0)))),Equipe15,"")</f>
        <v>Paris</v>
      </c>
      <c r="C28" s="22" t="str">
        <f>IF(SUMPRODUCT((resultat[Journée]=racing[[#This Row],[journée]])*(resultat[Domicile]=Equipe15)),"Domicile","Extérieur")</f>
        <v>Domicile</v>
      </c>
      <c r="D28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8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8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8" s="18"/>
      <c r="H28" s="32"/>
      <c r="I28" s="33">
        <f>(racing[[#This Row],[Issue match]]="Victoire")*4 + (racing[[#This Row],[Issue match]]="Nul")*2 + racing[[#This Row],[Bonus off]] + racing[[#This Row],[Bonus déf]]</f>
        <v>0</v>
      </c>
      <c r="J28" s="75">
        <f>racing[[#This Row],[Score D]]+racing[[#This Row],[Score E]]</f>
        <v>0</v>
      </c>
      <c r="K28" s="1"/>
      <c r="L28" s="79" t="s">
        <v>9</v>
      </c>
      <c r="M28" s="81">
        <f>M27/B5</f>
        <v>9.9230769230769234</v>
      </c>
      <c r="N28" s="81">
        <f>N27/B5</f>
        <v>7.7692307692307692</v>
      </c>
      <c r="O28" s="10"/>
      <c r="Q28">
        <f>SUBTOTAL(103,score15[S 2016])</f>
        <v>0</v>
      </c>
      <c r="R28">
        <f>SUBTOTAL(103,score15[S 2017])</f>
        <v>0</v>
      </c>
      <c r="S28">
        <f>SUBTOTAL(103,score15[S 2018])</f>
        <v>26</v>
      </c>
      <c r="T28" s="1">
        <f>SUBTOTAL(102,score15[S 2019])</f>
        <v>26</v>
      </c>
      <c r="U28" s="1">
        <f>SUBTOTAL(103,score15[S 2020])</f>
        <v>26</v>
      </c>
      <c r="W28" s="117">
        <v>37</v>
      </c>
      <c r="X28" s="118">
        <f>1/SUM($Z29:Z$51)</f>
        <v>2.2941176470588234</v>
      </c>
      <c r="Y28" s="117">
        <f>1/SUM($Z$1:Z29)</f>
        <v>3.25</v>
      </c>
      <c r="Z28" s="1">
        <f>COUNTIF(score15[],W28)/$Q$29</f>
        <v>3.8461538461538464E-2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SUBSTITUTE((INDEX(resultat[Domicile]&amp;resultat[Exterieur],SUMPRODUCT(MATCH(1,(resultat[Journée]=racing[[#This Row],[journée]])*((resultat[Domicile]=Equipe15)+(resultat[Exterieur]=Equipe15)),0)))),Equipe15,"")</f>
        <v>Toulouse</v>
      </c>
      <c r="C29" s="22" t="str">
        <f>IF(SUMPRODUCT((resultat[Journée]=racing[[#This Row],[journée]])*(resultat[Domicile]=Equipe15)),"Domicile","Extérieur")</f>
        <v>Extérieur</v>
      </c>
      <c r="D29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29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29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29" s="18"/>
      <c r="H29" s="32"/>
      <c r="I29" s="33">
        <f>(racing[[#This Row],[Issue match]]="Victoire")*4 + (racing[[#This Row],[Issue match]]="Nul")*2 + racing[[#This Row],[Bonus off]] + racing[[#This Row],[Bonus déf]]</f>
        <v>0</v>
      </c>
      <c r="J29" s="75">
        <f>racing[[#This Row],[Score D]]+racing[[#This Row],[Score E]]</f>
        <v>0</v>
      </c>
      <c r="K29" s="1"/>
      <c r="L29" s="1"/>
      <c r="M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2.5161290322580645</v>
      </c>
      <c r="Y29" s="117">
        <f>1/SUM($Z$1:Z30)</f>
        <v>3.1199999999999997</v>
      </c>
      <c r="Z29" s="1">
        <f>COUNTIF(score15[],W29)/$Q$29</f>
        <v>3.8461538461538464E-2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SUBSTITUTE((INDEX(resultat[Domicile]&amp;resultat[Exterieur],SUMPRODUCT(MATCH(1,(resultat[Journée]=racing[[#This Row],[journée]])*((resultat[Domicile]=Equipe15)+(resultat[Exterieur]=Equipe15)),0)))),Equipe15,"")</f>
        <v>Clermont</v>
      </c>
      <c r="C30" s="22" t="str">
        <f>IF(SUMPRODUCT((resultat[Journée]=racing[[#This Row],[journée]])*(resultat[Domicile]=Equipe15)),"Domicile","Extérieur")</f>
        <v>Domicile</v>
      </c>
      <c r="D30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30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30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30" s="18"/>
      <c r="H30" s="32"/>
      <c r="I30" s="33">
        <f>(racing[[#This Row],[Issue match]]="Victoire")*4 + (racing[[#This Row],[Issue match]]="Nul")*2 + racing[[#This Row],[Bonus off]] + racing[[#This Row],[Bonus déf]]</f>
        <v>0</v>
      </c>
      <c r="J30" s="75">
        <f>racing[[#This Row],[Score D]]+racing[[#This Row],[Score E]]</f>
        <v>0</v>
      </c>
      <c r="K30" s="1"/>
      <c r="L30" s="1"/>
      <c r="M30" s="1"/>
      <c r="T30" s="1"/>
      <c r="U30" s="1"/>
      <c r="W30" s="117">
        <v>39</v>
      </c>
      <c r="X30" s="118">
        <f>1/SUM($Z31:Z$51)</f>
        <v>2.5999999999999996</v>
      </c>
      <c r="Y30" s="117">
        <f>1/SUM($Z$1:Z31)</f>
        <v>2.9999999999999996</v>
      </c>
      <c r="Z30" s="1">
        <f>COUNTIF(score15[],W30)/$Q$29</f>
        <v>1.282051282051282E-2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SUBSTITUTE((INDEX(resultat[Domicile]&amp;resultat[Exterieur],SUMPRODUCT(MATCH(1,(resultat[Journée]=racing[[#This Row],[journée]])*((resultat[Domicile]=Equipe15)+(resultat[Exterieur]=Equipe15)),0)))),Equipe15,"")</f>
        <v>Pau</v>
      </c>
      <c r="C31" s="22" t="str">
        <f>IF(SUMPRODUCT((resultat[Journée]=racing[[#This Row],[journée]])*(resultat[Domicile]=Equipe15)),"Domicile","Extérieur")</f>
        <v>Extérieur</v>
      </c>
      <c r="D31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31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31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31" s="18"/>
      <c r="H31" s="32"/>
      <c r="I31" s="33">
        <f>(racing[[#This Row],[Issue match]]="Victoire")*4 + (racing[[#This Row],[Issue match]]="Nul")*2 + racing[[#This Row],[Bonus off]] + racing[[#This Row],[Bonus déf]]</f>
        <v>0</v>
      </c>
      <c r="J31" s="75">
        <f>racing[[#This Row],[Score D]]+racing[[#This Row],[Score E]]</f>
        <v>0</v>
      </c>
      <c r="K31" s="1"/>
      <c r="L31" s="1"/>
      <c r="M31" s="1"/>
      <c r="T31" s="1"/>
      <c r="U31" s="1"/>
      <c r="W31" s="117">
        <v>40</v>
      </c>
      <c r="X31" s="118">
        <f>1/SUM($Z32:Z$51)</f>
        <v>2.6896551724137931</v>
      </c>
      <c r="Y31" s="117">
        <f>1/SUM($Z$1:Z32)</f>
        <v>2.7857142857142851</v>
      </c>
      <c r="Z31" s="1">
        <f>COUNTIF(score15[],W31)/$Q$29</f>
        <v>1.282051282051282E-2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SUBSTITUTE((INDEX(resultat[Domicile]&amp;resultat[Exterieur],SUMPRODUCT(MATCH(1,(resultat[Journée]=racing[[#This Row],[journée]])*((resultat[Domicile]=Equipe15)+(resultat[Exterieur]=Equipe15)),0)))),Equipe15,"")</f>
        <v>Agen</v>
      </c>
      <c r="C32" s="22" t="str">
        <f>IF(SUMPRODUCT((resultat[Journée]=racing[[#This Row],[journée]])*(resultat[Domicile]=Equipe15)),"Domicile","Extérieur")</f>
        <v>Extérieur</v>
      </c>
      <c r="D32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32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32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32" s="18"/>
      <c r="H32" s="32"/>
      <c r="I32" s="33">
        <f>(racing[[#This Row],[Issue match]]="Victoire")*4 + (racing[[#This Row],[Issue match]]="Nul")*2 + racing[[#This Row],[Bonus off]] + racing[[#This Row],[Bonus déf]]</f>
        <v>0</v>
      </c>
      <c r="J32" s="75">
        <f>racing[[#This Row],[Score D]]+racing[[#This Row],[Score E]]</f>
        <v>0</v>
      </c>
      <c r="K32" s="1"/>
      <c r="L32" s="1"/>
      <c r="M32" s="1"/>
      <c r="W32" s="119">
        <v>41</v>
      </c>
      <c r="X32" s="120">
        <f>1/SUM($Z33:Z$51)</f>
        <v>2.8888888888888888</v>
      </c>
      <c r="Y32" s="119">
        <f>1/SUM($Z$1:Z33)</f>
        <v>2.5999999999999996</v>
      </c>
      <c r="Z32" s="1">
        <f>COUNTIF(score15[],W32)/$Q$29</f>
        <v>2.564102564102564E-2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SUBSTITUTE((INDEX(resultat[Domicile]&amp;resultat[Exterieur],SUMPRODUCT(MATCH(1,(resultat[Journée]=racing[[#This Row],[journée]])*((resultat[Domicile]=Equipe15)+(resultat[Exterieur]=Equipe15)),0)))),Equipe15,"")</f>
        <v>Brive</v>
      </c>
      <c r="C33" s="22" t="str">
        <f>IF(SUMPRODUCT((resultat[Journée]=racing[[#This Row],[journée]])*(resultat[Domicile]=Equipe15)),"Domicile","Extérieur")</f>
        <v>Domicile</v>
      </c>
      <c r="D33" s="35" t="str">
        <f>IF(INDEX(resultat[Issue],SUMPRODUCT(MATCH(1,(resultat[Journée]=racing[[#This Row],[journée]])*((resultat[Domicile]=Equipe15)+(resultat[Exterieur]=Equipe15)),0)))=Equipe15,"Victoire",
IF(INDEX(resultat[Issue],SUMPRODUCT(MATCH(1,(resultat[Journée]=racing[[#This Row],[journée]])*((resultat[Domicile]=Equipe15)+(resultat[Exterieur]=Equipe15)),0)))=racing[[#This Row],[adversaire]],"Défaite",
INDEX(resultat[Issue],SUMPRODUCT(MATCH(1,(resultat[Journée]=racing[[#This Row],[journée]])*((resultat[Domicile]=Equipe15)+(resultat[Exterieur]=Equipe15)),0)))))</f>
        <v/>
      </c>
      <c r="E33" s="29">
        <f>SUMIFS(resultat[Score D],resultat[Journée],racing[[#This Row],[journée]],resultat[Domicile],racing[[#This Row],[adversaire]]) + SUMIFS(resultat[Score D],resultat[Journée],racing[[#This Row],[journée]],resultat[Exterieur],racing[[#This Row],[adversaire]])</f>
        <v>0</v>
      </c>
      <c r="F33" s="30">
        <f>SUMIFS(resultat[Score E],resultat[Journée],racing[[#This Row],[journée]],resultat[Domicile],racing[[#This Row],[adversaire]])  + SUMIFS(resultat[Score E],resultat[Journée],racing[[#This Row],[journée]],resultat[Exterieur],racing[[#This Row],[adversaire]])</f>
        <v>0</v>
      </c>
      <c r="G33" s="18"/>
      <c r="H33" s="32"/>
      <c r="I33" s="33">
        <f>(racing[[#This Row],[Issue match]]="Victoire")*4 + (racing[[#This Row],[Issue match]]="Nul")*2 + racing[[#This Row],[Bonus off]] + racing[[#This Row],[Bonus déf]]</f>
        <v>0</v>
      </c>
      <c r="J33" s="75">
        <f>racing[[#This Row],[Score D]]+racing[[#This Row],[Score E]]</f>
        <v>0</v>
      </c>
      <c r="K33" s="1"/>
      <c r="L33" s="1"/>
      <c r="M33" s="1"/>
      <c r="W33" s="119">
        <v>42</v>
      </c>
      <c r="X33" s="120">
        <f>1/SUM($Z34:Z$51)</f>
        <v>3.1199999999999997</v>
      </c>
      <c r="Y33" s="119">
        <f>1/SUM($Z$1:Z34)</f>
        <v>2.4374999999999996</v>
      </c>
      <c r="Z33" s="1">
        <f>COUNTIF(score15[],W33)/$Q$29</f>
        <v>2.564102564102564E-2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W34" s="119">
        <v>43</v>
      </c>
      <c r="X34" s="120">
        <f>1/SUM($Z35:Z$51)</f>
        <v>3.3913043478260869</v>
      </c>
      <c r="Y34" s="119">
        <f>1/SUM($Z$1:Z35)</f>
        <v>2.2285714285714282</v>
      </c>
      <c r="Z34" s="1">
        <f>COUNTIF(score15[],W34)/$Q$29</f>
        <v>2.564102564102564E-2</v>
      </c>
    </row>
    <row r="35" spans="1:26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W35" s="119">
        <v>44</v>
      </c>
      <c r="X35" s="120">
        <f>1/SUM($Z36:Z$51)</f>
        <v>3.8999999999999995</v>
      </c>
      <c r="Y35" s="119">
        <f>1/SUM($Z$1:Z36)</f>
        <v>2.1666666666666661</v>
      </c>
      <c r="Z35" s="1">
        <f>COUNTIF(score15[],W35)/$Q$29</f>
        <v>3.8461538461538464E-2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"/>
      <c r="W36" s="119">
        <v>45</v>
      </c>
      <c r="X36" s="120">
        <f>1/SUM($Z37:Z$51)</f>
        <v>4.1052631578947372</v>
      </c>
      <c r="Y36" s="119">
        <f>1/SUM($Z$1:Z37)</f>
        <v>2.0526315789473681</v>
      </c>
      <c r="Z36" s="1">
        <f>COUNTIF(score15[],W36)/$Q$29</f>
        <v>1.282051282051282E-2</v>
      </c>
    </row>
    <row r="37" spans="1:26" x14ac:dyDescent="0.25">
      <c r="A37" s="51" t="s">
        <v>30</v>
      </c>
      <c r="B37" s="52" t="s">
        <v>14</v>
      </c>
      <c r="C37" s="44">
        <f>COUNTIFS(Racing921[adversaire],B37)</f>
        <v>5</v>
      </c>
      <c r="D37" s="45">
        <f>COUNTIFS(Racing921[adversaire],B37,Racing921[Lieu Match],"domicile",Racing921[Issue match],"victoire")</f>
        <v>2</v>
      </c>
      <c r="E37" s="45">
        <f>COUNTIFS(Racing921[adversaire],B37,Racing921[Lieu Match],"Extérieur",Racing921[Issue match],"victoire")</f>
        <v>1</v>
      </c>
      <c r="F37" s="43">
        <f t="shared" ref="F37" si="1">(D37+E37)/C37</f>
        <v>0.6</v>
      </c>
      <c r="G37" s="39">
        <f>COUNTIFS(Racing921[adversaire],B37,Racing921[Lieu Match],"domicile",Racing921[Issue match],"défaite")</f>
        <v>0</v>
      </c>
      <c r="H37" s="41">
        <f>COUNTIFS(Racing921[adversaire],B37,Racing921[Lieu Match],"Extérieur",Racing921[Issue match],"défaite")</f>
        <v>1</v>
      </c>
      <c r="I37" s="40">
        <f t="shared" ref="I37" si="2">(G37+H37)/C37</f>
        <v>0.2</v>
      </c>
      <c r="J37" s="46">
        <f>COUNTIFS(Racing921[adversaire],B37,Racing921[Lieu Match],"Domicile",Racing921[Issue match],"Nul")+COUNTIFS(Racing921[adversaire],B37,Racing921[Lieu Match],"Extérieur",Racing921[Issue match],"Nul")</f>
        <v>1</v>
      </c>
      <c r="K37" s="42">
        <f t="shared" ref="K37" si="3">100%-(F37+I37)</f>
        <v>0.19999999999999996</v>
      </c>
      <c r="L37" s="50">
        <f t="shared" ref="L37" si="4">SUM(F37+I37+K37)</f>
        <v>1</v>
      </c>
      <c r="M37" s="1"/>
      <c r="W37" s="122">
        <v>46</v>
      </c>
      <c r="X37" s="123">
        <f>1/SUM($Z38:Z$51)</f>
        <v>4.5882352941176467</v>
      </c>
      <c r="Y37" s="122">
        <f>1/SUM($Z$1:Z38)</f>
        <v>1.9024390243902434</v>
      </c>
      <c r="Z37" s="1">
        <f>COUNTIF(score15[],W37)/$Q$29</f>
        <v>2.564102564102564E-2</v>
      </c>
    </row>
    <row r="38" spans="1:26" x14ac:dyDescent="0.25">
      <c r="A38" s="51" t="s">
        <v>30</v>
      </c>
      <c r="B38" s="52" t="s">
        <v>170</v>
      </c>
      <c r="C38" s="44">
        <f>COUNTIFS(Racing921[adversaire],B38)</f>
        <v>2</v>
      </c>
      <c r="D38" s="45">
        <f>COUNTIFS(Racing921[adversaire],B38,Racing921[Lieu Match],"domicile",Racing921[Issue match],"victoire")</f>
        <v>1</v>
      </c>
      <c r="E38" s="45">
        <f>COUNTIFS(Racing921[adversaire],B38,Racing921[Lieu Match],"Extérieur",Racing921[Issue match],"victoire")</f>
        <v>1</v>
      </c>
      <c r="F38" s="43">
        <f t="shared" ref="F38:F49" si="5">(D38+E38)/C38</f>
        <v>1</v>
      </c>
      <c r="G38" s="39">
        <f>COUNTIFS(Racing921[adversaire],B38,Racing921[Lieu Match],"domicile",Racing921[Issue match],"défaite")</f>
        <v>0</v>
      </c>
      <c r="H38" s="41">
        <f>COUNTIFS(Racing921[adversaire],B38,Racing921[Lieu Match],"Extérieur",Racing921[Issue match],"défaite")</f>
        <v>0</v>
      </c>
      <c r="I38" s="40">
        <f t="shared" ref="I38:I49" si="6">(G38+H38)/C38</f>
        <v>0</v>
      </c>
      <c r="J38" s="46">
        <f>COUNTIFS(Racing921[adversaire],B38,Racing921[Lieu Match],"Domicile",Racing921[Issue match],"Nul")+COUNTIFS(Racing921[adversaire],B38,Racing921[Lieu Match],"Extérieur",Racing921[Issue match],"Nul")</f>
        <v>0</v>
      </c>
      <c r="K38" s="42">
        <f t="shared" ref="K38:K49" si="7">100%-(F38+I38)</f>
        <v>0</v>
      </c>
      <c r="L38" s="50">
        <f t="shared" ref="L38:L49" si="8">SUM(F38+I38+K38)</f>
        <v>1</v>
      </c>
      <c r="M38" s="1"/>
      <c r="W38" s="122">
        <v>47</v>
      </c>
      <c r="X38" s="123">
        <f>1/SUM($Z39:Z$51)</f>
        <v>5.5714285714285712</v>
      </c>
      <c r="Y38" s="122">
        <f>1/SUM($Z$1:Z39)</f>
        <v>1.9024390243902434</v>
      </c>
      <c r="Z38" s="1">
        <f>COUNTIF(score15[],W38)/$Q$29</f>
        <v>3.8461538461538464E-2</v>
      </c>
    </row>
    <row r="39" spans="1:26" x14ac:dyDescent="0.25">
      <c r="A39" s="51" t="s">
        <v>30</v>
      </c>
      <c r="B39" s="52" t="s">
        <v>22</v>
      </c>
      <c r="C39" s="44">
        <f>COUNTIFS(Racing921[adversaire],B39)</f>
        <v>4</v>
      </c>
      <c r="D39" s="45">
        <f>COUNTIFS(Racing921[adversaire],B39,Racing921[Lieu Match],"domicile",Racing921[Issue match],"victoire")</f>
        <v>2</v>
      </c>
      <c r="E39" s="45">
        <f>COUNTIFS(Racing921[adversaire],B39,Racing921[Lieu Match],"Extérieur",Racing921[Issue match],"victoire")</f>
        <v>1</v>
      </c>
      <c r="F39" s="43">
        <f t="shared" si="5"/>
        <v>0.75</v>
      </c>
      <c r="G39" s="39">
        <f>COUNTIFS(Racing921[adversaire],B39,Racing921[Lieu Match],"domicile",Racing921[Issue match],"défaite")</f>
        <v>0</v>
      </c>
      <c r="H39" s="41">
        <f>COUNTIFS(Racing921[adversaire],B39,Racing921[Lieu Match],"Extérieur",Racing921[Issue match],"défaite")</f>
        <v>1</v>
      </c>
      <c r="I39" s="40">
        <f t="shared" si="6"/>
        <v>0.25</v>
      </c>
      <c r="J39" s="46">
        <f>COUNTIFS(Racing921[adversaire],B39,Racing921[Lieu Match],"Domicile",Racing921[Issue match],"Nul")+COUNTIFS(Racing921[adversaire],B39,Racing921[Lieu Match],"Extérieur",Racing921[Issue match],"Nul")</f>
        <v>0</v>
      </c>
      <c r="K39" s="42">
        <f t="shared" si="7"/>
        <v>0</v>
      </c>
      <c r="L39" s="50">
        <f t="shared" si="8"/>
        <v>1</v>
      </c>
      <c r="M39" s="1"/>
      <c r="W39" s="122">
        <v>48</v>
      </c>
      <c r="X39" s="123">
        <f>1/SUM($Z40:Z$51)</f>
        <v>5.5714285714285712</v>
      </c>
      <c r="Y39" s="122">
        <f>1/SUM($Z$1:Z40)</f>
        <v>1.8139534883720925</v>
      </c>
      <c r="Z39" s="1">
        <f>COUNTIF(score15[],W39)/$Q$29</f>
        <v>0</v>
      </c>
    </row>
    <row r="40" spans="1:26" x14ac:dyDescent="0.25">
      <c r="A40" s="51" t="s">
        <v>30</v>
      </c>
      <c r="B40" s="52" t="s">
        <v>23</v>
      </c>
      <c r="C40" s="44">
        <f>COUNTIFS(Racing921[adversaire],B40)</f>
        <v>3</v>
      </c>
      <c r="D40" s="45">
        <f>COUNTIFS(Racing921[adversaire],B40,Racing921[Lieu Match],"domicile",Racing921[Issue match],"victoire")</f>
        <v>1</v>
      </c>
      <c r="E40" s="45">
        <f>COUNTIFS(Racing921[adversaire],B40,Racing921[Lieu Match],"Extérieur",Racing921[Issue match],"victoire")</f>
        <v>2</v>
      </c>
      <c r="F40" s="43">
        <f t="shared" si="5"/>
        <v>1</v>
      </c>
      <c r="G40" s="39">
        <f>COUNTIFS(Racing921[adversaire],B40,Racing921[Lieu Match],"domicile",Racing921[Issue match],"défaite")</f>
        <v>0</v>
      </c>
      <c r="H40" s="41">
        <f>COUNTIFS(Racing921[adversaire],B40,Racing921[Lieu Match],"Extérieur",Racing921[Issue match],"défaite")</f>
        <v>0</v>
      </c>
      <c r="I40" s="40">
        <f t="shared" si="6"/>
        <v>0</v>
      </c>
      <c r="J40" s="46">
        <f>COUNTIFS(Racing921[adversaire],B40,Racing921[Lieu Match],"Domicile",Racing921[Issue match],"Nul")+COUNTIFS(Racing921[adversaire],B40,Racing921[Lieu Match],"Extérieur",Racing921[Issue match],"Nul")</f>
        <v>0</v>
      </c>
      <c r="K40" s="42">
        <f t="shared" si="7"/>
        <v>0</v>
      </c>
      <c r="L40" s="50">
        <f t="shared" si="8"/>
        <v>1</v>
      </c>
      <c r="M40" s="1"/>
      <c r="W40" s="122">
        <v>49</v>
      </c>
      <c r="X40" s="123">
        <f>1/SUM($Z41:Z$51)</f>
        <v>6.5000000000000009</v>
      </c>
      <c r="Y40" s="122">
        <f>1/SUM($Z$1:Z41)</f>
        <v>1.695652173913043</v>
      </c>
      <c r="Z40" s="1">
        <f>COUNTIF(score15[],W40)/$Q$29</f>
        <v>2.564102564102564E-2</v>
      </c>
    </row>
    <row r="41" spans="1:26" x14ac:dyDescent="0.25">
      <c r="A41" s="51" t="s">
        <v>30</v>
      </c>
      <c r="B41" s="52" t="s">
        <v>35</v>
      </c>
      <c r="C41" s="44">
        <f>COUNTIFS(Racing921[adversaire],B41)</f>
        <v>6</v>
      </c>
      <c r="D41" s="45">
        <f>COUNTIFS(Racing921[adversaire],B41,Racing921[Lieu Match],"domicile",Racing921[Issue match],"victoire")</f>
        <v>3</v>
      </c>
      <c r="E41" s="45">
        <f>COUNTIFS(Racing921[adversaire],B41,Racing921[Lieu Match],"Extérieur",Racing921[Issue match],"victoire")</f>
        <v>2</v>
      </c>
      <c r="F41" s="43">
        <f t="shared" si="5"/>
        <v>0.83333333333333337</v>
      </c>
      <c r="G41" s="39">
        <f>COUNTIFS(Racing921[adversaire],B41,Racing921[Lieu Match],"domicile",Racing921[Issue match],"défaite")</f>
        <v>0</v>
      </c>
      <c r="H41" s="41">
        <f>COUNTIFS(Racing921[adversaire],B41,Racing921[Lieu Match],"Extérieur",Racing921[Issue match],"défaite")</f>
        <v>1</v>
      </c>
      <c r="I41" s="40">
        <f t="shared" si="6"/>
        <v>0.16666666666666666</v>
      </c>
      <c r="J41" s="46">
        <f>COUNTIFS(Racing921[adversaire],B41,Racing921[Lieu Match],"Domicile",Racing921[Issue match],"Nul")+COUNTIFS(Racing921[adversaire],B41,Racing921[Lieu Match],"Extérieur",Racing921[Issue match],"Nul")</f>
        <v>0</v>
      </c>
      <c r="K41" s="42">
        <f t="shared" si="7"/>
        <v>0</v>
      </c>
      <c r="L41" s="50">
        <f t="shared" si="8"/>
        <v>1</v>
      </c>
      <c r="M41" s="1"/>
      <c r="W41" s="122">
        <v>50</v>
      </c>
      <c r="X41" s="123">
        <f>1/SUM($Z42:Z$51)</f>
        <v>8.6666666666666679</v>
      </c>
      <c r="Y41" s="122">
        <f>1/SUM($Z$1:Z42)</f>
        <v>1.6249999999999996</v>
      </c>
      <c r="Z41" s="1">
        <f>COUNTIF(score15[],W41)/$Q$29</f>
        <v>3.8461538461538464E-2</v>
      </c>
    </row>
    <row r="42" spans="1:26" x14ac:dyDescent="0.25">
      <c r="A42" s="51" t="s">
        <v>30</v>
      </c>
      <c r="B42" s="52" t="s">
        <v>24</v>
      </c>
      <c r="C42" s="44">
        <f>COUNTIFS(Racing921[adversaire],B42)</f>
        <v>5</v>
      </c>
      <c r="D42" s="45">
        <f>COUNTIFS(Racing921[adversaire],B42,Racing921[Lieu Match],"domicile",Racing921[Issue match],"victoire")</f>
        <v>2</v>
      </c>
      <c r="E42" s="45">
        <f>COUNTIFS(Racing921[adversaire],B42,Racing921[Lieu Match],"Extérieur",Racing921[Issue match],"victoire")</f>
        <v>0</v>
      </c>
      <c r="F42" s="43">
        <f t="shared" si="5"/>
        <v>0.4</v>
      </c>
      <c r="G42" s="39">
        <f>COUNTIFS(Racing921[adversaire],B42,Racing921[Lieu Match],"domicile",Racing921[Issue match],"défaite")</f>
        <v>1</v>
      </c>
      <c r="H42" s="41">
        <f>COUNTIFS(Racing921[adversaire],B42,Racing921[Lieu Match],"Extérieur",Racing921[Issue match],"défaite")</f>
        <v>1</v>
      </c>
      <c r="I42" s="40">
        <f t="shared" si="6"/>
        <v>0.4</v>
      </c>
      <c r="J42" s="46">
        <f>COUNTIFS(Racing921[adversaire],B42,Racing921[Lieu Match],"Domicile",Racing921[Issue match],"Nul")+COUNTIFS(Racing921[adversaire],B42,Racing921[Lieu Match],"Extérieur",Racing921[Issue match],"Nul")</f>
        <v>1</v>
      </c>
      <c r="K42" s="42">
        <f t="shared" si="7"/>
        <v>0.19999999999999996</v>
      </c>
      <c r="L42" s="50">
        <f t="shared" si="8"/>
        <v>1</v>
      </c>
      <c r="M42" s="1"/>
      <c r="W42" s="124">
        <v>51</v>
      </c>
      <c r="X42" s="125">
        <f>1/SUM($Z43:Z$51)</f>
        <v>11.142857142857144</v>
      </c>
      <c r="Y42" s="124">
        <f>1/SUM($Z$1:Z43)</f>
        <v>1.6249999999999996</v>
      </c>
      <c r="Z42" s="1">
        <f>COUNTIF(score15[],W42)/$Q$29</f>
        <v>2.564102564102564E-2</v>
      </c>
    </row>
    <row r="43" spans="1:26" x14ac:dyDescent="0.25">
      <c r="A43" s="51" t="s">
        <v>30</v>
      </c>
      <c r="B43" s="52" t="s">
        <v>25</v>
      </c>
      <c r="C43" s="44">
        <f>COUNTIFS(Racing921[adversaire],B43)</f>
        <v>6</v>
      </c>
      <c r="D43" s="45">
        <f>COUNTIFS(Racing921[adversaire],B43,Racing921[Lieu Match],"domicile",Racing921[Issue match],"victoire")</f>
        <v>3</v>
      </c>
      <c r="E43" s="45">
        <f>COUNTIFS(Racing921[adversaire],B43,Racing921[Lieu Match],"Extérieur",Racing921[Issue match],"victoire")</f>
        <v>0</v>
      </c>
      <c r="F43" s="43">
        <f t="shared" si="5"/>
        <v>0.5</v>
      </c>
      <c r="G43" s="39">
        <f>COUNTIFS(Racing921[adversaire],B43,Racing921[Lieu Match],"domicile",Racing921[Issue match],"défaite")</f>
        <v>0</v>
      </c>
      <c r="H43" s="41">
        <f>COUNTIFS(Racing921[adversaire],B43,Racing921[Lieu Match],"Extérieur",Racing921[Issue match],"défaite")</f>
        <v>3</v>
      </c>
      <c r="I43" s="40">
        <f t="shared" si="6"/>
        <v>0.5</v>
      </c>
      <c r="J43" s="46">
        <f>COUNTIFS(Racing921[adversaire],B43,Racing921[Lieu Match],"Domicile",Racing921[Issue match],"Nul")+COUNTIFS(Racing921[adversaire],B43,Racing921[Lieu Match],"Extérieur",Racing921[Issue match],"Nul")</f>
        <v>0</v>
      </c>
      <c r="K43" s="42">
        <f t="shared" si="7"/>
        <v>0</v>
      </c>
      <c r="L43" s="50">
        <f t="shared" si="8"/>
        <v>1</v>
      </c>
      <c r="M43" s="1"/>
      <c r="W43" s="124">
        <v>52</v>
      </c>
      <c r="X43" s="125">
        <f>1/SUM($Z44:Z$51)</f>
        <v>11.142857142857144</v>
      </c>
      <c r="Y43" s="124">
        <f>1/SUM($Z$1:Z44)</f>
        <v>1.6249999999999996</v>
      </c>
      <c r="Z43" s="1">
        <f>COUNTIF(score15[],W43)/$Q$29</f>
        <v>0</v>
      </c>
    </row>
    <row r="44" spans="1:26" x14ac:dyDescent="0.25">
      <c r="A44" s="51" t="s">
        <v>30</v>
      </c>
      <c r="B44" s="52" t="s">
        <v>26</v>
      </c>
      <c r="C44" s="44">
        <f>COUNTIFS(Racing921[adversaire],B44)</f>
        <v>6</v>
      </c>
      <c r="D44" s="45">
        <f>COUNTIFS(Racing921[adversaire],B44,Racing921[Lieu Match],"domicile",Racing921[Issue match],"victoire")</f>
        <v>0</v>
      </c>
      <c r="E44" s="45">
        <f>COUNTIFS(Racing921[adversaire],B44,Racing921[Lieu Match],"Extérieur",Racing921[Issue match],"victoire")</f>
        <v>1</v>
      </c>
      <c r="F44" s="43">
        <f t="shared" si="5"/>
        <v>0.16666666666666666</v>
      </c>
      <c r="G44" s="39">
        <f>COUNTIFS(Racing921[adversaire],B44,Racing921[Lieu Match],"domicile",Racing921[Issue match],"défaite")</f>
        <v>3</v>
      </c>
      <c r="H44" s="41">
        <f>COUNTIFS(Racing921[adversaire],B44,Racing921[Lieu Match],"Extérieur",Racing921[Issue match],"défaite")</f>
        <v>2</v>
      </c>
      <c r="I44" s="40">
        <f t="shared" si="6"/>
        <v>0.83333333333333337</v>
      </c>
      <c r="J44" s="46">
        <f>COUNTIFS(Racing921[adversaire],B44,Racing921[Lieu Match],"Domicile",Racing921[Issue match],"Nul")+COUNTIFS(Racing921[adversaire],B44,Racing921[Lieu Match],"Extérieur",Racing921[Issue match],"Nul")</f>
        <v>0</v>
      </c>
      <c r="K44" s="42">
        <f t="shared" si="7"/>
        <v>0</v>
      </c>
      <c r="L44" s="50">
        <f t="shared" si="8"/>
        <v>1</v>
      </c>
      <c r="M44" s="1"/>
      <c r="W44" s="124">
        <v>53</v>
      </c>
      <c r="X44" s="125">
        <f>1/SUM($Z45:Z$51)</f>
        <v>11.142857142857144</v>
      </c>
      <c r="Y44" s="124">
        <f>1/SUM($Z$1:Z45)</f>
        <v>1.529411764705882</v>
      </c>
      <c r="Z44" s="1">
        <f>COUNTIF(score15[],W44)/$Q$29</f>
        <v>0</v>
      </c>
    </row>
    <row r="45" spans="1:26" x14ac:dyDescent="0.25">
      <c r="A45" s="51" t="s">
        <v>30</v>
      </c>
      <c r="B45" s="52" t="s">
        <v>27</v>
      </c>
      <c r="C45" s="44">
        <f>COUNTIFS(Racing921[adversaire],B45)</f>
        <v>5</v>
      </c>
      <c r="D45" s="45">
        <f>COUNTIFS(Racing921[adversaire],B45,Racing921[Lieu Match],"domicile",Racing921[Issue match],"victoire")</f>
        <v>3</v>
      </c>
      <c r="E45" s="45">
        <f>COUNTIFS(Racing921[adversaire],B45,Racing921[Lieu Match],"Extérieur",Racing921[Issue match],"victoire")</f>
        <v>1</v>
      </c>
      <c r="F45" s="43">
        <f t="shared" si="5"/>
        <v>0.8</v>
      </c>
      <c r="G45" s="39">
        <f>COUNTIFS(Racing921[adversaire],B45,Racing921[Lieu Match],"domicile",Racing921[Issue match],"défaite")</f>
        <v>0</v>
      </c>
      <c r="H45" s="41">
        <f>COUNTIFS(Racing921[adversaire],B45,Racing921[Lieu Match],"Extérieur",Racing921[Issue match],"défaite")</f>
        <v>1</v>
      </c>
      <c r="I45" s="40">
        <f t="shared" si="6"/>
        <v>0.2</v>
      </c>
      <c r="J45" s="46">
        <f>COUNTIFS(Racing921[adversaire],B45,Racing921[Lieu Match],"Domicile",Racing921[Issue match],"Nul")+COUNTIFS(Racing921[adversaire],B45,Racing921[Lieu Match],"Extérieur",Racing921[Issue match],"Nul")</f>
        <v>0</v>
      </c>
      <c r="K45" s="42">
        <f t="shared" si="7"/>
        <v>0</v>
      </c>
      <c r="L45" s="50">
        <f t="shared" si="8"/>
        <v>1</v>
      </c>
      <c r="M45" s="1"/>
      <c r="W45" s="124">
        <v>54</v>
      </c>
      <c r="X45" s="125">
        <f>1/SUM($Z46:Z$51)</f>
        <v>19.5</v>
      </c>
      <c r="Y45" s="124">
        <f>1/SUM($Z$1:Z46)</f>
        <v>1.4999999999999998</v>
      </c>
      <c r="Z45" s="1">
        <f>COUNTIF(score15[],W45)/$Q$29</f>
        <v>3.8461538461538464E-2</v>
      </c>
    </row>
    <row r="46" spans="1:26" x14ac:dyDescent="0.25">
      <c r="A46" s="51" t="s">
        <v>30</v>
      </c>
      <c r="B46" s="52" t="s">
        <v>28</v>
      </c>
      <c r="C46" s="44">
        <f>COUNTIFS(Racing921[adversaire],B46)</f>
        <v>6</v>
      </c>
      <c r="D46" s="45">
        <f>COUNTIFS(Racing921[adversaire],B46,Racing921[Lieu Match],"domicile",Racing921[Issue match],"victoire")</f>
        <v>1</v>
      </c>
      <c r="E46" s="45">
        <f>COUNTIFS(Racing921[adversaire],B46,Racing921[Lieu Match],"Extérieur",Racing921[Issue match],"victoire")</f>
        <v>2</v>
      </c>
      <c r="F46" s="43">
        <f t="shared" si="5"/>
        <v>0.5</v>
      </c>
      <c r="G46" s="39">
        <f>COUNTIFS(Racing921[adversaire],B46,Racing921[Lieu Match],"domicile",Racing921[Issue match],"défaite")</f>
        <v>2</v>
      </c>
      <c r="H46" s="41">
        <f>COUNTIFS(Racing921[adversaire],B46,Racing921[Lieu Match],"Extérieur",Racing921[Issue match],"défaite")</f>
        <v>1</v>
      </c>
      <c r="I46" s="40">
        <f t="shared" si="6"/>
        <v>0.5</v>
      </c>
      <c r="J46" s="46">
        <f>COUNTIFS(Racing921[adversaire],B46,Racing921[Lieu Match],"Domicile",Racing921[Issue match],"Nul")+COUNTIFS(Racing921[adversaire],B46,Racing921[Lieu Match],"Extérieur",Racing921[Issue match],"Nul")</f>
        <v>0</v>
      </c>
      <c r="K46" s="42">
        <f t="shared" si="7"/>
        <v>0</v>
      </c>
      <c r="L46" s="50">
        <f t="shared" si="8"/>
        <v>1</v>
      </c>
      <c r="M46" s="1"/>
      <c r="W46" s="124">
        <v>55</v>
      </c>
      <c r="X46" s="125">
        <f>1/SUM($Z47:Z$51)</f>
        <v>26</v>
      </c>
      <c r="Y46" s="124">
        <f>1/SUM($Z$1:Z47)</f>
        <v>1.4716981132075471</v>
      </c>
      <c r="Z46" s="1">
        <f>COUNTIF(score15[],W46)/$Q$29</f>
        <v>1.282051282051282E-2</v>
      </c>
    </row>
    <row r="47" spans="1:26" x14ac:dyDescent="0.25">
      <c r="A47" s="51" t="s">
        <v>30</v>
      </c>
      <c r="B47" s="52" t="s">
        <v>29</v>
      </c>
      <c r="C47" s="44">
        <f>COUNTIFS(Racing921[adversaire],B47)</f>
        <v>5</v>
      </c>
      <c r="D47" s="45">
        <f>COUNTIFS(Racing921[adversaire],B47,Racing921[Lieu Match],"domicile",Racing921[Issue match],"victoire")</f>
        <v>2</v>
      </c>
      <c r="E47" s="45">
        <f>COUNTIFS(Racing921[adversaire],B47,Racing921[Lieu Match],"Extérieur",Racing921[Issue match],"victoire")</f>
        <v>1</v>
      </c>
      <c r="F47" s="43">
        <f t="shared" si="5"/>
        <v>0.6</v>
      </c>
      <c r="G47" s="39">
        <f>COUNTIFS(Racing921[adversaire],B47,Racing921[Lieu Match],"domicile",Racing921[Issue match],"défaite")</f>
        <v>0</v>
      </c>
      <c r="H47" s="41">
        <f>COUNTIFS(Racing921[adversaire],B47,Racing921[Lieu Match],"Extérieur",Racing921[Issue match],"défaite")</f>
        <v>2</v>
      </c>
      <c r="I47" s="40">
        <f t="shared" si="6"/>
        <v>0.4</v>
      </c>
      <c r="J47" s="46">
        <f>COUNTIFS(Racing921[adversaire],B47,Racing921[Lieu Match],"Domicile",Racing921[Issue match],"Nul")+COUNTIFS(Racing921[adversaire],B47,Racing921[Lieu Match],"Extérieur",Racing921[Issue match],"Nul")</f>
        <v>0</v>
      </c>
      <c r="K47" s="42">
        <f t="shared" si="7"/>
        <v>0</v>
      </c>
      <c r="L47" s="50">
        <f t="shared" si="8"/>
        <v>1</v>
      </c>
      <c r="M47" s="1"/>
      <c r="W47" s="126">
        <v>56</v>
      </c>
      <c r="X47" s="127">
        <f>1/SUM($Z48:Z$51)</f>
        <v>39</v>
      </c>
      <c r="Y47" s="126">
        <f>1/SUM($Z$1:Z48)</f>
        <v>1.418181818181818</v>
      </c>
      <c r="Z47" s="1">
        <f>COUNTIF(score15[],W47)/$Q$29</f>
        <v>1.282051282051282E-2</v>
      </c>
    </row>
    <row r="48" spans="1:26" x14ac:dyDescent="0.25">
      <c r="A48" s="51" t="s">
        <v>30</v>
      </c>
      <c r="B48" s="52" t="s">
        <v>15</v>
      </c>
      <c r="C48" s="44">
        <f>COUNTIFS(Racing921[adversaire],B48)</f>
        <v>5</v>
      </c>
      <c r="D48" s="45">
        <f>COUNTIFS(Racing921[adversaire],B48,Racing921[Lieu Match],"domicile",Racing921[Issue match],"victoire")</f>
        <v>2</v>
      </c>
      <c r="E48" s="45">
        <f>COUNTIFS(Racing921[adversaire],B48,Racing921[Lieu Match],"Extérieur",Racing921[Issue match],"victoire")</f>
        <v>2</v>
      </c>
      <c r="F48" s="43">
        <f t="shared" si="5"/>
        <v>0.8</v>
      </c>
      <c r="G48" s="39">
        <f>COUNTIFS(Racing921[adversaire],B48,Racing921[Lieu Match],"domicile",Racing921[Issue match],"défaite")</f>
        <v>0</v>
      </c>
      <c r="H48" s="41">
        <f>COUNTIFS(Racing921[adversaire],B48,Racing921[Lieu Match],"Extérieur",Racing921[Issue match],"défaite")</f>
        <v>1</v>
      </c>
      <c r="I48" s="40">
        <f t="shared" si="6"/>
        <v>0.2</v>
      </c>
      <c r="J48" s="46">
        <f>COUNTIFS(Racing921[adversaire],B48,Racing921[Lieu Match],"Domicile",Racing921[Issue match],"Nul")+COUNTIFS(Racing921[adversaire],B48,Racing921[Lieu Match],"Extérieur",Racing921[Issue match],"Nul")</f>
        <v>0</v>
      </c>
      <c r="K48" s="42">
        <f t="shared" si="7"/>
        <v>0</v>
      </c>
      <c r="L48" s="50">
        <f t="shared" si="8"/>
        <v>1</v>
      </c>
      <c r="M48" s="1"/>
      <c r="W48" s="126">
        <v>57</v>
      </c>
      <c r="X48" s="127" t="e">
        <f>1/SUM($Z49:Z$51)</f>
        <v>#DIV/0!</v>
      </c>
      <c r="Y48" s="126">
        <f>1/SUM($Z$1:Z49)</f>
        <v>1.418181818181818</v>
      </c>
      <c r="Z48" s="1">
        <f>COUNTIF(score15[],W48)/$Q$29</f>
        <v>2.564102564102564E-2</v>
      </c>
    </row>
    <row r="49" spans="1:26" x14ac:dyDescent="0.25">
      <c r="A49" s="51" t="s">
        <v>30</v>
      </c>
      <c r="B49" s="52" t="s">
        <v>31</v>
      </c>
      <c r="C49" s="44">
        <f>COUNTIFS(Racing921[adversaire],B49)</f>
        <v>6</v>
      </c>
      <c r="D49" s="45">
        <f>COUNTIFS(Racing921[adversaire],B49,Racing921[Lieu Match],"domicile",Racing921[Issue match],"victoire")</f>
        <v>2</v>
      </c>
      <c r="E49" s="45">
        <f>COUNTIFS(Racing921[adversaire],B49,Racing921[Lieu Match],"Extérieur",Racing921[Issue match],"victoire")</f>
        <v>0</v>
      </c>
      <c r="F49" s="43">
        <f t="shared" si="5"/>
        <v>0.33333333333333331</v>
      </c>
      <c r="G49" s="39">
        <f>COUNTIFS(Racing921[adversaire],B49,Racing921[Lieu Match],"domicile",Racing921[Issue match],"défaite")</f>
        <v>1</v>
      </c>
      <c r="H49" s="41">
        <f>COUNTIFS(Racing921[adversaire],B49,Racing921[Lieu Match],"Extérieur",Racing921[Issue match],"défaite")</f>
        <v>3</v>
      </c>
      <c r="I49" s="40">
        <f t="shared" si="6"/>
        <v>0.66666666666666663</v>
      </c>
      <c r="J49" s="46">
        <f>COUNTIFS(Racing921[adversaire],B49,Racing921[Lieu Match],"Domicile",Racing921[Issue match],"Nul")+COUNTIFS(Racing921[adversaire],B49,Racing921[Lieu Match],"Extérieur",Racing921[Issue match],"Nul")</f>
        <v>0</v>
      </c>
      <c r="K49" s="42">
        <f t="shared" si="7"/>
        <v>0</v>
      </c>
      <c r="L49" s="50">
        <f t="shared" si="8"/>
        <v>1</v>
      </c>
      <c r="W49" s="126">
        <v>58</v>
      </c>
      <c r="X49" s="127" t="e">
        <f>1/SUM($Z50:Z$51)</f>
        <v>#DIV/0!</v>
      </c>
      <c r="Y49" s="126">
        <f>1/SUM($Z$1:Z50)</f>
        <v>1.418181818181818</v>
      </c>
      <c r="Z49" s="1">
        <f>COUNTIF(score15[],W49)/$Q$29</f>
        <v>0</v>
      </c>
    </row>
    <row r="50" spans="1:26" x14ac:dyDescent="0.25">
      <c r="A50" s="51" t="s">
        <v>185</v>
      </c>
      <c r="B50" s="65" t="s">
        <v>184</v>
      </c>
      <c r="C50" s="44">
        <f>COUNTIFS(Racing921[adversaire],B50)</f>
        <v>2</v>
      </c>
      <c r="D50" s="45">
        <f>COUNTIFS(Racing921[adversaire],B50,Racing921[Lieu Match],"domicile",Racing921[Issue match],"victoire")</f>
        <v>1</v>
      </c>
      <c r="E50" s="45">
        <f>COUNTIFS(Racing921[adversaire],B50,Racing921[Lieu Match],"Extérieur",Racing921[Issue match],"victoire")</f>
        <v>1</v>
      </c>
      <c r="F50" s="43">
        <f t="shared" ref="F50:F51" si="9">(D50+E50)/C50</f>
        <v>1</v>
      </c>
      <c r="G50" s="39">
        <f>COUNTIFS(Racing921[adversaire],B50,Racing921[Lieu Match],"domicile",Racing921[Issue match],"défaite")</f>
        <v>0</v>
      </c>
      <c r="H50" s="41">
        <f>COUNTIFS(Racing921[adversaire],B50,Racing921[Lieu Match],"Extérieur",Racing921[Issue match],"défaite")</f>
        <v>0</v>
      </c>
      <c r="I50" s="40">
        <f t="shared" ref="I50:I51" si="10">(G50+H50)/C50</f>
        <v>0</v>
      </c>
      <c r="J50" s="46">
        <f>COUNTIFS(Racing921[adversaire],B50,Racing921[Lieu Match],"Domicile",Racing921[Issue match],"Nul")+COUNTIFS(Racing921[adversaire],B50,Racing921[Lieu Match],"Extérieur",Racing921[Issue match],"Nul")</f>
        <v>0</v>
      </c>
      <c r="K50" s="42">
        <f t="shared" ref="K50:K51" si="11">100%-(F50+I50)</f>
        <v>0</v>
      </c>
      <c r="L50" s="50">
        <f t="shared" ref="L50:L51" si="12">SUM(F50+I50+K50)</f>
        <v>1</v>
      </c>
      <c r="W50" s="126">
        <v>59</v>
      </c>
      <c r="X50" s="127" t="e">
        <f>1/SUM($Z51:Z$51)</f>
        <v>#DIV/0!</v>
      </c>
      <c r="Y50" s="126">
        <f>1/SUM($Z$1:Z51)</f>
        <v>1.418181818181818</v>
      </c>
      <c r="Z50" s="1">
        <f>COUNTIF(score15[],W50)/$Q$29</f>
        <v>0</v>
      </c>
    </row>
    <row r="51" spans="1:26" x14ac:dyDescent="0.25">
      <c r="A51" s="51" t="s">
        <v>186</v>
      </c>
      <c r="B51" s="65" t="s">
        <v>182</v>
      </c>
      <c r="C51" s="44">
        <f>COUNTIFS(Racing921[adversaire],B51)</f>
        <v>2</v>
      </c>
      <c r="D51" s="45">
        <f>COUNTIFS(Racing921[adversaire],B51,Racing921[Lieu Match],"domicile",Racing921[Issue match],"victoire")</f>
        <v>1</v>
      </c>
      <c r="E51" s="45">
        <f>COUNTIFS(Racing921[adversaire],B51,Racing921[Lieu Match],"Extérieur",Racing921[Issue match],"victoire")</f>
        <v>1</v>
      </c>
      <c r="F51" s="43">
        <f t="shared" si="9"/>
        <v>1</v>
      </c>
      <c r="G51" s="39">
        <f>COUNTIFS(Racing921[adversaire],B51,Racing921[Lieu Match],"domicile",Racing921[Issue match],"défaite")</f>
        <v>0</v>
      </c>
      <c r="H51" s="41">
        <f>COUNTIFS(Racing921[adversaire],B51,Racing921[Lieu Match],"Extérieur",Racing921[Issue match],"défaite")</f>
        <v>0</v>
      </c>
      <c r="I51" s="40">
        <f t="shared" si="10"/>
        <v>0</v>
      </c>
      <c r="J51" s="46">
        <f>COUNTIFS(Racing921[adversaire],B51,Racing921[Lieu Match],"Domicile",Racing921[Issue match],"Nul")+COUNTIFS(Racing921[adversaire],B51,Racing921[Lieu Match],"Extérieur",Racing921[Issue match],"Nul")</f>
        <v>0</v>
      </c>
      <c r="K51" s="42">
        <f t="shared" si="11"/>
        <v>0</v>
      </c>
      <c r="L51" s="50">
        <f t="shared" si="12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COUNTIF(score15[],W51)/$Q$29</f>
        <v>0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Z51"/>
  <sheetViews>
    <sheetView topLeftCell="L4" zoomScale="85" zoomScaleNormal="85" zoomScalePageLayoutView="85" workbookViewId="0">
      <selection activeCell="L12" sqref="L12:N12"/>
    </sheetView>
  </sheetViews>
  <sheetFormatPr baseColWidth="10" defaultColWidth="10.5703125" defaultRowHeight="15" x14ac:dyDescent="0.25"/>
  <cols>
    <col min="1" max="1" width="13.28515625" bestFit="1" customWidth="1"/>
    <col min="2" max="3" width="13.140625" bestFit="1" customWidth="1"/>
    <col min="4" max="4" width="11.42578125" bestFit="1" customWidth="1"/>
    <col min="5" max="5" width="12.5703125" bestFit="1" customWidth="1"/>
    <col min="6" max="7" width="9.7109375" bestFit="1" customWidth="1"/>
    <col min="8" max="9" width="9.42578125" bestFit="1" customWidth="1"/>
    <col min="10" max="10" width="11.7109375" bestFit="1" customWidth="1"/>
    <col min="11" max="12" width="14.28515625" bestFit="1" customWidth="1"/>
    <col min="13" max="13" width="12.140625" bestFit="1" customWidth="1"/>
    <col min="16" max="16" width="14.28515625" bestFit="1" customWidth="1"/>
    <col min="17" max="17" width="12.140625" bestFit="1" customWidth="1"/>
  </cols>
  <sheetData>
    <row r="1" spans="1:26" x14ac:dyDescent="0.25">
      <c r="A1" s="146" t="s">
        <v>48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90" t="s">
        <v>178</v>
      </c>
      <c r="M1" s="90" t="s">
        <v>179</v>
      </c>
      <c r="N1" s="90" t="s">
        <v>180</v>
      </c>
      <c r="O1" s="1"/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1/SUM($Z2:Z$51)</f>
        <v>1.4181818181818184</v>
      </c>
      <c r="Y1" s="107" t="e">
        <f>1/SUM($Z$1:Z2)</f>
        <v>#DIV/0!</v>
      </c>
      <c r="Z1" s="1">
        <f>COUNTIF(score16[],W1)/$Q$29</f>
        <v>0</v>
      </c>
    </row>
    <row r="2" spans="1:26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1.4181818181818182</v>
      </c>
      <c r="N2" s="121" t="e">
        <f>SUM(Y1:Y6)/6</f>
        <v>#DIV/0!</v>
      </c>
      <c r="O2" s="1"/>
      <c r="S2" s="1">
        <v>55</v>
      </c>
      <c r="T2" s="1">
        <v>34</v>
      </c>
      <c r="U2">
        <v>69</v>
      </c>
      <c r="W2" s="107">
        <v>11</v>
      </c>
      <c r="X2" s="108">
        <f>1/SUM($Z3:Z$51)</f>
        <v>1.4181818181818184</v>
      </c>
      <c r="Y2" s="107" t="e">
        <f>1/SUM($Z$1:Z3)</f>
        <v>#DIV/0!</v>
      </c>
      <c r="Z2" s="1">
        <f>COUNTIF(score16[],W2)/$Q$29</f>
        <v>0</v>
      </c>
    </row>
    <row r="3" spans="1:26" x14ac:dyDescent="0.25">
      <c r="A3" s="8" t="s">
        <v>2</v>
      </c>
      <c r="B3" s="12">
        <f>COUNTIF(toulon[Lieu Match],"domicile")</f>
        <v>13</v>
      </c>
      <c r="C3" s="37">
        <f>COUNTIFS(toulon[Issue match],"victoire",toulon[Lieu Match],"domicile")</f>
        <v>5</v>
      </c>
      <c r="D3" s="37">
        <f>COUNTIFS(toulon[Issue match],"nul",toulon[Lieu Match],"domicile")</f>
        <v>0</v>
      </c>
      <c r="E3" s="37">
        <f>COUNTIFS(toulon[Issue match],"défaite",toulon[Lieu Match],"domicile")</f>
        <v>0</v>
      </c>
      <c r="F3" s="38"/>
      <c r="I3" s="4" t="s">
        <v>48</v>
      </c>
      <c r="J3" s="5" t="s">
        <v>42</v>
      </c>
      <c r="L3" s="103" t="s">
        <v>194</v>
      </c>
      <c r="M3" s="121">
        <f>SUM(X7:X11)/5</f>
        <v>1.4181818181818184</v>
      </c>
      <c r="N3" s="121" t="e">
        <f>SUM(Y7:Y11)/5</f>
        <v>#DIV/0!</v>
      </c>
      <c r="O3" s="1"/>
      <c r="S3" s="1">
        <v>37</v>
      </c>
      <c r="T3" s="1">
        <v>30</v>
      </c>
      <c r="U3">
        <v>46</v>
      </c>
      <c r="W3" s="107">
        <v>12</v>
      </c>
      <c r="X3" s="108">
        <f>1/SUM($Z4:Z$51)</f>
        <v>1.4181818181818184</v>
      </c>
      <c r="Y3" s="107" t="e">
        <f>1/SUM($Z$1:Z4)</f>
        <v>#DIV/0!</v>
      </c>
      <c r="Z3" s="1">
        <f>COUNTIF(score16[],W3)/$Q$29</f>
        <v>0</v>
      </c>
    </row>
    <row r="4" spans="1:26" x14ac:dyDescent="0.25">
      <c r="A4" s="8" t="s">
        <v>3</v>
      </c>
      <c r="B4" s="12">
        <f>COUNTIF(toulon[Lieu Match],"extérieur")</f>
        <v>13</v>
      </c>
      <c r="C4" s="37">
        <f>COUNTIFS(toulon[Issue match],"victoire",toulon[Lieu Match],"extérieur")</f>
        <v>1</v>
      </c>
      <c r="D4" s="37">
        <f>COUNTIFS(toulon[Issue match],"nul",toulon[Lieu Match],"extérieur")</f>
        <v>0</v>
      </c>
      <c r="E4" s="37">
        <f>COUNTIFS(toulon[Issue match],"défaite",toulon[Lieu Match],"extérieur")</f>
        <v>4</v>
      </c>
      <c r="F4" s="38"/>
      <c r="I4" s="6">
        <f t="array" ref="I4">INDEX($C$37:$L$49,MATCH(1,($A$37:$A$49=$A$1)*($B$37:$B$49=$J$3),0),4)</f>
        <v>0.16666666666666666</v>
      </c>
      <c r="J4" s="6">
        <f t="array" ref="J4">INDEX(C37:L49,MATCH(1,(A37:A49=$I$3)*(B37:B49=$J$3),0),7)</f>
        <v>0.5</v>
      </c>
      <c r="L4" s="103" t="s">
        <v>195</v>
      </c>
      <c r="M4" s="121">
        <f>SUM(X12:X16)/5</f>
        <v>1.477790109754594</v>
      </c>
      <c r="N4" s="121">
        <f>SUM(Y12:Y16)/5</f>
        <v>29.528571428571428</v>
      </c>
      <c r="O4" s="1"/>
      <c r="S4" s="1">
        <v>36</v>
      </c>
      <c r="T4" s="1">
        <v>55</v>
      </c>
      <c r="U4">
        <v>26</v>
      </c>
      <c r="W4" s="107">
        <v>13</v>
      </c>
      <c r="X4" s="108">
        <f>1/SUM($Z5:Z$51)</f>
        <v>1.4181818181818184</v>
      </c>
      <c r="Y4" s="107" t="e">
        <f>1/SUM($Z$1:Z5)</f>
        <v>#DIV/0!</v>
      </c>
      <c r="Z4" s="1">
        <f>COUNTIF(score16[],W4)/$Q$29</f>
        <v>0</v>
      </c>
    </row>
    <row r="5" spans="1:26" x14ac:dyDescent="0.25">
      <c r="A5" s="8" t="s">
        <v>34</v>
      </c>
      <c r="B5" s="12">
        <f>B3+B4</f>
        <v>26</v>
      </c>
      <c r="C5" s="12">
        <f t="shared" ref="C5:E5" si="0">C3+C4</f>
        <v>6</v>
      </c>
      <c r="D5" s="12">
        <f t="shared" si="0"/>
        <v>0</v>
      </c>
      <c r="E5" s="12">
        <f t="shared" si="0"/>
        <v>4</v>
      </c>
      <c r="F5" s="38"/>
      <c r="I5" s="7">
        <f>100/I4/100</f>
        <v>6</v>
      </c>
      <c r="J5" s="7">
        <f>100/J4/100</f>
        <v>2</v>
      </c>
      <c r="L5" s="103" t="s">
        <v>196</v>
      </c>
      <c r="M5" s="121">
        <f>SUM(X17:X21)/5</f>
        <v>1.7078889195910478</v>
      </c>
      <c r="N5" s="121">
        <f>SUM(Y17:Y21)/5</f>
        <v>7.91103896103896</v>
      </c>
      <c r="S5" s="1">
        <v>63</v>
      </c>
      <c r="T5" s="1">
        <v>47</v>
      </c>
      <c r="U5">
        <v>61</v>
      </c>
      <c r="W5" s="107">
        <v>14</v>
      </c>
      <c r="X5" s="108">
        <f>1/SUM($Z6:Z$51)</f>
        <v>1.4181818181818184</v>
      </c>
      <c r="Y5" s="107" t="e">
        <f>1/SUM($Z$1:Z6)</f>
        <v>#DIV/0!</v>
      </c>
      <c r="Z5" s="1">
        <f>COUNTIF(score16[],W5)/$Q$29</f>
        <v>0</v>
      </c>
    </row>
    <row r="6" spans="1:26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1.9747967479674799</v>
      </c>
      <c r="N6" s="121">
        <f>SUM(Y22:Y26)/5</f>
        <v>4.7337149692412854</v>
      </c>
      <c r="S6" s="1">
        <v>34</v>
      </c>
      <c r="T6" s="1">
        <v>36</v>
      </c>
      <c r="U6">
        <v>56</v>
      </c>
      <c r="W6" s="107">
        <v>15</v>
      </c>
      <c r="X6" s="108">
        <f>1/SUM($Z7:Z$51)</f>
        <v>1.4181818181818184</v>
      </c>
      <c r="Y6" s="107" t="e">
        <f>1/SUM($Z$1:Z7)</f>
        <v>#DIV/0!</v>
      </c>
      <c r="Z6" s="1">
        <f>COUNTIF(score16[],W6)/$Q$29</f>
        <v>0</v>
      </c>
    </row>
    <row r="7" spans="1:26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2.6959530791788855</v>
      </c>
      <c r="N7" s="121">
        <f>SUM(Y27:Y31)/5</f>
        <v>2.8698620689655172</v>
      </c>
      <c r="S7" s="1">
        <v>46</v>
      </c>
      <c r="T7" s="1">
        <v>36</v>
      </c>
      <c r="U7">
        <v>26</v>
      </c>
      <c r="W7" s="111">
        <v>16</v>
      </c>
      <c r="X7" s="112">
        <f>1/SUM($Z8:Z$51)</f>
        <v>1.4181818181818184</v>
      </c>
      <c r="Y7" s="111" t="e">
        <f>1/SUM($Z$1:Z8)</f>
        <v>#DIV/0!</v>
      </c>
      <c r="Z7" s="1">
        <f>COUNTIF(score16[],W7)/$Q$29</f>
        <v>0</v>
      </c>
    </row>
    <row r="8" spans="1:26" x14ac:dyDescent="0.25">
      <c r="A8" s="23" t="s">
        <v>120</v>
      </c>
      <c r="B8" s="21" t="str">
        <f>SUBSTITUTE((INDEX(resultat[Domicile]&amp;resultat[Exterieur],SUMPRODUCT(MATCH(1,(resultat[Journée]=toulon[[#This Row],[journée]])*((resultat[Domicile]=Equipe16)+(resultat[Exterieur]=Equipe16)),0)))),Equipe16,"")</f>
        <v>La Rochelle</v>
      </c>
      <c r="C8" s="22" t="str">
        <f>IF(SUMPRODUCT((resultat[Journée]=toulon[[#This Row],[journée]])*(resultat[Domicile]=Equipe16)),"Domicile","Extérieur")</f>
        <v>Extérieur</v>
      </c>
      <c r="D8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Défaite</v>
      </c>
      <c r="E8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29</v>
      </c>
      <c r="F8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15</v>
      </c>
      <c r="G8" s="18"/>
      <c r="H8" s="32"/>
      <c r="I8" s="33">
        <f>(toulon[[#This Row],[Issue match]]="Victoire")*4 + (toulon[[#This Row],[Issue match]]="Nul")*2 + toulon[[#This Row],[Bonus off]] + toulon[[#This Row],[Bonus déf]]</f>
        <v>0</v>
      </c>
      <c r="J8" s="75">
        <f>toulon[[#This Row],[Score D]]+toulon[[#This Row],[Score E]]</f>
        <v>44</v>
      </c>
      <c r="L8" s="103" t="s">
        <v>199</v>
      </c>
      <c r="M8" s="121">
        <f>SUM(X32:X36)/5</f>
        <v>3.308782608695652</v>
      </c>
      <c r="N8" s="121">
        <f>SUM(Y32:Y36)/5</f>
        <v>2.3990591397849461</v>
      </c>
      <c r="S8" s="1">
        <v>57</v>
      </c>
      <c r="T8" s="1">
        <v>46</v>
      </c>
      <c r="U8">
        <v>63</v>
      </c>
      <c r="W8" s="111">
        <v>17</v>
      </c>
      <c r="X8" s="112">
        <f>1/SUM($Z9:Z$51)</f>
        <v>1.4181818181818184</v>
      </c>
      <c r="Y8" s="111" t="e">
        <f>1/SUM($Z$1:Z9)</f>
        <v>#DIV/0!</v>
      </c>
      <c r="Z8" s="1">
        <f>COUNTIF(score16[],W8)/$Q$29</f>
        <v>0</v>
      </c>
    </row>
    <row r="9" spans="1:26" x14ac:dyDescent="0.25">
      <c r="A9" s="23" t="s">
        <v>121</v>
      </c>
      <c r="B9" s="21" t="str">
        <f>SUBSTITUTE((INDEX(resultat[Domicile]&amp;resultat[Exterieur],SUMPRODUCT(MATCH(1,(resultat[Journée]=toulon[[#This Row],[journée]])*((resultat[Domicile]=Equipe16)+(resultat[Exterieur]=Equipe16)),0)))),Equipe16,"")</f>
        <v>Lyon</v>
      </c>
      <c r="C9" s="22" t="str">
        <f>IF(SUMPRODUCT((resultat[Journée]=toulon[[#This Row],[journée]])*(resultat[Domicile]=Equipe16)),"Domicile","Extérieur")</f>
        <v>Domicile</v>
      </c>
      <c r="D9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Victoire</v>
      </c>
      <c r="E9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36</v>
      </c>
      <c r="F9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14</v>
      </c>
      <c r="G9" s="18"/>
      <c r="H9" s="32"/>
      <c r="I9" s="33">
        <f>(toulon[[#This Row],[Issue match]]="Victoire")*4 + (toulon[[#This Row],[Issue match]]="Nul")*2 + toulon[[#This Row],[Bonus off]] + toulon[[#This Row],[Bonus déf]]</f>
        <v>4</v>
      </c>
      <c r="J9" s="75">
        <f>toulon[[#This Row],[Score D]]+toulon[[#This Row],[Score E]]</f>
        <v>50</v>
      </c>
      <c r="L9" s="103" t="s">
        <v>200</v>
      </c>
      <c r="M9" s="121">
        <f>SUM(X37:X41)/5</f>
        <v>6.061853497379813</v>
      </c>
      <c r="N9" s="121">
        <f>SUM(Y37:Y41)/5</f>
        <v>1.799163694206112</v>
      </c>
      <c r="S9" s="1">
        <v>65</v>
      </c>
      <c r="T9" s="1">
        <v>22</v>
      </c>
      <c r="U9">
        <v>29</v>
      </c>
      <c r="W9" s="111">
        <v>18</v>
      </c>
      <c r="X9" s="112">
        <f>1/SUM($Z10:Z$51)</f>
        <v>1.4181818181818184</v>
      </c>
      <c r="Y9" s="111" t="e">
        <f>1/SUM($Z$1:Z10)</f>
        <v>#DIV/0!</v>
      </c>
      <c r="Z9" s="1">
        <f>COUNTIF(score16[],W9)/$Q$29</f>
        <v>0</v>
      </c>
    </row>
    <row r="10" spans="1:26" x14ac:dyDescent="0.25">
      <c r="A10" s="23" t="s">
        <v>122</v>
      </c>
      <c r="B10" s="21" t="str">
        <f>SUBSTITUTE((INDEX(resultat[Domicile]&amp;resultat[Exterieur],SUMPRODUCT(MATCH(1,(resultat[Journée]=toulon[[#This Row],[journée]])*((resultat[Domicile]=Equipe16)+(resultat[Exterieur]=Equipe16)),0)))),Equipe16,"")</f>
        <v>Toulouse</v>
      </c>
      <c r="C10" s="22" t="str">
        <f>IF(SUMPRODUCT((resultat[Journée]=toulon[[#This Row],[journée]])*(resultat[Domicile]=Equipe16)),"Domicile","Extérieur")</f>
        <v>Extérieur</v>
      </c>
      <c r="D10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Défaite</v>
      </c>
      <c r="E10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39</v>
      </c>
      <c r="F10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19</v>
      </c>
      <c r="G10" s="18"/>
      <c r="H10" s="32"/>
      <c r="I10" s="33">
        <f>(toulon[[#This Row],[Issue match]]="Victoire")*4 + (toulon[[#This Row],[Issue match]]="Nul")*2 + toulon[[#This Row],[Bonus off]] + toulon[[#This Row],[Bonus déf]]</f>
        <v>0</v>
      </c>
      <c r="J10" s="75">
        <f>toulon[[#This Row],[Score D]]+toulon[[#This Row],[Score E]]</f>
        <v>58</v>
      </c>
      <c r="L10" s="103" t="s">
        <v>201</v>
      </c>
      <c r="M10" s="121">
        <f>SUM(X42:X46)/5</f>
        <v>12.814285714285717</v>
      </c>
      <c r="N10" s="121">
        <f>SUM(Y42:Y46)/5</f>
        <v>1.5808823529411764</v>
      </c>
      <c r="S10" s="1">
        <v>50</v>
      </c>
      <c r="T10">
        <v>42</v>
      </c>
      <c r="U10">
        <v>38</v>
      </c>
      <c r="W10" s="111">
        <v>19</v>
      </c>
      <c r="X10" s="112">
        <f>1/SUM($Z11:Z$51)</f>
        <v>1.4181818181818184</v>
      </c>
      <c r="Y10" s="111" t="e">
        <f>1/SUM($Z$1:Z11)</f>
        <v>#DIV/0!</v>
      </c>
      <c r="Z10" s="1">
        <f>COUNTIF(score16[],W10)/$Q$29</f>
        <v>0</v>
      </c>
    </row>
    <row r="11" spans="1:26" x14ac:dyDescent="0.25">
      <c r="A11" s="23" t="s">
        <v>123</v>
      </c>
      <c r="B11" s="21" t="str">
        <f>SUBSTITUTE((INDEX(resultat[Domicile]&amp;resultat[Exterieur],SUMPRODUCT(MATCH(1,(resultat[Journée]=toulon[[#This Row],[journée]])*((resultat[Domicile]=Equipe16)+(resultat[Exterieur]=Equipe16)),0)))),Equipe16,"")</f>
        <v>Montpellier</v>
      </c>
      <c r="C11" s="22" t="str">
        <f>IF(SUMPRODUCT((resultat[Journée]=toulon[[#This Row],[journée]])*(resultat[Domicile]=Equipe16)),"Domicile","Extérieur")</f>
        <v>Domicile</v>
      </c>
      <c r="D11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Victoire</v>
      </c>
      <c r="E11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25</v>
      </c>
      <c r="F11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21</v>
      </c>
      <c r="G11" s="18"/>
      <c r="H11" s="32"/>
      <c r="I11" s="33">
        <f>(toulon[[#This Row],[Issue match]]="Victoire")*4 + (toulon[[#This Row],[Issue match]]="Nul")*2 + toulon[[#This Row],[Bonus off]] + toulon[[#This Row],[Bonus déf]]</f>
        <v>4</v>
      </c>
      <c r="J11" s="75">
        <f>toulon[[#This Row],[Score D]]+toulon[[#This Row],[Score E]]</f>
        <v>46</v>
      </c>
      <c r="L11" s="103" t="s">
        <v>202</v>
      </c>
      <c r="M11" s="121" t="e">
        <f>SUM(X47:X51)/5</f>
        <v>#DIV/0!</v>
      </c>
      <c r="N11" s="121" t="e">
        <f>SUM(Y47:Y51)/5</f>
        <v>#DIV/0!</v>
      </c>
      <c r="O11" s="1"/>
      <c r="P11" s="1"/>
      <c r="S11" s="1">
        <v>69</v>
      </c>
      <c r="T11">
        <v>61</v>
      </c>
      <c r="U11">
        <v>28</v>
      </c>
      <c r="W11" s="111">
        <v>20</v>
      </c>
      <c r="X11" s="112">
        <f>1/SUM($Z12:Z$51)</f>
        <v>1.4181818181818184</v>
      </c>
      <c r="Y11" s="111">
        <f>1/SUM($Z$1:Z12)</f>
        <v>78</v>
      </c>
      <c r="Z11" s="1">
        <f>COUNTIF(score16[],W11)/$Q$29</f>
        <v>0</v>
      </c>
    </row>
    <row r="12" spans="1:26" x14ac:dyDescent="0.25">
      <c r="A12" s="23" t="s">
        <v>124</v>
      </c>
      <c r="B12" s="21" t="str">
        <f>SUBSTITUTE((INDEX(resultat[Domicile]&amp;resultat[Exterieur],SUMPRODUCT(MATCH(1,(resultat[Journée]=toulon[[#This Row],[journée]])*((resultat[Domicile]=Equipe16)+(resultat[Exterieur]=Equipe16)),0)))),Equipe16,"")</f>
        <v>Racing 92</v>
      </c>
      <c r="C12" s="22" t="str">
        <f>IF(SUMPRODUCT((resultat[Journée]=toulon[[#This Row],[journée]])*(resultat[Domicile]=Equipe16)),"Domicile","Extérieur")</f>
        <v>Extérieur</v>
      </c>
      <c r="D12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12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12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12" s="18"/>
      <c r="H12" s="32"/>
      <c r="I12" s="33">
        <f>(toulon[[#This Row],[Issue match]]="Victoire")*4 + (toulon[[#This Row],[Issue match]]="Nul")*2 + toulon[[#This Row],[Bonus off]] + toulon[[#This Row],[Bonus déf]]</f>
        <v>0</v>
      </c>
      <c r="J12" s="75">
        <f>toulon[[#This Row],[Score D]]+toulon[[#This Row],[Score E]]</f>
        <v>0</v>
      </c>
      <c r="L12" s="103">
        <v>60</v>
      </c>
      <c r="M12" s="103"/>
      <c r="N12" s="103"/>
      <c r="O12" s="1"/>
      <c r="P12" s="1"/>
      <c r="S12" s="1">
        <v>39</v>
      </c>
      <c r="T12">
        <v>25</v>
      </c>
      <c r="U12">
        <v>60</v>
      </c>
      <c r="W12" s="109">
        <v>21</v>
      </c>
      <c r="X12" s="110">
        <f>1/SUM($Z13:Z$51)</f>
        <v>1.4444444444444446</v>
      </c>
      <c r="Y12" s="109">
        <f>1/SUM($Z$1:Z13)</f>
        <v>39</v>
      </c>
      <c r="Z12" s="1">
        <f>COUNTIF(score16[],W12)/$Q$29</f>
        <v>1.282051282051282E-2</v>
      </c>
    </row>
    <row r="13" spans="1:26" x14ac:dyDescent="0.25">
      <c r="A13" s="23" t="s">
        <v>125</v>
      </c>
      <c r="B13" s="21" t="str">
        <f>SUBSTITUTE((INDEX(resultat[Domicile]&amp;resultat[Exterieur],SUMPRODUCT(MATCH(1,(resultat[Journée]=toulon[[#This Row],[journée]])*((resultat[Domicile]=Equipe16)+(resultat[Exterieur]=Equipe16)),0)))),Equipe16,"")</f>
        <v>Castres</v>
      </c>
      <c r="C13" s="22" t="str">
        <f>IF(SUMPRODUCT((resultat[Journée]=toulon[[#This Row],[journée]])*(resultat[Domicile]=Equipe16)),"Domicile","Extérieur")</f>
        <v>Domicile</v>
      </c>
      <c r="D13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Victoire</v>
      </c>
      <c r="E13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19</v>
      </c>
      <c r="F13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6</v>
      </c>
      <c r="G13" s="18"/>
      <c r="H13" s="32"/>
      <c r="I13" s="33">
        <f>(toulon[[#This Row],[Issue match]]="Victoire")*4 + (toulon[[#This Row],[Issue match]]="Nul")*2 + toulon[[#This Row],[Bonus off]] + toulon[[#This Row],[Bonus déf]]</f>
        <v>4</v>
      </c>
      <c r="J13" s="75">
        <f>toulon[[#This Row],[Score D]]+toulon[[#This Row],[Score E]]</f>
        <v>25</v>
      </c>
      <c r="K13" s="1"/>
      <c r="L13" s="1"/>
      <c r="M13" s="1"/>
      <c r="N13" s="1"/>
      <c r="O13" s="1"/>
      <c r="P13" s="1"/>
      <c r="S13">
        <v>50</v>
      </c>
      <c r="T13">
        <v>47</v>
      </c>
      <c r="U13">
        <v>26</v>
      </c>
      <c r="W13" s="109">
        <v>22</v>
      </c>
      <c r="X13" s="110">
        <f>1/SUM($Z14:Z$51)</f>
        <v>1.4716981132075475</v>
      </c>
      <c r="Y13" s="109">
        <f>1/SUM($Z$1:Z14)</f>
        <v>39</v>
      </c>
      <c r="Z13" s="1">
        <f>COUNTIF(score16[],W13)/$Q$29</f>
        <v>1.282051282051282E-2</v>
      </c>
    </row>
    <row r="14" spans="1:26" x14ac:dyDescent="0.25">
      <c r="A14" s="23" t="s">
        <v>126</v>
      </c>
      <c r="B14" s="21" t="str">
        <f>SUBSTITUTE((INDEX(resultat[Domicile]&amp;resultat[Exterieur],SUMPRODUCT(MATCH(1,(resultat[Journée]=toulon[[#This Row],[journée]])*((resultat[Domicile]=Equipe16)+(resultat[Exterieur]=Equipe16)),0)))),Equipe16,"")</f>
        <v>Bayonne</v>
      </c>
      <c r="C14" s="22" t="str">
        <f>IF(SUMPRODUCT((resultat[Journée]=toulon[[#This Row],[journée]])*(resultat[Domicile]=Equipe16)),"Domicile","Extérieur")</f>
        <v>Extérieur</v>
      </c>
      <c r="D14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Défaite</v>
      </c>
      <c r="E14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35</v>
      </c>
      <c r="F14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29</v>
      </c>
      <c r="G14" s="18"/>
      <c r="H14" s="32"/>
      <c r="I14" s="33">
        <f>(toulon[[#This Row],[Issue match]]="Victoire")*4 + (toulon[[#This Row],[Issue match]]="Nul")*2 + toulon[[#This Row],[Bonus off]] + toulon[[#This Row],[Bonus déf]]</f>
        <v>0</v>
      </c>
      <c r="J14" s="75">
        <f>toulon[[#This Row],[Score D]]+toulon[[#This Row],[Score E]]</f>
        <v>64</v>
      </c>
      <c r="K14" s="1"/>
      <c r="L14" s="1"/>
      <c r="M14" s="1"/>
      <c r="N14" s="1"/>
      <c r="O14" s="1"/>
      <c r="P14" s="1"/>
      <c r="S14">
        <v>74</v>
      </c>
      <c r="T14">
        <v>39</v>
      </c>
      <c r="U14">
        <v>46</v>
      </c>
      <c r="W14" s="109">
        <v>23</v>
      </c>
      <c r="X14" s="110">
        <f>1/SUM($Z15:Z$51)</f>
        <v>1.4716981132075475</v>
      </c>
      <c r="Y14" s="109">
        <f>1/SUM($Z$1:Z15)</f>
        <v>39</v>
      </c>
      <c r="Z14" s="1">
        <f>COUNTIF(score16[],W14)/$Q$29</f>
        <v>0</v>
      </c>
    </row>
    <row r="15" spans="1:26" x14ac:dyDescent="0.25">
      <c r="A15" s="23" t="s">
        <v>127</v>
      </c>
      <c r="B15" s="21" t="str">
        <f>SUBSTITUTE((INDEX(resultat[Domicile]&amp;resultat[Exterieur],SUMPRODUCT(MATCH(1,(resultat[Journée]=toulon[[#This Row],[journée]])*((resultat[Domicile]=Equipe16)+(resultat[Exterieur]=Equipe16)),0)))),Equipe16,"")</f>
        <v>Brive</v>
      </c>
      <c r="C15" s="22" t="str">
        <f>IF(SUMPRODUCT((resultat[Journée]=toulon[[#This Row],[journée]])*(resultat[Domicile]=Equipe16)),"Domicile","Extérieur")</f>
        <v>Domicile</v>
      </c>
      <c r="D15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Victoire</v>
      </c>
      <c r="E15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35</v>
      </c>
      <c r="F15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19</v>
      </c>
      <c r="G15" s="18"/>
      <c r="H15" s="32"/>
      <c r="I15" s="33">
        <f>(toulon[[#This Row],[Issue match]]="Victoire")*4 + (toulon[[#This Row],[Issue match]]="Nul")*2 + toulon[[#This Row],[Bonus off]] + toulon[[#This Row],[Bonus déf]]</f>
        <v>4</v>
      </c>
      <c r="J15" s="75">
        <f>toulon[[#This Row],[Score D]]+toulon[[#This Row],[Score E]]</f>
        <v>54</v>
      </c>
      <c r="K15" s="1"/>
      <c r="L15" s="1"/>
      <c r="M15" s="1"/>
      <c r="N15" s="1"/>
      <c r="O15" s="1"/>
      <c r="P15" s="1"/>
      <c r="S15">
        <v>31</v>
      </c>
      <c r="T15">
        <v>35</v>
      </c>
      <c r="U15">
        <v>39</v>
      </c>
      <c r="W15" s="109">
        <v>24</v>
      </c>
      <c r="X15" s="110">
        <f>1/SUM($Z16:Z$51)</f>
        <v>1.4716981132075475</v>
      </c>
      <c r="Y15" s="109">
        <f>1/SUM($Z$1:Z16)</f>
        <v>19.5</v>
      </c>
      <c r="Z15" s="1">
        <f>COUNTIF(score16[],W15)/$Q$29</f>
        <v>0</v>
      </c>
    </row>
    <row r="16" spans="1:26" x14ac:dyDescent="0.25">
      <c r="A16" s="23" t="s">
        <v>128</v>
      </c>
      <c r="B16" s="21" t="str">
        <f>SUBSTITUTE((INDEX(resultat[Domicile]&amp;resultat[Exterieur],SUMPRODUCT(MATCH(1,(resultat[Journée]=toulon[[#This Row],[journée]])*((resultat[Domicile]=Equipe16)+(resultat[Exterieur]=Equipe16)),0)))),Equipe16,"")</f>
        <v>Agen</v>
      </c>
      <c r="C16" s="22" t="str">
        <f>IF(SUMPRODUCT((resultat[Journée]=toulon[[#This Row],[journée]])*(resultat[Domicile]=Equipe16)),"Domicile","Extérieur")</f>
        <v>Extérieur</v>
      </c>
      <c r="D16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Victoire</v>
      </c>
      <c r="E16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9</v>
      </c>
      <c r="F16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38</v>
      </c>
      <c r="G16" s="18"/>
      <c r="H16" s="32"/>
      <c r="I16" s="33">
        <f>(toulon[[#This Row],[Issue match]]="Victoire")*4 + (toulon[[#This Row],[Issue match]]="Nul")*2 + toulon[[#This Row],[Bonus off]] + toulon[[#This Row],[Bonus déf]]</f>
        <v>4</v>
      </c>
      <c r="J16" s="75">
        <f>toulon[[#This Row],[Score D]]+toulon[[#This Row],[Score E]]</f>
        <v>47</v>
      </c>
      <c r="K16" s="1"/>
      <c r="L16" s="1"/>
      <c r="M16" s="1"/>
      <c r="N16" s="1"/>
      <c r="O16" s="1"/>
      <c r="P16" s="1"/>
      <c r="S16">
        <v>25</v>
      </c>
      <c r="T16">
        <v>63</v>
      </c>
      <c r="U16">
        <v>51</v>
      </c>
      <c r="W16" s="109">
        <v>25</v>
      </c>
      <c r="X16" s="110">
        <f>1/SUM($Z17:Z$51)</f>
        <v>1.5294117647058827</v>
      </c>
      <c r="Y16" s="109">
        <f>1/SUM($Z$1:Z17)</f>
        <v>11.142857142857142</v>
      </c>
      <c r="Z16" s="1">
        <f>COUNTIF(score16[],W16)/$Q$29</f>
        <v>2.564102564102564E-2</v>
      </c>
    </row>
    <row r="17" spans="1:26" x14ac:dyDescent="0.25">
      <c r="A17" s="23" t="s">
        <v>129</v>
      </c>
      <c r="B17" s="21" t="str">
        <f>SUBSTITUTE((INDEX(resultat[Domicile]&amp;resultat[Exterieur],SUMPRODUCT(MATCH(1,(resultat[Journée]=toulon[[#This Row],[journée]])*((resultat[Domicile]=Equipe16)+(resultat[Exterieur]=Equipe16)),0)))),Equipe16,"")</f>
        <v>Pau</v>
      </c>
      <c r="C17" s="22" t="str">
        <f>IF(SUMPRODUCT((resultat[Journée]=toulon[[#This Row],[journée]])*(resultat[Domicile]=Equipe16)),"Domicile","Extérieur")</f>
        <v>Domicile</v>
      </c>
      <c r="D17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Victoire</v>
      </c>
      <c r="E17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18</v>
      </c>
      <c r="F17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13</v>
      </c>
      <c r="G17" s="18"/>
      <c r="H17" s="32"/>
      <c r="I17" s="33">
        <f>(toulon[[#This Row],[Issue match]]="Victoire")*4 + (toulon[[#This Row],[Issue match]]="Nul")*2 + toulon[[#This Row],[Bonus off]] + toulon[[#This Row],[Bonus déf]]</f>
        <v>4</v>
      </c>
      <c r="J17" s="75">
        <f>toulon[[#This Row],[Score D]]+toulon[[#This Row],[Score E]]</f>
        <v>31</v>
      </c>
      <c r="K17" s="1"/>
      <c r="L17" s="1"/>
      <c r="M17" s="1"/>
      <c r="N17" s="1"/>
      <c r="O17" s="1"/>
      <c r="P17" s="1"/>
      <c r="S17">
        <v>48</v>
      </c>
      <c r="T17">
        <v>29</v>
      </c>
      <c r="U17">
        <v>29</v>
      </c>
      <c r="W17" s="113">
        <v>26</v>
      </c>
      <c r="X17" s="114">
        <f>1/SUM($Z18:Z$51)</f>
        <v>1.6250000000000004</v>
      </c>
      <c r="Y17" s="113">
        <f>1/SUM($Z$1:Z18)</f>
        <v>11.142857142857142</v>
      </c>
      <c r="Z17" s="1">
        <f>COUNTIF(score16[],W17)/$Q$29</f>
        <v>3.8461538461538464E-2</v>
      </c>
    </row>
    <row r="18" spans="1:26" x14ac:dyDescent="0.25">
      <c r="A18" s="23" t="s">
        <v>130</v>
      </c>
      <c r="B18" s="21" t="str">
        <f>SUBSTITUTE((INDEX(resultat[Domicile]&amp;resultat[Exterieur],SUMPRODUCT(MATCH(1,(resultat[Journée]=toulon[[#This Row],[journée]])*((resultat[Domicile]=Equipe16)+(resultat[Exterieur]=Equipe16)),0)))),Equipe16,"")</f>
        <v>Paris</v>
      </c>
      <c r="C18" s="22" t="str">
        <f>IF(SUMPRODUCT((resultat[Journée]=toulon[[#This Row],[journée]])*(resultat[Domicile]=Equipe16)),"Domicile","Extérieur")</f>
        <v>Extérieur</v>
      </c>
      <c r="D18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>Défaite</v>
      </c>
      <c r="E18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24</v>
      </c>
      <c r="F18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23</v>
      </c>
      <c r="G18" s="18"/>
      <c r="H18" s="32"/>
      <c r="I18" s="33">
        <f>(toulon[[#This Row],[Issue match]]="Victoire")*4 + (toulon[[#This Row],[Issue match]]="Nul")*2 + toulon[[#This Row],[Bonus off]] + toulon[[#This Row],[Bonus déf]]</f>
        <v>0</v>
      </c>
      <c r="J18" s="75">
        <f>toulon[[#This Row],[Score D]]+toulon[[#This Row],[Score E]]</f>
        <v>47</v>
      </c>
      <c r="K18" s="1"/>
      <c r="L18" s="1"/>
      <c r="M18" s="1"/>
      <c r="N18" s="1"/>
      <c r="O18" s="1"/>
      <c r="P18" s="1"/>
      <c r="S18">
        <v>48</v>
      </c>
      <c r="T18">
        <v>49</v>
      </c>
      <c r="U18">
        <v>0</v>
      </c>
      <c r="W18" s="113">
        <v>27</v>
      </c>
      <c r="X18" s="114">
        <f>1/SUM($Z19:Z$51)</f>
        <v>1.6250000000000004</v>
      </c>
      <c r="Y18" s="113">
        <f>1/SUM($Z$1:Z19)</f>
        <v>9.75</v>
      </c>
      <c r="Z18" s="1">
        <f>COUNTIF(score16[],W18)/$Q$29</f>
        <v>0</v>
      </c>
    </row>
    <row r="19" spans="1:26" x14ac:dyDescent="0.25">
      <c r="A19" s="23" t="s">
        <v>131</v>
      </c>
      <c r="B19" s="21" t="str">
        <f>SUBSTITUTE((INDEX(resultat[Domicile]&amp;resultat[Exterieur],SUMPRODUCT(MATCH(1,(resultat[Journée]=toulon[[#This Row],[journée]])*((resultat[Domicile]=Equipe16)+(resultat[Exterieur]=Equipe16)),0)))),Equipe16,"")</f>
        <v>Clermont</v>
      </c>
      <c r="C19" s="22" t="str">
        <f>IF(SUMPRODUCT((resultat[Journée]=toulon[[#This Row],[journée]])*(resultat[Domicile]=Equipe16)),"Domicile","Extérieur")</f>
        <v>Domicile</v>
      </c>
      <c r="D19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19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19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19" s="18"/>
      <c r="H19" s="32"/>
      <c r="I19" s="33">
        <f>(toulon[[#This Row],[Issue match]]="Victoire")*4 + (toulon[[#This Row],[Issue match]]="Nul")*2 + toulon[[#This Row],[Bonus off]] + toulon[[#This Row],[Bonus déf]]</f>
        <v>0</v>
      </c>
      <c r="J19" s="75">
        <f>toulon[[#This Row],[Score D]]+toulon[[#This Row],[Score E]]</f>
        <v>0</v>
      </c>
      <c r="K19" s="1"/>
      <c r="L19" s="141" t="s">
        <v>6</v>
      </c>
      <c r="M19" s="133" t="s">
        <v>76</v>
      </c>
      <c r="N19" s="134"/>
      <c r="O19" s="135"/>
      <c r="P19" s="1"/>
      <c r="S19">
        <v>47</v>
      </c>
      <c r="T19">
        <v>35</v>
      </c>
      <c r="U19">
        <v>0</v>
      </c>
      <c r="W19" s="113">
        <v>28</v>
      </c>
      <c r="X19" s="114">
        <f>1/SUM($Z20:Z$51)</f>
        <v>1.6595744680851068</v>
      </c>
      <c r="Y19" s="113">
        <f>1/SUM($Z$1:Z20)</f>
        <v>7.0909090909090908</v>
      </c>
      <c r="Z19" s="1">
        <f>COUNTIF(score16[],W19)/$Q$29</f>
        <v>1.282051282051282E-2</v>
      </c>
    </row>
    <row r="20" spans="1:26" x14ac:dyDescent="0.25">
      <c r="A20" s="23" t="s">
        <v>132</v>
      </c>
      <c r="B20" s="21" t="str">
        <f>SUBSTITUTE((INDEX(resultat[Domicile]&amp;resultat[Exterieur],SUMPRODUCT(MATCH(1,(resultat[Journée]=toulon[[#This Row],[journée]])*((resultat[Domicile]=Equipe16)+(resultat[Exterieur]=Equipe16)),0)))),Equipe16,"")</f>
        <v>Bordeaux</v>
      </c>
      <c r="C20" s="22" t="str">
        <f>IF(SUMPRODUCT((resultat[Journée]=toulon[[#This Row],[journée]])*(resultat[Domicile]=Equipe16)),"Domicile","Extérieur")</f>
        <v>Extérieur</v>
      </c>
      <c r="D20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0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0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0" s="18"/>
      <c r="H20" s="32"/>
      <c r="I20" s="33">
        <f>(toulon[[#This Row],[Issue match]]="Victoire")*4 + (toulon[[#This Row],[Issue match]]="Nul")*2 + toulon[[#This Row],[Bonus off]] + toulon[[#This Row],[Bonus déf]]</f>
        <v>0</v>
      </c>
      <c r="J20" s="75">
        <f>toulon[[#This Row],[Score D]]+toulon[[#This Row],[Score E]]</f>
        <v>0</v>
      </c>
      <c r="K20" s="1"/>
      <c r="L20" s="142"/>
      <c r="M20" s="78" t="s">
        <v>166</v>
      </c>
      <c r="N20" s="78" t="s">
        <v>167</v>
      </c>
      <c r="O20" s="78" t="s">
        <v>168</v>
      </c>
      <c r="P20" s="1"/>
      <c r="S20">
        <v>21</v>
      </c>
      <c r="T20">
        <v>39</v>
      </c>
      <c r="U20">
        <v>0</v>
      </c>
      <c r="W20" s="113">
        <v>29</v>
      </c>
      <c r="X20" s="114">
        <f>1/SUM($Z21:Z$51)</f>
        <v>1.7727272727272732</v>
      </c>
      <c r="Y20" s="113">
        <f>1/SUM($Z$1:Z21)</f>
        <v>6</v>
      </c>
      <c r="Z20" s="1">
        <f>COUNTIF(score16[],W20)/$Q$29</f>
        <v>3.8461538461538464E-2</v>
      </c>
    </row>
    <row r="21" spans="1:26" x14ac:dyDescent="0.25">
      <c r="A21" s="23" t="s">
        <v>133</v>
      </c>
      <c r="B21" s="21" t="str">
        <f>SUBSTITUTE((INDEX(resultat[Domicile]&amp;resultat[Exterieur],SUMPRODUCT(MATCH(1,(resultat[Journée]=toulon[[#This Row],[journée]])*((resultat[Domicile]=Equipe16)+(resultat[Exterieur]=Equipe16)),0)))),Equipe16,"")</f>
        <v>Bayonne</v>
      </c>
      <c r="C21" s="22" t="str">
        <f>IF(SUMPRODUCT((resultat[Journée]=toulon[[#This Row],[journée]])*(resultat[Domicile]=Equipe16)),"Domicile","Extérieur")</f>
        <v>Domicile</v>
      </c>
      <c r="D21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1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1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1" s="18"/>
      <c r="H21" s="32"/>
      <c r="I21" s="33">
        <f>(toulon[[#This Row],[Issue match]]="Victoire")*4 + (toulon[[#This Row],[Issue match]]="Nul")*2 + toulon[[#This Row],[Bonus off]] + toulon[[#This Row],[Bonus déf]]</f>
        <v>0</v>
      </c>
      <c r="J21" s="75">
        <f>toulon[[#This Row],[Score D]]+toulon[[#This Row],[Score E]]</f>
        <v>0</v>
      </c>
      <c r="K21" s="1"/>
      <c r="L21" s="79" t="s">
        <v>7</v>
      </c>
      <c r="M21" s="129">
        <f>SUMIFS(toulon[Score D],toulon[Lieu Match],"domicile")</f>
        <v>133</v>
      </c>
      <c r="N21" s="129">
        <f>SUMIFS(toulon[Score E],toulon[Lieu Match],"domicile")</f>
        <v>73</v>
      </c>
      <c r="O21" s="83">
        <f>M21-N21</f>
        <v>60</v>
      </c>
      <c r="P21" s="1"/>
      <c r="S21">
        <v>59</v>
      </c>
      <c r="T21">
        <v>75</v>
      </c>
      <c r="U21">
        <v>0</v>
      </c>
      <c r="W21" s="113">
        <v>30</v>
      </c>
      <c r="X21" s="114">
        <f>1/SUM($Z22:Z$51)</f>
        <v>1.8571428571428577</v>
      </c>
      <c r="Y21" s="113">
        <f>1/SUM($Z$1:Z22)</f>
        <v>5.5714285714285712</v>
      </c>
      <c r="Z21" s="1">
        <f>COUNTIF(score16[],W21)/$Q$29</f>
        <v>2.564102564102564E-2</v>
      </c>
    </row>
    <row r="22" spans="1:26" x14ac:dyDescent="0.25">
      <c r="A22" s="23" t="s">
        <v>134</v>
      </c>
      <c r="B22" s="21" t="str">
        <f>SUBSTITUTE((INDEX(resultat[Domicile]&amp;resultat[Exterieur],SUMPRODUCT(MATCH(1,(resultat[Journée]=toulon[[#This Row],[journée]])*((resultat[Domicile]=Equipe16)+(resultat[Exterieur]=Equipe16)),0)))),Equipe16,"")</f>
        <v>Brive</v>
      </c>
      <c r="C22" s="22" t="str">
        <f>IF(SUMPRODUCT((resultat[Journée]=toulon[[#This Row],[journée]])*(resultat[Domicile]=Equipe16)),"Domicile","Extérieur")</f>
        <v>Extérieur</v>
      </c>
      <c r="D22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2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2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2" s="18"/>
      <c r="H22" s="32"/>
      <c r="I22" s="33">
        <f>(toulon[[#This Row],[Issue match]]="Victoire")*4 + (toulon[[#This Row],[Issue match]]="Nul")*2 + toulon[[#This Row],[Bonus off]] + toulon[[#This Row],[Bonus déf]]</f>
        <v>0</v>
      </c>
      <c r="J22" s="75">
        <f>toulon[[#This Row],[Score D]]+toulon[[#This Row],[Score E]]</f>
        <v>0</v>
      </c>
      <c r="K22" s="1"/>
      <c r="L22" s="79" t="s">
        <v>9</v>
      </c>
      <c r="M22" s="81">
        <f>M21/B3</f>
        <v>10.23076923076923</v>
      </c>
      <c r="N22" s="81">
        <f>N21/B3</f>
        <v>5.615384615384615</v>
      </c>
      <c r="O22" s="10"/>
      <c r="P22" s="1"/>
      <c r="S22">
        <v>55</v>
      </c>
      <c r="T22">
        <v>35</v>
      </c>
      <c r="U22">
        <v>0</v>
      </c>
      <c r="W22" s="115">
        <v>31</v>
      </c>
      <c r="X22" s="116">
        <f>1/SUM($Z23:Z$51)</f>
        <v>1.9024390243902443</v>
      </c>
      <c r="Y22" s="115">
        <f>1/SUM($Z$1:Z23)</f>
        <v>5.5714285714285712</v>
      </c>
      <c r="Z22" s="1">
        <f>COUNTIF(score16[],W22)/$Q$29</f>
        <v>1.282051282051282E-2</v>
      </c>
    </row>
    <row r="23" spans="1:26" x14ac:dyDescent="0.25">
      <c r="A23" s="23" t="s">
        <v>135</v>
      </c>
      <c r="B23" s="21" t="str">
        <f>SUBSTITUTE((INDEX(resultat[Domicile]&amp;resultat[Exterieur],SUMPRODUCT(MATCH(1,(resultat[Journée]=toulon[[#This Row],[journée]])*((resultat[Domicile]=Equipe16)+(resultat[Exterieur]=Equipe16)),0)))),Equipe16,"")</f>
        <v>La Rochelle</v>
      </c>
      <c r="C23" s="22" t="str">
        <f>IF(SUMPRODUCT((resultat[Journée]=toulon[[#This Row],[journée]])*(resultat[Domicile]=Equipe16)),"Domicile","Extérieur")</f>
        <v>Domicile</v>
      </c>
      <c r="D23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3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3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3" s="18"/>
      <c r="H23" s="32"/>
      <c r="I23" s="33">
        <f>(toulon[[#This Row],[Issue match]]="Victoire")*4 + (toulon[[#This Row],[Issue match]]="Nul")*2 + toulon[[#This Row],[Bonus off]] + toulon[[#This Row],[Bonus déf]]</f>
        <v>0</v>
      </c>
      <c r="J23" s="75">
        <f>toulon[[#This Row],[Score D]]+toulon[[#This Row],[Score E]]</f>
        <v>0</v>
      </c>
      <c r="K23" s="1"/>
      <c r="L23" s="8"/>
      <c r="M23" s="82" t="s">
        <v>167</v>
      </c>
      <c r="N23" s="82" t="s">
        <v>166</v>
      </c>
      <c r="O23" s="78" t="s">
        <v>168</v>
      </c>
      <c r="S23">
        <v>49</v>
      </c>
      <c r="T23">
        <v>37</v>
      </c>
      <c r="U23">
        <v>0</v>
      </c>
      <c r="W23" s="115">
        <v>32</v>
      </c>
      <c r="X23" s="116">
        <f>1/SUM($Z24:Z$51)</f>
        <v>1.9024390243902443</v>
      </c>
      <c r="Y23" s="115">
        <f>1/SUM($Z$1:Z24)</f>
        <v>5.5714285714285712</v>
      </c>
      <c r="Z23" s="1">
        <f>COUNTIF(score16[],W23)/$Q$29</f>
        <v>0</v>
      </c>
    </row>
    <row r="24" spans="1:26" x14ac:dyDescent="0.25">
      <c r="A24" s="23" t="s">
        <v>136</v>
      </c>
      <c r="B24" s="21" t="str">
        <f>SUBSTITUTE((INDEX(resultat[Domicile]&amp;resultat[Exterieur],SUMPRODUCT(MATCH(1,(resultat[Journée]=toulon[[#This Row],[journée]])*((resultat[Domicile]=Equipe16)+(resultat[Exterieur]=Equipe16)),0)))),Equipe16,"")</f>
        <v>Pau</v>
      </c>
      <c r="C24" s="22" t="str">
        <f>IF(SUMPRODUCT((resultat[Journée]=toulon[[#This Row],[journée]])*(resultat[Domicile]=Equipe16)),"Domicile","Extérieur")</f>
        <v>Extérieur</v>
      </c>
      <c r="D24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4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4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4" s="18"/>
      <c r="H24" s="32"/>
      <c r="I24" s="33">
        <f>(toulon[[#This Row],[Issue match]]="Victoire")*4 + (toulon[[#This Row],[Issue match]]="Nul")*2 + toulon[[#This Row],[Bonus off]] + toulon[[#This Row],[Bonus déf]]</f>
        <v>0</v>
      </c>
      <c r="J24" s="75">
        <f>toulon[[#This Row],[Score D]]+toulon[[#This Row],[Score E]]</f>
        <v>0</v>
      </c>
      <c r="K24" s="1"/>
      <c r="L24" s="79" t="s">
        <v>8</v>
      </c>
      <c r="M24" s="77">
        <f>SUMIFS(toulon[Score D],toulon[Lieu Match],"extérieur")</f>
        <v>136</v>
      </c>
      <c r="N24" s="129">
        <f>SUMIFS(toulon[Score E],toulon[Lieu Match],"extérieur")</f>
        <v>124</v>
      </c>
      <c r="O24" s="84">
        <f>M24-N24</f>
        <v>12</v>
      </c>
      <c r="S24">
        <v>30</v>
      </c>
      <c r="T24">
        <v>62</v>
      </c>
      <c r="U24">
        <v>0</v>
      </c>
      <c r="W24" s="115">
        <v>33</v>
      </c>
      <c r="X24" s="116">
        <f>1/SUM($Z25:Z$51)</f>
        <v>1.9024390243902443</v>
      </c>
      <c r="Y24" s="115">
        <f>1/SUM($Z$1:Z25)</f>
        <v>4.875</v>
      </c>
      <c r="Z24" s="1">
        <f>COUNTIF(score16[],W24)/$Q$29</f>
        <v>0</v>
      </c>
    </row>
    <row r="25" spans="1:26" x14ac:dyDescent="0.25">
      <c r="A25" s="23" t="s">
        <v>137</v>
      </c>
      <c r="B25" s="21" t="str">
        <f>SUBSTITUTE((INDEX(resultat[Domicile]&amp;resultat[Exterieur],SUMPRODUCT(MATCH(1,(resultat[Journée]=toulon[[#This Row],[journée]])*((resultat[Domicile]=Equipe16)+(resultat[Exterieur]=Equipe16)),0)))),Equipe16,"")</f>
        <v>Racing 92</v>
      </c>
      <c r="C25" s="22" t="str">
        <f>IF(SUMPRODUCT((resultat[Journée]=toulon[[#This Row],[journée]])*(resultat[Domicile]=Equipe16)),"Domicile","Extérieur")</f>
        <v>Domicile</v>
      </c>
      <c r="D25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5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5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5" s="18"/>
      <c r="H25" s="32"/>
      <c r="I25" s="33">
        <f>(toulon[[#This Row],[Issue match]]="Victoire")*4 + (toulon[[#This Row],[Issue match]]="Nul")*2 + toulon[[#This Row],[Bonus off]] + toulon[[#This Row],[Bonus déf]]</f>
        <v>0</v>
      </c>
      <c r="J25" s="75">
        <f>toulon[[#This Row],[Score D]]+toulon[[#This Row],[Score E]]</f>
        <v>0</v>
      </c>
      <c r="K25" s="1"/>
      <c r="L25" s="79" t="s">
        <v>9</v>
      </c>
      <c r="M25" s="81">
        <f>M24/B4</f>
        <v>10.461538461538462</v>
      </c>
      <c r="N25" s="81">
        <f>N24/B4</f>
        <v>9.5384615384615383</v>
      </c>
      <c r="O25" s="10"/>
      <c r="S25">
        <v>49</v>
      </c>
      <c r="T25">
        <v>51</v>
      </c>
      <c r="U25">
        <v>0</v>
      </c>
      <c r="W25" s="115">
        <v>34</v>
      </c>
      <c r="X25" s="116">
        <f>1/SUM($Z26:Z$51)</f>
        <v>1.9999999999999996</v>
      </c>
      <c r="Y25" s="115">
        <f>1/SUM($Z$1:Z26)</f>
        <v>4.1052631578947372</v>
      </c>
      <c r="Z25" s="1">
        <f>COUNTIF(score16[],W25)/$Q$29</f>
        <v>2.564102564102564E-2</v>
      </c>
    </row>
    <row r="26" spans="1:26" x14ac:dyDescent="0.25">
      <c r="A26" s="23" t="s">
        <v>138</v>
      </c>
      <c r="B26" s="21" t="str">
        <f>SUBSTITUTE((INDEX(resultat[Domicile]&amp;resultat[Exterieur],SUMPRODUCT(MATCH(1,(resultat[Journée]=toulon[[#This Row],[journée]])*((resultat[Domicile]=Equipe16)+(resultat[Exterieur]=Equipe16)),0)))),Equipe16,"")</f>
        <v>Paris</v>
      </c>
      <c r="C26" s="22" t="str">
        <f>IF(SUMPRODUCT((resultat[Journée]=toulon[[#This Row],[journée]])*(resultat[Domicile]=Equipe16)),"Domicile","Extérieur")</f>
        <v>Domicile</v>
      </c>
      <c r="D26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6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6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6" s="18"/>
      <c r="H26" s="32"/>
      <c r="I26" s="33">
        <f>(toulon[[#This Row],[Issue match]]="Victoire")*4 + (toulon[[#This Row],[Issue match]]="Nul")*2 + toulon[[#This Row],[Bonus off]] + toulon[[#This Row],[Bonus déf]]</f>
        <v>0</v>
      </c>
      <c r="J26" s="75">
        <f>toulon[[#This Row],[Score D]]+toulon[[#This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S26">
        <v>72</v>
      </c>
      <c r="T26">
        <v>43</v>
      </c>
      <c r="U26">
        <v>0</v>
      </c>
      <c r="W26" s="115">
        <v>35</v>
      </c>
      <c r="X26" s="116">
        <f>1/SUM($Z27:Z$51)</f>
        <v>2.1666666666666665</v>
      </c>
      <c r="Y26" s="115">
        <f>1/SUM($Z$1:Z27)</f>
        <v>3.5454545454545454</v>
      </c>
      <c r="Z26" s="1">
        <f>COUNTIF(score16[],W26)/$Q$29</f>
        <v>3.8461538461538464E-2</v>
      </c>
    </row>
    <row r="27" spans="1:26" x14ac:dyDescent="0.25">
      <c r="A27" s="23" t="s">
        <v>139</v>
      </c>
      <c r="B27" s="21" t="str">
        <f>SUBSTITUTE((INDEX(resultat[Domicile]&amp;resultat[Exterieur],SUMPRODUCT(MATCH(1,(resultat[Journée]=toulon[[#This Row],[journée]])*((resultat[Domicile]=Equipe16)+(resultat[Exterieur]=Equipe16)),0)))),Equipe16,"")</f>
        <v>Lyon</v>
      </c>
      <c r="C27" s="22" t="str">
        <f>IF(SUMPRODUCT((resultat[Journée]=toulon[[#This Row],[journée]])*(resultat[Domicile]=Equipe16)),"Domicile","Extérieur")</f>
        <v>Extérieur</v>
      </c>
      <c r="D27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7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7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7" s="18"/>
      <c r="H27" s="32"/>
      <c r="I27" s="33">
        <f>(toulon[[#This Row],[Issue match]]="Victoire")*4 + (toulon[[#This Row],[Issue match]]="Nul")*2 + toulon[[#This Row],[Bonus off]] + toulon[[#This Row],[Bonus déf]]</f>
        <v>0</v>
      </c>
      <c r="J27" s="75">
        <f>toulon[[#This Row],[Score D]]+toulon[[#This Row],[Score E]]</f>
        <v>0</v>
      </c>
      <c r="K27" s="1"/>
      <c r="L27" s="79" t="s">
        <v>10</v>
      </c>
      <c r="M27" s="80">
        <f>M21+N24</f>
        <v>257</v>
      </c>
      <c r="N27" s="80">
        <f>N21+M24</f>
        <v>209</v>
      </c>
      <c r="O27" s="84">
        <f>M27-N27</f>
        <v>48</v>
      </c>
      <c r="S27">
        <v>64</v>
      </c>
      <c r="T27">
        <v>41</v>
      </c>
      <c r="U27">
        <v>0</v>
      </c>
      <c r="W27" s="117">
        <v>36</v>
      </c>
      <c r="X27" s="118">
        <f>1/SUM($Z28:Z$51)</f>
        <v>2.3636363636363633</v>
      </c>
      <c r="Y27" s="117">
        <f>1/SUM($Z$1:Z28)</f>
        <v>3.25</v>
      </c>
      <c r="Z27" s="1">
        <f>COUNTIF(score16[],W27)/$Q$29</f>
        <v>3.8461538461538464E-2</v>
      </c>
    </row>
    <row r="28" spans="1:26" x14ac:dyDescent="0.25">
      <c r="A28" s="23" t="s">
        <v>140</v>
      </c>
      <c r="B28" s="21" t="str">
        <f>SUBSTITUTE((INDEX(resultat[Domicile]&amp;resultat[Exterieur],SUMPRODUCT(MATCH(1,(resultat[Journée]=toulon[[#This Row],[journée]])*((resultat[Domicile]=Equipe16)+(resultat[Exterieur]=Equipe16)),0)))),Equipe16,"")</f>
        <v>Montpellier</v>
      </c>
      <c r="C28" s="22" t="str">
        <f>IF(SUMPRODUCT((resultat[Journée]=toulon[[#This Row],[journée]])*(resultat[Domicile]=Equipe16)),"Domicile","Extérieur")</f>
        <v>Extérieur</v>
      </c>
      <c r="D28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8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8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8" s="18"/>
      <c r="H28" s="32"/>
      <c r="I28" s="33">
        <f>(toulon[[#This Row],[Issue match]]="Victoire")*4 + (toulon[[#This Row],[Issue match]]="Nul")*2 + toulon[[#This Row],[Bonus off]] + toulon[[#This Row],[Bonus déf]]</f>
        <v>0</v>
      </c>
      <c r="J28" s="75">
        <f>toulon[[#This Row],[Score D]]+toulon[[#This Row],[Score E]]</f>
        <v>0</v>
      </c>
      <c r="K28" s="1"/>
      <c r="L28" s="79" t="s">
        <v>9</v>
      </c>
      <c r="M28" s="81">
        <f>M27/B5</f>
        <v>9.884615384615385</v>
      </c>
      <c r="N28" s="81">
        <f>N27/B5</f>
        <v>8.0384615384615383</v>
      </c>
      <c r="O28" s="10"/>
      <c r="Q28">
        <f>SUBTOTAL(103,score16[S 2016])</f>
        <v>0</v>
      </c>
      <c r="R28">
        <f>SUBTOTAL(103,score16[S 2017])</f>
        <v>0</v>
      </c>
      <c r="S28">
        <f>SUBTOTAL(103,score16[S 2018])</f>
        <v>26</v>
      </c>
      <c r="T28" s="1">
        <f>SUBTOTAL(103,score16[S 2019])</f>
        <v>26</v>
      </c>
      <c r="U28" s="1">
        <f>SUBTOTAL(103,score16[S 2020])</f>
        <v>26</v>
      </c>
      <c r="W28" s="117">
        <v>37</v>
      </c>
      <c r="X28" s="118">
        <f>1/SUM($Z29:Z$51)</f>
        <v>2.5161290322580645</v>
      </c>
      <c r="Y28" s="117">
        <f>1/SUM($Z$1:Z29)</f>
        <v>3.1199999999999997</v>
      </c>
      <c r="Z28" s="1">
        <f>COUNTIF(score16[],W28)/$Q$29</f>
        <v>2.564102564102564E-2</v>
      </c>
    </row>
    <row r="29" spans="1:26" x14ac:dyDescent="0.25">
      <c r="A29" s="23" t="s">
        <v>141</v>
      </c>
      <c r="B29" s="21" t="str">
        <f>SUBSTITUTE((INDEX(resultat[Domicile]&amp;resultat[Exterieur],SUMPRODUCT(MATCH(1,(resultat[Journée]=toulon[[#This Row],[journée]])*((resultat[Domicile]=Equipe16)+(resultat[Exterieur]=Equipe16)),0)))),Equipe16,"")</f>
        <v>Agen</v>
      </c>
      <c r="C29" s="22" t="str">
        <f>IF(SUMPRODUCT((resultat[Journée]=toulon[[#This Row],[journée]])*(resultat[Domicile]=Equipe16)),"Domicile","Extérieur")</f>
        <v>Domicile</v>
      </c>
      <c r="D29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29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29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29" s="18"/>
      <c r="H29" s="32"/>
      <c r="I29" s="33">
        <f>(toulon[[#This Row],[Issue match]]="Victoire")*4 + (toulon[[#This Row],[Issue match]]="Nul")*2 + toulon[[#This Row],[Bonus off]] + toulon[[#This Row],[Bonus déf]]</f>
        <v>0</v>
      </c>
      <c r="J29" s="75">
        <f>toulon[[#This Row],[Score D]]+toulon[[#This Row],[Score E]]</f>
        <v>0</v>
      </c>
      <c r="K29" s="1"/>
      <c r="L29" s="1"/>
      <c r="M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1/SUM($Z30:Z$51)</f>
        <v>2.5999999999999996</v>
      </c>
      <c r="Y29" s="117">
        <f>1/SUM($Z$1:Z30)</f>
        <v>2.6896551724137931</v>
      </c>
      <c r="Z29" s="1">
        <f>COUNTIF(score16[],W29)/$Q$29</f>
        <v>1.282051282051282E-2</v>
      </c>
    </row>
    <row r="30" spans="1:26" x14ac:dyDescent="0.25">
      <c r="A30" s="23" t="s">
        <v>142</v>
      </c>
      <c r="B30" s="21" t="str">
        <f>SUBSTITUTE((INDEX(resultat[Domicile]&amp;resultat[Exterieur],SUMPRODUCT(MATCH(1,(resultat[Journée]=toulon[[#This Row],[journée]])*((resultat[Domicile]=Equipe16)+(resultat[Exterieur]=Equipe16)),0)))),Equipe16,"")</f>
        <v>Toulouse</v>
      </c>
      <c r="C30" s="22" t="str">
        <f>IF(SUMPRODUCT((resultat[Journée]=toulon[[#This Row],[journée]])*(resultat[Domicile]=Equipe16)),"Domicile","Extérieur")</f>
        <v>Domicile</v>
      </c>
      <c r="D30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30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30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30" s="18"/>
      <c r="H30" s="32"/>
      <c r="I30" s="33">
        <f>(toulon[[#This Row],[Issue match]]="Victoire")*4 + (toulon[[#This Row],[Issue match]]="Nul")*2 + toulon[[#This Row],[Bonus off]] + toulon[[#This Row],[Bonus déf]]</f>
        <v>0</v>
      </c>
      <c r="J30" s="75">
        <f>toulon[[#This Row],[Score D]]+toulon[[#This Row],[Score E]]</f>
        <v>0</v>
      </c>
      <c r="K30" s="1"/>
      <c r="L30" s="1"/>
      <c r="M30" s="1"/>
      <c r="W30" s="117">
        <v>39</v>
      </c>
      <c r="X30" s="118">
        <f>1/SUM($Z31:Z$51)</f>
        <v>2.9999999999999996</v>
      </c>
      <c r="Y30" s="117">
        <f>1/SUM($Z$1:Z31)</f>
        <v>2.6896551724137931</v>
      </c>
      <c r="Z30" s="1">
        <f>COUNTIF(score16[],W30)/$Q$29</f>
        <v>5.128205128205128E-2</v>
      </c>
    </row>
    <row r="31" spans="1:26" x14ac:dyDescent="0.25">
      <c r="A31" s="23" t="s">
        <v>143</v>
      </c>
      <c r="B31" s="21" t="str">
        <f>SUBSTITUTE((INDEX(resultat[Domicile]&amp;resultat[Exterieur],SUMPRODUCT(MATCH(1,(resultat[Journée]=toulon[[#This Row],[journée]])*((resultat[Domicile]=Equipe16)+(resultat[Exterieur]=Equipe16)),0)))),Equipe16,"")</f>
        <v>Clermont</v>
      </c>
      <c r="C31" s="22" t="str">
        <f>IF(SUMPRODUCT((resultat[Journée]=toulon[[#This Row],[journée]])*(resultat[Domicile]=Equipe16)),"Domicile","Extérieur")</f>
        <v>Extérieur</v>
      </c>
      <c r="D31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31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31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31" s="18"/>
      <c r="H31" s="32"/>
      <c r="I31" s="33">
        <f>(toulon[[#This Row],[Issue match]]="Victoire")*4 + (toulon[[#This Row],[Issue match]]="Nul")*2 + toulon[[#This Row],[Bonus off]] + toulon[[#This Row],[Bonus déf]]</f>
        <v>0</v>
      </c>
      <c r="J31" s="75">
        <f>toulon[[#This Row],[Score D]]+toulon[[#This Row],[Score E]]</f>
        <v>0</v>
      </c>
      <c r="K31" s="1"/>
      <c r="L31" s="1"/>
      <c r="M31" s="1"/>
      <c r="W31" s="117">
        <v>40</v>
      </c>
      <c r="X31" s="118">
        <f>1/SUM($Z32:Z$51)</f>
        <v>2.9999999999999996</v>
      </c>
      <c r="Y31" s="117">
        <f>1/SUM($Z$1:Z32)</f>
        <v>2.5999999999999996</v>
      </c>
      <c r="Z31" s="1">
        <f>COUNTIF(score16[],W31)/$Q$29</f>
        <v>0</v>
      </c>
    </row>
    <row r="32" spans="1:26" x14ac:dyDescent="0.25">
      <c r="A32" s="23" t="s">
        <v>144</v>
      </c>
      <c r="B32" s="21" t="str">
        <f>SUBSTITUTE((INDEX(resultat[Domicile]&amp;resultat[Exterieur],SUMPRODUCT(MATCH(1,(resultat[Journée]=toulon[[#This Row],[journée]])*((resultat[Domicile]=Equipe16)+(resultat[Exterieur]=Equipe16)),0)))),Equipe16,"")</f>
        <v>Bordeaux</v>
      </c>
      <c r="C32" s="22" t="str">
        <f>IF(SUMPRODUCT((resultat[Journée]=toulon[[#This Row],[journée]])*(resultat[Domicile]=Equipe16)),"Domicile","Extérieur")</f>
        <v>Domicile</v>
      </c>
      <c r="D32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32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32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32" s="18"/>
      <c r="H32" s="32"/>
      <c r="I32" s="33">
        <f>(toulon[[#This Row],[Issue match]]="Victoire")*4 + (toulon[[#This Row],[Issue match]]="Nul")*2 + toulon[[#This Row],[Bonus off]] + toulon[[#This Row],[Bonus déf]]</f>
        <v>0</v>
      </c>
      <c r="J32" s="75">
        <f>toulon[[#This Row],[Score D]]+toulon[[#This Row],[Score E]]</f>
        <v>0</v>
      </c>
      <c r="K32" s="1"/>
      <c r="L32" s="1"/>
      <c r="M32" s="1"/>
      <c r="W32" s="119">
        <v>41</v>
      </c>
      <c r="X32" s="120">
        <f>1/SUM($Z33:Z$51)</f>
        <v>3.1199999999999997</v>
      </c>
      <c r="Y32" s="119">
        <f>1/SUM($Z$1:Z33)</f>
        <v>2.5161290322580645</v>
      </c>
      <c r="Z32" s="1">
        <f>COUNTIF(score16[],W32)/$Q$29</f>
        <v>1.282051282051282E-2</v>
      </c>
    </row>
    <row r="33" spans="1:26" x14ac:dyDescent="0.25">
      <c r="A33" s="23" t="s">
        <v>145</v>
      </c>
      <c r="B33" s="21" t="str">
        <f>SUBSTITUTE((INDEX(resultat[Domicile]&amp;resultat[Exterieur],SUMPRODUCT(MATCH(1,(resultat[Journée]=toulon[[#This Row],[journée]])*((resultat[Domicile]=Equipe16)+(resultat[Exterieur]=Equipe16)),0)))),Equipe16,"")</f>
        <v>Castres</v>
      </c>
      <c r="C33" s="22" t="str">
        <f>IF(SUMPRODUCT((resultat[Journée]=toulon[[#This Row],[journée]])*(resultat[Domicile]=Equipe16)),"Domicile","Extérieur")</f>
        <v>Extérieur</v>
      </c>
      <c r="D33" s="35" t="str">
        <f>IF(INDEX(resultat[Issue],SUMPRODUCT(MATCH(1,(resultat[Journée]=toulon[[#This Row],[journée]])*((resultat[Domicile]=Equipe16)+(resultat[Exterieur]=Equipe16)),0)))=Equipe16,"Victoire",
IF(INDEX(resultat[Issue],SUMPRODUCT(MATCH(1,(resultat[Journée]=toulon[[#This Row],[journée]])*((resultat[Domicile]=Equipe16)+(resultat[Exterieur]=Equipe16)),0)))=toulon[[#This Row],[adversaire]],"Défaite",
INDEX(resultat[Issue],SUMPRODUCT(MATCH(1,(resultat[Journée]=toulon[[#This Row],[journée]])*((resultat[Domicile]=Equipe16)+(resultat[Exterieur]=Equipe16)),0)))))</f>
        <v/>
      </c>
      <c r="E33" s="29">
        <f>SUMIFS(resultat[Score D],resultat[Journée],toulon[[#This Row],[journée]],resultat[Domicile],toulon[[#This Row],[adversaire]]) + SUMIFS(resultat[Score D],resultat[Journée],toulon[[#This Row],[journée]],resultat[Exterieur],toulon[[#This Row],[adversaire]])</f>
        <v>0</v>
      </c>
      <c r="F33" s="30">
        <f>SUMIFS(resultat[Score E],resultat[Journée],toulon[[#This Row],[journée]],resultat[Domicile],toulon[[#This Row],[adversaire]])  + SUMIFS(resultat[Score E],resultat[Journée],toulon[[#This Row],[journée]],resultat[Exterieur],toulon[[#This Row],[adversaire]])</f>
        <v>0</v>
      </c>
      <c r="G33" s="18"/>
      <c r="H33" s="32"/>
      <c r="I33" s="33">
        <f>(toulon[[#This Row],[Issue match]]="Victoire")*4 + (toulon[[#This Row],[Issue match]]="Nul")*2 + toulon[[#This Row],[Bonus off]] + toulon[[#This Row],[Bonus déf]]</f>
        <v>0</v>
      </c>
      <c r="J33" s="75">
        <f>toulon[[#This Row],[Score D]]+toulon[[#This Row],[Score E]]</f>
        <v>0</v>
      </c>
      <c r="K33" s="1"/>
      <c r="L33" s="1"/>
      <c r="M33" s="1"/>
      <c r="W33" s="119">
        <v>42</v>
      </c>
      <c r="X33" s="120">
        <f>1/SUM($Z34:Z$51)</f>
        <v>3.25</v>
      </c>
      <c r="Y33" s="119">
        <f>1/SUM($Z$1:Z34)</f>
        <v>2.4374999999999996</v>
      </c>
      <c r="Z33" s="1">
        <f>COUNTIF(score16[],W33)/$Q$29</f>
        <v>1.282051282051282E-2</v>
      </c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W34" s="119">
        <v>43</v>
      </c>
      <c r="X34" s="120">
        <f>1/SUM($Z35:Z$51)</f>
        <v>3.3913043478260869</v>
      </c>
      <c r="Y34" s="119">
        <f>1/SUM($Z$1:Z35)</f>
        <v>2.4374999999999996</v>
      </c>
      <c r="Z34" s="1">
        <f>COUNTIF(score16[],W34)/$Q$29</f>
        <v>1.282051282051282E-2</v>
      </c>
    </row>
    <row r="35" spans="1:26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W35" s="119">
        <v>44</v>
      </c>
      <c r="X35" s="120">
        <f>1/SUM($Z36:Z$51)</f>
        <v>3.3913043478260869</v>
      </c>
      <c r="Y35" s="119">
        <f>1/SUM($Z$1:Z36)</f>
        <v>2.4374999999999996</v>
      </c>
      <c r="Z35" s="1">
        <f>COUNTIF(score16[],W35)/$Q$29</f>
        <v>0</v>
      </c>
    </row>
    <row r="36" spans="1:26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"/>
      <c r="W36" s="119">
        <v>45</v>
      </c>
      <c r="X36" s="120">
        <f>1/SUM($Z37:Z$51)</f>
        <v>3.3913043478260869</v>
      </c>
      <c r="Y36" s="119">
        <f>1/SUM($Z$1:Z37)</f>
        <v>2.1666666666666665</v>
      </c>
      <c r="Z36" s="1">
        <f>COUNTIF(score16[],W36)/$Q$29</f>
        <v>0</v>
      </c>
    </row>
    <row r="37" spans="1:26" x14ac:dyDescent="0.25">
      <c r="A37" s="51" t="s">
        <v>15</v>
      </c>
      <c r="B37" s="52" t="s">
        <v>14</v>
      </c>
      <c r="C37" s="44">
        <f>COUNTIFS(Toulon1[adversaire],B37)</f>
        <v>5</v>
      </c>
      <c r="D37" s="45">
        <f>COUNTIFS(Toulon1[Lieu Match],B37,Toulon1[Lieu Match],"domicile",Toulon1[Issue match],"victoire")</f>
        <v>0</v>
      </c>
      <c r="E37" s="45">
        <f>COUNTIFS(Toulon1[adversaire],B37,Toulon1[Lieu Match],"Extérieur",Toulon1[Issue match],"victoire")</f>
        <v>1</v>
      </c>
      <c r="F37" s="43">
        <f t="shared" ref="F37" si="1">(D37+E37)/C37</f>
        <v>0.2</v>
      </c>
      <c r="G37" s="39">
        <f>COUNTIFS(Toulon1[adversaire],B37,Toulon1[Lieu Match],"domicile",Toulon1[Issue match],"défaite")</f>
        <v>0</v>
      </c>
      <c r="H37" s="41">
        <f>COUNTIFS(Toulon1[adversaire],B37,Toulon1[Lieu Match],"Extérieur",Toulon1[Issue match],"défaite")</f>
        <v>2</v>
      </c>
      <c r="I37" s="40">
        <f t="shared" ref="I37" si="2">(G37+H37)/C37</f>
        <v>0.4</v>
      </c>
      <c r="J37" s="46">
        <f>COUNTIFS(Toulon1[adversaire],B37,Toulon1[Lieu Match],"Domicile",Toulon1[Issue match],"Nul")+COUNTIFS(Toulon1[adversaire],B37,Toulon1[Lieu Match],"Extérieur",Toulon1[Issue match],"Nul")</f>
        <v>0</v>
      </c>
      <c r="K37" s="42">
        <f t="shared" ref="K37" si="3">100%-(F37+I37)</f>
        <v>0.39999999999999991</v>
      </c>
      <c r="L37" s="50">
        <f t="shared" ref="L37" si="4">SUM(F37+I37+K37)</f>
        <v>1</v>
      </c>
      <c r="W37" s="122">
        <v>46</v>
      </c>
      <c r="X37" s="123">
        <f>1/SUM($Z38:Z$51)</f>
        <v>4.1052631578947363</v>
      </c>
      <c r="Y37" s="122">
        <f>1/SUM($Z$1:Z38)</f>
        <v>2</v>
      </c>
      <c r="Z37" s="1">
        <f>COUNTIF(score16[],W37)/$Q$29</f>
        <v>5.128205128205128E-2</v>
      </c>
    </row>
    <row r="38" spans="1:26" x14ac:dyDescent="0.25">
      <c r="A38" s="51" t="s">
        <v>15</v>
      </c>
      <c r="B38" s="52" t="s">
        <v>170</v>
      </c>
      <c r="C38" s="44">
        <f>COUNTIFS(Toulon1[adversaire],B38)</f>
        <v>2</v>
      </c>
      <c r="D38" s="45">
        <f>COUNTIFS(Toulon1[Lieu Match],B38,Toulon1[Lieu Match],"domicile",Toulon1[Issue match],"victoire")</f>
        <v>0</v>
      </c>
      <c r="E38" s="45">
        <f>COUNTIFS(Toulon1[adversaire],B38,Toulon1[Lieu Match],"Extérieur",Toulon1[Issue match],"victoire")</f>
        <v>0</v>
      </c>
      <c r="F38" s="43">
        <f t="shared" ref="F38:F51" si="5">(D38+E38)/C38</f>
        <v>0</v>
      </c>
      <c r="G38" s="39">
        <f>COUNTIFS(Toulon1[adversaire],B38,Toulon1[Lieu Match],"domicile",Toulon1[Issue match],"défaite")</f>
        <v>0</v>
      </c>
      <c r="H38" s="41">
        <f>COUNTIFS(Toulon1[adversaire],B38,Toulon1[Lieu Match],"Extérieur",Toulon1[Issue match],"défaite")</f>
        <v>1</v>
      </c>
      <c r="I38" s="40">
        <f t="shared" ref="I38:I51" si="6">(G38+H38)/C38</f>
        <v>0.5</v>
      </c>
      <c r="J38" s="46">
        <f>COUNTIFS(Toulon1[adversaire],B38,Toulon1[Lieu Match],"Domicile",Toulon1[Issue match],"Nul")+COUNTIFS(Toulon1[adversaire],B38,Toulon1[Lieu Match],"Extérieur",Toulon1[Issue match],"Nul")</f>
        <v>0</v>
      </c>
      <c r="K38" s="42">
        <f t="shared" ref="K38:K51" si="7">100%-(F38+I38)</f>
        <v>0.5</v>
      </c>
      <c r="L38" s="50">
        <f t="shared" ref="L38:L51" si="8">SUM(F38+I38+K38)</f>
        <v>1</v>
      </c>
      <c r="W38" s="122">
        <v>47</v>
      </c>
      <c r="X38" s="123">
        <f>1/SUM($Z39:Z$51)</f>
        <v>4.8749999999999991</v>
      </c>
      <c r="Y38" s="122">
        <f>1/SUM($Z$1:Z39)</f>
        <v>1.9024390243902438</v>
      </c>
      <c r="Z38" s="1">
        <f>COUNTIF(score16[],W38)/$Q$29</f>
        <v>3.8461538461538464E-2</v>
      </c>
    </row>
    <row r="39" spans="1:26" x14ac:dyDescent="0.25">
      <c r="A39" s="51" t="s">
        <v>15</v>
      </c>
      <c r="B39" s="52" t="s">
        <v>22</v>
      </c>
      <c r="C39" s="44">
        <f>COUNTIFS(Toulon1[adversaire],B39)</f>
        <v>5</v>
      </c>
      <c r="D39" s="45">
        <f>COUNTIFS(Toulon1[Lieu Match],B39,Toulon1[Lieu Match],"domicile",Toulon1[Issue match],"victoire")</f>
        <v>0</v>
      </c>
      <c r="E39" s="45">
        <f>COUNTIFS(Toulon1[adversaire],B39,Toulon1[Lieu Match],"Extérieur",Toulon1[Issue match],"victoire")</f>
        <v>0</v>
      </c>
      <c r="F39" s="43">
        <f t="shared" si="5"/>
        <v>0</v>
      </c>
      <c r="G39" s="39">
        <f>COUNTIFS(Toulon1[adversaire],B39,Toulon1[Lieu Match],"domicile",Toulon1[Issue match],"défaite")</f>
        <v>0</v>
      </c>
      <c r="H39" s="41">
        <f>COUNTIFS(Toulon1[adversaire],B39,Toulon1[Lieu Match],"Extérieur",Toulon1[Issue match],"défaite")</f>
        <v>3</v>
      </c>
      <c r="I39" s="40">
        <f t="shared" si="6"/>
        <v>0.6</v>
      </c>
      <c r="J39" s="46">
        <f>COUNTIFS(Toulon1[adversaire],B39,Toulon1[Lieu Match],"Domicile",Toulon1[Issue match],"Nul")+COUNTIFS(Toulon1[adversaire],B39,Toulon1[Lieu Match],"Extérieur",Toulon1[Issue match],"Nul")</f>
        <v>0</v>
      </c>
      <c r="K39" s="42">
        <f t="shared" si="7"/>
        <v>0.4</v>
      </c>
      <c r="L39" s="50">
        <f t="shared" si="8"/>
        <v>1</v>
      </c>
      <c r="W39" s="122">
        <v>48</v>
      </c>
      <c r="X39" s="123">
        <f>1/SUM($Z40:Z$51)</f>
        <v>5.5714285714285703</v>
      </c>
      <c r="Y39" s="122">
        <f>1/SUM($Z$1:Z40)</f>
        <v>1.7727272727272727</v>
      </c>
      <c r="Z39" s="1">
        <f>COUNTIF(score16[],W39)/$Q$29</f>
        <v>2.564102564102564E-2</v>
      </c>
    </row>
    <row r="40" spans="1:26" x14ac:dyDescent="0.25">
      <c r="A40" s="51" t="s">
        <v>15</v>
      </c>
      <c r="B40" s="52" t="s">
        <v>23</v>
      </c>
      <c r="C40" s="44">
        <f>COUNTIFS(Toulon1[adversaire],B40)</f>
        <v>4</v>
      </c>
      <c r="D40" s="45">
        <f>COUNTIFS(Toulon1[Lieu Match],B40,Toulon1[Lieu Match],"domicile",Toulon1[Issue match],"victoire")</f>
        <v>0</v>
      </c>
      <c r="E40" s="45">
        <f>COUNTIFS(Toulon1[adversaire],B40,Toulon1[Lieu Match],"Extérieur",Toulon1[Issue match],"victoire")</f>
        <v>0</v>
      </c>
      <c r="F40" s="43">
        <f t="shared" si="5"/>
        <v>0</v>
      </c>
      <c r="G40" s="39">
        <f>COUNTIFS(Toulon1[adversaire],B40,Toulon1[Lieu Match],"domicile",Toulon1[Issue match],"défaite")</f>
        <v>0</v>
      </c>
      <c r="H40" s="41">
        <f>COUNTIFS(Toulon1[adversaire],B40,Toulon1[Lieu Match],"Extérieur",Toulon1[Issue match],"défaite")</f>
        <v>2</v>
      </c>
      <c r="I40" s="40">
        <f t="shared" si="6"/>
        <v>0.5</v>
      </c>
      <c r="J40" s="46">
        <f>COUNTIFS(Toulon1[adversaire],B40,Toulon1[Lieu Match],"Domicile",Toulon1[Issue match],"Nul")+COUNTIFS(Toulon1[adversaire],B40,Toulon1[Lieu Match],"Extérieur",Toulon1[Issue match],"Nul")</f>
        <v>0</v>
      </c>
      <c r="K40" s="42">
        <f t="shared" si="7"/>
        <v>0.5</v>
      </c>
      <c r="L40" s="50">
        <f t="shared" si="8"/>
        <v>1</v>
      </c>
      <c r="W40" s="122">
        <v>49</v>
      </c>
      <c r="X40" s="123">
        <f>1/SUM($Z41:Z$51)</f>
        <v>7.0909090909090908</v>
      </c>
      <c r="Y40" s="122">
        <f>1/SUM($Z$1:Z41)</f>
        <v>1.6956521739130435</v>
      </c>
      <c r="Z40" s="1">
        <f>COUNTIF(score16[],W40)/$Q$29</f>
        <v>3.8461538461538464E-2</v>
      </c>
    </row>
    <row r="41" spans="1:26" x14ac:dyDescent="0.25">
      <c r="A41" s="51" t="s">
        <v>15</v>
      </c>
      <c r="B41" s="52" t="s">
        <v>35</v>
      </c>
      <c r="C41" s="44">
        <f>COUNTIFS(Toulon1[adversaire],B41)</f>
        <v>5</v>
      </c>
      <c r="D41" s="45">
        <f>COUNTIFS(Toulon1[Lieu Match],B41,Toulon1[Lieu Match],"domicile",Toulon1[Issue match],"victoire")</f>
        <v>0</v>
      </c>
      <c r="E41" s="45">
        <f>COUNTIFS(Toulon1[adversaire],B41,Toulon1[Lieu Match],"Extérieur",Toulon1[Issue match],"victoire")</f>
        <v>1</v>
      </c>
      <c r="F41" s="43">
        <f t="shared" si="5"/>
        <v>0.2</v>
      </c>
      <c r="G41" s="39">
        <f>COUNTIFS(Toulon1[adversaire],B41,Toulon1[Lieu Match],"domicile",Toulon1[Issue match],"défaite")</f>
        <v>0</v>
      </c>
      <c r="H41" s="41">
        <f>COUNTIFS(Toulon1[adversaire],B41,Toulon1[Lieu Match],"Extérieur",Toulon1[Issue match],"défaite")</f>
        <v>1</v>
      </c>
      <c r="I41" s="40">
        <f t="shared" si="6"/>
        <v>0.2</v>
      </c>
      <c r="J41" s="46">
        <f>COUNTIFS(Toulon1[adversaire],B41,Toulon1[Lieu Match],"Domicile",Toulon1[Issue match],"Nul")+COUNTIFS(Toulon1[adversaire],B41,Toulon1[Lieu Match],"Extérieur",Toulon1[Issue match],"Nul")</f>
        <v>0</v>
      </c>
      <c r="K41" s="42">
        <f t="shared" si="7"/>
        <v>0.6</v>
      </c>
      <c r="L41" s="50">
        <f t="shared" si="8"/>
        <v>1</v>
      </c>
      <c r="W41" s="122">
        <v>50</v>
      </c>
      <c r="X41" s="123">
        <f>1/SUM($Z42:Z$51)</f>
        <v>8.6666666666666679</v>
      </c>
      <c r="Y41" s="122">
        <f>1/SUM($Z$1:Z42)</f>
        <v>1.625</v>
      </c>
      <c r="Z41" s="1">
        <f>COUNTIF(score16[],W41)/$Q$29</f>
        <v>2.564102564102564E-2</v>
      </c>
    </row>
    <row r="42" spans="1:26" x14ac:dyDescent="0.25">
      <c r="A42" s="51" t="s">
        <v>15</v>
      </c>
      <c r="B42" s="52" t="s">
        <v>24</v>
      </c>
      <c r="C42" s="44">
        <f>COUNTIFS(Toulon1[adversaire],B42)</f>
        <v>5</v>
      </c>
      <c r="D42" s="45">
        <f>COUNTIFS(Toulon1[Lieu Match],B42,Toulon1[Lieu Match],"domicile",Toulon1[Issue match],"victoire")</f>
        <v>0</v>
      </c>
      <c r="E42" s="45">
        <f>COUNTIFS(Toulon1[adversaire],B42,Toulon1[Lieu Match],"Extérieur",Toulon1[Issue match],"victoire")</f>
        <v>0</v>
      </c>
      <c r="F42" s="43">
        <f t="shared" si="5"/>
        <v>0</v>
      </c>
      <c r="G42" s="39">
        <f>COUNTIFS(Toulon1[adversaire],B42,Toulon1[Lieu Match],"domicile",Toulon1[Issue match],"défaite")</f>
        <v>0</v>
      </c>
      <c r="H42" s="41">
        <f>COUNTIFS(Toulon1[adversaire],B42,Toulon1[Lieu Match],"Extérieur",Toulon1[Issue match],"défaite")</f>
        <v>2</v>
      </c>
      <c r="I42" s="40">
        <f t="shared" si="6"/>
        <v>0.4</v>
      </c>
      <c r="J42" s="46">
        <f>COUNTIFS(Toulon1[adversaire],B42,Toulon1[Lieu Match],"Domicile",Toulon1[Issue match],"Nul")+COUNTIFS(Toulon1[adversaire],B42,Toulon1[Lieu Match],"Extérieur",Toulon1[Issue match],"Nul")</f>
        <v>0</v>
      </c>
      <c r="K42" s="42">
        <f t="shared" si="7"/>
        <v>0.6</v>
      </c>
      <c r="L42" s="50">
        <f t="shared" si="8"/>
        <v>1</v>
      </c>
      <c r="W42" s="124">
        <v>51</v>
      </c>
      <c r="X42" s="125">
        <f>1/SUM($Z43:Z$51)</f>
        <v>11.142857142857144</v>
      </c>
      <c r="Y42" s="124">
        <f>1/SUM($Z$1:Z43)</f>
        <v>1.625</v>
      </c>
      <c r="Z42" s="1">
        <f>COUNTIF(score16[],W42)/$Q$29</f>
        <v>2.564102564102564E-2</v>
      </c>
    </row>
    <row r="43" spans="1:26" x14ac:dyDescent="0.25">
      <c r="A43" s="51" t="s">
        <v>15</v>
      </c>
      <c r="B43" s="52" t="s">
        <v>25</v>
      </c>
      <c r="C43" s="44">
        <f>COUNTIFS(Toulon1[adversaire],B43)</f>
        <v>6</v>
      </c>
      <c r="D43" s="45">
        <f>COUNTIFS(Toulon1[Lieu Match],B43,Toulon1[Lieu Match],"domicile",Toulon1[Issue match],"victoire")</f>
        <v>0</v>
      </c>
      <c r="E43" s="45">
        <f>COUNTIFS(Toulon1[adversaire],B43,Toulon1[Lieu Match],"Extérieur",Toulon1[Issue match],"victoire")</f>
        <v>1</v>
      </c>
      <c r="F43" s="43">
        <f t="shared" si="5"/>
        <v>0.16666666666666666</v>
      </c>
      <c r="G43" s="39">
        <f>COUNTIFS(Toulon1[adversaire],B43,Toulon1[Lieu Match],"domicile",Toulon1[Issue match],"défaite")</f>
        <v>1</v>
      </c>
      <c r="H43" s="41">
        <f>COUNTIFS(Toulon1[adversaire],B43,Toulon1[Lieu Match],"Extérieur",Toulon1[Issue match],"défaite")</f>
        <v>2</v>
      </c>
      <c r="I43" s="40">
        <f t="shared" si="6"/>
        <v>0.5</v>
      </c>
      <c r="J43" s="46">
        <f>COUNTIFS(Toulon1[adversaire],B43,Toulon1[Lieu Match],"Domicile",Toulon1[Issue match],"Nul")+COUNTIFS(Toulon1[adversaire],B43,Toulon1[Lieu Match],"Extérieur",Toulon1[Issue match],"Nul")</f>
        <v>0</v>
      </c>
      <c r="K43" s="42">
        <f t="shared" si="7"/>
        <v>0.33333333333333337</v>
      </c>
      <c r="L43" s="50">
        <f t="shared" si="8"/>
        <v>1</v>
      </c>
      <c r="W43" s="124">
        <v>52</v>
      </c>
      <c r="X43" s="125">
        <f>1/SUM($Z44:Z$51)</f>
        <v>11.142857142857144</v>
      </c>
      <c r="Y43" s="124">
        <f>1/SUM($Z$1:Z44)</f>
        <v>1.625</v>
      </c>
      <c r="Z43" s="1">
        <f>COUNTIF(score16[],W43)/$Q$29</f>
        <v>0</v>
      </c>
    </row>
    <row r="44" spans="1:26" x14ac:dyDescent="0.25">
      <c r="A44" s="51" t="s">
        <v>15</v>
      </c>
      <c r="B44" s="52" t="s">
        <v>26</v>
      </c>
      <c r="C44" s="44">
        <f>COUNTIFS(Toulon1[adversaire],B44)</f>
        <v>6</v>
      </c>
      <c r="D44" s="45">
        <f>COUNTIFS(Toulon1[Lieu Match],B44,Toulon1[Lieu Match],"domicile",Toulon1[Issue match],"victoire")</f>
        <v>0</v>
      </c>
      <c r="E44" s="45">
        <f>COUNTIFS(Toulon1[adversaire],B44,Toulon1[Lieu Match],"Extérieur",Toulon1[Issue match],"victoire")</f>
        <v>0</v>
      </c>
      <c r="F44" s="43">
        <f t="shared" si="5"/>
        <v>0</v>
      </c>
      <c r="G44" s="39">
        <f>COUNTIFS(Toulon1[adversaire],B44,Toulon1[Lieu Match],"domicile",Toulon1[Issue match],"défaite")</f>
        <v>1</v>
      </c>
      <c r="H44" s="41">
        <f>COUNTIFS(Toulon1[adversaire],B44,Toulon1[Lieu Match],"Extérieur",Toulon1[Issue match],"défaite")</f>
        <v>3</v>
      </c>
      <c r="I44" s="40">
        <f t="shared" si="6"/>
        <v>0.66666666666666663</v>
      </c>
      <c r="J44" s="46">
        <f>COUNTIFS(Toulon1[adversaire],B44,Toulon1[Lieu Match],"Domicile",Toulon1[Issue match],"Nul")+COUNTIFS(Toulon1[adversaire],B44,Toulon1[Lieu Match],"Extérieur",Toulon1[Issue match],"Nul")</f>
        <v>0</v>
      </c>
      <c r="K44" s="42">
        <f t="shared" si="7"/>
        <v>0.33333333333333337</v>
      </c>
      <c r="L44" s="50">
        <f t="shared" si="8"/>
        <v>1</v>
      </c>
      <c r="W44" s="124">
        <v>53</v>
      </c>
      <c r="X44" s="125">
        <f>1/SUM($Z45:Z$51)</f>
        <v>11.142857142857144</v>
      </c>
      <c r="Y44" s="124">
        <f>1/SUM($Z$1:Z45)</f>
        <v>1.625</v>
      </c>
      <c r="Z44" s="1">
        <f>COUNTIF(score16[],W44)/$Q$29</f>
        <v>0</v>
      </c>
    </row>
    <row r="45" spans="1:26" x14ac:dyDescent="0.25">
      <c r="A45" s="51" t="s">
        <v>15</v>
      </c>
      <c r="B45" s="52" t="s">
        <v>27</v>
      </c>
      <c r="C45" s="44">
        <f>COUNTIFS(Toulon1[adversaire],B45)</f>
        <v>5</v>
      </c>
      <c r="D45" s="45">
        <f>COUNTIFS(Toulon1[Lieu Match],B45,Toulon1[Lieu Match],"domicile",Toulon1[Issue match],"victoire")</f>
        <v>0</v>
      </c>
      <c r="E45" s="45">
        <f>COUNTIFS(Toulon1[adversaire],B45,Toulon1[Lieu Match],"Extérieur",Toulon1[Issue match],"victoire")</f>
        <v>0</v>
      </c>
      <c r="F45" s="43">
        <f t="shared" si="5"/>
        <v>0</v>
      </c>
      <c r="G45" s="39">
        <f>COUNTIFS(Toulon1[adversaire],B45,Toulon1[Lieu Match],"domicile",Toulon1[Issue match],"défaite")</f>
        <v>1</v>
      </c>
      <c r="H45" s="41">
        <f>COUNTIFS(Toulon1[adversaire],B45,Toulon1[Lieu Match],"Extérieur",Toulon1[Issue match],"défaite")</f>
        <v>2</v>
      </c>
      <c r="I45" s="40">
        <f t="shared" si="6"/>
        <v>0.6</v>
      </c>
      <c r="J45" s="46">
        <f>COUNTIFS(Toulon1[adversaire],B45,Toulon1[Lieu Match],"Domicile",Toulon1[Issue match],"Nul")+COUNTIFS(Toulon1[adversaire],B45,Toulon1[Lieu Match],"Extérieur",Toulon1[Issue match],"Nul")</f>
        <v>1</v>
      </c>
      <c r="K45" s="42">
        <f t="shared" si="7"/>
        <v>0.4</v>
      </c>
      <c r="L45" s="50">
        <f t="shared" si="8"/>
        <v>1</v>
      </c>
      <c r="W45" s="124">
        <v>54</v>
      </c>
      <c r="X45" s="125">
        <f>1/SUM($Z46:Z$51)</f>
        <v>11.142857142857144</v>
      </c>
      <c r="Y45" s="124">
        <f>1/SUM($Z$1:Z46)</f>
        <v>1.5294117647058822</v>
      </c>
      <c r="Z45" s="1">
        <f>COUNTIF(score16[],W45)/$Q$29</f>
        <v>0</v>
      </c>
    </row>
    <row r="46" spans="1:26" x14ac:dyDescent="0.25">
      <c r="A46" s="51" t="s">
        <v>15</v>
      </c>
      <c r="B46" s="52" t="s">
        <v>28</v>
      </c>
      <c r="C46" s="44">
        <f>COUNTIFS(Toulon1[adversaire],B46)</f>
        <v>6</v>
      </c>
      <c r="D46" s="45">
        <f>COUNTIFS(Toulon1[Lieu Match],B46,Toulon1[Lieu Match],"domicile",Toulon1[Issue match],"victoire")</f>
        <v>0</v>
      </c>
      <c r="E46" s="45">
        <f>COUNTIFS(Toulon1[adversaire],B46,Toulon1[Lieu Match],"Extérieur",Toulon1[Issue match],"victoire")</f>
        <v>1</v>
      </c>
      <c r="F46" s="43">
        <f t="shared" si="5"/>
        <v>0.16666666666666666</v>
      </c>
      <c r="G46" s="39">
        <f>COUNTIFS(Toulon1[adversaire],B46,Toulon1[Lieu Match],"domicile",Toulon1[Issue match],"défaite")</f>
        <v>0</v>
      </c>
      <c r="H46" s="41">
        <f>COUNTIFS(Toulon1[adversaire],B46,Toulon1[Lieu Match],"Extérieur",Toulon1[Issue match],"défaite")</f>
        <v>2</v>
      </c>
      <c r="I46" s="40">
        <f t="shared" si="6"/>
        <v>0.33333333333333331</v>
      </c>
      <c r="J46" s="46">
        <f>COUNTIFS(Toulon1[adversaire],B46,Toulon1[Lieu Match],"Domicile",Toulon1[Issue match],"Nul")+COUNTIFS(Toulon1[adversaire],B46,Toulon1[Lieu Match],"Extérieur",Toulon1[Issue match],"Nul")</f>
        <v>0</v>
      </c>
      <c r="K46" s="42">
        <f t="shared" si="7"/>
        <v>0.5</v>
      </c>
      <c r="L46" s="50">
        <f t="shared" si="8"/>
        <v>1</v>
      </c>
      <c r="W46" s="124">
        <v>55</v>
      </c>
      <c r="X46" s="125">
        <f>1/SUM($Z47:Z$51)</f>
        <v>19.5</v>
      </c>
      <c r="Y46" s="124">
        <f>1/SUM($Z$1:Z47)</f>
        <v>1.5</v>
      </c>
      <c r="Z46" s="1">
        <f>COUNTIF(score16[],W46)/$Q$29</f>
        <v>3.8461538461538464E-2</v>
      </c>
    </row>
    <row r="47" spans="1:26" x14ac:dyDescent="0.25">
      <c r="A47" s="51" t="s">
        <v>15</v>
      </c>
      <c r="B47" s="52" t="s">
        <v>29</v>
      </c>
      <c r="C47" s="44">
        <f>COUNTIFS(Toulon1[adversaire],B47)</f>
        <v>5</v>
      </c>
      <c r="D47" s="45">
        <f>COUNTIFS(Toulon1[Lieu Match],B47,Toulon1[Lieu Match],"domicile",Toulon1[Issue match],"victoire")</f>
        <v>0</v>
      </c>
      <c r="E47" s="45">
        <f>COUNTIFS(Toulon1[adversaire],B47,Toulon1[Lieu Match],"Extérieur",Toulon1[Issue match],"victoire")</f>
        <v>1</v>
      </c>
      <c r="F47" s="43">
        <f t="shared" si="5"/>
        <v>0.2</v>
      </c>
      <c r="G47" s="39">
        <f>COUNTIFS(Toulon1[adversaire],B47,Toulon1[Lieu Match],"domicile",Toulon1[Issue match],"défaite")</f>
        <v>0</v>
      </c>
      <c r="H47" s="41">
        <f>COUNTIFS(Toulon1[adversaire],B47,Toulon1[Lieu Match],"Extérieur",Toulon1[Issue match],"défaite")</f>
        <v>2</v>
      </c>
      <c r="I47" s="40">
        <f t="shared" si="6"/>
        <v>0.4</v>
      </c>
      <c r="J47" s="46">
        <f>COUNTIFS(Toulon1[adversaire],B47,Toulon1[Lieu Match],"Domicile",Toulon1[Issue match],"Nul")+COUNTIFS(Toulon1[adversaire],B47,Toulon1[Lieu Match],"Extérieur",Toulon1[Issue match],"Nul")</f>
        <v>0</v>
      </c>
      <c r="K47" s="42">
        <f t="shared" si="7"/>
        <v>0.39999999999999991</v>
      </c>
      <c r="L47" s="50">
        <f t="shared" si="8"/>
        <v>1</v>
      </c>
      <c r="W47" s="126">
        <v>56</v>
      </c>
      <c r="X47" s="127">
        <f>1/SUM($Z48:Z$51)</f>
        <v>26</v>
      </c>
      <c r="Y47" s="126">
        <f>1/SUM($Z$1:Z48)</f>
        <v>1.4716981132075473</v>
      </c>
      <c r="Z47" s="1">
        <f>COUNTIF(score16[],W47)/$Q$29</f>
        <v>1.282051282051282E-2</v>
      </c>
    </row>
    <row r="48" spans="1:26" x14ac:dyDescent="0.25">
      <c r="A48" s="51" t="s">
        <v>15</v>
      </c>
      <c r="B48" s="52" t="s">
        <v>30</v>
      </c>
      <c r="C48" s="44">
        <f>COUNTIFS(Toulon1[adversaire],B48)</f>
        <v>5</v>
      </c>
      <c r="D48" s="45">
        <f>COUNTIFS(Toulon1[Lieu Match],B48,Toulon1[Lieu Match],"domicile",Toulon1[Issue match],"victoire")</f>
        <v>0</v>
      </c>
      <c r="E48" s="45">
        <f>COUNTIFS(Toulon1[adversaire],B48,Toulon1[Lieu Match],"Extérieur",Toulon1[Issue match],"victoire")</f>
        <v>0</v>
      </c>
      <c r="F48" s="43">
        <f t="shared" si="5"/>
        <v>0</v>
      </c>
      <c r="G48" s="39">
        <f>COUNTIFS(Toulon1[adversaire],B48,Toulon1[Lieu Match],"domicile",Toulon1[Issue match],"défaite")</f>
        <v>2</v>
      </c>
      <c r="H48" s="41">
        <f>COUNTIFS(Toulon1[adversaire],B48,Toulon1[Lieu Match],"Extérieur",Toulon1[Issue match],"défaite")</f>
        <v>2</v>
      </c>
      <c r="I48" s="40">
        <f t="shared" si="6"/>
        <v>0.8</v>
      </c>
      <c r="J48" s="46">
        <f>COUNTIFS(Toulon1[adversaire],B48,Toulon1[Lieu Match],"Domicile",Toulon1[Issue match],"Nul")+COUNTIFS(Toulon1[adversaire],B48,Toulon1[Lieu Match],"Extérieur",Toulon1[Issue match],"Nul")</f>
        <v>0</v>
      </c>
      <c r="K48" s="42">
        <f t="shared" si="7"/>
        <v>0.19999999999999996</v>
      </c>
      <c r="L48" s="50">
        <f t="shared" si="8"/>
        <v>1</v>
      </c>
      <c r="W48" s="126">
        <v>57</v>
      </c>
      <c r="X48" s="127">
        <f>1/SUM($Z49:Z$51)</f>
        <v>39</v>
      </c>
      <c r="Y48" s="126">
        <f>1/SUM($Z$1:Z49)</f>
        <v>1.4716981132075473</v>
      </c>
      <c r="Z48" s="1">
        <f>COUNTIF(score16[],W48)/$Q$29</f>
        <v>1.282051282051282E-2</v>
      </c>
    </row>
    <row r="49" spans="1:26" x14ac:dyDescent="0.25">
      <c r="A49" s="51" t="s">
        <v>15</v>
      </c>
      <c r="B49" s="52" t="s">
        <v>31</v>
      </c>
      <c r="C49" s="44">
        <f>COUNTIFS(Toulon1[adversaire],B49)</f>
        <v>5</v>
      </c>
      <c r="D49" s="45">
        <f>COUNTIFS(Toulon1[Lieu Match],B49,Toulon1[Lieu Match],"domicile",Toulon1[Issue match],"victoire")</f>
        <v>0</v>
      </c>
      <c r="E49" s="45">
        <f>COUNTIFS(Toulon1[adversaire],B49,Toulon1[Lieu Match],"Extérieur",Toulon1[Issue match],"victoire")</f>
        <v>0</v>
      </c>
      <c r="F49" s="43">
        <f t="shared" si="5"/>
        <v>0</v>
      </c>
      <c r="G49" s="39">
        <f>COUNTIFS(Toulon1[adversaire],B49,Toulon1[Lieu Match],"domicile",Toulon1[Issue match],"défaite")</f>
        <v>0</v>
      </c>
      <c r="H49" s="41">
        <f>COUNTIFS(Toulon1[adversaire],B49,Toulon1[Lieu Match],"Extérieur",Toulon1[Issue match],"défaite")</f>
        <v>2</v>
      </c>
      <c r="I49" s="40">
        <f t="shared" si="6"/>
        <v>0.4</v>
      </c>
      <c r="J49" s="46">
        <f>COUNTIFS(Toulon1[adversaire],B49,Toulon1[Lieu Match],"Domicile",Toulon1[Issue match],"Nul")+COUNTIFS(Toulon1[adversaire],B49,Toulon1[Lieu Match],"Extérieur",Toulon1[Issue match],"Nul")</f>
        <v>1</v>
      </c>
      <c r="K49" s="42">
        <f t="shared" si="7"/>
        <v>0.6</v>
      </c>
      <c r="L49" s="50">
        <f t="shared" si="8"/>
        <v>1</v>
      </c>
      <c r="W49" s="126">
        <v>58</v>
      </c>
      <c r="X49" s="127">
        <f>1/SUM($Z50:Z$51)</f>
        <v>39</v>
      </c>
      <c r="Y49" s="126">
        <f>1/SUM($Z$1:Z50)</f>
        <v>1.4444444444444446</v>
      </c>
      <c r="Z49" s="1">
        <f>COUNTIF(score16[],W49)/$Q$29</f>
        <v>0</v>
      </c>
    </row>
    <row r="50" spans="1:26" x14ac:dyDescent="0.25">
      <c r="A50" s="51" t="s">
        <v>15</v>
      </c>
      <c r="B50" s="65" t="s">
        <v>184</v>
      </c>
      <c r="C50" s="44">
        <f>COUNTIFS(Toulon1[adversaire],B50)</f>
        <v>2</v>
      </c>
      <c r="D50" s="45">
        <f>COUNTIFS(Toulon1[Lieu Match],B50,Toulon1[Lieu Match],"domicile",Toulon1[Issue match],"victoire")</f>
        <v>0</v>
      </c>
      <c r="E50" s="45">
        <f>COUNTIFS(Toulon1[adversaire],B50,Toulon1[Lieu Match],"Extérieur",Toulon1[Issue match],"victoire")</f>
        <v>1</v>
      </c>
      <c r="F50" s="43">
        <f t="shared" si="5"/>
        <v>0.5</v>
      </c>
      <c r="G50" s="39">
        <f>COUNTIFS(Toulon1[adversaire],B50,Toulon1[Lieu Match],"domicile",Toulon1[Issue match],"défaite")</f>
        <v>0</v>
      </c>
      <c r="H50" s="41">
        <f>COUNTIFS(Toulon1[adversaire],B50,Toulon1[Lieu Match],"Extérieur",Toulon1[Issue match],"défaite")</f>
        <v>0</v>
      </c>
      <c r="I50" s="40">
        <f t="shared" si="6"/>
        <v>0</v>
      </c>
      <c r="J50" s="46">
        <f>COUNTIFS(Toulon1[adversaire],B50,Toulon1[Lieu Match],"Domicile",Toulon1[Issue match],"Nul")+COUNTIFS(Toulon1[adversaire],B50,Toulon1[Lieu Match],"Extérieur",Toulon1[Issue match],"Nul")</f>
        <v>0</v>
      </c>
      <c r="K50" s="42">
        <f t="shared" si="7"/>
        <v>0.5</v>
      </c>
      <c r="L50" s="50">
        <f t="shared" si="8"/>
        <v>1</v>
      </c>
      <c r="W50" s="126">
        <v>59</v>
      </c>
      <c r="X50" s="127">
        <f>1/SUM($Z51:Z$51)</f>
        <v>78</v>
      </c>
      <c r="Y50" s="126">
        <f>1/SUM($Z$1:Z51)</f>
        <v>1.4181818181818184</v>
      </c>
      <c r="Z50" s="1">
        <f>COUNTIF(score16[],W50)/$Q$29</f>
        <v>1.282051282051282E-2</v>
      </c>
    </row>
    <row r="51" spans="1:26" x14ac:dyDescent="0.25">
      <c r="A51" s="51" t="s">
        <v>15</v>
      </c>
      <c r="B51" s="65" t="s">
        <v>182</v>
      </c>
      <c r="C51" s="44">
        <f>COUNTIFS(Toulon1[adversaire],B51)</f>
        <v>2</v>
      </c>
      <c r="D51" s="45">
        <f>COUNTIFS(Toulon1[Lieu Match],B51,Toulon1[Lieu Match],"domicile",Toulon1[Issue match],"victoire")</f>
        <v>0</v>
      </c>
      <c r="E51" s="45">
        <f>COUNTIFS(Toulon1[adversaire],B51,Toulon1[Lieu Match],"Extérieur",Toulon1[Issue match],"victoire")</f>
        <v>0</v>
      </c>
      <c r="F51" s="43">
        <f t="shared" si="5"/>
        <v>0</v>
      </c>
      <c r="G51" s="39">
        <f>COUNTIFS(Toulon1[adversaire],B51,Toulon1[Lieu Match],"domicile",Toulon1[Issue match],"défaite")</f>
        <v>0</v>
      </c>
      <c r="H51" s="41">
        <f>COUNTIFS(Toulon1[adversaire],B51,Toulon1[Lieu Match],"Extérieur",Toulon1[Issue match],"défaite")</f>
        <v>1</v>
      </c>
      <c r="I51" s="40">
        <f t="shared" si="6"/>
        <v>0.5</v>
      </c>
      <c r="J51" s="46">
        <f>COUNTIFS(Toulon1[adversaire],B51,Toulon1[Lieu Match],"Domicile",Toulon1[Issue match],"Nul")+COUNTIFS(Toulon1[adversaire],B51,Toulon1[Lieu Match],"Extérieur",Toulon1[Issue match],"Nul")</f>
        <v>0</v>
      </c>
      <c r="K51" s="42">
        <f t="shared" si="7"/>
        <v>0.5</v>
      </c>
      <c r="L51" s="50">
        <f t="shared" si="8"/>
        <v>1</v>
      </c>
      <c r="W51" s="126">
        <v>60</v>
      </c>
      <c r="X51" s="127" t="e">
        <f>1/SUM($Y$51:Y52)</f>
        <v>#DIV/0!</v>
      </c>
      <c r="Y51" s="126" t="e">
        <f>1/SUM($Y$1:Y52)</f>
        <v>#DIV/0!</v>
      </c>
      <c r="Z51" s="1">
        <f>COUNTIF(score16[],W51)/$Q$29</f>
        <v>1.282051282051282E-2</v>
      </c>
    </row>
  </sheetData>
  <mergeCells count="6">
    <mergeCell ref="Q29:U29"/>
    <mergeCell ref="A1:A2"/>
    <mergeCell ref="B1:E1"/>
    <mergeCell ref="I1:J1"/>
    <mergeCell ref="L19:L20"/>
    <mergeCell ref="M19:O19"/>
  </mergeCells>
  <dataValidations count="1">
    <dataValidation type="list" allowBlank="1" showInputMessage="1" showErrorMessage="1" sqref="J3">
      <formula1>$M$12:$M$18</formula1>
    </dataValidation>
  </dataValidations>
  <pageMargins left="0.7" right="0.7" top="0.75" bottom="0.75" header="0.3" footer="0.3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AC52"/>
  <sheetViews>
    <sheetView topLeftCell="H1" zoomScale="85" zoomScaleNormal="85" zoomScalePageLayoutView="85" workbookViewId="0">
      <selection activeCell="L2" sqref="L2:N11"/>
    </sheetView>
  </sheetViews>
  <sheetFormatPr baseColWidth="10" defaultColWidth="10.5703125" defaultRowHeight="15" x14ac:dyDescent="0.25"/>
  <cols>
    <col min="1" max="1" width="10.7109375" bestFit="1" customWidth="1"/>
    <col min="2" max="3" width="13.140625" bestFit="1" customWidth="1"/>
    <col min="4" max="4" width="11.42578125" bestFit="1" customWidth="1"/>
    <col min="5" max="5" width="12.5703125" bestFit="1" customWidth="1"/>
    <col min="6" max="7" width="9.7109375" bestFit="1" customWidth="1"/>
    <col min="8" max="8" width="11.7109375" bestFit="1" customWidth="1"/>
    <col min="9" max="10" width="9.42578125" bestFit="1" customWidth="1"/>
    <col min="11" max="12" width="14.28515625" bestFit="1" customWidth="1"/>
    <col min="13" max="13" width="12.140625" bestFit="1" customWidth="1"/>
    <col min="14" max="15" width="15.85546875" bestFit="1" customWidth="1"/>
    <col min="16" max="16" width="16.28515625" bestFit="1" customWidth="1"/>
    <col min="21" max="21" width="10.5703125" customWidth="1"/>
    <col min="22" max="22" width="10.7109375" customWidth="1"/>
    <col min="23" max="25" width="10.5703125" customWidth="1"/>
  </cols>
  <sheetData>
    <row r="1" spans="1:29" x14ac:dyDescent="0.25">
      <c r="A1" s="146" t="s">
        <v>49</v>
      </c>
      <c r="B1" s="147" t="s">
        <v>0</v>
      </c>
      <c r="C1" s="147"/>
      <c r="D1" s="147"/>
      <c r="E1" s="147"/>
      <c r="F1" s="13"/>
      <c r="I1" s="143" t="s">
        <v>12</v>
      </c>
      <c r="J1" s="144"/>
      <c r="L1" s="103" t="s">
        <v>178</v>
      </c>
      <c r="M1" s="103" t="s">
        <v>179</v>
      </c>
      <c r="N1" s="103" t="s">
        <v>180</v>
      </c>
      <c r="O1" s="1"/>
      <c r="Q1" s="100" t="s">
        <v>203</v>
      </c>
      <c r="R1" s="100" t="s">
        <v>204</v>
      </c>
      <c r="S1" s="100" t="s">
        <v>190</v>
      </c>
      <c r="T1" s="100" t="s">
        <v>191</v>
      </c>
      <c r="U1" s="101" t="s">
        <v>192</v>
      </c>
      <c r="W1" s="107">
        <v>10</v>
      </c>
      <c r="X1" s="108">
        <f>1/SUM(Z2:$Z$51)</f>
        <v>1.5000000000000004</v>
      </c>
      <c r="Y1" s="107">
        <f>1/SUM($Z$1:Z2)</f>
        <v>78</v>
      </c>
      <c r="Z1" s="1">
        <f>COUNTIF(score17[],W1)/$Q$29</f>
        <v>1.282051282051282E-2</v>
      </c>
    </row>
    <row r="2" spans="1:29" x14ac:dyDescent="0.25">
      <c r="A2" s="146"/>
      <c r="B2" s="37" t="s">
        <v>1</v>
      </c>
      <c r="C2" s="37" t="s">
        <v>4</v>
      </c>
      <c r="D2" s="37" t="s">
        <v>33</v>
      </c>
      <c r="E2" s="37" t="s">
        <v>5</v>
      </c>
      <c r="F2" s="14"/>
      <c r="I2" s="2" t="s">
        <v>13</v>
      </c>
      <c r="J2" s="3" t="s">
        <v>32</v>
      </c>
      <c r="L2" s="106" t="s">
        <v>193</v>
      </c>
      <c r="M2" s="121">
        <f>SUM(X1:X6)/6</f>
        <v>1.5000000000000002</v>
      </c>
      <c r="N2" s="121">
        <f>SUM(Y1:Y6)/6</f>
        <v>78</v>
      </c>
      <c r="O2" s="1"/>
      <c r="Q2" s="105"/>
      <c r="R2" s="105"/>
      <c r="S2" s="105">
        <v>46</v>
      </c>
      <c r="T2" s="17">
        <v>32</v>
      </c>
      <c r="U2" s="17">
        <v>55</v>
      </c>
      <c r="W2" s="107">
        <v>11</v>
      </c>
      <c r="X2" s="108">
        <f>1/SUM(Z3:$Z$51)</f>
        <v>1.5000000000000004</v>
      </c>
      <c r="Y2" s="107">
        <f>1/SUM($Z$1:Z3)</f>
        <v>78</v>
      </c>
      <c r="Z2" s="1">
        <f>COUNTIF(score17[],W2)/$Q$29</f>
        <v>0</v>
      </c>
    </row>
    <row r="3" spans="1:29" x14ac:dyDescent="0.25">
      <c r="A3" s="8" t="s">
        <v>104</v>
      </c>
      <c r="B3" s="12">
        <f>COUNTIF(toulouse[Lieu Match],"domicile")</f>
        <v>13</v>
      </c>
      <c r="C3" s="37">
        <f>COUNTIFS(toulouse[Issue match],"victoire",toulouse[Lieu Match],"domicile")</f>
        <v>3</v>
      </c>
      <c r="D3" s="37">
        <f>COUNTIFS(toulouse[Issue match],"nul",toulouse[Lieu Match],"domicile")</f>
        <v>1</v>
      </c>
      <c r="E3" s="37">
        <f>COUNTIFS(toulouse[Issue match],"défaite",toulouse[Lieu Match],"domicile")</f>
        <v>1</v>
      </c>
      <c r="F3" s="38">
        <f t="shared" ref="F3:F4" si="0">SUM(C3:E3)</f>
        <v>5</v>
      </c>
      <c r="I3" s="4" t="s">
        <v>49</v>
      </c>
      <c r="J3" s="5" t="s">
        <v>43</v>
      </c>
      <c r="L3" s="103" t="s">
        <v>194</v>
      </c>
      <c r="M3" s="121">
        <f>SUM(X7:X11)/5</f>
        <v>1.5000000000000004</v>
      </c>
      <c r="N3" s="121">
        <f>SUM(Y7:Y11)/5</f>
        <v>67.599999999999994</v>
      </c>
      <c r="O3" s="1"/>
      <c r="Q3" s="105"/>
      <c r="R3" s="105"/>
      <c r="S3" s="105">
        <v>42</v>
      </c>
      <c r="T3" s="17">
        <v>43</v>
      </c>
      <c r="U3" s="17">
        <v>34</v>
      </c>
      <c r="W3" s="107">
        <v>12</v>
      </c>
      <c r="X3" s="108">
        <f>1/SUM(Z4:$Z$51)</f>
        <v>1.5000000000000004</v>
      </c>
      <c r="Y3" s="107">
        <f>1/SUM($Z$1:Z4)</f>
        <v>78</v>
      </c>
      <c r="Z3" s="1">
        <f>COUNTIF(score17[],W3)/$Q$29</f>
        <v>0</v>
      </c>
    </row>
    <row r="4" spans="1:29" x14ac:dyDescent="0.25">
      <c r="A4" s="8" t="s">
        <v>151</v>
      </c>
      <c r="B4" s="12">
        <f>COUNTIF(toulouse[Lieu Match],"extérieur")</f>
        <v>13</v>
      </c>
      <c r="C4" s="37">
        <f>COUNTIFS(toulouse[Issue match],"victoire",toulouse[Lieu Match],"extérieur")</f>
        <v>4</v>
      </c>
      <c r="D4" s="37">
        <f>COUNTIFS(toulouse[Issue match],"nul",toulouse[Lieu Match],"extérieur")</f>
        <v>0</v>
      </c>
      <c r="E4" s="37">
        <f>COUNTIFS(toulouse[Issue match],"défaite",toulouse[Lieu Match],"extérieur")</f>
        <v>2</v>
      </c>
      <c r="F4" s="38">
        <f t="shared" si="0"/>
        <v>6</v>
      </c>
      <c r="I4" s="6">
        <f t="array" ref="I4">INDEX($C$37:$L$50,MATCH(1,($A$37:$A$50=$A$1)*($B$37:$B$50=$J$3),0),4)</f>
        <v>0.4</v>
      </c>
      <c r="J4" s="6">
        <f t="array" ref="J4">INDEX($C$37:$L$50,MATCH(1,($A$37:$A$50=$I$3)*($B$37:$B$50=$J$3),0),4)</f>
        <v>0.4</v>
      </c>
      <c r="L4" s="103" t="s">
        <v>195</v>
      </c>
      <c r="M4" s="121">
        <f>SUM(X12:X16)/5</f>
        <v>1.5600000000000005</v>
      </c>
      <c r="N4" s="121">
        <f>SUM(Y12:Y16)/5</f>
        <v>23.919999999999998</v>
      </c>
      <c r="O4" s="1"/>
      <c r="Q4" s="105"/>
      <c r="R4" s="105"/>
      <c r="S4" s="105">
        <v>36</v>
      </c>
      <c r="T4" s="17">
        <v>59</v>
      </c>
      <c r="U4" s="17">
        <v>37</v>
      </c>
      <c r="W4" s="107">
        <v>13</v>
      </c>
      <c r="X4" s="108">
        <f>1/SUM(Z5:$Z$51)</f>
        <v>1.5000000000000004</v>
      </c>
      <c r="Y4" s="107">
        <f>1/SUM($Z$1:Z5)</f>
        <v>78</v>
      </c>
      <c r="Z4" s="1">
        <f>COUNTIF(score17[],W4)/$Q$29</f>
        <v>0</v>
      </c>
    </row>
    <row r="5" spans="1:29" x14ac:dyDescent="0.25">
      <c r="A5" s="8" t="s">
        <v>152</v>
      </c>
      <c r="B5" s="12">
        <f>B3+B4</f>
        <v>26</v>
      </c>
      <c r="C5" s="12">
        <f t="shared" ref="C5:E5" si="1">C3+C4</f>
        <v>7</v>
      </c>
      <c r="D5" s="12">
        <f t="shared" si="1"/>
        <v>1</v>
      </c>
      <c r="E5" s="12">
        <f t="shared" si="1"/>
        <v>3</v>
      </c>
      <c r="F5" s="38">
        <f>SUM(C5:E5)</f>
        <v>11</v>
      </c>
      <c r="I5" s="7">
        <f>100/I4/100</f>
        <v>2.5</v>
      </c>
      <c r="J5" s="7">
        <f>100/J4/100</f>
        <v>2.5</v>
      </c>
      <c r="L5" s="103" t="s">
        <v>196</v>
      </c>
      <c r="M5" s="121">
        <f>SUM(X17:X21)/5</f>
        <v>1.6457446808510643</v>
      </c>
      <c r="N5" s="121">
        <f>SUM(Y17:Y21)/5</f>
        <v>13.148571428571429</v>
      </c>
      <c r="O5" s="1"/>
      <c r="Q5" s="105"/>
      <c r="R5" s="105"/>
      <c r="S5" s="105">
        <v>70</v>
      </c>
      <c r="T5" s="17">
        <v>47</v>
      </c>
      <c r="U5" s="17">
        <v>41</v>
      </c>
      <c r="W5" s="107">
        <v>14</v>
      </c>
      <c r="X5" s="108">
        <f>1/SUM(Z6:$Z$51)</f>
        <v>1.5000000000000004</v>
      </c>
      <c r="Y5" s="107">
        <f>1/SUM($Z$1:Z6)</f>
        <v>78</v>
      </c>
      <c r="Z5" s="1">
        <f>COUNTIF(score17[],W5)/$Q$29</f>
        <v>0</v>
      </c>
    </row>
    <row r="6" spans="1:29" x14ac:dyDescent="0.25">
      <c r="A6" s="1"/>
      <c r="B6" s="1"/>
      <c r="C6" s="1"/>
      <c r="D6" s="1"/>
      <c r="E6" s="1"/>
      <c r="F6" s="1"/>
      <c r="L6" s="103" t="s">
        <v>197</v>
      </c>
      <c r="M6" s="121">
        <f>SUM(X22:X26)/5</f>
        <v>1.8438375087636476</v>
      </c>
      <c r="N6" s="121">
        <f>SUM(Y22:Y26)/5</f>
        <v>6.4531818181818181</v>
      </c>
      <c r="O6" s="1"/>
      <c r="Q6" s="105"/>
      <c r="R6" s="105"/>
      <c r="S6" s="105">
        <v>41</v>
      </c>
      <c r="T6" s="17">
        <v>81</v>
      </c>
      <c r="U6" s="17">
        <v>47</v>
      </c>
      <c r="W6" s="107">
        <v>15</v>
      </c>
      <c r="X6" s="108">
        <f>1/SUM(Z7:$Z$51)</f>
        <v>1.5000000000000004</v>
      </c>
      <c r="Y6" s="107">
        <f>1/SUM($Z$1:Z7)</f>
        <v>78</v>
      </c>
      <c r="Z6" s="1">
        <f>COUNTIF(score17[],W6)/$Q$29</f>
        <v>0</v>
      </c>
    </row>
    <row r="7" spans="1:29" x14ac:dyDescent="0.25">
      <c r="A7" s="24" t="s">
        <v>116</v>
      </c>
      <c r="B7" s="25" t="s">
        <v>117</v>
      </c>
      <c r="C7" s="26" t="s">
        <v>118</v>
      </c>
      <c r="D7" s="34" t="s">
        <v>119</v>
      </c>
      <c r="E7" s="27" t="s">
        <v>106</v>
      </c>
      <c r="F7" s="28" t="s">
        <v>107</v>
      </c>
      <c r="G7" s="18" t="s">
        <v>160</v>
      </c>
      <c r="H7" s="32" t="s">
        <v>159</v>
      </c>
      <c r="I7" s="33" t="s">
        <v>153</v>
      </c>
      <c r="J7" s="76" t="s">
        <v>175</v>
      </c>
      <c r="L7" s="103" t="s">
        <v>198</v>
      </c>
      <c r="M7" s="121">
        <f>SUM(X27:X31)/5</f>
        <v>2.2750995289135703</v>
      </c>
      <c r="N7" s="121">
        <f>SUM(Y27:Y31)/5</f>
        <v>3.8634768740031893</v>
      </c>
      <c r="O7" s="1"/>
      <c r="Q7" s="105"/>
      <c r="R7" s="105"/>
      <c r="S7" s="105">
        <v>40</v>
      </c>
      <c r="T7" s="17">
        <v>48</v>
      </c>
      <c r="U7" s="17">
        <v>32</v>
      </c>
      <c r="W7" s="111">
        <v>16</v>
      </c>
      <c r="X7" s="112">
        <f>1/SUM(Z8:$Z$51)</f>
        <v>1.5000000000000004</v>
      </c>
      <c r="Y7" s="111">
        <f>1/SUM($Z$1:Z8)</f>
        <v>78</v>
      </c>
      <c r="Z7" s="1">
        <f>COUNTIF(score17[],W7)/$Q$29</f>
        <v>0</v>
      </c>
      <c r="AA7" s="1"/>
      <c r="AB7" s="1"/>
      <c r="AC7" s="1"/>
    </row>
    <row r="8" spans="1:29" x14ac:dyDescent="0.25">
      <c r="A8" s="23" t="s">
        <v>120</v>
      </c>
      <c r="B8" s="21" t="str">
        <f>SUBSTITUTE((INDEX(resultat[Domicile]&amp;resultat[Exterieur],SUMPRODUCT(MATCH(1,(resultat[Journée]=toulouse[[#This Row],[journée]])*((resultat[Domicile]=Equipe17)+(resultat[Exterieur]=Equipe17)),0)))),Equipe17,"")</f>
        <v>Clermont</v>
      </c>
      <c r="C8" s="22" t="str">
        <f>IF(SUMPRODUCT((resultat[Journée]=toulouse[[#This Row],[journée]])*(resultat[Domicile]=Equipe17)),"Domicile","Extérieur")</f>
        <v>Extérieur</v>
      </c>
      <c r="D8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Défaite</v>
      </c>
      <c r="E8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33</v>
      </c>
      <c r="F8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30</v>
      </c>
      <c r="G8" s="18"/>
      <c r="H8" s="32"/>
      <c r="I8" s="33">
        <f>(toulouse[[#This Row],[Issue match]]="Victoire")*4 + (toulouse[[#This Row],[Issue match]]="Nul")*2 + toulouse[[#This Row],[Bonus off]] + toulouse[[#This Row],[Bonus déf]]</f>
        <v>0</v>
      </c>
      <c r="J8" s="75">
        <f>toulouse[[#This Row],[Score D]]+toulouse[[#This Row],[Score E]]</f>
        <v>63</v>
      </c>
      <c r="L8" s="103" t="s">
        <v>199</v>
      </c>
      <c r="M8" s="121">
        <f>SUM(X32:X36)/5</f>
        <v>3.4879866992910471</v>
      </c>
      <c r="N8" s="121">
        <f>SUM(Y32:Y36)/5</f>
        <v>2.4291673648931713</v>
      </c>
      <c r="O8" s="1"/>
      <c r="Q8" s="105"/>
      <c r="R8" s="105"/>
      <c r="S8" s="105">
        <v>46</v>
      </c>
      <c r="T8" s="17">
        <v>10</v>
      </c>
      <c r="U8" s="17">
        <v>51</v>
      </c>
      <c r="W8" s="111">
        <v>17</v>
      </c>
      <c r="X8" s="112">
        <f>1/SUM(Z9:$Z$51)</f>
        <v>1.5000000000000004</v>
      </c>
      <c r="Y8" s="111">
        <f>1/SUM($Z$1:Z9)</f>
        <v>78</v>
      </c>
      <c r="Z8" s="1">
        <f>COUNTIF(score17[],W8)/$Q$29</f>
        <v>0</v>
      </c>
      <c r="AA8" s="1"/>
      <c r="AB8" s="1"/>
      <c r="AC8" s="1"/>
    </row>
    <row r="9" spans="1:29" x14ac:dyDescent="0.25">
      <c r="A9" s="23" t="s">
        <v>121</v>
      </c>
      <c r="B9" s="21" t="str">
        <f>SUBSTITUTE((INDEX(resultat[Domicile]&amp;resultat[Exterieur],SUMPRODUCT(MATCH(1,(resultat[Journée]=toulouse[[#This Row],[journée]])*((resultat[Domicile]=Equipe17)+(resultat[Exterieur]=Equipe17)),0)))),Equipe17,"")</f>
        <v>La Rochelle</v>
      </c>
      <c r="C9" s="22" t="str">
        <f>IF(SUMPRODUCT((resultat[Journée]=toulouse[[#This Row],[journée]])*(resultat[Domicile]=Equipe17)),"Domicile","Extérieur")</f>
        <v>Domicile</v>
      </c>
      <c r="D9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Victoire</v>
      </c>
      <c r="E9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39</v>
      </c>
      <c r="F9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23</v>
      </c>
      <c r="G9" s="18"/>
      <c r="H9" s="32"/>
      <c r="I9" s="33">
        <f>(toulouse[[#This Row],[Issue match]]="Victoire")*4 + (toulouse[[#This Row],[Issue match]]="Nul")*2 + toulouse[[#This Row],[Bonus off]] + toulouse[[#This Row],[Bonus déf]]</f>
        <v>4</v>
      </c>
      <c r="J9" s="75">
        <f>toulouse[[#This Row],[Score D]]+toulouse[[#This Row],[Score E]]</f>
        <v>62</v>
      </c>
      <c r="L9" s="103" t="s">
        <v>200</v>
      </c>
      <c r="M9" s="121">
        <f>SUM(X37:X41)/5</f>
        <v>5.8809523809523796</v>
      </c>
      <c r="N9" s="121">
        <f>SUM(Y37:Y41)/5</f>
        <v>1.9042541123085648</v>
      </c>
      <c r="O9" s="1"/>
      <c r="Q9" s="105"/>
      <c r="R9" s="105"/>
      <c r="S9" s="105">
        <v>58</v>
      </c>
      <c r="T9" s="17">
        <v>54</v>
      </c>
      <c r="U9" s="17">
        <v>55</v>
      </c>
      <c r="W9" s="111">
        <v>18</v>
      </c>
      <c r="X9" s="112">
        <f>1/SUM(Z10:$Z$51)</f>
        <v>1.5000000000000004</v>
      </c>
      <c r="Y9" s="111">
        <f>1/SUM($Z$1:Z10)</f>
        <v>78</v>
      </c>
      <c r="Z9" s="1">
        <f>COUNTIF(score17[],W9)/$Q$29</f>
        <v>0</v>
      </c>
      <c r="AA9" s="1"/>
      <c r="AB9" s="1"/>
      <c r="AC9" s="1"/>
    </row>
    <row r="10" spans="1:29" x14ac:dyDescent="0.25">
      <c r="A10" s="23" t="s">
        <v>122</v>
      </c>
      <c r="B10" s="21" t="str">
        <f>SUBSTITUTE((INDEX(resultat[Domicile]&amp;resultat[Exterieur],SUMPRODUCT(MATCH(1,(resultat[Journée]=toulouse[[#This Row],[journée]])*((resultat[Domicile]=Equipe17)+(resultat[Exterieur]=Equipe17)),0)))),Equipe17,"")</f>
        <v>Toulon</v>
      </c>
      <c r="C10" s="22" t="str">
        <f>IF(SUMPRODUCT((resultat[Journée]=toulouse[[#This Row],[journée]])*(resultat[Domicile]=Equipe17)),"Domicile","Extérieur")</f>
        <v>Domicile</v>
      </c>
      <c r="D10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Victoire</v>
      </c>
      <c r="E10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39</v>
      </c>
      <c r="F10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19</v>
      </c>
      <c r="G10" s="18"/>
      <c r="H10" s="32"/>
      <c r="I10" s="33">
        <f>(toulouse[[#This Row],[Issue match]]="Victoire")*4 + (toulouse[[#This Row],[Issue match]]="Nul")*2 + toulouse[[#This Row],[Bonus off]] + toulouse[[#This Row],[Bonus déf]]</f>
        <v>4</v>
      </c>
      <c r="J10" s="75">
        <f>toulouse[[#This Row],[Score D]]+toulouse[[#This Row],[Score E]]</f>
        <v>58</v>
      </c>
      <c r="L10" s="103" t="s">
        <v>201</v>
      </c>
      <c r="M10" s="121">
        <f>SUM(X42:X46)/5</f>
        <v>12.826666666666668</v>
      </c>
      <c r="N10" s="121">
        <f>SUM(Y42:Y46)/5</f>
        <v>1.6650058027079304</v>
      </c>
      <c r="O10" s="1"/>
      <c r="Q10" s="105"/>
      <c r="R10" s="105"/>
      <c r="S10" s="105">
        <v>75</v>
      </c>
      <c r="T10" s="17">
        <v>40</v>
      </c>
      <c r="U10" s="17">
        <v>42</v>
      </c>
      <c r="W10" s="111">
        <v>19</v>
      </c>
      <c r="X10" s="112">
        <f>1/SUM(Z11:$Z$51)</f>
        <v>1.5000000000000004</v>
      </c>
      <c r="Y10" s="111">
        <f>1/SUM($Z$1:Z11)</f>
        <v>78</v>
      </c>
      <c r="Z10" s="1">
        <f>COUNTIF(score17[],W10)/$Q$29</f>
        <v>0</v>
      </c>
      <c r="AA10" s="1"/>
      <c r="AB10" s="1"/>
      <c r="AC10" s="1"/>
    </row>
    <row r="11" spans="1:29" x14ac:dyDescent="0.25">
      <c r="A11" s="23" t="s">
        <v>123</v>
      </c>
      <c r="B11" s="21" t="str">
        <f>SUBSTITUTE((INDEX(resultat[Domicile]&amp;resultat[Exterieur],SUMPRODUCT(MATCH(1,(resultat[Journée]=toulouse[[#This Row],[journée]])*((resultat[Domicile]=Equipe17)+(resultat[Exterieur]=Equipe17)),0)))),Equipe17,"")</f>
        <v>Racing 92</v>
      </c>
      <c r="C11" s="22" t="str">
        <f>IF(SUMPRODUCT((resultat[Journée]=toulouse[[#This Row],[journée]])*(resultat[Domicile]=Equipe17)),"Domicile","Extérieur")</f>
        <v>Extérieur</v>
      </c>
      <c r="D11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Victoire</v>
      </c>
      <c r="E11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24</v>
      </c>
      <c r="F11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30</v>
      </c>
      <c r="G11" s="18"/>
      <c r="H11" s="32"/>
      <c r="I11" s="33">
        <f>(toulouse[[#This Row],[Issue match]]="Victoire")*4 + (toulouse[[#This Row],[Issue match]]="Nul")*2 + toulouse[[#This Row],[Bonus off]] + toulouse[[#This Row],[Bonus déf]]</f>
        <v>4</v>
      </c>
      <c r="J11" s="75">
        <f>toulouse[[#This Row],[Score D]]+toulouse[[#This Row],[Score E]]</f>
        <v>54</v>
      </c>
      <c r="L11" s="103" t="s">
        <v>202</v>
      </c>
      <c r="M11" s="121" t="e">
        <f>SUM(X47:X51)/5</f>
        <v>#DIV/0!</v>
      </c>
      <c r="N11" s="121">
        <f>SUM(Y47:Y51)/5</f>
        <v>1.4889012208657051</v>
      </c>
      <c r="O11" s="1"/>
      <c r="P11" s="15"/>
      <c r="Q11" s="105"/>
      <c r="R11" s="105"/>
      <c r="S11" s="105">
        <v>54</v>
      </c>
      <c r="T11" s="17">
        <v>28</v>
      </c>
      <c r="U11" s="17">
        <v>55</v>
      </c>
      <c r="W11" s="111">
        <v>20</v>
      </c>
      <c r="X11" s="112">
        <f>1/SUM(Z12:$Z$51)</f>
        <v>1.5000000000000004</v>
      </c>
      <c r="Y11" s="111">
        <f>1/SUM($Z$1:Z12)</f>
        <v>26</v>
      </c>
      <c r="Z11" s="1">
        <f>COUNTIF(score17[],W11)/$Q$29</f>
        <v>0</v>
      </c>
      <c r="AA11" s="1"/>
      <c r="AB11" s="1"/>
      <c r="AC11" s="1"/>
    </row>
    <row r="12" spans="1:29" x14ac:dyDescent="0.25">
      <c r="A12" s="23" t="s">
        <v>124</v>
      </c>
      <c r="B12" s="21" t="str">
        <f>SUBSTITUTE((INDEX(resultat[Domicile]&amp;resultat[Exterieur],SUMPRODUCT(MATCH(1,(resultat[Journée]=toulouse[[#This Row],[journée]])*((resultat[Domicile]=Equipe17)+(resultat[Exterieur]=Equipe17)),0)))),Equipe17,"")</f>
        <v>Brive</v>
      </c>
      <c r="C12" s="22" t="str">
        <f>IF(SUMPRODUCT((resultat[Journée]=toulouse[[#This Row],[journée]])*(resultat[Domicile]=Equipe17)),"Domicile","Extérieur")</f>
        <v>Extérieur</v>
      </c>
      <c r="D12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Victoire</v>
      </c>
      <c r="E12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16</v>
      </c>
      <c r="F12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36</v>
      </c>
      <c r="G12" s="18"/>
      <c r="H12" s="32"/>
      <c r="I12" s="33">
        <f>(toulouse[[#This Row],[Issue match]]="Victoire")*4 + (toulouse[[#This Row],[Issue match]]="Nul")*2 + toulouse[[#This Row],[Bonus off]] + toulouse[[#This Row],[Bonus déf]]</f>
        <v>4</v>
      </c>
      <c r="J12" s="75">
        <f>toulouse[[#This Row],[Score D]]+toulouse[[#This Row],[Score E]]</f>
        <v>52</v>
      </c>
      <c r="L12" s="14"/>
      <c r="M12" s="14"/>
      <c r="N12" s="14"/>
      <c r="O12" s="14"/>
      <c r="P12" s="14"/>
      <c r="Q12" s="105"/>
      <c r="R12" s="105"/>
      <c r="S12" s="105">
        <v>26</v>
      </c>
      <c r="T12" s="17">
        <v>69</v>
      </c>
      <c r="U12" s="17">
        <v>21</v>
      </c>
      <c r="W12" s="109">
        <v>21</v>
      </c>
      <c r="X12" s="110">
        <f>1/SUM(Z13:$Z$51)</f>
        <v>1.5600000000000005</v>
      </c>
      <c r="Y12" s="109">
        <f>1/SUM($Z$1:Z13)</f>
        <v>26</v>
      </c>
      <c r="Z12" s="1">
        <f>COUNTIF(score17[],W12)/$Q$29</f>
        <v>2.564102564102564E-2</v>
      </c>
      <c r="AA12" s="1"/>
      <c r="AB12" s="1"/>
      <c r="AC12" s="1"/>
    </row>
    <row r="13" spans="1:29" x14ac:dyDescent="0.25">
      <c r="A13" s="23" t="s">
        <v>125</v>
      </c>
      <c r="B13" s="21" t="str">
        <f>SUBSTITUTE((INDEX(resultat[Domicile]&amp;resultat[Exterieur],SUMPRODUCT(MATCH(1,(resultat[Journée]=toulouse[[#This Row],[journée]])*((resultat[Domicile]=Equipe17)+(resultat[Exterieur]=Equipe17)),0)))),Equipe17,"")</f>
        <v>Lyon</v>
      </c>
      <c r="C13" s="22" t="str">
        <f>IF(SUMPRODUCT((resultat[Journée]=toulouse[[#This Row],[journée]])*(resultat[Domicile]=Equipe17)),"Domicile","Extérieur")</f>
        <v>Domicile</v>
      </c>
      <c r="D13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Défaite</v>
      </c>
      <c r="E13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7</v>
      </c>
      <c r="F13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16</v>
      </c>
      <c r="G13" s="18"/>
      <c r="H13" s="32"/>
      <c r="I13" s="33">
        <f>(toulouse[[#This Row],[Issue match]]="Victoire")*4 + (toulouse[[#This Row],[Issue match]]="Nul")*2 + toulouse[[#This Row],[Bonus off]] + toulouse[[#This Row],[Bonus déf]]</f>
        <v>0</v>
      </c>
      <c r="J13" s="75">
        <f>toulouse[[#This Row],[Score D]]+toulouse[[#This Row],[Score E]]</f>
        <v>23</v>
      </c>
      <c r="L13" s="1"/>
      <c r="M13" s="1"/>
      <c r="N13" s="1"/>
      <c r="O13" s="1"/>
      <c r="P13" s="14"/>
      <c r="Q13" s="105"/>
      <c r="R13" s="105"/>
      <c r="S13" s="105">
        <v>72</v>
      </c>
      <c r="T13" s="17">
        <v>40</v>
      </c>
      <c r="U13" s="17">
        <v>26</v>
      </c>
      <c r="W13" s="109">
        <v>22</v>
      </c>
      <c r="X13" s="110">
        <f>1/SUM(Z14:$Z$51)</f>
        <v>1.5600000000000005</v>
      </c>
      <c r="Y13" s="109">
        <f>1/SUM($Z$1:Z14)</f>
        <v>26</v>
      </c>
      <c r="Z13" s="1">
        <f>COUNTIF(score17[],W13)/$Q$29</f>
        <v>0</v>
      </c>
      <c r="AA13" s="1"/>
      <c r="AB13" s="1"/>
      <c r="AC13" s="1"/>
    </row>
    <row r="14" spans="1:29" x14ac:dyDescent="0.25">
      <c r="A14" s="23" t="s">
        <v>126</v>
      </c>
      <c r="B14" s="21" t="str">
        <f>SUBSTITUTE((INDEX(resultat[Domicile]&amp;resultat[Exterieur],SUMPRODUCT(MATCH(1,(resultat[Journée]=toulouse[[#This Row],[journée]])*((resultat[Domicile]=Equipe17)+(resultat[Exterieur]=Equipe17)),0)))),Equipe17,"")</f>
        <v>Paris</v>
      </c>
      <c r="C14" s="22" t="str">
        <f>IF(SUMPRODUCT((resultat[Journée]=toulouse[[#This Row],[journée]])*(resultat[Domicile]=Equipe17)),"Domicile","Extérieur")</f>
        <v>Extérieur</v>
      </c>
      <c r="D14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Défaite</v>
      </c>
      <c r="E14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48</v>
      </c>
      <c r="F14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14</v>
      </c>
      <c r="G14" s="18"/>
      <c r="H14" s="32"/>
      <c r="I14" s="33">
        <f>(toulouse[[#This Row],[Issue match]]="Victoire")*4 + (toulouse[[#This Row],[Issue match]]="Nul")*2 + toulouse[[#This Row],[Bonus off]] + toulouse[[#This Row],[Bonus déf]]</f>
        <v>0</v>
      </c>
      <c r="J14" s="75">
        <f>toulouse[[#This Row],[Score D]]+toulouse[[#This Row],[Score E]]</f>
        <v>62</v>
      </c>
      <c r="L14" s="1"/>
      <c r="M14" s="1"/>
      <c r="N14" s="1"/>
      <c r="O14" s="1"/>
      <c r="P14" s="14"/>
      <c r="Q14" s="105"/>
      <c r="R14" s="105"/>
      <c r="S14" s="105">
        <v>42</v>
      </c>
      <c r="T14" s="17">
        <v>39</v>
      </c>
      <c r="U14" s="17">
        <v>48</v>
      </c>
      <c r="W14" s="109">
        <v>23</v>
      </c>
      <c r="X14" s="110">
        <f>1/SUM(Z15:$Z$51)</f>
        <v>1.5600000000000005</v>
      </c>
      <c r="Y14" s="109">
        <f>1/SUM($Z$1:Z15)</f>
        <v>26</v>
      </c>
      <c r="Z14" s="1">
        <f>COUNTIF(score17[],W14)/$Q$29</f>
        <v>0</v>
      </c>
      <c r="AA14" s="1"/>
      <c r="AB14" s="1"/>
      <c r="AC14" s="1"/>
    </row>
    <row r="15" spans="1:29" x14ac:dyDescent="0.25">
      <c r="A15" s="23" t="s">
        <v>127</v>
      </c>
      <c r="B15" s="21" t="str">
        <f>SUBSTITUTE((INDEX(resultat[Domicile]&amp;resultat[Exterieur],SUMPRODUCT(MATCH(1,(resultat[Journée]=toulouse[[#This Row],[journée]])*((resultat[Domicile]=Equipe17)+(resultat[Exterieur]=Equipe17)),0)))),Equipe17,"")</f>
        <v>Castres</v>
      </c>
      <c r="C15" s="22" t="str">
        <f>IF(SUMPRODUCT((resultat[Journée]=toulouse[[#This Row],[journée]])*(resultat[Domicile]=Equipe17)),"Domicile","Extérieur")</f>
        <v>Domicile</v>
      </c>
      <c r="D15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Nul</v>
      </c>
      <c r="E15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16</v>
      </c>
      <c r="F15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16</v>
      </c>
      <c r="G15" s="18"/>
      <c r="H15" s="32"/>
      <c r="I15" s="33">
        <f>(toulouse[[#This Row],[Issue match]]="Victoire")*4 + (toulouse[[#This Row],[Issue match]]="Nul")*2 + toulouse[[#This Row],[Bonus off]] + toulouse[[#This Row],[Bonus déf]]</f>
        <v>2</v>
      </c>
      <c r="J15" s="75">
        <f>toulouse[[#This Row],[Score D]]+toulouse[[#This Row],[Score E]]</f>
        <v>32</v>
      </c>
      <c r="K15" s="1"/>
      <c r="L15" s="1"/>
      <c r="M15" s="1"/>
      <c r="N15" s="1"/>
      <c r="O15" s="1"/>
      <c r="P15" s="14"/>
      <c r="Q15" s="105"/>
      <c r="R15" s="105"/>
      <c r="S15" s="105">
        <v>31</v>
      </c>
      <c r="T15" s="17">
        <v>47</v>
      </c>
      <c r="U15" s="17">
        <v>36</v>
      </c>
      <c r="W15" s="109">
        <v>24</v>
      </c>
      <c r="X15" s="110">
        <f>1/SUM(Z16:$Z$51)</f>
        <v>1.5600000000000005</v>
      </c>
      <c r="Y15" s="109">
        <f>1/SUM($Z$1:Z16)</f>
        <v>26</v>
      </c>
      <c r="Z15" s="1">
        <f>COUNTIF(score17[],W15)/$Q$29</f>
        <v>0</v>
      </c>
      <c r="AA15" s="1"/>
      <c r="AB15" s="1"/>
      <c r="AC15" s="1"/>
    </row>
    <row r="16" spans="1:29" x14ac:dyDescent="0.25">
      <c r="A16" s="23" t="s">
        <v>128</v>
      </c>
      <c r="B16" s="21" t="str">
        <f>SUBSTITUTE((INDEX(resultat[Domicile]&amp;resultat[Exterieur],SUMPRODUCT(MATCH(1,(resultat[Journée]=toulouse[[#This Row],[journée]])*((resultat[Domicile]=Equipe17)+(resultat[Exterieur]=Equipe17)),0)))),Equipe17,"")</f>
        <v>Pau</v>
      </c>
      <c r="C16" s="22" t="str">
        <f>IF(SUMPRODUCT((resultat[Journée]=toulouse[[#This Row],[journée]])*(resultat[Domicile]=Equipe17)),"Domicile","Extérieur")</f>
        <v>Extérieur</v>
      </c>
      <c r="D16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Victoire</v>
      </c>
      <c r="E16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16</v>
      </c>
      <c r="F16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22</v>
      </c>
      <c r="G16" s="18"/>
      <c r="H16" s="32"/>
      <c r="I16" s="33">
        <f>(toulouse[[#This Row],[Issue match]]="Victoire")*4 + (toulouse[[#This Row],[Issue match]]="Nul")*2 + toulouse[[#This Row],[Bonus off]] + toulouse[[#This Row],[Bonus déf]]</f>
        <v>4</v>
      </c>
      <c r="J16" s="75">
        <f>toulouse[[#This Row],[Score D]]+toulouse[[#This Row],[Score E]]</f>
        <v>38</v>
      </c>
      <c r="K16" s="1"/>
      <c r="L16" s="1"/>
      <c r="M16" s="1"/>
      <c r="N16" s="1"/>
      <c r="O16" s="1"/>
      <c r="P16" s="14"/>
      <c r="Q16" s="105"/>
      <c r="R16" s="105"/>
      <c r="S16" s="105">
        <v>21</v>
      </c>
      <c r="T16" s="17">
        <v>45</v>
      </c>
      <c r="U16" s="17">
        <v>57</v>
      </c>
      <c r="W16" s="109">
        <v>25</v>
      </c>
      <c r="X16" s="110">
        <f>1/SUM(Z17:$Z$51)</f>
        <v>1.5600000000000005</v>
      </c>
      <c r="Y16" s="109">
        <f>1/SUM($Z$1:Z17)</f>
        <v>15.600000000000001</v>
      </c>
      <c r="Z16" s="1">
        <f>COUNTIF(score17[],W16)/$Q$29</f>
        <v>0</v>
      </c>
      <c r="AA16" s="1"/>
      <c r="AB16" s="1"/>
      <c r="AC16" s="1"/>
    </row>
    <row r="17" spans="1:29" x14ac:dyDescent="0.25">
      <c r="A17" s="23" t="s">
        <v>129</v>
      </c>
      <c r="B17" s="21" t="str">
        <f>SUBSTITUTE((INDEX(resultat[Domicile]&amp;resultat[Exterieur],SUMPRODUCT(MATCH(1,(resultat[Journée]=toulouse[[#This Row],[journée]])*((resultat[Domicile]=Equipe17)+(resultat[Exterieur]=Equipe17)),0)))),Equipe17,"")</f>
        <v>Agen</v>
      </c>
      <c r="C17" s="22" t="str">
        <f>IF(SUMPRODUCT((resultat[Journée]=toulouse[[#This Row],[journée]])*(resultat[Domicile]=Equipe17)),"Domicile","Extérieur")</f>
        <v>Domicile</v>
      </c>
      <c r="D17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Victoire</v>
      </c>
      <c r="E17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63</v>
      </c>
      <c r="F17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18</v>
      </c>
      <c r="G17" s="18"/>
      <c r="H17" s="32"/>
      <c r="I17" s="33">
        <f>(toulouse[[#This Row],[Issue match]]="Victoire")*4 + (toulouse[[#This Row],[Issue match]]="Nul")*2 + toulouse[[#This Row],[Bonus off]] + toulouse[[#This Row],[Bonus déf]]</f>
        <v>4</v>
      </c>
      <c r="J17" s="75">
        <f>toulouse[[#This Row],[Score D]]+toulouse[[#This Row],[Score E]]</f>
        <v>81</v>
      </c>
      <c r="K17" s="1"/>
      <c r="L17" s="1"/>
      <c r="M17" s="1"/>
      <c r="N17" s="1"/>
      <c r="O17" s="1"/>
      <c r="P17" s="14"/>
      <c r="Q17" s="105"/>
      <c r="R17" s="105"/>
      <c r="S17" s="105">
        <v>52</v>
      </c>
      <c r="T17" s="17">
        <v>63</v>
      </c>
      <c r="U17" s="17">
        <v>32</v>
      </c>
      <c r="W17" s="113">
        <v>26</v>
      </c>
      <c r="X17" s="114">
        <f>1/SUM(Z18:$Z$51)</f>
        <v>1.6250000000000004</v>
      </c>
      <c r="Y17" s="113">
        <f>1/SUM($Z$1:Z18)</f>
        <v>15.600000000000001</v>
      </c>
      <c r="Z17" s="1">
        <f>COUNTIF(score17[],W17)/$Q$29</f>
        <v>2.564102564102564E-2</v>
      </c>
      <c r="AA17" s="1"/>
      <c r="AB17" s="1"/>
      <c r="AC17" s="1"/>
    </row>
    <row r="18" spans="1:29" x14ac:dyDescent="0.25">
      <c r="A18" s="23" t="s">
        <v>130</v>
      </c>
      <c r="B18" s="21" t="str">
        <f>SUBSTITUTE((INDEX(resultat[Domicile]&amp;resultat[Exterieur],SUMPRODUCT(MATCH(1,(resultat[Journée]=toulouse[[#This Row],[journée]])*((resultat[Domicile]=Equipe17)+(resultat[Exterieur]=Equipe17)),0)))),Equipe17,"")</f>
        <v>Bayonne</v>
      </c>
      <c r="C18" s="22" t="str">
        <f>IF(SUMPRODUCT((resultat[Journée]=toulouse[[#This Row],[journée]])*(resultat[Domicile]=Equipe17)),"Domicile","Extérieur")</f>
        <v>Extérieur</v>
      </c>
      <c r="D18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>Victoire</v>
      </c>
      <c r="E18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20</v>
      </c>
      <c r="F18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24</v>
      </c>
      <c r="G18" s="18"/>
      <c r="H18" s="32"/>
      <c r="I18" s="33">
        <f>(toulouse[[#This Row],[Issue match]]="Victoire")*4 + (toulouse[[#This Row],[Issue match]]="Nul")*2 + toulouse[[#This Row],[Bonus off]] + toulouse[[#This Row],[Bonus déf]]</f>
        <v>4</v>
      </c>
      <c r="J18" s="75">
        <f>toulouse[[#This Row],[Score D]]+toulouse[[#This Row],[Score E]]</f>
        <v>44</v>
      </c>
      <c r="K18" s="1"/>
      <c r="L18" s="1"/>
      <c r="M18" s="1"/>
      <c r="N18" s="1"/>
      <c r="O18" s="1"/>
      <c r="P18" s="14"/>
      <c r="Q18" s="105"/>
      <c r="R18" s="105"/>
      <c r="S18" s="105">
        <v>77</v>
      </c>
      <c r="T18" s="17">
        <v>41</v>
      </c>
      <c r="U18" s="17">
        <v>0</v>
      </c>
      <c r="W18" s="113">
        <v>27</v>
      </c>
      <c r="X18" s="114">
        <f>1/SUM(Z19:$Z$51)</f>
        <v>1.6250000000000004</v>
      </c>
      <c r="Y18" s="113">
        <f>1/SUM($Z$1:Z19)</f>
        <v>13.000000000000002</v>
      </c>
      <c r="Z18" s="1">
        <f>COUNTIF(score17[],W18)/$Q$29</f>
        <v>0</v>
      </c>
      <c r="AA18" s="1"/>
      <c r="AB18" s="1"/>
      <c r="AC18" s="1"/>
    </row>
    <row r="19" spans="1:29" x14ac:dyDescent="0.25">
      <c r="A19" s="23" t="s">
        <v>131</v>
      </c>
      <c r="B19" s="21" t="str">
        <f>SUBSTITUTE((INDEX(resultat[Domicile]&amp;resultat[Exterieur],SUMPRODUCT(MATCH(1,(resultat[Journée]=toulouse[[#This Row],[journée]])*((resultat[Domicile]=Equipe17)+(resultat[Exterieur]=Equipe17)),0)))),Equipe17,"")</f>
        <v>Bordeaux</v>
      </c>
      <c r="C19" s="22" t="str">
        <f>IF(SUMPRODUCT((resultat[Journée]=toulouse[[#This Row],[journée]])*(resultat[Domicile]=Equipe17)),"Domicile","Extérieur")</f>
        <v>Domicile</v>
      </c>
      <c r="D19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19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19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19" s="18"/>
      <c r="H19" s="32"/>
      <c r="I19" s="33">
        <f>(toulouse[[#This Row],[Issue match]]="Victoire")*4 + (toulouse[[#This Row],[Issue match]]="Nul")*2 + toulouse[[#This Row],[Bonus off]] + toulouse[[#This Row],[Bonus déf]]</f>
        <v>0</v>
      </c>
      <c r="J19" s="75">
        <f>toulouse[[#This Row],[Score D]]+toulouse[[#This Row],[Score E]]</f>
        <v>0</v>
      </c>
      <c r="K19" s="1"/>
      <c r="L19" s="128" t="s">
        <v>6</v>
      </c>
      <c r="M19" s="129" t="s">
        <v>76</v>
      </c>
      <c r="N19" s="129"/>
      <c r="O19" s="129"/>
      <c r="P19" s="14"/>
      <c r="Q19" s="105"/>
      <c r="R19" s="105"/>
      <c r="S19" s="105">
        <v>73</v>
      </c>
      <c r="T19" s="17">
        <v>37</v>
      </c>
      <c r="U19" s="17">
        <v>0</v>
      </c>
      <c r="W19" s="113">
        <v>28</v>
      </c>
      <c r="X19" s="114">
        <f>1/SUM(Z20:$Z$51)</f>
        <v>1.6595744680851068</v>
      </c>
      <c r="Y19" s="113">
        <f>1/SUM($Z$1:Z20)</f>
        <v>13.000000000000002</v>
      </c>
      <c r="Z19" s="1">
        <f>COUNTIF(score17[],W19)/$Q$29</f>
        <v>1.282051282051282E-2</v>
      </c>
      <c r="AA19" s="1"/>
      <c r="AB19" s="1"/>
      <c r="AC19" s="1"/>
    </row>
    <row r="20" spans="1:29" x14ac:dyDescent="0.25">
      <c r="A20" s="23" t="s">
        <v>132</v>
      </c>
      <c r="B20" s="21" t="str">
        <f>SUBSTITUTE((INDEX(resultat[Domicile]&amp;resultat[Exterieur],SUMPRODUCT(MATCH(1,(resultat[Journée]=toulouse[[#This Row],[journée]])*((resultat[Domicile]=Equipe17)+(resultat[Exterieur]=Equipe17)),0)))),Equipe17,"")</f>
        <v>Montpellier</v>
      </c>
      <c r="C20" s="22" t="str">
        <f>IF(SUMPRODUCT((resultat[Journée]=toulouse[[#This Row],[journée]])*(resultat[Domicile]=Equipe17)),"Domicile","Extérieur")</f>
        <v>Extérieur</v>
      </c>
      <c r="D20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0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0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0" s="18"/>
      <c r="H20" s="32"/>
      <c r="I20" s="33">
        <f>(toulouse[[#This Row],[Issue match]]="Victoire")*4 + (toulouse[[#This Row],[Issue match]]="Nul")*2 + toulouse[[#This Row],[Bonus off]] + toulouse[[#This Row],[Bonus déf]]</f>
        <v>0</v>
      </c>
      <c r="J20" s="75">
        <f>toulouse[[#This Row],[Score D]]+toulouse[[#This Row],[Score E]]</f>
        <v>0</v>
      </c>
      <c r="K20" s="1"/>
      <c r="L20" s="128"/>
      <c r="M20" s="78" t="s">
        <v>166</v>
      </c>
      <c r="N20" s="78" t="s">
        <v>167</v>
      </c>
      <c r="O20" s="78" t="s">
        <v>168</v>
      </c>
      <c r="P20" s="14"/>
      <c r="Q20" s="105"/>
      <c r="R20" s="105"/>
      <c r="S20" s="105">
        <v>44</v>
      </c>
      <c r="T20" s="17">
        <v>74</v>
      </c>
      <c r="U20" s="17">
        <v>0</v>
      </c>
      <c r="W20" s="113">
        <v>29</v>
      </c>
      <c r="X20" s="114">
        <f>1/SUM(Z21:$Z$51)</f>
        <v>1.6595744680851068</v>
      </c>
      <c r="Y20" s="113">
        <f>1/SUM($Z$1:Z21)</f>
        <v>13.000000000000002</v>
      </c>
      <c r="Z20" s="1">
        <f>COUNTIF(score17[],W20)/$Q$29</f>
        <v>0</v>
      </c>
      <c r="AA20" s="1"/>
      <c r="AB20" s="1"/>
      <c r="AC20" s="1"/>
    </row>
    <row r="21" spans="1:29" x14ac:dyDescent="0.25">
      <c r="A21" s="23" t="s">
        <v>133</v>
      </c>
      <c r="B21" s="21" t="str">
        <f>SUBSTITUTE((INDEX(resultat[Domicile]&amp;resultat[Exterieur],SUMPRODUCT(MATCH(1,(resultat[Journée]=toulouse[[#This Row],[journée]])*((resultat[Domicile]=Equipe17)+(resultat[Exterieur]=Equipe17)),0)))),Equipe17,"")</f>
        <v>Paris</v>
      </c>
      <c r="C21" s="22" t="str">
        <f>IF(SUMPRODUCT((resultat[Journée]=toulouse[[#This Row],[journée]])*(resultat[Domicile]=Equipe17)),"Domicile","Extérieur")</f>
        <v>Domicile</v>
      </c>
      <c r="D21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1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1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1" s="18"/>
      <c r="H21" s="32"/>
      <c r="I21" s="33">
        <f>(toulouse[[#This Row],[Issue match]]="Victoire")*4 + (toulouse[[#This Row],[Issue match]]="Nul")*2 + toulouse[[#This Row],[Bonus off]] + toulouse[[#This Row],[Bonus déf]]</f>
        <v>0</v>
      </c>
      <c r="J21" s="75">
        <f>toulouse[[#This Row],[Score D]]+toulouse[[#This Row],[Score E]]</f>
        <v>0</v>
      </c>
      <c r="K21" s="1"/>
      <c r="L21" s="79" t="s">
        <v>7</v>
      </c>
      <c r="M21" s="129">
        <f>SUMIFS(toulouse[Score D],toulouse[Lieu Match],"domicile")</f>
        <v>164</v>
      </c>
      <c r="N21" s="129">
        <f>SUMIFS(toulouse[Score E],toulouse[Lieu Match],"domicile")</f>
        <v>92</v>
      </c>
      <c r="O21" s="83">
        <f>M21-N21</f>
        <v>72</v>
      </c>
      <c r="P21" s="14"/>
      <c r="Q21" s="105"/>
      <c r="R21" s="105"/>
      <c r="S21" s="105">
        <v>47</v>
      </c>
      <c r="T21" s="17">
        <v>42</v>
      </c>
      <c r="U21" s="17">
        <v>0</v>
      </c>
      <c r="W21" s="113">
        <v>30</v>
      </c>
      <c r="X21" s="114">
        <f>1/SUM(Z22:$Z$51)</f>
        <v>1.6595744680851068</v>
      </c>
      <c r="Y21" s="113">
        <f>1/SUM($Z$1:Z22)</f>
        <v>11.142857142857144</v>
      </c>
      <c r="Z21" s="1">
        <f>COUNTIF(score17[],W21)/$Q$29</f>
        <v>0</v>
      </c>
      <c r="AA21" s="1"/>
      <c r="AB21" s="1"/>
      <c r="AC21" s="1"/>
    </row>
    <row r="22" spans="1:29" x14ac:dyDescent="0.25">
      <c r="A22" s="23" t="s">
        <v>134</v>
      </c>
      <c r="B22" s="21" t="str">
        <f>SUBSTITUTE((INDEX(resultat[Domicile]&amp;resultat[Exterieur],SUMPRODUCT(MATCH(1,(resultat[Journée]=toulouse[[#This Row],[journée]])*((resultat[Domicile]=Equipe17)+(resultat[Exterieur]=Equipe17)),0)))),Equipe17,"")</f>
        <v>La Rochelle</v>
      </c>
      <c r="C22" s="22" t="str">
        <f>IF(SUMPRODUCT((resultat[Journée]=toulouse[[#This Row],[journée]])*(resultat[Domicile]=Equipe17)),"Domicile","Extérieur")</f>
        <v>Extérieur</v>
      </c>
      <c r="D22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2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2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2" s="18"/>
      <c r="H22" s="32"/>
      <c r="I22" s="33">
        <f>(toulouse[[#This Row],[Issue match]]="Victoire")*4 + (toulouse[[#This Row],[Issue match]]="Nul")*2 + toulouse[[#This Row],[Bonus off]] + toulouse[[#This Row],[Bonus déf]]</f>
        <v>0</v>
      </c>
      <c r="J22" s="75">
        <f>toulouse[[#This Row],[Score D]]+toulouse[[#This Row],[Score E]]</f>
        <v>0</v>
      </c>
      <c r="K22" s="1"/>
      <c r="L22" s="79" t="s">
        <v>9</v>
      </c>
      <c r="M22" s="81">
        <f>M21/F3</f>
        <v>32.799999999999997</v>
      </c>
      <c r="N22" s="81">
        <f>N21/F3</f>
        <v>18.399999999999999</v>
      </c>
      <c r="O22" s="10"/>
      <c r="Q22" s="105"/>
      <c r="R22" s="105"/>
      <c r="S22" s="105">
        <v>36</v>
      </c>
      <c r="T22" s="17">
        <v>35</v>
      </c>
      <c r="U22" s="17">
        <v>0</v>
      </c>
      <c r="W22" s="115">
        <v>31</v>
      </c>
      <c r="X22" s="116">
        <f>1/SUM(Z23:$Z$51)</f>
        <v>1.6956521739130437</v>
      </c>
      <c r="Y22" s="115">
        <f>1/SUM($Z$1:Z23)</f>
        <v>7.8000000000000007</v>
      </c>
      <c r="Z22" s="1">
        <f>COUNTIF(score17[],W22)/$Q$29</f>
        <v>1.282051282051282E-2</v>
      </c>
      <c r="AA22" s="1"/>
      <c r="AB22" s="1"/>
      <c r="AC22" s="1"/>
    </row>
    <row r="23" spans="1:29" x14ac:dyDescent="0.25">
      <c r="A23" s="23" t="s">
        <v>135</v>
      </c>
      <c r="B23" s="21" t="str">
        <f>SUBSTITUTE((INDEX(resultat[Domicile]&amp;resultat[Exterieur],SUMPRODUCT(MATCH(1,(resultat[Journée]=toulouse[[#This Row],[journée]])*((resultat[Domicile]=Equipe17)+(resultat[Exterieur]=Equipe17)),0)))),Equipe17,"")</f>
        <v>Pau</v>
      </c>
      <c r="C23" s="22" t="str">
        <f>IF(SUMPRODUCT((resultat[Journée]=toulouse[[#This Row],[journée]])*(resultat[Domicile]=Equipe17)),"Domicile","Extérieur")</f>
        <v>Domicile</v>
      </c>
      <c r="D23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3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3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3" s="18"/>
      <c r="H23" s="32"/>
      <c r="I23" s="33">
        <f>(toulouse[[#This Row],[Issue match]]="Victoire")*4 + (toulouse[[#This Row],[Issue match]]="Nul")*2 + toulouse[[#This Row],[Bonus off]] + toulouse[[#This Row],[Bonus déf]]</f>
        <v>0</v>
      </c>
      <c r="J23" s="75">
        <f>toulouse[[#This Row],[Score D]]+toulouse[[#This Row],[Score E]]</f>
        <v>0</v>
      </c>
      <c r="K23" s="1"/>
      <c r="L23" s="8"/>
      <c r="M23" s="82" t="s">
        <v>167</v>
      </c>
      <c r="N23" s="82" t="s">
        <v>166</v>
      </c>
      <c r="O23" s="78" t="s">
        <v>168</v>
      </c>
      <c r="Q23" s="105"/>
      <c r="R23" s="105"/>
      <c r="S23" s="105">
        <v>70</v>
      </c>
      <c r="T23" s="17">
        <v>92</v>
      </c>
      <c r="U23" s="17">
        <v>0</v>
      </c>
      <c r="W23" s="115">
        <v>32</v>
      </c>
      <c r="X23" s="116">
        <f>1/SUM(Z24:$Z$51)</f>
        <v>1.8139534883720934</v>
      </c>
      <c r="Y23" s="115">
        <f>1/SUM($Z$1:Z24)</f>
        <v>7.0909090909090908</v>
      </c>
      <c r="Z23" s="1">
        <f>COUNTIF(score17[],W23)/$Q$29</f>
        <v>3.8461538461538464E-2</v>
      </c>
      <c r="AA23" s="1"/>
      <c r="AB23" s="1"/>
      <c r="AC23" s="1"/>
    </row>
    <row r="24" spans="1:29" x14ac:dyDescent="0.25">
      <c r="A24" s="23" t="s">
        <v>136</v>
      </c>
      <c r="B24" s="21" t="str">
        <f>SUBSTITUTE((INDEX(resultat[Domicile]&amp;resultat[Exterieur],SUMPRODUCT(MATCH(1,(resultat[Journée]=toulouse[[#This Row],[journée]])*((resultat[Domicile]=Equipe17)+(resultat[Exterieur]=Equipe17)),0)))),Equipe17,"")</f>
        <v>Lyon</v>
      </c>
      <c r="C24" s="22" t="str">
        <f>IF(SUMPRODUCT((resultat[Journée]=toulouse[[#This Row],[journée]])*(resultat[Domicile]=Equipe17)),"Domicile","Extérieur")</f>
        <v>Extérieur</v>
      </c>
      <c r="D24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4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4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4" s="18"/>
      <c r="H24" s="32"/>
      <c r="I24" s="33">
        <f>(toulouse[[#This Row],[Issue match]]="Victoire")*4 + (toulouse[[#This Row],[Issue match]]="Nul")*2 + toulouse[[#This Row],[Bonus off]] + toulouse[[#This Row],[Bonus déf]]</f>
        <v>0</v>
      </c>
      <c r="J24" s="75">
        <f>toulouse[[#This Row],[Score D]]+toulouse[[#This Row],[Score E]]</f>
        <v>0</v>
      </c>
      <c r="K24" s="1"/>
      <c r="L24" s="79" t="s">
        <v>8</v>
      </c>
      <c r="M24" s="129">
        <f>SUMIFS(toulouse[Score D],toulouse[Lieu Match],"extérieur")</f>
        <v>157</v>
      </c>
      <c r="N24" s="129">
        <f>SUMIFS(toulouse[Score E],toulouse[Lieu Match],"extérieur")</f>
        <v>156</v>
      </c>
      <c r="O24" s="84">
        <f>M24-N24</f>
        <v>1</v>
      </c>
      <c r="Q24" s="105"/>
      <c r="R24" s="105"/>
      <c r="S24" s="105">
        <v>51</v>
      </c>
      <c r="T24" s="17">
        <v>41</v>
      </c>
      <c r="U24" s="17">
        <v>0</v>
      </c>
      <c r="W24" s="115">
        <v>33</v>
      </c>
      <c r="X24" s="116">
        <f>1/SUM(Z25:$Z$51)</f>
        <v>1.8571428571428577</v>
      </c>
      <c r="Y24" s="115">
        <f>1/SUM($Z$1:Z25)</f>
        <v>6.5</v>
      </c>
      <c r="Z24" s="1">
        <f>COUNTIF(score17[],W24)/$Q$29</f>
        <v>1.282051282051282E-2</v>
      </c>
      <c r="AA24" s="1"/>
      <c r="AB24" s="1"/>
      <c r="AC24" s="1"/>
    </row>
    <row r="25" spans="1:29" x14ac:dyDescent="0.25">
      <c r="A25" s="23" t="s">
        <v>137</v>
      </c>
      <c r="B25" s="21" t="str">
        <f>SUBSTITUTE((INDEX(resultat[Domicile]&amp;resultat[Exterieur],SUMPRODUCT(MATCH(1,(resultat[Journée]=toulouse[[#This Row],[journée]])*((resultat[Domicile]=Equipe17)+(resultat[Exterieur]=Equipe17)),0)))),Equipe17,"")</f>
        <v>Brive</v>
      </c>
      <c r="C25" s="22" t="str">
        <f>IF(SUMPRODUCT((resultat[Journée]=toulouse[[#This Row],[journée]])*(resultat[Domicile]=Equipe17)),"Domicile","Extérieur")</f>
        <v>Domicile</v>
      </c>
      <c r="D25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5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5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5" s="18"/>
      <c r="H25" s="32"/>
      <c r="I25" s="33">
        <f>(toulouse[[#This Row],[Issue match]]="Victoire")*4 + (toulouse[[#This Row],[Issue match]]="Nul")*2 + toulouse[[#This Row],[Bonus off]] + toulouse[[#This Row],[Bonus déf]]</f>
        <v>0</v>
      </c>
      <c r="J25" s="75">
        <f>toulouse[[#This Row],[Score D]]+toulouse[[#This Row],[Score E]]</f>
        <v>0</v>
      </c>
      <c r="K25" s="1"/>
      <c r="L25" s="79" t="s">
        <v>9</v>
      </c>
      <c r="M25" s="81">
        <f>M24/F4</f>
        <v>26.166666666666668</v>
      </c>
      <c r="N25" s="81">
        <f>N24/F4</f>
        <v>26</v>
      </c>
      <c r="O25" s="10"/>
      <c r="Q25" s="105"/>
      <c r="R25" s="105"/>
      <c r="S25" s="105">
        <v>69</v>
      </c>
      <c r="T25" s="17">
        <v>87</v>
      </c>
      <c r="U25" s="17">
        <v>0</v>
      </c>
      <c r="W25" s="115">
        <v>34</v>
      </c>
      <c r="X25" s="116">
        <f>1/SUM(Z26:$Z$51)</f>
        <v>1.9024390243902443</v>
      </c>
      <c r="Y25" s="115">
        <f>1/SUM($Z$1:Z26)</f>
        <v>5.9999999999999991</v>
      </c>
      <c r="Z25" s="1">
        <f>COUNTIF(score17[],W25)/$Q$29</f>
        <v>1.282051282051282E-2</v>
      </c>
      <c r="AA25" s="1"/>
      <c r="AB25" s="1"/>
      <c r="AC25" s="1"/>
    </row>
    <row r="26" spans="1:29" x14ac:dyDescent="0.25">
      <c r="A26" s="23" t="s">
        <v>138</v>
      </c>
      <c r="B26" s="21" t="str">
        <f>SUBSTITUTE((INDEX(resultat[Domicile]&amp;resultat[Exterieur],SUMPRODUCT(MATCH(1,(resultat[Journée]=toulouse[[#This Row],[journée]])*((resultat[Domicile]=Equipe17)+(resultat[Exterieur]=Equipe17)),0)))),Equipe17,"")</f>
        <v>Agen</v>
      </c>
      <c r="C26" s="22" t="str">
        <f>IF(SUMPRODUCT((resultat[Journée]=toulouse[[#This Row],[journée]])*(resultat[Domicile]=Equipe17)),"Domicile","Extérieur")</f>
        <v>Extérieur</v>
      </c>
      <c r="D26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6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6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6" s="18"/>
      <c r="H26" s="32"/>
      <c r="I26" s="33">
        <f>(toulouse[[#This Row],[Issue match]]="Victoire")*4 + (toulouse[[#This Row],[Issue match]]="Nul")*2 + toulouse[[#This Row],[Bonus off]] + toulouse[[#This Row],[Bonus déf]]</f>
        <v>0</v>
      </c>
      <c r="J26" s="75">
        <f>toulouse[[#This Row],[Score D]]+toulouse[[#This Row],[Score E]]</f>
        <v>0</v>
      </c>
      <c r="K26" s="1"/>
      <c r="L26" s="8"/>
      <c r="M26" s="82" t="s">
        <v>166</v>
      </c>
      <c r="N26" s="82" t="s">
        <v>167</v>
      </c>
      <c r="O26" s="78" t="s">
        <v>168</v>
      </c>
      <c r="Q26" s="105"/>
      <c r="R26" s="105"/>
      <c r="S26" s="105">
        <v>33</v>
      </c>
      <c r="T26" s="17">
        <v>79</v>
      </c>
      <c r="U26" s="17">
        <v>0</v>
      </c>
      <c r="W26" s="115">
        <v>35</v>
      </c>
      <c r="X26" s="116">
        <f>1/SUM(Z27:$Z$51)</f>
        <v>1.9499999999999997</v>
      </c>
      <c r="Y26" s="115">
        <f>1/SUM($Z$1:Z27)</f>
        <v>4.8749999999999991</v>
      </c>
      <c r="Z26" s="1">
        <f>COUNTIF(score17[],W26)/$Q$29</f>
        <v>1.282051282051282E-2</v>
      </c>
      <c r="AA26" s="1"/>
      <c r="AB26" s="1"/>
      <c r="AC26" s="1"/>
    </row>
    <row r="27" spans="1:29" x14ac:dyDescent="0.25">
      <c r="A27" s="23" t="s">
        <v>139</v>
      </c>
      <c r="B27" s="21" t="str">
        <f>SUBSTITUTE((INDEX(resultat[Domicile]&amp;resultat[Exterieur],SUMPRODUCT(MATCH(1,(resultat[Journée]=toulouse[[#This Row],[journée]])*((resultat[Domicile]=Equipe17)+(resultat[Exterieur]=Equipe17)),0)))),Equipe17,"")</f>
        <v>Lyon</v>
      </c>
      <c r="C27" s="22" t="str">
        <f>IF(SUMPRODUCT((resultat[Journée]=toulouse[[#This Row],[journée]])*(resultat[Domicile]=Equipe17)),"Domicile","Extérieur")</f>
        <v>Domicile</v>
      </c>
      <c r="D27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7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7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7" s="18"/>
      <c r="H27" s="32"/>
      <c r="I27" s="33">
        <f>(toulouse[[#This Row],[Issue match]]="Victoire")*4 + (toulouse[[#This Row],[Issue match]]="Nul")*2 + toulouse[[#This Row],[Bonus off]] + toulouse[[#This Row],[Bonus déf]]</f>
        <v>0</v>
      </c>
      <c r="J27" s="75">
        <f>toulouse[[#This Row],[Score D]]+toulouse[[#This Row],[Score E]]</f>
        <v>0</v>
      </c>
      <c r="K27" s="1"/>
      <c r="L27" s="79" t="s">
        <v>10</v>
      </c>
      <c r="M27" s="80">
        <f>M21+N24</f>
        <v>320</v>
      </c>
      <c r="N27" s="80">
        <f>N21+M24</f>
        <v>249</v>
      </c>
      <c r="O27" s="84">
        <f>M27-N27</f>
        <v>71</v>
      </c>
      <c r="Q27" s="105"/>
      <c r="R27" s="105"/>
      <c r="S27" s="105">
        <v>62</v>
      </c>
      <c r="T27" s="17">
        <v>54</v>
      </c>
      <c r="U27" s="17">
        <v>0</v>
      </c>
      <c r="W27" s="117">
        <v>36</v>
      </c>
      <c r="X27" s="118">
        <f>1/SUM(Z28:$Z$51)</f>
        <v>2.1081081081081079</v>
      </c>
      <c r="Y27" s="117">
        <f>1/SUM($Z$1:Z28)</f>
        <v>4.333333333333333</v>
      </c>
      <c r="Z27" s="1">
        <f>COUNTIF(score17[],W27)/$Q$29</f>
        <v>3.8461538461538464E-2</v>
      </c>
      <c r="AA27" s="1"/>
      <c r="AB27" s="1"/>
      <c r="AC27" s="1"/>
    </row>
    <row r="28" spans="1:29" x14ac:dyDescent="0.25">
      <c r="A28" s="23" t="s">
        <v>140</v>
      </c>
      <c r="B28" s="21" t="str">
        <f>SUBSTITUTE((INDEX(resultat[Domicile]&amp;resultat[Exterieur],SUMPRODUCT(MATCH(1,(resultat[Journée]=toulouse[[#This Row],[journée]])*((resultat[Domicile]=Equipe17)+(resultat[Exterieur]=Equipe17)),0)))),Equipe17,"")</f>
        <v>Castres</v>
      </c>
      <c r="C28" s="22" t="str">
        <f>IF(SUMPRODUCT((resultat[Journée]=toulouse[[#This Row],[journée]])*(resultat[Domicile]=Equipe17)),"Domicile","Extérieur")</f>
        <v>Extérieur</v>
      </c>
      <c r="D28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8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8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8" s="18"/>
      <c r="H28" s="32"/>
      <c r="I28" s="33">
        <f>(toulouse[[#This Row],[Issue match]]="Victoire")*4 + (toulouse[[#This Row],[Issue match]]="Nul")*2 + toulouse[[#This Row],[Bonus off]] + toulouse[[#This Row],[Bonus déf]]</f>
        <v>0</v>
      </c>
      <c r="J28" s="75">
        <f>toulouse[[#This Row],[Score D]]+toulouse[[#This Row],[Score E]]</f>
        <v>0</v>
      </c>
      <c r="K28" s="1"/>
      <c r="L28" s="79" t="s">
        <v>9</v>
      </c>
      <c r="M28" s="81">
        <f>M27/F5</f>
        <v>29.09090909090909</v>
      </c>
      <c r="N28" s="81">
        <f>N27/F5</f>
        <v>22.636363636363637</v>
      </c>
      <c r="O28" s="10"/>
      <c r="Q28" s="105">
        <f>SUBTOTAL(103,score17[S 2016])</f>
        <v>0</v>
      </c>
      <c r="R28" s="105">
        <f>SUBTOTAL(103,score17[S 2017])</f>
        <v>0</v>
      </c>
      <c r="S28" s="105">
        <f>SUBTOTAL(103,score17[S 2018])</f>
        <v>26</v>
      </c>
      <c r="T28" s="105">
        <f>SUBTOTAL(103,score17[S 2019])</f>
        <v>26</v>
      </c>
      <c r="U28" s="105">
        <f>SUBTOTAL(103,score17[S 2020])</f>
        <v>26</v>
      </c>
      <c r="W28" s="117">
        <v>37</v>
      </c>
      <c r="X28" s="118">
        <f>1/SUM(Z29:$Z$51)</f>
        <v>2.2285714285714278</v>
      </c>
      <c r="Y28" s="117">
        <f>1/SUM($Z$1:Z29)</f>
        <v>4.333333333333333</v>
      </c>
      <c r="Z28" s="1">
        <f>COUNTIF(score17[],W28)/$Q$29</f>
        <v>2.564102564102564E-2</v>
      </c>
      <c r="AA28" s="1"/>
      <c r="AB28" s="1"/>
      <c r="AC28" s="1"/>
    </row>
    <row r="29" spans="1:29" x14ac:dyDescent="0.25">
      <c r="A29" s="23" t="s">
        <v>141</v>
      </c>
      <c r="B29" s="21" t="str">
        <f>SUBSTITUTE((INDEX(resultat[Domicile]&amp;resultat[Exterieur],SUMPRODUCT(MATCH(1,(resultat[Journée]=toulouse[[#This Row],[journée]])*((resultat[Domicile]=Equipe17)+(resultat[Exterieur]=Equipe17)),0)))),Equipe17,"")</f>
        <v>Racing 92</v>
      </c>
      <c r="C29" s="22" t="str">
        <f>IF(SUMPRODUCT((resultat[Journée]=toulouse[[#This Row],[journée]])*(resultat[Domicile]=Equipe17)),"Domicile","Extérieur")</f>
        <v>Domicile</v>
      </c>
      <c r="D29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29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29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29" s="18"/>
      <c r="H29" s="32"/>
      <c r="I29" s="33">
        <f>(toulouse[[#This Row],[Issue match]]="Victoire")*4 + (toulouse[[#This Row],[Issue match]]="Nul")*2 + toulouse[[#This Row],[Bonus off]] + toulouse[[#This Row],[Bonus déf]]</f>
        <v>0</v>
      </c>
      <c r="J29" s="75">
        <f>toulouse[[#This Row],[Score D]]+toulouse[[#This Row],[Score E]]</f>
        <v>0</v>
      </c>
      <c r="K29" s="1"/>
      <c r="L29" s="1"/>
      <c r="M29" s="1"/>
      <c r="N29" s="1"/>
      <c r="O29" s="1"/>
      <c r="Q29" s="145">
        <f>SUM(Q28:U28)</f>
        <v>78</v>
      </c>
      <c r="R29" s="145"/>
      <c r="S29" s="145"/>
      <c r="T29" s="145"/>
      <c r="U29" s="145"/>
      <c r="W29" s="117">
        <v>38</v>
      </c>
      <c r="X29" s="118">
        <f>1/SUM(Z30:$Z$51)</f>
        <v>2.2285714285714278</v>
      </c>
      <c r="Y29" s="117">
        <f>1/SUM($Z$1:Z30)</f>
        <v>4.1052631578947363</v>
      </c>
      <c r="Z29" s="1">
        <f>COUNTIF(score17[],W29)/$Q$29</f>
        <v>0</v>
      </c>
      <c r="AA29" s="1"/>
      <c r="AB29" s="1"/>
      <c r="AC29" s="1"/>
    </row>
    <row r="30" spans="1:29" x14ac:dyDescent="0.25">
      <c r="A30" s="23" t="s">
        <v>142</v>
      </c>
      <c r="B30" s="21" t="str">
        <f>SUBSTITUTE((INDEX(resultat[Domicile]&amp;resultat[Exterieur],SUMPRODUCT(MATCH(1,(resultat[Journée]=toulouse[[#This Row],[journée]])*((resultat[Domicile]=Equipe17)+(resultat[Exterieur]=Equipe17)),0)))),Equipe17,"")</f>
        <v>Toulon</v>
      </c>
      <c r="C30" s="22" t="str">
        <f>IF(SUMPRODUCT((resultat[Journée]=toulouse[[#This Row],[journée]])*(resultat[Domicile]=Equipe17)),"Domicile","Extérieur")</f>
        <v>Extérieur</v>
      </c>
      <c r="D30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30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30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30" s="18"/>
      <c r="H30" s="32"/>
      <c r="I30" s="33">
        <f>(toulouse[[#This Row],[Issue match]]="Victoire")*4 + (toulouse[[#This Row],[Issue match]]="Nul")*2 + toulouse[[#This Row],[Bonus off]] + toulouse[[#This Row],[Bonus déf]]</f>
        <v>0</v>
      </c>
      <c r="J30" s="75">
        <f>toulouse[[#This Row],[Score D]]+toulouse[[#This Row],[Score E]]</f>
        <v>0</v>
      </c>
      <c r="K30" s="1"/>
      <c r="L30" s="1"/>
      <c r="M30" s="1"/>
      <c r="N30" s="1"/>
      <c r="O30" s="1"/>
      <c r="T30" s="1"/>
      <c r="W30" s="117">
        <v>39</v>
      </c>
      <c r="X30" s="118">
        <f>1/SUM(Z31:$Z$51)</f>
        <v>2.2941176470588234</v>
      </c>
      <c r="Y30" s="117">
        <f>1/SUM($Z$1:Z31)</f>
        <v>3.5454545454545454</v>
      </c>
      <c r="Z30" s="1">
        <f>COUNTIF(score17[],W30)/$Q$29</f>
        <v>1.282051282051282E-2</v>
      </c>
      <c r="AA30" s="1"/>
      <c r="AB30" s="1"/>
      <c r="AC30" s="1"/>
    </row>
    <row r="31" spans="1:29" x14ac:dyDescent="0.25">
      <c r="A31" s="23" t="s">
        <v>143</v>
      </c>
      <c r="B31" s="21" t="str">
        <f>SUBSTITUTE((INDEX(resultat[Domicile]&amp;resultat[Exterieur],SUMPRODUCT(MATCH(1,(resultat[Journée]=toulouse[[#This Row],[journée]])*((resultat[Domicile]=Equipe17)+(resultat[Exterieur]=Equipe17)),0)))),Equipe17,"")</f>
        <v>Bayonne</v>
      </c>
      <c r="C31" s="22" t="str">
        <f>IF(SUMPRODUCT((resultat[Journée]=toulouse[[#This Row],[journée]])*(resultat[Domicile]=Equipe17)),"Domicile","Extérieur")</f>
        <v>Domicile</v>
      </c>
      <c r="D31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31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31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31" s="18"/>
      <c r="H31" s="32"/>
      <c r="I31" s="33">
        <f>(toulouse[[#This Row],[Issue match]]="Victoire")*4 + (toulouse[[#This Row],[Issue match]]="Nul")*2 + toulouse[[#This Row],[Bonus off]] + toulouse[[#This Row],[Bonus déf]]</f>
        <v>0</v>
      </c>
      <c r="J31" s="75">
        <f>toulouse[[#This Row],[Score D]]+toulouse[[#This Row],[Score E]]</f>
        <v>0</v>
      </c>
      <c r="K31" s="1"/>
      <c r="L31" s="1"/>
      <c r="M31" s="1"/>
      <c r="N31" s="1"/>
      <c r="O31" s="1"/>
      <c r="T31" s="1"/>
      <c r="W31" s="117">
        <v>40</v>
      </c>
      <c r="X31" s="118">
        <f>1/SUM(Z32:$Z$51)</f>
        <v>2.5161290322580645</v>
      </c>
      <c r="Y31" s="117">
        <f>1/SUM($Z$1:Z32)</f>
        <v>3</v>
      </c>
      <c r="Z31" s="1">
        <f>COUNTIF(score17[],W31)/$Q$29</f>
        <v>3.8461538461538464E-2</v>
      </c>
      <c r="AA31" s="1"/>
      <c r="AB31" s="1"/>
      <c r="AC31" s="1"/>
    </row>
    <row r="32" spans="1:29" x14ac:dyDescent="0.25">
      <c r="A32" s="23" t="s">
        <v>144</v>
      </c>
      <c r="B32" s="21" t="str">
        <f>SUBSTITUTE((INDEX(resultat[Domicile]&amp;resultat[Exterieur],SUMPRODUCT(MATCH(1,(resultat[Journée]=toulouse[[#This Row],[journée]])*((resultat[Domicile]=Equipe17)+(resultat[Exterieur]=Equipe17)),0)))),Equipe17,"")</f>
        <v>Clermont</v>
      </c>
      <c r="C32" s="22" t="str">
        <f>IF(SUMPRODUCT((resultat[Journée]=toulouse[[#This Row],[journée]])*(resultat[Domicile]=Equipe17)),"Domicile","Extérieur")</f>
        <v>Domicile</v>
      </c>
      <c r="D32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32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32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32" s="18"/>
      <c r="H32" s="32"/>
      <c r="I32" s="33">
        <f>(toulouse[[#This Row],[Issue match]]="Victoire")*4 + (toulouse[[#This Row],[Issue match]]="Nul")*2 + toulouse[[#This Row],[Bonus off]] + toulouse[[#This Row],[Bonus déf]]</f>
        <v>0</v>
      </c>
      <c r="J32" s="75">
        <f>toulouse[[#This Row],[Score D]]+toulouse[[#This Row],[Score E]]</f>
        <v>0</v>
      </c>
      <c r="K32" s="1"/>
      <c r="L32" s="1"/>
      <c r="M32" s="1"/>
      <c r="N32" s="1"/>
      <c r="O32" s="1"/>
      <c r="T32" s="1"/>
      <c r="W32" s="119">
        <v>41</v>
      </c>
      <c r="X32" s="120">
        <f>1/SUM(Z33:$Z$51)</f>
        <v>2.8888888888888893</v>
      </c>
      <c r="Y32" s="119">
        <f>1/SUM($Z$1:Z33)</f>
        <v>2.6</v>
      </c>
      <c r="Z32" s="1">
        <f>COUNTIF(score17[],W32)/$Q$29</f>
        <v>5.128205128205128E-2</v>
      </c>
      <c r="AA32" s="1"/>
      <c r="AB32" s="1"/>
      <c r="AC32" s="1"/>
    </row>
    <row r="33" spans="1:29" x14ac:dyDescent="0.25">
      <c r="A33" s="23" t="s">
        <v>145</v>
      </c>
      <c r="B33" s="21" t="str">
        <f>SUBSTITUTE((INDEX(resultat[Domicile]&amp;resultat[Exterieur],SUMPRODUCT(MATCH(1,(resultat[Journée]=toulouse[[#This Row],[journée]])*((resultat[Domicile]=Equipe17)+(resultat[Exterieur]=Equipe17)),0)))),Equipe17,"")</f>
        <v>Bordeaux</v>
      </c>
      <c r="C33" s="22" t="str">
        <f>IF(SUMPRODUCT((resultat[Journée]=toulouse[[#This Row],[journée]])*(resultat[Domicile]=Equipe17)),"Domicile","Extérieur")</f>
        <v>Extérieur</v>
      </c>
      <c r="D33" s="35" t="str">
        <f>IF(INDEX(resultat[Issue],SUMPRODUCT(MATCH(1,(resultat[Journée]=toulouse[[#This Row],[journée]])*((resultat[Domicile]=Equipe17)+(resultat[Exterieur]=Equipe17)),0)))=Equipe17,"Victoire",
IF(INDEX(resultat[Issue],SUMPRODUCT(MATCH(1,(resultat[Journée]=toulouse[[#This Row],[journée]])*((resultat[Domicile]=Equipe17)+(resultat[Exterieur]=Equipe17)),0)))=toulouse[[#This Row],[adversaire]],"Défaite",
INDEX(resultat[Issue],SUMPRODUCT(MATCH(1,(resultat[Journée]=toulouse[[#This Row],[journée]])*((resultat[Domicile]=Equipe17)+(resultat[Exterieur]=Equipe17)),0)))))</f>
        <v/>
      </c>
      <c r="E33" s="29">
        <f>SUMIFS(resultat[Score D],resultat[Journée],toulouse[[#This Row],[journée]],resultat[Domicile],toulouse[[#This Row],[adversaire]]) + SUMIFS(resultat[Score D],resultat[Journée],toulouse[[#This Row],[journée]],resultat[Exterieur],toulouse[[#This Row],[adversaire]])</f>
        <v>0</v>
      </c>
      <c r="F33" s="30">
        <f>SUMIFS(resultat[Score E],resultat[Journée],toulouse[[#This Row],[journée]],resultat[Domicile],toulouse[[#This Row],[adversaire]])  + SUMIFS(resultat[Score E],resultat[Journée],toulouse[[#This Row],[journée]],resultat[Exterieur],toulouse[[#This Row],[adversaire]])</f>
        <v>0</v>
      </c>
      <c r="G33" s="18"/>
      <c r="H33" s="32"/>
      <c r="I33" s="33">
        <f>(toulouse[[#This Row],[Issue match]]="Victoire")*4 + (toulouse[[#This Row],[Issue match]]="Nul")*2 + toulouse[[#This Row],[Bonus off]] + toulouse[[#This Row],[Bonus déf]]</f>
        <v>0</v>
      </c>
      <c r="J33" s="75">
        <f>toulouse[[#This Row],[Score D]]+toulouse[[#This Row],[Score E]]</f>
        <v>0</v>
      </c>
      <c r="K33" s="1"/>
      <c r="L33" s="1"/>
      <c r="M33" s="1"/>
      <c r="N33" s="1"/>
      <c r="O33" s="1"/>
      <c r="T33" s="1"/>
      <c r="W33" s="119">
        <v>42</v>
      </c>
      <c r="X33" s="120">
        <f>1/SUM(Z34:$Z$51)</f>
        <v>3.3913043478260869</v>
      </c>
      <c r="Y33" s="119">
        <f>1/SUM($Z$1:Z34)</f>
        <v>2.5161290322580645</v>
      </c>
      <c r="Z33" s="1">
        <f>COUNTIF(score17[],W33)/$Q$29</f>
        <v>5.128205128205128E-2</v>
      </c>
      <c r="AA33" s="1"/>
      <c r="AB33" s="1"/>
      <c r="AC33" s="1"/>
    </row>
    <row r="34" spans="1:2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T34" s="1"/>
      <c r="W34" s="119">
        <v>43</v>
      </c>
      <c r="X34" s="120">
        <f>1/SUM(Z35:$Z$51)</f>
        <v>3.5454545454545454</v>
      </c>
      <c r="Y34" s="119">
        <f>1/SUM($Z$1:Z35)</f>
        <v>2.4375</v>
      </c>
      <c r="Z34" s="1">
        <f>COUNTIF(score17[],W34)/$Q$29</f>
        <v>1.282051282051282E-2</v>
      </c>
      <c r="AA34" s="1"/>
      <c r="AB34" s="1"/>
      <c r="AC34" s="1"/>
    </row>
    <row r="35" spans="1:29" x14ac:dyDescent="0.25">
      <c r="A35" s="53" t="s">
        <v>161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W35" s="119">
        <v>44</v>
      </c>
      <c r="X35" s="120">
        <f>1/SUM(Z36:$Z$51)</f>
        <v>3.7142857142857135</v>
      </c>
      <c r="Y35" s="119">
        <f>1/SUM($Z$1:Z36)</f>
        <v>2.3636363636363638</v>
      </c>
      <c r="Z35" s="1">
        <f>COUNTIF(score17[],W35)/$Q$29</f>
        <v>1.282051282051282E-2</v>
      </c>
    </row>
    <row r="36" spans="1:29" x14ac:dyDescent="0.25">
      <c r="A36" s="47" t="s">
        <v>16</v>
      </c>
      <c r="B36" s="48" t="s">
        <v>117</v>
      </c>
      <c r="C36" s="49" t="s">
        <v>17</v>
      </c>
      <c r="D36" s="49" t="s">
        <v>18</v>
      </c>
      <c r="E36" s="49" t="s">
        <v>19</v>
      </c>
      <c r="F36" s="49" t="s">
        <v>162</v>
      </c>
      <c r="G36" s="49" t="s">
        <v>20</v>
      </c>
      <c r="H36" s="49" t="s">
        <v>21</v>
      </c>
      <c r="I36" s="49" t="s">
        <v>163</v>
      </c>
      <c r="J36" s="49" t="s">
        <v>11</v>
      </c>
      <c r="K36" s="49" t="s">
        <v>164</v>
      </c>
      <c r="L36" s="49" t="s">
        <v>165</v>
      </c>
      <c r="M36" s="1"/>
      <c r="W36" s="119">
        <v>45</v>
      </c>
      <c r="X36" s="120">
        <f>1/SUM(Z37:$Z$51)</f>
        <v>3.8999999999999995</v>
      </c>
      <c r="Y36" s="119">
        <f>1/SUM($Z$1:Z37)</f>
        <v>2.2285714285714286</v>
      </c>
      <c r="Z36" s="1">
        <f>COUNTIF(score17[],W36)/$Q$29</f>
        <v>1.282051282051282E-2</v>
      </c>
    </row>
    <row r="37" spans="1:29" x14ac:dyDescent="0.25">
      <c r="A37" s="51" t="s">
        <v>31</v>
      </c>
      <c r="B37" s="52" t="s">
        <v>14</v>
      </c>
      <c r="C37" s="44">
        <f>COUNTIFS(Toulouse1[adversaire],B37)</f>
        <v>5</v>
      </c>
      <c r="D37" s="45">
        <f>COUNTIFS(Toulouse1[adversaire],B37,Toulouse1[Lieu Match],"domicile",Toulouse1[Issue match],"victoire")</f>
        <v>2</v>
      </c>
      <c r="E37" s="45">
        <f>COUNTIFS(Toulouse1[adversaire],B37,Toulouse1[Lieu Match],"Extérieur",Toulouse1[Issue match],"victoire")</f>
        <v>3</v>
      </c>
      <c r="F37" s="43">
        <f t="shared" ref="F37" si="2">(D37+E37)/C37</f>
        <v>1</v>
      </c>
      <c r="G37" s="39">
        <f>COUNTIFS(Toulouse1[adversaire],B37,Toulouse1[Lieu Match],"domicile",Toulouse1[Issue match],"défaite")</f>
        <v>0</v>
      </c>
      <c r="H37" s="41">
        <f>COUNTIFS(Toulouse1[adversaire],B37,Toulouse1[Lieu Match],"Extérieur",Toulouse1[Issue match],"défaite")</f>
        <v>0</v>
      </c>
      <c r="I37" s="40">
        <f t="shared" ref="I37" si="3">(G37+H37)/C37</f>
        <v>0</v>
      </c>
      <c r="J37" s="46">
        <f>COUNTIFS(Toulouse1[adversaire],B37,Toulouse1[Lieu Match],"Domicile",Toulouse1[Issue match],"Nul")+COUNTIFS(Toulouse1[adversaire],B37,Toulouse1[Lieu Match],"Extérieur",Toulouse1[Issue match],"Nul")</f>
        <v>0</v>
      </c>
      <c r="K37" s="42">
        <f t="shared" ref="K37" si="4">100%-(F37+I37)</f>
        <v>0</v>
      </c>
      <c r="L37" s="50">
        <f t="shared" ref="L37" si="5">SUM(F37+I37+K37)</f>
        <v>1</v>
      </c>
      <c r="W37" s="122">
        <v>46</v>
      </c>
      <c r="X37" s="123">
        <f>1/SUM(Z38:$Z$51)</f>
        <v>4.3333333333333321</v>
      </c>
      <c r="Y37" s="122">
        <f>1/SUM($Z$1:Z38)</f>
        <v>2</v>
      </c>
      <c r="Z37" s="1">
        <f>COUNTIF(score17[],W37)/$Q$29</f>
        <v>2.564102564102564E-2</v>
      </c>
    </row>
    <row r="38" spans="1:29" s="1" customFormat="1" x14ac:dyDescent="0.25">
      <c r="A38" s="51" t="s">
        <v>31</v>
      </c>
      <c r="B38" s="52" t="s">
        <v>177</v>
      </c>
      <c r="C38" s="44">
        <f>COUNTIFS(Toulouse1[adversaire],B38)</f>
        <v>2</v>
      </c>
      <c r="D38" s="45">
        <f>COUNTIFS(Toulouse1[adversaire],B38,Toulouse1[Lieu Match],"domicile",Toulouse1[Issue match],"victoire")</f>
        <v>1</v>
      </c>
      <c r="E38" s="45">
        <f>COUNTIFS(Toulouse1[adversaire],B38,Toulouse1[Lieu Match],"Extérieur",Toulouse1[Issue match],"victoire")</f>
        <v>0</v>
      </c>
      <c r="F38" s="43">
        <f t="shared" ref="F38:F50" si="6">(D38+E38)/C38</f>
        <v>0.5</v>
      </c>
      <c r="G38" s="39">
        <f>COUNTIFS(Toulouse1[adversaire],B38,Toulouse1[Lieu Match],"domicile",Toulouse1[Issue match],"défaite")</f>
        <v>0</v>
      </c>
      <c r="H38" s="41">
        <f>COUNTIFS(Toulouse1[adversaire],B38,Toulouse1[Lieu Match],"Extérieur",Toulouse1[Issue match],"défaite")</f>
        <v>1</v>
      </c>
      <c r="I38" s="40">
        <f t="shared" ref="I38:I50" si="7">(G38+H38)/C38</f>
        <v>0.5</v>
      </c>
      <c r="J38" s="46">
        <f>COUNTIFS(Toulouse1[adversaire],B38,Toulouse1[Lieu Match],"Domicile",Toulouse1[Issue match],"Nul")+COUNTIFS(Toulouse1[adversaire],B38,Toulouse1[Lieu Match],"Extérieur",Toulouse1[Issue match],"Nul")</f>
        <v>0</v>
      </c>
      <c r="K38" s="42">
        <f t="shared" ref="K38:K50" si="8">100%-(F38+I38)</f>
        <v>0</v>
      </c>
      <c r="L38" s="50">
        <f t="shared" ref="L38:L50" si="9">SUM(F38+I38+K38)</f>
        <v>1</v>
      </c>
      <c r="W38" s="122">
        <v>47</v>
      </c>
      <c r="X38" s="123">
        <f>1/SUM(Z39:$Z$51)</f>
        <v>5.5714285714285703</v>
      </c>
      <c r="Y38" s="122">
        <f>1/SUM($Z$1:Z39)</f>
        <v>1.9024390243902438</v>
      </c>
      <c r="Z38" s="1">
        <f>COUNTIF(score17[],W38)/$Q$29</f>
        <v>5.128205128205128E-2</v>
      </c>
    </row>
    <row r="39" spans="1:29" x14ac:dyDescent="0.25">
      <c r="A39" s="51" t="s">
        <v>31</v>
      </c>
      <c r="B39" s="52" t="s">
        <v>22</v>
      </c>
      <c r="C39" s="44">
        <f>COUNTIFS(Toulouse1[adversaire],B39)</f>
        <v>6</v>
      </c>
      <c r="D39" s="45">
        <f>COUNTIFS(Toulouse1[adversaire],B39,Toulouse1[Lieu Match],"domicile",Toulouse1[Issue match],"victoire")</f>
        <v>3</v>
      </c>
      <c r="E39" s="45">
        <f>COUNTIFS(Toulouse1[adversaire],B39,Toulouse1[Lieu Match],"Extérieur",Toulouse1[Issue match],"victoire")</f>
        <v>2</v>
      </c>
      <c r="F39" s="43">
        <f t="shared" si="6"/>
        <v>0.83333333333333337</v>
      </c>
      <c r="G39" s="39">
        <f>COUNTIFS(Toulouse1[adversaire],B39,Toulouse1[Lieu Match],"domicile",Toulouse1[Issue match],"défaite")</f>
        <v>0</v>
      </c>
      <c r="H39" s="41">
        <f>COUNTIFS(Toulouse1[adversaire],B39,Toulouse1[Lieu Match],"Extérieur",Toulouse1[Issue match],"défaite")</f>
        <v>1</v>
      </c>
      <c r="I39" s="40">
        <f t="shared" si="7"/>
        <v>0.16666666666666666</v>
      </c>
      <c r="J39" s="46">
        <f>COUNTIFS(Toulouse1[adversaire],B39,Toulouse1[Lieu Match],"Domicile",Toulouse1[Issue match],"Nul")+COUNTIFS(Toulouse1[adversaire],B39,Toulouse1[Lieu Match],"Extérieur",Toulouse1[Issue match],"Nul")</f>
        <v>0</v>
      </c>
      <c r="K39" s="42">
        <f t="shared" si="8"/>
        <v>0</v>
      </c>
      <c r="L39" s="50">
        <f t="shared" si="9"/>
        <v>1</v>
      </c>
      <c r="W39" s="122">
        <v>48</v>
      </c>
      <c r="X39" s="123">
        <f>1/SUM(Z40:$Z$51)</f>
        <v>6.4999999999999982</v>
      </c>
      <c r="Y39" s="122">
        <f>1/SUM($Z$1:Z40)</f>
        <v>1.9024390243902438</v>
      </c>
      <c r="Z39" s="1">
        <f>COUNTIF(score17[],W39)/$Q$29</f>
        <v>2.564102564102564E-2</v>
      </c>
    </row>
    <row r="40" spans="1:29" x14ac:dyDescent="0.25">
      <c r="A40" s="51" t="s">
        <v>31</v>
      </c>
      <c r="B40" s="52" t="s">
        <v>23</v>
      </c>
      <c r="C40" s="44">
        <f>COUNTIFS(Toulouse1[adversaire],B40)</f>
        <v>3</v>
      </c>
      <c r="D40" s="45">
        <f>COUNTIFS(Toulouse1[adversaire],B40,Toulouse1[Lieu Match],"domicile",Toulouse1[Issue match],"victoire")</f>
        <v>1</v>
      </c>
      <c r="E40" s="45">
        <f>COUNTIFS(Toulouse1[adversaire],B40,Toulouse1[Lieu Match],"Extérieur",Toulouse1[Issue match],"victoire")</f>
        <v>1</v>
      </c>
      <c r="F40" s="43">
        <f t="shared" si="6"/>
        <v>0.66666666666666663</v>
      </c>
      <c r="G40" s="39">
        <f>COUNTIFS(Toulouse1[adversaire],B40,Toulouse1[Lieu Match],"domicile",Toulouse1[Issue match],"défaite")</f>
        <v>0</v>
      </c>
      <c r="H40" s="41">
        <f>COUNTIFS(Toulouse1[adversaire],B40,Toulouse1[Lieu Match],"Extérieur",Toulouse1[Issue match],"défaite")</f>
        <v>1</v>
      </c>
      <c r="I40" s="40">
        <f t="shared" si="7"/>
        <v>0.33333333333333331</v>
      </c>
      <c r="J40" s="46">
        <f>COUNTIFS(Toulouse1[adversaire],B40,Toulouse1[Lieu Match],"Domicile",Toulouse1[Issue match],"Nul")+COUNTIFS(Toulouse1[adversaire],B40,Toulouse1[Lieu Match],"Extérieur",Toulouse1[Issue match],"Nul")</f>
        <v>0</v>
      </c>
      <c r="K40" s="42">
        <f t="shared" si="8"/>
        <v>0</v>
      </c>
      <c r="L40" s="50">
        <f t="shared" si="9"/>
        <v>1</v>
      </c>
      <c r="W40" s="122">
        <v>49</v>
      </c>
      <c r="X40" s="123">
        <f>1/SUM(Z41:$Z$51)</f>
        <v>6.4999999999999982</v>
      </c>
      <c r="Y40" s="122">
        <f>1/SUM($Z$1:Z41)</f>
        <v>1.9024390243902438</v>
      </c>
      <c r="Z40" s="1">
        <f>COUNTIF(score17[],W40)/$Q$29</f>
        <v>0</v>
      </c>
    </row>
    <row r="41" spans="1:29" x14ac:dyDescent="0.25">
      <c r="A41" s="51" t="s">
        <v>31</v>
      </c>
      <c r="B41" s="52" t="s">
        <v>35</v>
      </c>
      <c r="C41" s="44">
        <f>COUNTIFS(Toulouse1[adversaire],B41)</f>
        <v>5</v>
      </c>
      <c r="D41" s="45">
        <f>COUNTIFS(Toulouse1[adversaire],B41,Toulouse1[Lieu Match],"domicile",Toulouse1[Issue match],"victoire")</f>
        <v>1</v>
      </c>
      <c r="E41" s="45">
        <f>COUNTIFS(Toulouse1[adversaire],B41,Toulouse1[Lieu Match],"Extérieur",Toulouse1[Issue match],"victoire")</f>
        <v>1</v>
      </c>
      <c r="F41" s="43">
        <f t="shared" si="6"/>
        <v>0.4</v>
      </c>
      <c r="G41" s="39">
        <f>COUNTIFS(Toulouse1[adversaire],B41,Toulouse1[Lieu Match],"domicile",Toulouse1[Issue match],"défaite")</f>
        <v>2</v>
      </c>
      <c r="H41" s="41">
        <f>COUNTIFS(Toulouse1[adversaire],B41,Toulouse1[Lieu Match],"Extérieur",Toulouse1[Issue match],"défaite")</f>
        <v>1</v>
      </c>
      <c r="I41" s="40">
        <f t="shared" si="7"/>
        <v>0.6</v>
      </c>
      <c r="J41" s="46">
        <f>COUNTIFS(Toulouse1[adversaire],B41,Toulouse1[Lieu Match],"Domicile",Toulouse1[Issue match],"Nul")+COUNTIFS(Toulouse1[adversaire],B41,Toulouse1[Lieu Match],"Extérieur",Toulouse1[Issue match],"Nul")</f>
        <v>0</v>
      </c>
      <c r="K41" s="42">
        <f t="shared" si="8"/>
        <v>0</v>
      </c>
      <c r="L41" s="50">
        <f t="shared" si="9"/>
        <v>1</v>
      </c>
      <c r="W41" s="122">
        <v>50</v>
      </c>
      <c r="X41" s="123">
        <f>1/SUM(Z42:$Z$51)</f>
        <v>6.4999999999999982</v>
      </c>
      <c r="Y41" s="122">
        <f>1/SUM($Z$1:Z42)</f>
        <v>1.8139534883720929</v>
      </c>
      <c r="Z41" s="1">
        <f>COUNTIF(score17[],W41)/$Q$29</f>
        <v>0</v>
      </c>
    </row>
    <row r="42" spans="1:29" x14ac:dyDescent="0.25">
      <c r="A42" s="51" t="s">
        <v>31</v>
      </c>
      <c r="B42" s="52" t="s">
        <v>24</v>
      </c>
      <c r="C42" s="44">
        <f>COUNTIFS(Toulouse1[adversaire],B42)</f>
        <v>5</v>
      </c>
      <c r="D42" s="45">
        <f>COUNTIFS(Toulouse1[adversaire],B42,Toulouse1[Lieu Match],"domicile",Toulouse1[Issue match],"victoire")</f>
        <v>3</v>
      </c>
      <c r="E42" s="45">
        <f>COUNTIFS(Toulouse1[adversaire],B42,Toulouse1[Lieu Match],"Extérieur",Toulouse1[Issue match],"victoire")</f>
        <v>0</v>
      </c>
      <c r="F42" s="43">
        <f t="shared" si="6"/>
        <v>0.6</v>
      </c>
      <c r="G42" s="39">
        <f>COUNTIFS(Toulouse1[adversaire],B42,Toulouse1[Lieu Match],"domicile",Toulouse1[Issue match],"défaite")</f>
        <v>0</v>
      </c>
      <c r="H42" s="41">
        <f>COUNTIFS(Toulouse1[adversaire],B42,Toulouse1[Lieu Match],"Extérieur",Toulouse1[Issue match],"défaite")</f>
        <v>1</v>
      </c>
      <c r="I42" s="40">
        <f t="shared" si="7"/>
        <v>0.2</v>
      </c>
      <c r="J42" s="46">
        <f>COUNTIFS(Toulouse1[adversaire],B42,Toulouse1[Lieu Match],"Domicile",Toulouse1[Issue match],"Nul")+COUNTIFS(Toulouse1[adversaire],B42,Toulouse1[Lieu Match],"Extérieur",Toulouse1[Issue match],"Nul")</f>
        <v>1</v>
      </c>
      <c r="K42" s="42">
        <f t="shared" si="8"/>
        <v>0.19999999999999996</v>
      </c>
      <c r="L42" s="50">
        <f t="shared" si="9"/>
        <v>1</v>
      </c>
      <c r="W42" s="124">
        <v>51</v>
      </c>
      <c r="X42" s="125">
        <f>1/SUM(Z43:$Z$51)</f>
        <v>7.8000000000000007</v>
      </c>
      <c r="Y42" s="124">
        <f>1/SUM($Z$1:Z43)</f>
        <v>1.7727272727272727</v>
      </c>
      <c r="Z42" s="1">
        <f>COUNTIF(score17[],W42)/$Q$29</f>
        <v>2.564102564102564E-2</v>
      </c>
    </row>
    <row r="43" spans="1:29" x14ac:dyDescent="0.25">
      <c r="A43" s="51" t="s">
        <v>31</v>
      </c>
      <c r="B43" s="52" t="s">
        <v>25</v>
      </c>
      <c r="C43" s="44">
        <f>COUNTIFS(Toulouse1[adversaire],B43)</f>
        <v>5</v>
      </c>
      <c r="D43" s="45">
        <f>COUNTIFS(Toulouse1[adversaire],B43,Toulouse1[Lieu Match],"domicile",Toulouse1[Issue match],"victoire")</f>
        <v>2</v>
      </c>
      <c r="E43" s="45">
        <f>COUNTIFS(Toulouse1[adversaire],B43,Toulouse1[Lieu Match],"Extérieur",Toulouse1[Issue match],"victoire")</f>
        <v>1</v>
      </c>
      <c r="F43" s="43">
        <f t="shared" si="6"/>
        <v>0.6</v>
      </c>
      <c r="G43" s="39">
        <f>COUNTIFS(Toulouse1[adversaire],B43,Toulouse1[Lieu Match],"domicile",Toulouse1[Issue match],"défaite")</f>
        <v>0</v>
      </c>
      <c r="H43" s="41">
        <f>COUNTIFS(Toulouse1[adversaire],B43,Toulouse1[Lieu Match],"Extérieur",Toulouse1[Issue match],"défaite")</f>
        <v>2</v>
      </c>
      <c r="I43" s="40">
        <f t="shared" si="7"/>
        <v>0.4</v>
      </c>
      <c r="J43" s="46">
        <f>COUNTIFS(Toulouse1[adversaire],B43,Toulouse1[Lieu Match],"Domicile",Toulouse1[Issue match],"Nul")+COUNTIFS(Toulouse1[adversaire],B43,Toulouse1[Lieu Match],"Extérieur",Toulouse1[Issue match],"Nul")</f>
        <v>0</v>
      </c>
      <c r="K43" s="42">
        <f t="shared" si="8"/>
        <v>0</v>
      </c>
      <c r="L43" s="50">
        <f t="shared" si="9"/>
        <v>1</v>
      </c>
      <c r="W43" s="124">
        <v>52</v>
      </c>
      <c r="X43" s="125">
        <f>1/SUM(Z44:$Z$51)</f>
        <v>8.6666666666666679</v>
      </c>
      <c r="Y43" s="124">
        <f>1/SUM($Z$1:Z44)</f>
        <v>1.7727272727272727</v>
      </c>
      <c r="Z43" s="1">
        <f>COUNTIF(score17[],W43)/$Q$29</f>
        <v>1.282051282051282E-2</v>
      </c>
    </row>
    <row r="44" spans="1:29" x14ac:dyDescent="0.25">
      <c r="A44" s="51" t="s">
        <v>31</v>
      </c>
      <c r="B44" s="52" t="s">
        <v>26</v>
      </c>
      <c r="C44" s="44">
        <f>COUNTIFS(Toulouse1[adversaire],B44)</f>
        <v>5</v>
      </c>
      <c r="D44" s="45">
        <f>COUNTIFS(Toulouse1[adversaire],B44,Toulouse1[Lieu Match],"domicile",Toulouse1[Issue match],"victoire")</f>
        <v>1</v>
      </c>
      <c r="E44" s="45">
        <f>COUNTIFS(Toulouse1[adversaire],B44,Toulouse1[Lieu Match],"Extérieur",Toulouse1[Issue match],"victoire")</f>
        <v>1</v>
      </c>
      <c r="F44" s="43">
        <f t="shared" si="6"/>
        <v>0.4</v>
      </c>
      <c r="G44" s="39">
        <f>COUNTIFS(Toulouse1[adversaire],B44,Toulouse1[Lieu Match],"domicile",Toulouse1[Issue match],"défaite")</f>
        <v>1</v>
      </c>
      <c r="H44" s="41">
        <f>COUNTIFS(Toulouse1[adversaire],B44,Toulouse1[Lieu Match],"Extérieur",Toulouse1[Issue match],"défaite")</f>
        <v>1</v>
      </c>
      <c r="I44" s="40">
        <f t="shared" si="7"/>
        <v>0.4</v>
      </c>
      <c r="J44" s="46">
        <f>COUNTIFS(Toulouse1[adversaire],B44,Toulouse1[Lieu Match],"Domicile",Toulouse1[Issue match],"Nul")+COUNTIFS(Toulouse1[adversaire],B44,Toulouse1[Lieu Match],"Extérieur",Toulouse1[Issue match],"Nul")</f>
        <v>1</v>
      </c>
      <c r="K44" s="42">
        <f t="shared" si="8"/>
        <v>0.19999999999999996</v>
      </c>
      <c r="L44" s="50">
        <f t="shared" si="9"/>
        <v>1</v>
      </c>
      <c r="W44" s="124">
        <v>53</v>
      </c>
      <c r="X44" s="125">
        <f>1/SUM(Z45:$Z$51)</f>
        <v>8.6666666666666679</v>
      </c>
      <c r="Y44" s="124">
        <f>1/SUM($Z$1:Z45)</f>
        <v>1.6595744680851066</v>
      </c>
      <c r="Z44" s="1">
        <f>COUNTIF(score17[],W44)/$Q$29</f>
        <v>0</v>
      </c>
    </row>
    <row r="45" spans="1:29" x14ac:dyDescent="0.25">
      <c r="A45" s="51" t="s">
        <v>31</v>
      </c>
      <c r="B45" s="52" t="s">
        <v>27</v>
      </c>
      <c r="C45" s="44">
        <f>COUNTIFS(Toulouse1[adversaire],B45)</f>
        <v>6</v>
      </c>
      <c r="D45" s="45">
        <f>COUNTIFS(Toulouse1[adversaire],B45,Toulouse1[Lieu Match],"domicile",Toulouse1[Issue match],"victoire")</f>
        <v>3</v>
      </c>
      <c r="E45" s="45">
        <f>COUNTIFS(Toulouse1[adversaire],B45,Toulouse1[Lieu Match],"Extérieur",Toulouse1[Issue match],"victoire")</f>
        <v>0</v>
      </c>
      <c r="F45" s="43">
        <f t="shared" si="6"/>
        <v>0.5</v>
      </c>
      <c r="G45" s="39">
        <f>COUNTIFS(Toulouse1[adversaire],B45,Toulouse1[Lieu Match],"domicile",Toulouse1[Issue match],"défaite")</f>
        <v>0</v>
      </c>
      <c r="H45" s="41">
        <f>COUNTIFS(Toulouse1[adversaire],B45,Toulouse1[Lieu Match],"Extérieur",Toulouse1[Issue match],"défaite")</f>
        <v>3</v>
      </c>
      <c r="I45" s="40">
        <f t="shared" si="7"/>
        <v>0.5</v>
      </c>
      <c r="J45" s="46">
        <f>COUNTIFS(Toulouse1[adversaire],B45,Toulouse1[Lieu Match],"Domicile",Toulouse1[Issue match],"Nul")+COUNTIFS(Toulouse1[adversaire],B45,Toulouse1[Lieu Match],"Extérieur",Toulouse1[Issue match],"Nul")</f>
        <v>0</v>
      </c>
      <c r="K45" s="42">
        <f t="shared" si="8"/>
        <v>0</v>
      </c>
      <c r="L45" s="50">
        <f t="shared" si="9"/>
        <v>1</v>
      </c>
      <c r="W45" s="124">
        <v>54</v>
      </c>
      <c r="X45" s="125">
        <f>1/SUM(Z46:$Z$51)</f>
        <v>13.000000000000002</v>
      </c>
      <c r="Y45" s="124">
        <f>1/SUM($Z$1:Z46)</f>
        <v>1.56</v>
      </c>
      <c r="Z45" s="1">
        <f>COUNTIF(score17[],W45)/$Q$29</f>
        <v>3.8461538461538464E-2</v>
      </c>
    </row>
    <row r="46" spans="1:29" x14ac:dyDescent="0.25">
      <c r="A46" s="51" t="s">
        <v>31</v>
      </c>
      <c r="B46" s="52" t="s">
        <v>170</v>
      </c>
      <c r="C46" s="44">
        <f>COUNTIFS(Toulouse1[adversaire],B46)</f>
        <v>2</v>
      </c>
      <c r="D46" s="45">
        <f>COUNTIFS(Toulouse1[adversaire],B46,Toulouse1[Lieu Match],"domicile",Toulouse1[Issue match],"victoire")</f>
        <v>1</v>
      </c>
      <c r="E46" s="45">
        <f>COUNTIFS(Toulouse1[adversaire],B46,Toulouse1[Lieu Match],"Extérieur",Toulouse1[Issue match],"victoire")</f>
        <v>0</v>
      </c>
      <c r="F46" s="43">
        <f t="shared" si="6"/>
        <v>0.5</v>
      </c>
      <c r="G46" s="39">
        <f>COUNTIFS(Toulouse1[adversaire],B46,Toulouse1[Lieu Match],"domicile",Toulouse1[Issue match],"défaite")</f>
        <v>0</v>
      </c>
      <c r="H46" s="41">
        <f>COUNTIFS(Toulouse1[adversaire],B46,Toulouse1[Lieu Match],"Extérieur",Toulouse1[Issue match],"défaite")</f>
        <v>0</v>
      </c>
      <c r="I46" s="40">
        <f t="shared" si="7"/>
        <v>0</v>
      </c>
      <c r="J46" s="46">
        <f>COUNTIFS(Toulouse1[adversaire],B46,Toulouse1[Lieu Match],"Domicile",Toulouse1[Issue match],"Nul")+COUNTIFS(Toulouse1[adversaire],B46,Toulouse1[Lieu Match],"Extérieur",Toulouse1[Issue match],"Nul")</f>
        <v>1</v>
      </c>
      <c r="K46" s="42">
        <f t="shared" si="8"/>
        <v>0.5</v>
      </c>
      <c r="L46" s="50">
        <f t="shared" si="9"/>
        <v>1</v>
      </c>
      <c r="W46" s="124">
        <v>55</v>
      </c>
      <c r="X46" s="125">
        <f>1/SUM(Z47:$Z$51)</f>
        <v>26</v>
      </c>
      <c r="Y46" s="124">
        <f>1/SUM($Z$1:Z47)</f>
        <v>1.56</v>
      </c>
      <c r="Z46" s="1">
        <f>COUNTIF(score17[],W46)/$Q$29</f>
        <v>3.8461538461538464E-2</v>
      </c>
    </row>
    <row r="47" spans="1:29" x14ac:dyDescent="0.25">
      <c r="A47" s="51" t="s">
        <v>31</v>
      </c>
      <c r="B47" s="52" t="s">
        <v>28</v>
      </c>
      <c r="C47" s="44">
        <f>COUNTIFS(Toulouse1[adversaire],B47)</f>
        <v>5</v>
      </c>
      <c r="D47" s="45">
        <f>COUNTIFS(Toulouse1[adversaire],B47,Toulouse1[Lieu Match],"domicile",Toulouse1[Issue match],"victoire")</f>
        <v>2</v>
      </c>
      <c r="E47" s="45">
        <f>COUNTIFS(Toulouse1[adversaire],B47,Toulouse1[Lieu Match],"Extérieur",Toulouse1[Issue match],"victoire")</f>
        <v>2</v>
      </c>
      <c r="F47" s="43">
        <f t="shared" si="6"/>
        <v>0.8</v>
      </c>
      <c r="G47" s="39">
        <f>COUNTIFS(Toulouse1[adversaire],B47,Toulouse1[Lieu Match],"domicile",Toulouse1[Issue match],"défaite")</f>
        <v>0</v>
      </c>
      <c r="H47" s="41">
        <f>COUNTIFS(Toulouse1[adversaire],B47,Toulouse1[Lieu Match],"Extérieur",Toulouse1[Issue match],"défaite")</f>
        <v>1</v>
      </c>
      <c r="I47" s="40">
        <f t="shared" si="7"/>
        <v>0.2</v>
      </c>
      <c r="J47" s="46">
        <f>COUNTIFS(Toulouse1[adversaire],B47,Toulouse1[Lieu Match],"Domicile",Toulouse1[Issue match],"Nul")+COUNTIFS(Toulouse1[adversaire],B47,Toulouse1[Lieu Match],"Extérieur",Toulouse1[Issue match],"Nul")</f>
        <v>0</v>
      </c>
      <c r="K47" s="42">
        <f t="shared" si="8"/>
        <v>0</v>
      </c>
      <c r="L47" s="50">
        <f t="shared" si="9"/>
        <v>1</v>
      </c>
      <c r="W47" s="126">
        <v>56</v>
      </c>
      <c r="X47" s="127">
        <f>1/SUM(Z48:$Z$51)</f>
        <v>26</v>
      </c>
      <c r="Y47" s="126">
        <f>1/SUM($Z$1:Z48)</f>
        <v>1.5294117647058827</v>
      </c>
      <c r="Z47" s="1">
        <f>COUNTIF(score17[],W47)/$Q$29</f>
        <v>0</v>
      </c>
    </row>
    <row r="48" spans="1:29" x14ac:dyDescent="0.25">
      <c r="A48" s="51" t="s">
        <v>31</v>
      </c>
      <c r="B48" s="52" t="s">
        <v>29</v>
      </c>
      <c r="C48" s="44">
        <f>COUNTIFS(Toulouse1[adversaire],B48)</f>
        <v>5</v>
      </c>
      <c r="D48" s="45">
        <f>COUNTIFS(Toulouse1[adversaire],B48,Toulouse1[Lieu Match],"domicile",Toulouse1[Issue match],"victoire")</f>
        <v>3</v>
      </c>
      <c r="E48" s="45">
        <f>COUNTIFS(Toulouse1[adversaire],B48,Toulouse1[Lieu Match],"Extérieur",Toulouse1[Issue match],"victoire")</f>
        <v>1</v>
      </c>
      <c r="F48" s="43">
        <f t="shared" si="6"/>
        <v>0.8</v>
      </c>
      <c r="G48" s="39">
        <f>COUNTIFS(Toulouse1[adversaire],B48,Toulouse1[Lieu Match],"domicile",Toulouse1[Issue match],"défaite")</f>
        <v>0</v>
      </c>
      <c r="H48" s="41">
        <f>COUNTIFS(Toulouse1[adversaire],B48,Toulouse1[Lieu Match],"Extérieur",Toulouse1[Issue match],"défaite")</f>
        <v>1</v>
      </c>
      <c r="I48" s="40">
        <f t="shared" si="7"/>
        <v>0.2</v>
      </c>
      <c r="J48" s="46">
        <f>COUNTIFS(Toulouse1[adversaire],B48,Toulouse1[Lieu Match],"Domicile",Toulouse1[Issue match],"Nul")+COUNTIFS(Toulouse1[adversaire],B48,Toulouse1[Lieu Match],"Extérieur",Toulouse1[Issue match],"Nul")</f>
        <v>0</v>
      </c>
      <c r="K48" s="42">
        <f t="shared" si="8"/>
        <v>0</v>
      </c>
      <c r="L48" s="50">
        <f t="shared" si="9"/>
        <v>1</v>
      </c>
      <c r="W48" s="126">
        <v>57</v>
      </c>
      <c r="X48" s="127">
        <f>1/SUM(Z49:$Z$51)</f>
        <v>39</v>
      </c>
      <c r="Y48" s="126">
        <f>1/SUM($Z$1:Z49)</f>
        <v>1.5000000000000004</v>
      </c>
      <c r="Z48" s="1">
        <f>COUNTIF(score17[],W48)/$Q$29</f>
        <v>1.282051282051282E-2</v>
      </c>
    </row>
    <row r="49" spans="1:26" x14ac:dyDescent="0.25">
      <c r="A49" s="51" t="s">
        <v>31</v>
      </c>
      <c r="B49" s="52" t="s">
        <v>30</v>
      </c>
      <c r="C49" s="44">
        <f>COUNTIFS(Toulouse1[adversaire],B49)</f>
        <v>6</v>
      </c>
      <c r="D49" s="45">
        <f>COUNTIFS(Toulouse1[adversaire],B49,Toulouse1[Lieu Match],"domicile",Toulouse1[Issue match],"victoire")</f>
        <v>3</v>
      </c>
      <c r="E49" s="45">
        <f>COUNTIFS(Toulouse1[adversaire],B49,Toulouse1[Lieu Match],"Extérieur",Toulouse1[Issue match],"victoire")</f>
        <v>1</v>
      </c>
      <c r="F49" s="43">
        <f t="shared" si="6"/>
        <v>0.66666666666666663</v>
      </c>
      <c r="G49" s="39">
        <f>COUNTIFS(Toulouse1[adversaire],B49,Toulouse1[Lieu Match],"domicile",Toulouse1[Issue match],"défaite")</f>
        <v>0</v>
      </c>
      <c r="H49" s="41">
        <f>COUNTIFS(Toulouse1[adversaire],B49,Toulouse1[Lieu Match],"Extérieur",Toulouse1[Issue match],"défaite")</f>
        <v>2</v>
      </c>
      <c r="I49" s="40">
        <f t="shared" si="7"/>
        <v>0.33333333333333331</v>
      </c>
      <c r="J49" s="46">
        <f>COUNTIFS(Toulouse1[adversaire],B49,Toulouse1[Lieu Match],"Domicile",Toulouse1[Issue match],"Nul")+COUNTIFS(Toulouse1[adversaire],B49,Toulouse1[Lieu Match],"Extérieur",Toulouse1[Issue match],"Nul")</f>
        <v>0</v>
      </c>
      <c r="K49" s="42">
        <f t="shared" si="8"/>
        <v>0</v>
      </c>
      <c r="L49" s="50">
        <f t="shared" si="9"/>
        <v>1</v>
      </c>
      <c r="W49" s="126">
        <v>58</v>
      </c>
      <c r="X49" s="127">
        <f>1/SUM(Z50:$Z$51)</f>
        <v>78</v>
      </c>
      <c r="Y49" s="126">
        <f>1/SUM($Z$1:Z50)</f>
        <v>1.4716981132075475</v>
      </c>
      <c r="Z49" s="1">
        <f>COUNTIF(score17[],W49)/$Q$29</f>
        <v>1.282051282051282E-2</v>
      </c>
    </row>
    <row r="50" spans="1:26" x14ac:dyDescent="0.25">
      <c r="A50" s="51" t="s">
        <v>31</v>
      </c>
      <c r="B50" s="52" t="s">
        <v>15</v>
      </c>
      <c r="C50" s="44">
        <f>COUNTIFS(Toulouse1[adversaire],B50)</f>
        <v>5</v>
      </c>
      <c r="D50" s="45">
        <f>COUNTIFS(Toulouse1[adversaire],B50,Toulouse1[Lieu Match],"domicile",Toulouse1[Issue match],"victoire")</f>
        <v>2</v>
      </c>
      <c r="E50" s="45">
        <f>COUNTIFS(Toulouse1[adversaire],B50,Toulouse1[Lieu Match],"Extérieur",Toulouse1[Issue match],"victoire")</f>
        <v>0</v>
      </c>
      <c r="F50" s="43">
        <f t="shared" si="6"/>
        <v>0.4</v>
      </c>
      <c r="G50" s="39">
        <f>COUNTIFS(Toulouse1[adversaire],B50,Toulouse1[Lieu Match],"domicile",Toulouse1[Issue match],"défaite")</f>
        <v>0</v>
      </c>
      <c r="H50" s="41">
        <f>COUNTIFS(Toulouse1[adversaire],B50,Toulouse1[Lieu Match],"Extérieur",Toulouse1[Issue match],"défaite")</f>
        <v>2</v>
      </c>
      <c r="I50" s="40">
        <f t="shared" si="7"/>
        <v>0.4</v>
      </c>
      <c r="J50" s="46">
        <f>COUNTIFS(Toulouse1[adversaire],B50,Toulouse1[Lieu Match],"Domicile",Toulouse1[Issue match],"Nul")+COUNTIFS(Toulouse1[adversaire],B50,Toulouse1[Lieu Match],"Extérieur",Toulouse1[Issue match],"Nul")</f>
        <v>1</v>
      </c>
      <c r="K50" s="42">
        <f t="shared" si="8"/>
        <v>0.19999999999999996</v>
      </c>
      <c r="L50" s="50">
        <f t="shared" si="9"/>
        <v>1</v>
      </c>
      <c r="W50" s="126">
        <v>59</v>
      </c>
      <c r="X50" s="127" t="e">
        <f>1/SUM(Z51:$Z$51)</f>
        <v>#DIV/0!</v>
      </c>
      <c r="Y50" s="126">
        <f>1/SUM($Z$1:Z51)</f>
        <v>1.4716981132075475</v>
      </c>
      <c r="Z50" s="1">
        <f>COUNTIF(score17[],W50)/$Q$29</f>
        <v>1.282051282051282E-2</v>
      </c>
    </row>
    <row r="51" spans="1:26" x14ac:dyDescent="0.25">
      <c r="A51" s="51" t="s">
        <v>31</v>
      </c>
      <c r="B51" s="65" t="s">
        <v>184</v>
      </c>
      <c r="C51" s="44">
        <f>COUNTIFS(Toulouse1[adversaire],B51)</f>
        <v>2</v>
      </c>
      <c r="D51" s="45">
        <f>COUNTIFS(Toulouse1[adversaire],B51,Toulouse1[Lieu Match],"domicile",Toulouse1[Issue match],"victoire")</f>
        <v>1</v>
      </c>
      <c r="E51" s="45">
        <f>COUNTIFS(Toulouse1[adversaire],B51,Toulouse1[Lieu Match],"Extérieur",Toulouse1[Issue match],"victoire")</f>
        <v>1</v>
      </c>
      <c r="F51" s="43">
        <f t="shared" ref="F51:F52" si="10">(D51+E51)/C51</f>
        <v>1</v>
      </c>
      <c r="G51" s="39">
        <f>COUNTIFS(Toulouse1[adversaire],B51,Toulouse1[Lieu Match],"domicile",Toulouse1[Issue match],"défaite")</f>
        <v>0</v>
      </c>
      <c r="H51" s="41">
        <f>COUNTIFS(Toulouse1[adversaire],B51,Toulouse1[Lieu Match],"Extérieur",Toulouse1[Issue match],"défaite")</f>
        <v>0</v>
      </c>
      <c r="I51" s="40">
        <f t="shared" ref="I51:I52" si="11">(G51+H51)/C51</f>
        <v>0</v>
      </c>
      <c r="J51" s="46">
        <f>COUNTIFS(Toulouse1[adversaire],B51,Toulouse1[Lieu Match],"Domicile",Toulouse1[Issue match],"Nul")+COUNTIFS(Toulouse1[adversaire],B51,Toulouse1[Lieu Match],"Extérieur",Toulouse1[Issue match],"Nul")</f>
        <v>0</v>
      </c>
      <c r="K51" s="42">
        <f t="shared" ref="K51:K52" si="12">100%-(F51+I51)</f>
        <v>0</v>
      </c>
      <c r="L51" s="50">
        <f t="shared" ref="L51:L52" si="13">SUM(F51+I51+K51)</f>
        <v>1</v>
      </c>
      <c r="Q51" s="104"/>
      <c r="R51" s="104"/>
      <c r="W51" s="126">
        <v>60</v>
      </c>
      <c r="X51" s="127" t="e">
        <f>1/SUM(Z$51:$Z52)</f>
        <v>#DIV/0!</v>
      </c>
      <c r="Y51" s="126">
        <f>1/SUM($Z$1:Z52)</f>
        <v>1.4716981132075475</v>
      </c>
      <c r="Z51" s="1">
        <f>COUNTIF(score17[],W51)/$Q$29</f>
        <v>0</v>
      </c>
    </row>
    <row r="52" spans="1:26" x14ac:dyDescent="0.25">
      <c r="A52" s="51" t="s">
        <v>31</v>
      </c>
      <c r="B52" s="65" t="s">
        <v>182</v>
      </c>
      <c r="C52" s="44">
        <f>COUNTIFS(Toulouse1[adversaire],B52)</f>
        <v>2</v>
      </c>
      <c r="D52" s="45">
        <f>COUNTIFS(Toulouse1[adversaire],B52,Toulouse1[Lieu Match],"domicile",Toulouse1[Issue match],"victoire")</f>
        <v>1</v>
      </c>
      <c r="E52" s="45">
        <f>COUNTIFS(Toulouse1[adversaire],B52,Toulouse1[Lieu Match],"Extérieur",Toulouse1[Issue match],"victoire")</f>
        <v>1</v>
      </c>
      <c r="F52" s="43">
        <f t="shared" si="10"/>
        <v>1</v>
      </c>
      <c r="G52" s="39">
        <f>COUNTIFS(Toulouse1[adversaire],B52,Toulouse1[Lieu Match],"domicile",Toulouse1[Issue match],"défaite")</f>
        <v>0</v>
      </c>
      <c r="H52" s="41">
        <f>COUNTIFS(Toulouse1[adversaire],B52,Toulouse1[Lieu Match],"Extérieur",Toulouse1[Issue match],"défaite")</f>
        <v>0</v>
      </c>
      <c r="I52" s="40">
        <f t="shared" si="11"/>
        <v>0</v>
      </c>
      <c r="J52" s="46">
        <f>COUNTIFS(Toulouse1[adversaire],B52,Toulouse1[Lieu Match],"Domicile",Toulouse1[Issue match],"Nul")+COUNTIFS(Toulouse1[adversaire],B52,Toulouse1[Lieu Match],"Extérieur",Toulouse1[Issue match],"Nul")</f>
        <v>0</v>
      </c>
      <c r="K52" s="42">
        <f t="shared" si="12"/>
        <v>0</v>
      </c>
      <c r="L52" s="50">
        <f t="shared" si="13"/>
        <v>1</v>
      </c>
    </row>
  </sheetData>
  <mergeCells count="4">
    <mergeCell ref="I1:J1"/>
    <mergeCell ref="A1:A2"/>
    <mergeCell ref="B1:E1"/>
    <mergeCell ref="Q29:U29"/>
  </mergeCells>
  <dataValidations count="1">
    <dataValidation type="list" allowBlank="1" showInputMessage="1" showErrorMessage="1" sqref="J3">
      <formula1>$M$9:$M$18</formula1>
    </dataValidation>
  </dataValidations>
  <pageMargins left="0.7" right="0.7" top="0.75" bottom="0.75" header="0.3" footer="0.3"/>
  <pageSetup paperSize="9" orientation="portrait" horizontalDpi="4294967292" verticalDpi="4294967292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theme="5" tint="0.39997558519241921"/>
  </sheetPr>
  <dimension ref="A1:P183"/>
  <sheetViews>
    <sheetView workbookViewId="0">
      <selection activeCell="F3" sqref="F3"/>
    </sheetView>
  </sheetViews>
  <sheetFormatPr baseColWidth="10" defaultColWidth="10.85546875" defaultRowHeight="15" x14ac:dyDescent="0.25"/>
  <cols>
    <col min="1" max="1" width="13.140625" style="17" bestFit="1" customWidth="1"/>
    <col min="2" max="2" width="11.140625" style="17" bestFit="1" customWidth="1"/>
    <col min="3" max="3" width="13.42578125" style="17" bestFit="1" customWidth="1"/>
    <col min="4" max="4" width="12.140625" style="17" bestFit="1" customWidth="1"/>
    <col min="5" max="5" width="11.85546875" style="17" bestFit="1" customWidth="1"/>
    <col min="6" max="6" width="13.7109375" style="17" bestFit="1" customWidth="1"/>
    <col min="7" max="7" width="16.42578125" style="17" bestFit="1" customWidth="1"/>
    <col min="8" max="8" width="11" bestFit="1" customWidth="1"/>
    <col min="9" max="9" width="15.85546875" style="17" bestFit="1" customWidth="1"/>
    <col min="10" max="10" width="11.42578125" style="17" bestFit="1" customWidth="1"/>
    <col min="11" max="11" width="11.140625" style="17" bestFit="1" customWidth="1"/>
    <col min="12" max="12" width="11.85546875" style="17" bestFit="1" customWidth="1"/>
    <col min="13" max="13" width="11.5703125" style="17" bestFit="1" customWidth="1"/>
    <col min="14" max="15" width="10.85546875" style="17"/>
    <col min="16" max="16" width="10.85546875" style="19"/>
    <col min="17" max="16384" width="10.85546875" style="17"/>
  </cols>
  <sheetData>
    <row r="1" spans="1:16" x14ac:dyDescent="0.25">
      <c r="A1" s="17" t="s">
        <v>149</v>
      </c>
      <c r="B1" s="17" t="s">
        <v>105</v>
      </c>
      <c r="C1" s="17" t="s">
        <v>104</v>
      </c>
      <c r="D1" s="17" t="s">
        <v>106</v>
      </c>
      <c r="E1" s="17" t="s">
        <v>107</v>
      </c>
      <c r="F1" s="17" t="s">
        <v>103</v>
      </c>
      <c r="G1" s="17" t="s">
        <v>115</v>
      </c>
      <c r="H1" s="17" t="s">
        <v>150</v>
      </c>
      <c r="I1" s="17" t="s">
        <v>154</v>
      </c>
      <c r="J1" s="17" t="s">
        <v>155</v>
      </c>
      <c r="K1" s="17" t="s">
        <v>156</v>
      </c>
      <c r="L1" s="17" t="s">
        <v>157</v>
      </c>
      <c r="M1" s="17" t="s">
        <v>158</v>
      </c>
      <c r="O1" s="19"/>
      <c r="P1" s="17"/>
    </row>
    <row r="2" spans="1:16" x14ac:dyDescent="0.25">
      <c r="A2" s="17" t="s">
        <v>50</v>
      </c>
      <c r="B2" s="17" t="s">
        <v>108</v>
      </c>
      <c r="C2" s="17" t="s">
        <v>42</v>
      </c>
      <c r="D2" s="17">
        <v>29</v>
      </c>
      <c r="E2" s="17">
        <v>15</v>
      </c>
      <c r="F2" s="17" t="s">
        <v>48</v>
      </c>
      <c r="G2" s="17" t="str">
        <f>IF(COUNTBLANK(resultat[[#This Row],[Score D]:[Score E]])=0,CONCATENATE(resultat[[#This Row],[Score D]],"-",resultat[[#This Row],[Score E]]),"")</f>
        <v>29-15</v>
      </c>
      <c r="H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La Rochelle</v>
      </c>
      <c r="I2" s="17">
        <f>ABS(resultat[[#This Row],[Score D]]-resultat[[#This Row],[Score E]])</f>
        <v>14</v>
      </c>
      <c r="O2" s="20"/>
      <c r="P2" s="17"/>
    </row>
    <row r="3" spans="1:16" x14ac:dyDescent="0.25">
      <c r="A3" s="17" t="s">
        <v>50</v>
      </c>
      <c r="B3" s="17" t="s">
        <v>109</v>
      </c>
      <c r="C3" s="17" t="s">
        <v>38</v>
      </c>
      <c r="D3" s="17">
        <v>22</v>
      </c>
      <c r="E3" s="17">
        <v>26</v>
      </c>
      <c r="F3" s="17" t="s">
        <v>40</v>
      </c>
      <c r="G3" s="17" t="str">
        <f>IF(COUNTBLANK(resultat[[#This Row],[Score D]:[Score E]])=0,CONCATENATE(resultat[[#This Row],[Score D]],"-",resultat[[#This Row],[Score E]]),"")</f>
        <v>22-26</v>
      </c>
      <c r="H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Castres</v>
      </c>
      <c r="I3" s="17">
        <f>ABS(resultat[[#This Row],[Score D]]-resultat[[#This Row],[Score E]])</f>
        <v>4</v>
      </c>
      <c r="O3" s="20"/>
      <c r="P3" s="17"/>
    </row>
    <row r="4" spans="1:16" x14ac:dyDescent="0.25">
      <c r="A4" s="17" t="s">
        <v>50</v>
      </c>
      <c r="B4" s="17" t="s">
        <v>110</v>
      </c>
      <c r="C4" s="17" t="s">
        <v>37</v>
      </c>
      <c r="D4" s="17">
        <v>42</v>
      </c>
      <c r="E4" s="17">
        <v>23</v>
      </c>
      <c r="F4" s="17" t="s">
        <v>176</v>
      </c>
      <c r="G4" s="17" t="str">
        <f>IF(COUNTBLANK(resultat[[#This Row],[Score D]:[Score E]])=0,CONCATENATE(resultat[[#This Row],[Score D]],"-",resultat[[#This Row],[Score E]]),"")</f>
        <v>42-23</v>
      </c>
      <c r="H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Brive</v>
      </c>
      <c r="I4" s="17">
        <f>ABS(resultat[[#This Row],[Score D]]-resultat[[#This Row],[Score E]])</f>
        <v>19</v>
      </c>
      <c r="O4" s="20"/>
      <c r="P4" s="17"/>
    </row>
    <row r="5" spans="1:16" x14ac:dyDescent="0.25">
      <c r="A5" s="17" t="s">
        <v>50</v>
      </c>
      <c r="B5" s="17" t="s">
        <v>111</v>
      </c>
      <c r="C5" s="17" t="s">
        <v>43</v>
      </c>
      <c r="D5" s="17">
        <v>23</v>
      </c>
      <c r="E5" s="17">
        <v>27</v>
      </c>
      <c r="F5" s="17" t="s">
        <v>47</v>
      </c>
      <c r="G5" s="17" t="str">
        <f>IF(COUNTBLANK(resultat[[#This Row],[Score D]:[Score E]])=0,CONCATENATE(resultat[[#This Row],[Score D]],"-",resultat[[#This Row],[Score E]]),"")</f>
        <v>23-27</v>
      </c>
      <c r="H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Racing 92</v>
      </c>
      <c r="I5" s="17">
        <f>ABS(resultat[[#This Row],[Score D]]-resultat[[#This Row],[Score E]])</f>
        <v>4</v>
      </c>
      <c r="O5" s="20"/>
      <c r="P5" s="17"/>
    </row>
    <row r="6" spans="1:16" x14ac:dyDescent="0.25">
      <c r="A6" s="17" t="s">
        <v>50</v>
      </c>
      <c r="B6" s="17" t="s">
        <v>112</v>
      </c>
      <c r="C6" s="17" t="s">
        <v>44</v>
      </c>
      <c r="D6" s="17">
        <v>23</v>
      </c>
      <c r="E6" s="17">
        <v>26</v>
      </c>
      <c r="F6" s="17" t="s">
        <v>46</v>
      </c>
      <c r="G6" s="17" t="str">
        <f>IF(COUNTBLANK(resultat[[#This Row],[Score D]:[Score E]])=0,CONCATENATE(resultat[[#This Row],[Score D]],"-",resultat[[#This Row],[Score E]]),"")</f>
        <v>23-26</v>
      </c>
      <c r="H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Pau</v>
      </c>
      <c r="I6" s="17">
        <f>ABS(resultat[[#This Row],[Score D]]-resultat[[#This Row],[Score E]])</f>
        <v>3</v>
      </c>
      <c r="O6" s="20"/>
      <c r="P6" s="17"/>
    </row>
    <row r="7" spans="1:16" x14ac:dyDescent="0.25">
      <c r="A7" s="17" t="s">
        <v>50</v>
      </c>
      <c r="B7" s="17" t="s">
        <v>113</v>
      </c>
      <c r="C7" s="17" t="s">
        <v>45</v>
      </c>
      <c r="D7" s="17">
        <v>26</v>
      </c>
      <c r="E7" s="17">
        <v>16</v>
      </c>
      <c r="F7" s="17" t="s">
        <v>39</v>
      </c>
      <c r="G7" s="17" t="str">
        <f>IF(COUNTBLANK(resultat[[#This Row],[Score D]:[Score E]])=0,CONCATENATE(resultat[[#This Row],[Score D]],"-",resultat[[#This Row],[Score E]]),"")</f>
        <v>26-16</v>
      </c>
      <c r="H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Paris</v>
      </c>
      <c r="I7" s="17">
        <f>ABS(resultat[[#This Row],[Score D]]-resultat[[#This Row],[Score E]])</f>
        <v>10</v>
      </c>
      <c r="O7" s="20"/>
      <c r="P7" s="17"/>
    </row>
    <row r="8" spans="1:16" x14ac:dyDescent="0.25">
      <c r="A8" s="17" t="s">
        <v>50</v>
      </c>
      <c r="B8" s="17" t="s">
        <v>114</v>
      </c>
      <c r="C8" s="17" t="s">
        <v>41</v>
      </c>
      <c r="D8" s="17">
        <v>33</v>
      </c>
      <c r="E8" s="17">
        <v>30</v>
      </c>
      <c r="F8" s="17" t="s">
        <v>49</v>
      </c>
      <c r="G8" s="17" t="str">
        <f>IF(COUNTBLANK(resultat[[#This Row],[Score D]:[Score E]])=0,CONCATENATE(resultat[[#This Row],[Score D]],"-",resultat[[#This Row],[Score E]]),"")</f>
        <v>33-30</v>
      </c>
      <c r="H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Clermont</v>
      </c>
      <c r="I8" s="17">
        <f>ABS(resultat[[#This Row],[Score D]]-resultat[[#This Row],[Score E]])</f>
        <v>3</v>
      </c>
      <c r="O8" s="19"/>
      <c r="P8" s="17"/>
    </row>
    <row r="9" spans="1:16" x14ac:dyDescent="0.25">
      <c r="A9" s="17" t="s">
        <v>51</v>
      </c>
      <c r="B9" s="17" t="s">
        <v>108</v>
      </c>
      <c r="C9" s="17" t="s">
        <v>48</v>
      </c>
      <c r="D9" s="17">
        <v>36</v>
      </c>
      <c r="E9" s="17">
        <v>14</v>
      </c>
      <c r="F9" s="17" t="s">
        <v>43</v>
      </c>
      <c r="G9" s="17" t="str">
        <f>IF(COUNTBLANK(resultat[[#This Row],[Score D]:[Score E]])=0,CONCATENATE(resultat[[#This Row],[Score D]],"-",resultat[[#This Row],[Score E]]),"")</f>
        <v>36-14</v>
      </c>
      <c r="H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Toulon</v>
      </c>
      <c r="I9" s="17">
        <f>ABS(resultat[[#This Row],[Score D]]-resultat[[#This Row],[Score E]])</f>
        <v>22</v>
      </c>
      <c r="O9" s="19"/>
      <c r="P9" s="17"/>
    </row>
    <row r="10" spans="1:16" x14ac:dyDescent="0.25">
      <c r="A10" s="17" t="s">
        <v>51</v>
      </c>
      <c r="B10" s="17" t="s">
        <v>109</v>
      </c>
      <c r="C10" s="17" t="s">
        <v>176</v>
      </c>
      <c r="D10" s="17">
        <v>21</v>
      </c>
      <c r="E10" s="17">
        <v>19</v>
      </c>
      <c r="F10" s="17" t="s">
        <v>41</v>
      </c>
      <c r="G10" s="17" t="str">
        <f>IF(COUNTBLANK(resultat[[#This Row],[Score D]:[Score E]])=0,CONCATENATE(resultat[[#This Row],[Score D]],"-",resultat[[#This Row],[Score E]]),"")</f>
        <v>21-19</v>
      </c>
      <c r="H1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Bayonne</v>
      </c>
      <c r="I10" s="17">
        <f>ABS(resultat[[#This Row],[Score D]]-resultat[[#This Row],[Score E]])</f>
        <v>2</v>
      </c>
      <c r="O10" s="19"/>
      <c r="P10" s="17"/>
    </row>
    <row r="11" spans="1:16" x14ac:dyDescent="0.25">
      <c r="A11" s="17" t="s">
        <v>51</v>
      </c>
      <c r="B11" s="17" t="s">
        <v>110</v>
      </c>
      <c r="C11" s="17" t="s">
        <v>39</v>
      </c>
      <c r="D11" s="17">
        <v>25</v>
      </c>
      <c r="E11" s="17">
        <v>20</v>
      </c>
      <c r="F11" s="17" t="s">
        <v>37</v>
      </c>
      <c r="G11" s="17" t="str">
        <f>IF(COUNTBLANK(resultat[[#This Row],[Score D]:[Score E]])=0,CONCATENATE(resultat[[#This Row],[Score D]],"-",resultat[[#This Row],[Score E]]),"")</f>
        <v>25-20</v>
      </c>
      <c r="H1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Bordeaux</v>
      </c>
      <c r="I11" s="17">
        <f>ABS(resultat[[#This Row],[Score D]]-resultat[[#This Row],[Score E]])</f>
        <v>5</v>
      </c>
      <c r="O11" s="19"/>
      <c r="P11" s="17"/>
    </row>
    <row r="12" spans="1:16" x14ac:dyDescent="0.25">
      <c r="A12" s="17" t="s">
        <v>51</v>
      </c>
      <c r="B12" s="17" t="s">
        <v>111</v>
      </c>
      <c r="C12" s="17" t="s">
        <v>40</v>
      </c>
      <c r="D12" s="17">
        <v>16</v>
      </c>
      <c r="E12" s="17">
        <v>22</v>
      </c>
      <c r="F12" s="17" t="s">
        <v>45</v>
      </c>
      <c r="G12" s="17" t="str">
        <f>IF(COUNTBLANK(resultat[[#This Row],[Score D]:[Score E]])=0,CONCATENATE(resultat[[#This Row],[Score D]],"-",resultat[[#This Row],[Score E]]),"")</f>
        <v>16-22</v>
      </c>
      <c r="H1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Paris</v>
      </c>
      <c r="I12" s="17">
        <f>ABS(resultat[[#This Row],[Score D]]-resultat[[#This Row],[Score E]])</f>
        <v>6</v>
      </c>
      <c r="O12" s="19"/>
      <c r="P12" s="17"/>
    </row>
    <row r="13" spans="1:16" x14ac:dyDescent="0.25">
      <c r="A13" s="17" t="s">
        <v>51</v>
      </c>
      <c r="B13" s="17" t="s">
        <v>112</v>
      </c>
      <c r="C13" s="17" t="s">
        <v>46</v>
      </c>
      <c r="D13" s="17">
        <v>33</v>
      </c>
      <c r="E13" s="17">
        <v>23</v>
      </c>
      <c r="F13" s="17" t="s">
        <v>38</v>
      </c>
      <c r="G13" s="17" t="str">
        <f>IF(COUNTBLANK(resultat[[#This Row],[Score D]:[Score E]])=0,CONCATENATE(resultat[[#This Row],[Score D]],"-",resultat[[#This Row],[Score E]]),"")</f>
        <v>33-23</v>
      </c>
      <c r="H1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Pau</v>
      </c>
      <c r="I13" s="17">
        <f>ABS(resultat[[#This Row],[Score D]]-resultat[[#This Row],[Score E]])</f>
        <v>10</v>
      </c>
      <c r="O13" s="19"/>
      <c r="P13" s="17"/>
    </row>
    <row r="14" spans="1:16" x14ac:dyDescent="0.25">
      <c r="A14" s="17" t="s">
        <v>51</v>
      </c>
      <c r="B14" s="17" t="s">
        <v>113</v>
      </c>
      <c r="C14" s="17" t="s">
        <v>47</v>
      </c>
      <c r="D14" s="17">
        <v>41</v>
      </c>
      <c r="E14" s="17">
        <v>17</v>
      </c>
      <c r="F14" s="17" t="s">
        <v>44</v>
      </c>
      <c r="G14" s="17" t="str">
        <f>IF(COUNTBLANK(resultat[[#This Row],[Score D]:[Score E]])=0,CONCATENATE(resultat[[#This Row],[Score D]],"-",resultat[[#This Row],[Score E]]),"")</f>
        <v>41-17</v>
      </c>
      <c r="H1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Racing 92</v>
      </c>
      <c r="I14" s="17">
        <f>ABS(resultat[[#This Row],[Score D]]-resultat[[#This Row],[Score E]])</f>
        <v>24</v>
      </c>
      <c r="M14" s="31"/>
      <c r="O14" s="19"/>
      <c r="P14" s="17"/>
    </row>
    <row r="15" spans="1:16" x14ac:dyDescent="0.25">
      <c r="A15" s="17" t="s">
        <v>51</v>
      </c>
      <c r="B15" s="17" t="s">
        <v>114</v>
      </c>
      <c r="C15" s="17" t="s">
        <v>49</v>
      </c>
      <c r="D15" s="17">
        <v>39</v>
      </c>
      <c r="E15" s="17">
        <v>23</v>
      </c>
      <c r="F15" s="17" t="s">
        <v>42</v>
      </c>
      <c r="G15" s="17" t="str">
        <f>IF(COUNTBLANK(resultat[[#This Row],[Score D]:[Score E]])=0,CONCATENATE(resultat[[#This Row],[Score D]],"-",resultat[[#This Row],[Score E]]),"")</f>
        <v>39-23</v>
      </c>
      <c r="H1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Toulouse</v>
      </c>
      <c r="I15" s="17">
        <f>ABS(resultat[[#This Row],[Score D]]-resultat[[#This Row],[Score E]])</f>
        <v>16</v>
      </c>
      <c r="M15" s="31"/>
      <c r="O15" s="19"/>
      <c r="P15" s="17"/>
    </row>
    <row r="16" spans="1:16" x14ac:dyDescent="0.25">
      <c r="A16" s="17" t="s">
        <v>52</v>
      </c>
      <c r="B16" s="17" t="s">
        <v>108</v>
      </c>
      <c r="C16" s="17" t="s">
        <v>37</v>
      </c>
      <c r="D16" s="17">
        <v>19</v>
      </c>
      <c r="E16" s="17">
        <v>13</v>
      </c>
      <c r="F16" s="17" t="s">
        <v>46</v>
      </c>
      <c r="G16" s="17" t="str">
        <f>IF(COUNTBLANK(resultat[[#This Row],[Score D]:[Score E]])=0,CONCATENATE(resultat[[#This Row],[Score D]],"-",resultat[[#This Row],[Score E]]),"")</f>
        <v>19-13</v>
      </c>
      <c r="H1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Brive</v>
      </c>
      <c r="I16" s="17">
        <f>ABS(resultat[[#This Row],[Score D]]-resultat[[#This Row],[Score E]])</f>
        <v>6</v>
      </c>
      <c r="M16" s="31"/>
      <c r="O16" s="19"/>
      <c r="P16" s="17"/>
    </row>
    <row r="17" spans="1:16" x14ac:dyDescent="0.25">
      <c r="A17" s="17" t="s">
        <v>52</v>
      </c>
      <c r="B17" s="17" t="s">
        <v>109</v>
      </c>
      <c r="C17" s="17" t="s">
        <v>41</v>
      </c>
      <c r="D17" s="17">
        <v>31</v>
      </c>
      <c r="E17" s="17">
        <v>12</v>
      </c>
      <c r="F17" s="17" t="s">
        <v>38</v>
      </c>
      <c r="G17" s="17" t="str">
        <f>IF(COUNTBLANK(resultat[[#This Row],[Score D]:[Score E]])=0,CONCATENATE(resultat[[#This Row],[Score D]],"-",resultat[[#This Row],[Score E]]),"")</f>
        <v>31-12</v>
      </c>
      <c r="H1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Clermont</v>
      </c>
      <c r="I17" s="17">
        <f>ABS(resultat[[#This Row],[Score D]]-resultat[[#This Row],[Score E]])</f>
        <v>19</v>
      </c>
      <c r="M17" s="31"/>
      <c r="O17" s="19"/>
      <c r="P17" s="17"/>
    </row>
    <row r="18" spans="1:16" x14ac:dyDescent="0.25">
      <c r="A18" s="17" t="s">
        <v>52</v>
      </c>
      <c r="B18" s="17" t="s">
        <v>110</v>
      </c>
      <c r="C18" s="17" t="s">
        <v>42</v>
      </c>
      <c r="D18" s="17">
        <v>9</v>
      </c>
      <c r="E18" s="17">
        <v>6</v>
      </c>
      <c r="F18" s="17" t="s">
        <v>47</v>
      </c>
      <c r="G18" s="17" t="str">
        <f>IF(COUNTBLANK(resultat[[#This Row],[Score D]:[Score E]])=0,CONCATENATE(resultat[[#This Row],[Score D]],"-",resultat[[#This Row],[Score E]]),"")</f>
        <v>9-6</v>
      </c>
      <c r="H1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La Rochelle</v>
      </c>
      <c r="I18" s="17">
        <f>ABS(resultat[[#This Row],[Score D]]-resultat[[#This Row],[Score E]])</f>
        <v>3</v>
      </c>
      <c r="M18" s="31"/>
      <c r="O18" s="19"/>
      <c r="P18" s="17"/>
    </row>
    <row r="19" spans="1:16" x14ac:dyDescent="0.25">
      <c r="A19" s="17" t="s">
        <v>52</v>
      </c>
      <c r="B19" s="17" t="s">
        <v>111</v>
      </c>
      <c r="C19" s="17" t="s">
        <v>43</v>
      </c>
      <c r="D19" s="17">
        <v>27</v>
      </c>
      <c r="E19" s="17">
        <v>10</v>
      </c>
      <c r="F19" s="17" t="s">
        <v>39</v>
      </c>
      <c r="G19" s="17" t="str">
        <f>IF(COUNTBLANK(resultat[[#This Row],[Score D]:[Score E]])=0,CONCATENATE(resultat[[#This Row],[Score D]],"-",resultat[[#This Row],[Score E]]),"")</f>
        <v>27-10</v>
      </c>
      <c r="H1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Lyon</v>
      </c>
      <c r="I19" s="17">
        <f>ABS(resultat[[#This Row],[Score D]]-resultat[[#This Row],[Score E]])</f>
        <v>17</v>
      </c>
      <c r="O19" s="19"/>
      <c r="P19" s="17"/>
    </row>
    <row r="20" spans="1:16" x14ac:dyDescent="0.25">
      <c r="A20" s="17" t="s">
        <v>52</v>
      </c>
      <c r="B20" s="17" t="s">
        <v>112</v>
      </c>
      <c r="C20" s="17" t="s">
        <v>44</v>
      </c>
      <c r="F20" s="17" t="s">
        <v>40</v>
      </c>
      <c r="G20" s="17" t="str">
        <f>IF(COUNTBLANK(resultat[[#This Row],[Score D]:[Score E]])=0,CONCATENATE(resultat[[#This Row],[Score D]],"-",resultat[[#This Row],[Score E]]),"")</f>
        <v/>
      </c>
      <c r="H2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20" s="17">
        <f>ABS(resultat[[#This Row],[Score D]]-resultat[[#This Row],[Score E]])</f>
        <v>0</v>
      </c>
      <c r="O20" s="19"/>
      <c r="P20" s="17"/>
    </row>
    <row r="21" spans="1:16" x14ac:dyDescent="0.25">
      <c r="A21" s="17" t="s">
        <v>52</v>
      </c>
      <c r="B21" s="17" t="s">
        <v>113</v>
      </c>
      <c r="C21" s="17" t="s">
        <v>45</v>
      </c>
      <c r="D21" s="17">
        <v>19</v>
      </c>
      <c r="E21" s="17">
        <v>26</v>
      </c>
      <c r="F21" s="17" t="s">
        <v>176</v>
      </c>
      <c r="G21" s="17" t="str">
        <f>IF(COUNTBLANK(resultat[[#This Row],[Score D]:[Score E]])=0,CONCATENATE(resultat[[#This Row],[Score D]],"-",resultat[[#This Row],[Score E]]),"")</f>
        <v>19-26</v>
      </c>
      <c r="H2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Bayonne</v>
      </c>
      <c r="I21" s="17">
        <f>ABS(resultat[[#This Row],[Score D]]-resultat[[#This Row],[Score E]])</f>
        <v>7</v>
      </c>
      <c r="O21" s="19"/>
      <c r="P21" s="17"/>
    </row>
    <row r="22" spans="1:16" x14ac:dyDescent="0.25">
      <c r="A22" s="17" t="s">
        <v>52</v>
      </c>
      <c r="B22" s="17" t="s">
        <v>114</v>
      </c>
      <c r="C22" s="17" t="s">
        <v>49</v>
      </c>
      <c r="D22" s="17">
        <v>39</v>
      </c>
      <c r="E22" s="17">
        <v>19</v>
      </c>
      <c r="F22" s="17" t="s">
        <v>48</v>
      </c>
      <c r="G22" s="17" t="str">
        <f>IF(COUNTBLANK(resultat[[#This Row],[Score D]:[Score E]])=0,CONCATENATE(resultat[[#This Row],[Score D]],"-",resultat[[#This Row],[Score E]]),"")</f>
        <v>39-19</v>
      </c>
      <c r="H2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Toulouse</v>
      </c>
      <c r="I22" s="17">
        <f>ABS(resultat[[#This Row],[Score D]]-resultat[[#This Row],[Score E]])</f>
        <v>20</v>
      </c>
      <c r="O22" s="19"/>
      <c r="P22" s="17"/>
    </row>
    <row r="23" spans="1:16" x14ac:dyDescent="0.25">
      <c r="A23" s="17" t="s">
        <v>53</v>
      </c>
      <c r="B23" s="17" t="s">
        <v>108</v>
      </c>
      <c r="C23" s="17" t="s">
        <v>39</v>
      </c>
      <c r="F23" s="17" t="s">
        <v>41</v>
      </c>
      <c r="G23" s="17" t="str">
        <f>IF(COUNTBLANK(resultat[[#This Row],[Score D]:[Score E]])=0,CONCATENATE(resultat[[#This Row],[Score D]],"-",resultat[[#This Row],[Score E]]),"")</f>
        <v/>
      </c>
      <c r="H2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23" s="17">
        <f>ABS(resultat[[#This Row],[Score D]]-resultat[[#This Row],[Score E]])</f>
        <v>0</v>
      </c>
      <c r="O23" s="19"/>
      <c r="P23" s="17"/>
    </row>
    <row r="24" spans="1:16" x14ac:dyDescent="0.25">
      <c r="A24" s="17" t="s">
        <v>53</v>
      </c>
      <c r="B24" s="17" t="s">
        <v>109</v>
      </c>
      <c r="C24" s="17" t="s">
        <v>47</v>
      </c>
      <c r="D24" s="17">
        <v>24</v>
      </c>
      <c r="E24" s="17">
        <v>30</v>
      </c>
      <c r="F24" s="17" t="s">
        <v>49</v>
      </c>
      <c r="G24" s="17" t="str">
        <f>IF(COUNTBLANK(resultat[[#This Row],[Score D]:[Score E]])=0,CONCATENATE(resultat[[#This Row],[Score D]],"-",resultat[[#This Row],[Score E]]),"")</f>
        <v>24-30</v>
      </c>
      <c r="H2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Toulouse</v>
      </c>
      <c r="I24" s="17">
        <f>ABS(resultat[[#This Row],[Score D]]-resultat[[#This Row],[Score E]])</f>
        <v>6</v>
      </c>
      <c r="O24" s="19"/>
      <c r="P24" s="17"/>
    </row>
    <row r="25" spans="1:16" x14ac:dyDescent="0.25">
      <c r="A25" s="17" t="s">
        <v>53</v>
      </c>
      <c r="B25" s="17" t="s">
        <v>110</v>
      </c>
      <c r="C25" s="17" t="s">
        <v>38</v>
      </c>
      <c r="D25" s="17">
        <v>3</v>
      </c>
      <c r="E25" s="17">
        <v>20</v>
      </c>
      <c r="F25" s="17" t="s">
        <v>45</v>
      </c>
      <c r="G25" s="17" t="str">
        <f>IF(COUNTBLANK(resultat[[#This Row],[Score D]:[Score E]])=0,CONCATENATE(resultat[[#This Row],[Score D]],"-",resultat[[#This Row],[Score E]]),"")</f>
        <v>3-20</v>
      </c>
      <c r="H2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Paris</v>
      </c>
      <c r="I25" s="17">
        <f>ABS(resultat[[#This Row],[Score D]]-resultat[[#This Row],[Score E]])</f>
        <v>17</v>
      </c>
      <c r="O25" s="19"/>
      <c r="P25" s="17"/>
    </row>
    <row r="26" spans="1:16" x14ac:dyDescent="0.25">
      <c r="A26" s="17" t="s">
        <v>53</v>
      </c>
      <c r="B26" s="17" t="s">
        <v>111</v>
      </c>
      <c r="C26" s="17" t="s">
        <v>176</v>
      </c>
      <c r="D26" s="17">
        <v>19</v>
      </c>
      <c r="E26" s="17">
        <v>36</v>
      </c>
      <c r="F26" s="17" t="s">
        <v>42</v>
      </c>
      <c r="G26" s="17" t="str">
        <f>IF(COUNTBLANK(resultat[[#This Row],[Score D]:[Score E]])=0,CONCATENATE(resultat[[#This Row],[Score D]],"-",resultat[[#This Row],[Score E]]),"")</f>
        <v>19-36</v>
      </c>
      <c r="H2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La Rochelle</v>
      </c>
      <c r="I26" s="17">
        <f>ABS(resultat[[#This Row],[Score D]]-resultat[[#This Row],[Score E]])</f>
        <v>17</v>
      </c>
      <c r="O26" s="19"/>
      <c r="P26" s="17"/>
    </row>
    <row r="27" spans="1:16" x14ac:dyDescent="0.25">
      <c r="A27" s="17" t="s">
        <v>53</v>
      </c>
      <c r="B27" s="17" t="s">
        <v>112</v>
      </c>
      <c r="C27" s="17" t="s">
        <v>40</v>
      </c>
      <c r="D27" s="17">
        <v>24</v>
      </c>
      <c r="E27" s="17">
        <v>2535</v>
      </c>
      <c r="F27" s="17" t="s">
        <v>37</v>
      </c>
      <c r="G27" s="17" t="str">
        <f>IF(COUNTBLANK(resultat[[#This Row],[Score D]:[Score E]])=0,CONCATENATE(resultat[[#This Row],[Score D]],"-",resultat[[#This Row],[Score E]]),"")</f>
        <v>24-2535</v>
      </c>
      <c r="H2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Brive</v>
      </c>
      <c r="I27" s="17">
        <f>ABS(resultat[[#This Row],[Score D]]-resultat[[#This Row],[Score E]])</f>
        <v>2511</v>
      </c>
      <c r="O27" s="19"/>
      <c r="P27" s="17"/>
    </row>
    <row r="28" spans="1:16" x14ac:dyDescent="0.25">
      <c r="A28" s="17" t="s">
        <v>53</v>
      </c>
      <c r="B28" s="17" t="s">
        <v>113</v>
      </c>
      <c r="C28" s="17" t="s">
        <v>46</v>
      </c>
      <c r="D28" s="17">
        <v>29</v>
      </c>
      <c r="E28" s="17">
        <v>29</v>
      </c>
      <c r="F28" s="17" t="s">
        <v>43</v>
      </c>
      <c r="G28" s="17" t="str">
        <f>IF(COUNTBLANK(resultat[[#This Row],[Score D]:[Score E]])=0,CONCATENATE(resultat[[#This Row],[Score D]],"-",resultat[[#This Row],[Score E]]),"")</f>
        <v>29-29</v>
      </c>
      <c r="H2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Nul</v>
      </c>
      <c r="I28" s="17">
        <f>ABS(resultat[[#This Row],[Score D]]-resultat[[#This Row],[Score E]])</f>
        <v>0</v>
      </c>
      <c r="O28" s="19"/>
      <c r="P28" s="17"/>
    </row>
    <row r="29" spans="1:16" x14ac:dyDescent="0.25">
      <c r="A29" s="17" t="s">
        <v>53</v>
      </c>
      <c r="B29" s="17" t="s">
        <v>114</v>
      </c>
      <c r="C29" s="17" t="s">
        <v>48</v>
      </c>
      <c r="D29" s="17">
        <v>25</v>
      </c>
      <c r="E29" s="17">
        <v>21</v>
      </c>
      <c r="F29" s="17" t="s">
        <v>44</v>
      </c>
      <c r="G29" s="17" t="str">
        <f>IF(COUNTBLANK(resultat[[#This Row],[Score D]:[Score E]])=0,CONCATENATE(resultat[[#This Row],[Score D]],"-",resultat[[#This Row],[Score E]]),"")</f>
        <v>25-21</v>
      </c>
      <c r="H2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Toulon</v>
      </c>
      <c r="I29" s="17">
        <f>ABS(resultat[[#This Row],[Score D]]-resultat[[#This Row],[Score E]])</f>
        <v>4</v>
      </c>
      <c r="O29" s="19"/>
      <c r="P29" s="17"/>
    </row>
    <row r="30" spans="1:16" x14ac:dyDescent="0.25">
      <c r="A30" s="17" t="s">
        <v>54</v>
      </c>
      <c r="B30" s="17" t="s">
        <v>108</v>
      </c>
      <c r="C30" s="17" t="s">
        <v>47</v>
      </c>
      <c r="F30" s="17" t="s">
        <v>48</v>
      </c>
      <c r="G30" s="17" t="str">
        <f>IF(COUNTBLANK(resultat[[#This Row],[Score D]:[Score E]])=0,CONCATENATE(resultat[[#This Row],[Score D]],"-",resultat[[#This Row],[Score E]]),"")</f>
        <v/>
      </c>
      <c r="H3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30" s="17">
        <f>ABS(resultat[[#This Row],[Score D]]-resultat[[#This Row],[Score E]])</f>
        <v>0</v>
      </c>
      <c r="O30" s="19"/>
      <c r="P30" s="17"/>
    </row>
    <row r="31" spans="1:16" x14ac:dyDescent="0.25">
      <c r="A31" s="17" t="s">
        <v>54</v>
      </c>
      <c r="B31" s="17" t="s">
        <v>109</v>
      </c>
      <c r="C31" s="17" t="s">
        <v>41</v>
      </c>
      <c r="D31" s="17">
        <v>41</v>
      </c>
      <c r="E31" s="17">
        <v>27</v>
      </c>
      <c r="F31" s="17" t="s">
        <v>45</v>
      </c>
      <c r="G31" s="17" t="str">
        <f>IF(COUNTBLANK(resultat[[#This Row],[Score D]:[Score E]])=0,CONCATENATE(resultat[[#This Row],[Score D]],"-",resultat[[#This Row],[Score E]]),"")</f>
        <v>41-27</v>
      </c>
      <c r="H3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Clermont</v>
      </c>
      <c r="I31" s="17">
        <f>ABS(resultat[[#This Row],[Score D]]-resultat[[#This Row],[Score E]])</f>
        <v>14</v>
      </c>
      <c r="O31" s="19"/>
      <c r="P31" s="17"/>
    </row>
    <row r="32" spans="1:16" x14ac:dyDescent="0.25">
      <c r="A32" s="17" t="s">
        <v>54</v>
      </c>
      <c r="B32" s="17" t="s">
        <v>110</v>
      </c>
      <c r="C32" s="17" t="s">
        <v>37</v>
      </c>
      <c r="D32" s="17">
        <v>16</v>
      </c>
      <c r="E32" s="17">
        <v>36</v>
      </c>
      <c r="F32" s="17" t="s">
        <v>49</v>
      </c>
      <c r="G32" s="17" t="str">
        <f>IF(COUNTBLANK(resultat[[#This Row],[Score D]:[Score E]])=0,CONCATENATE(resultat[[#This Row],[Score D]],"-",resultat[[#This Row],[Score E]]),"")</f>
        <v>16-36</v>
      </c>
      <c r="H3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Toulouse</v>
      </c>
      <c r="I32" s="17">
        <f>ABS(resultat[[#This Row],[Score D]]-resultat[[#This Row],[Score E]])</f>
        <v>20</v>
      </c>
      <c r="O32" s="19"/>
      <c r="P32" s="17"/>
    </row>
    <row r="33" spans="1:16" x14ac:dyDescent="0.25">
      <c r="A33" s="17" t="s">
        <v>54</v>
      </c>
      <c r="B33" s="17" t="s">
        <v>111</v>
      </c>
      <c r="C33" s="17" t="s">
        <v>42</v>
      </c>
      <c r="D33" s="17">
        <v>62</v>
      </c>
      <c r="E33" s="17">
        <v>3</v>
      </c>
      <c r="F33" s="17" t="s">
        <v>40</v>
      </c>
      <c r="G33" s="17" t="str">
        <f>IF(COUNTBLANK(resultat[[#This Row],[Score D]:[Score E]])=0,CONCATENATE(resultat[[#This Row],[Score D]],"-",resultat[[#This Row],[Score E]]),"")</f>
        <v>62-3</v>
      </c>
      <c r="H3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La Rochelle</v>
      </c>
      <c r="I33" s="17">
        <f>ABS(resultat[[#This Row],[Score D]]-resultat[[#This Row],[Score E]])</f>
        <v>59</v>
      </c>
      <c r="O33" s="19"/>
      <c r="P33" s="17"/>
    </row>
    <row r="34" spans="1:16" x14ac:dyDescent="0.25">
      <c r="A34" s="17" t="s">
        <v>54</v>
      </c>
      <c r="B34" s="17" t="s">
        <v>112</v>
      </c>
      <c r="C34" s="17" t="s">
        <v>43</v>
      </c>
      <c r="D34" s="17">
        <v>62</v>
      </c>
      <c r="E34" s="17">
        <v>10</v>
      </c>
      <c r="F34" s="17" t="s">
        <v>176</v>
      </c>
      <c r="G34" s="17" t="str">
        <f>IF(COUNTBLANK(resultat[[#This Row],[Score D]:[Score E]])=0,CONCATENATE(resultat[[#This Row],[Score D]],"-",resultat[[#This Row],[Score E]]),"")</f>
        <v>62-10</v>
      </c>
      <c r="H3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Lyon</v>
      </c>
      <c r="I34" s="17">
        <f>ABS(resultat[[#This Row],[Score D]]-resultat[[#This Row],[Score E]])</f>
        <v>52</v>
      </c>
      <c r="O34" s="19"/>
      <c r="P34" s="17"/>
    </row>
    <row r="35" spans="1:16" x14ac:dyDescent="0.25">
      <c r="A35" s="17" t="s">
        <v>54</v>
      </c>
      <c r="B35" s="17" t="s">
        <v>113</v>
      </c>
      <c r="C35" s="17" t="s">
        <v>44</v>
      </c>
      <c r="D35" s="17">
        <v>42</v>
      </c>
      <c r="E35" s="17">
        <v>13</v>
      </c>
      <c r="F35" s="17" t="s">
        <v>38</v>
      </c>
      <c r="G35" s="17" t="str">
        <f>IF(COUNTBLANK(resultat[[#This Row],[Score D]:[Score E]])=0,CONCATENATE(resultat[[#This Row],[Score D]],"-",resultat[[#This Row],[Score E]]),"")</f>
        <v>42-13</v>
      </c>
      <c r="H3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Montpellier</v>
      </c>
      <c r="I35" s="17">
        <f>ABS(resultat[[#This Row],[Score D]]-resultat[[#This Row],[Score E]])</f>
        <v>29</v>
      </c>
      <c r="O35" s="19"/>
      <c r="P35" s="17"/>
    </row>
    <row r="36" spans="1:16" x14ac:dyDescent="0.25">
      <c r="A36" s="17" t="s">
        <v>54</v>
      </c>
      <c r="B36" s="17" t="s">
        <v>114</v>
      </c>
      <c r="C36" s="17" t="s">
        <v>46</v>
      </c>
      <c r="D36" s="17">
        <v>29</v>
      </c>
      <c r="E36" s="17">
        <v>24</v>
      </c>
      <c r="F36" s="17" t="s">
        <v>39</v>
      </c>
      <c r="G36" s="17" t="str">
        <f>IF(COUNTBLANK(resultat[[#This Row],[Score D]:[Score E]])=0,CONCATENATE(resultat[[#This Row],[Score D]],"-",resultat[[#This Row],[Score E]]),"")</f>
        <v>29-24</v>
      </c>
      <c r="H3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Pau</v>
      </c>
      <c r="I36" s="17">
        <f>ABS(resultat[[#This Row],[Score D]]-resultat[[#This Row],[Score E]])</f>
        <v>5</v>
      </c>
      <c r="O36" s="19"/>
      <c r="P36" s="17"/>
    </row>
    <row r="37" spans="1:16" x14ac:dyDescent="0.25">
      <c r="A37" s="17" t="s">
        <v>55</v>
      </c>
      <c r="B37" s="17" t="s">
        <v>108</v>
      </c>
      <c r="C37" s="17" t="s">
        <v>45</v>
      </c>
      <c r="D37" s="17">
        <v>25</v>
      </c>
      <c r="E37" s="17">
        <v>27</v>
      </c>
      <c r="F37" s="17" t="s">
        <v>47</v>
      </c>
      <c r="G37" s="17" t="str">
        <f>IF(COUNTBLANK(resultat[[#This Row],[Score D]:[Score E]])=0,CONCATENATE(resultat[[#This Row],[Score D]],"-",resultat[[#This Row],[Score E]]),"")</f>
        <v>25-27</v>
      </c>
      <c r="H3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Racing 92</v>
      </c>
      <c r="I37" s="17">
        <f>ABS(resultat[[#This Row],[Score D]]-resultat[[#This Row],[Score E]])</f>
        <v>2</v>
      </c>
      <c r="O37" s="19"/>
      <c r="P37" s="17"/>
    </row>
    <row r="38" spans="1:16" x14ac:dyDescent="0.25">
      <c r="A38" s="17" t="s">
        <v>55</v>
      </c>
      <c r="B38" s="17" t="s">
        <v>109</v>
      </c>
      <c r="C38" s="17" t="s">
        <v>38</v>
      </c>
      <c r="D38" s="17">
        <v>15</v>
      </c>
      <c r="E38" s="17">
        <v>26</v>
      </c>
      <c r="F38" s="17" t="s">
        <v>176</v>
      </c>
      <c r="G38" s="17" t="str">
        <f>IF(COUNTBLANK(resultat[[#This Row],[Score D]:[Score E]])=0,CONCATENATE(resultat[[#This Row],[Score D]],"-",resultat[[#This Row],[Score E]]),"")</f>
        <v>15-26</v>
      </c>
      <c r="H3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Bayonne</v>
      </c>
      <c r="I38" s="17">
        <f>ABS(resultat[[#This Row],[Score D]]-resultat[[#This Row],[Score E]])</f>
        <v>11</v>
      </c>
      <c r="O38" s="19"/>
      <c r="P38" s="17"/>
    </row>
    <row r="39" spans="1:16" x14ac:dyDescent="0.25">
      <c r="A39" s="17" t="s">
        <v>55</v>
      </c>
      <c r="B39" s="17" t="s">
        <v>110</v>
      </c>
      <c r="C39" s="17" t="s">
        <v>41</v>
      </c>
      <c r="D39" s="17">
        <v>50</v>
      </c>
      <c r="E39" s="17">
        <v>19</v>
      </c>
      <c r="F39" s="17" t="s">
        <v>46</v>
      </c>
      <c r="G39" s="17" t="str">
        <f>IF(COUNTBLANK(resultat[[#This Row],[Score D]:[Score E]])=0,CONCATENATE(resultat[[#This Row],[Score D]],"-",resultat[[#This Row],[Score E]]),"")</f>
        <v>50-19</v>
      </c>
      <c r="H3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Clermont</v>
      </c>
      <c r="I39" s="17">
        <f>ABS(resultat[[#This Row],[Score D]]-resultat[[#This Row],[Score E]])</f>
        <v>31</v>
      </c>
      <c r="O39" s="19"/>
      <c r="P39" s="17"/>
    </row>
    <row r="40" spans="1:16" x14ac:dyDescent="0.25">
      <c r="A40" s="17" t="s">
        <v>55</v>
      </c>
      <c r="B40" s="17" t="s">
        <v>111</v>
      </c>
      <c r="C40" s="17" t="s">
        <v>42</v>
      </c>
      <c r="D40" s="17">
        <v>20</v>
      </c>
      <c r="E40" s="17">
        <v>6</v>
      </c>
      <c r="F40" s="17" t="s">
        <v>39</v>
      </c>
      <c r="G40" s="17" t="str">
        <f>IF(COUNTBLANK(resultat[[#This Row],[Score D]:[Score E]])=0,CONCATENATE(resultat[[#This Row],[Score D]],"-",resultat[[#This Row],[Score E]]),"")</f>
        <v>20-6</v>
      </c>
      <c r="H4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La Rochelle</v>
      </c>
      <c r="I40" s="17">
        <f>ABS(resultat[[#This Row],[Score D]]-resultat[[#This Row],[Score E]])</f>
        <v>14</v>
      </c>
      <c r="O40" s="19"/>
      <c r="P40" s="17"/>
    </row>
    <row r="41" spans="1:16" x14ac:dyDescent="0.25">
      <c r="A41" s="17" t="s">
        <v>55</v>
      </c>
      <c r="B41" s="17" t="s">
        <v>112</v>
      </c>
      <c r="C41" s="17" t="s">
        <v>44</v>
      </c>
      <c r="D41" s="17">
        <v>30</v>
      </c>
      <c r="E41" s="17">
        <v>6</v>
      </c>
      <c r="F41" s="17" t="s">
        <v>37</v>
      </c>
      <c r="G41" s="17" t="str">
        <f>IF(COUNTBLANK(resultat[[#This Row],[Score D]:[Score E]])=0,CONCATENATE(resultat[[#This Row],[Score D]],"-",resultat[[#This Row],[Score E]]),"")</f>
        <v>30-6</v>
      </c>
      <c r="H4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Montpellier</v>
      </c>
      <c r="I41" s="17">
        <f>ABS(resultat[[#This Row],[Score D]]-resultat[[#This Row],[Score E]])</f>
        <v>24</v>
      </c>
      <c r="O41" s="19"/>
      <c r="P41" s="17"/>
    </row>
    <row r="42" spans="1:16" x14ac:dyDescent="0.25">
      <c r="A42" s="17" t="s">
        <v>55</v>
      </c>
      <c r="B42" s="17" t="s">
        <v>113</v>
      </c>
      <c r="C42" s="17" t="s">
        <v>48</v>
      </c>
      <c r="D42" s="17">
        <v>19</v>
      </c>
      <c r="E42" s="17">
        <v>6</v>
      </c>
      <c r="F42" s="17" t="s">
        <v>40</v>
      </c>
      <c r="G42" s="17" t="str">
        <f>IF(COUNTBLANK(resultat[[#This Row],[Score D]:[Score E]])=0,CONCATENATE(resultat[[#This Row],[Score D]],"-",resultat[[#This Row],[Score E]]),"")</f>
        <v>19-6</v>
      </c>
      <c r="H4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Toulon</v>
      </c>
      <c r="I42" s="17">
        <f>ABS(resultat[[#This Row],[Score D]]-resultat[[#This Row],[Score E]])</f>
        <v>13</v>
      </c>
      <c r="O42" s="19"/>
      <c r="P42" s="17"/>
    </row>
    <row r="43" spans="1:16" x14ac:dyDescent="0.25">
      <c r="A43" s="17" t="s">
        <v>55</v>
      </c>
      <c r="B43" s="17" t="s">
        <v>114</v>
      </c>
      <c r="C43" s="17" t="s">
        <v>49</v>
      </c>
      <c r="D43" s="17">
        <v>7</v>
      </c>
      <c r="E43" s="17">
        <v>16</v>
      </c>
      <c r="F43" s="17" t="s">
        <v>43</v>
      </c>
      <c r="G43" s="17" t="str">
        <f>IF(COUNTBLANK(resultat[[#This Row],[Score D]:[Score E]])=0,CONCATENATE(resultat[[#This Row],[Score D]],"-",resultat[[#This Row],[Score E]]),"")</f>
        <v>7-16</v>
      </c>
      <c r="H4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Lyon</v>
      </c>
      <c r="I43" s="17">
        <f>ABS(resultat[[#This Row],[Score D]]-resultat[[#This Row],[Score E]])</f>
        <v>9</v>
      </c>
      <c r="O43" s="19"/>
      <c r="P43" s="17"/>
    </row>
    <row r="44" spans="1:16" x14ac:dyDescent="0.25">
      <c r="A44" s="17" t="s">
        <v>56</v>
      </c>
      <c r="B44" s="17" t="s">
        <v>108</v>
      </c>
      <c r="C44" s="17" t="s">
        <v>45</v>
      </c>
      <c r="D44" s="17">
        <v>48</v>
      </c>
      <c r="E44" s="17">
        <v>14</v>
      </c>
      <c r="F44" s="17" t="s">
        <v>49</v>
      </c>
      <c r="G44" s="17" t="str">
        <f>IF(COUNTBLANK(resultat[[#This Row],[Score D]:[Score E]])=0,CONCATENATE(resultat[[#This Row],[Score D]],"-",resultat[[#This Row],[Score E]]),"")</f>
        <v>48-14</v>
      </c>
      <c r="H4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Paris</v>
      </c>
      <c r="I44" s="17">
        <f>ABS(resultat[[#This Row],[Score D]]-resultat[[#This Row],[Score E]])</f>
        <v>34</v>
      </c>
      <c r="O44" s="19"/>
      <c r="P44" s="17"/>
    </row>
    <row r="45" spans="1:16" x14ac:dyDescent="0.25">
      <c r="A45" s="17" t="s">
        <v>56</v>
      </c>
      <c r="B45" s="17" t="s">
        <v>109</v>
      </c>
      <c r="C45" s="17" t="s">
        <v>176</v>
      </c>
      <c r="D45" s="17">
        <v>35</v>
      </c>
      <c r="E45" s="17">
        <v>29</v>
      </c>
      <c r="F45" s="17" t="s">
        <v>48</v>
      </c>
      <c r="G45" s="17" t="str">
        <f>IF(COUNTBLANK(resultat[[#This Row],[Score D]:[Score E]])=0,CONCATENATE(resultat[[#This Row],[Score D]],"-",resultat[[#This Row],[Score E]]),"")</f>
        <v>35-29</v>
      </c>
      <c r="H4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Bayonne</v>
      </c>
      <c r="I45" s="17">
        <f>ABS(resultat[[#This Row],[Score D]]-resultat[[#This Row],[Score E]])</f>
        <v>6</v>
      </c>
      <c r="O45" s="19"/>
      <c r="P45" s="17"/>
    </row>
    <row r="46" spans="1:16" x14ac:dyDescent="0.25">
      <c r="A46" s="17" t="s">
        <v>56</v>
      </c>
      <c r="B46" s="17" t="s">
        <v>110</v>
      </c>
      <c r="C46" s="17" t="s">
        <v>39</v>
      </c>
      <c r="D46" s="17">
        <v>71</v>
      </c>
      <c r="E46" s="17">
        <v>5</v>
      </c>
      <c r="F46" s="17" t="s">
        <v>38</v>
      </c>
      <c r="G46" s="17" t="str">
        <f>IF(COUNTBLANK(resultat[[#This Row],[Score D]:[Score E]])=0,CONCATENATE(resultat[[#This Row],[Score D]],"-",resultat[[#This Row],[Score E]]),"")</f>
        <v>71-5</v>
      </c>
      <c r="H4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Bordeaux</v>
      </c>
      <c r="I46" s="17">
        <f>ABS(resultat[[#This Row],[Score D]]-resultat[[#This Row],[Score E]])</f>
        <v>66</v>
      </c>
      <c r="O46" s="19"/>
      <c r="P46" s="17"/>
    </row>
    <row r="47" spans="1:16" x14ac:dyDescent="0.25">
      <c r="A47" s="17" t="s">
        <v>56</v>
      </c>
      <c r="B47" s="17" t="s">
        <v>111</v>
      </c>
      <c r="C47" s="17" t="s">
        <v>37</v>
      </c>
      <c r="D47" s="17">
        <v>21</v>
      </c>
      <c r="E47" s="17">
        <v>43</v>
      </c>
      <c r="F47" s="17" t="s">
        <v>41</v>
      </c>
      <c r="G47" s="17" t="str">
        <f>IF(COUNTBLANK(resultat[[#This Row],[Score D]:[Score E]])=0,CONCATENATE(resultat[[#This Row],[Score D]],"-",resultat[[#This Row],[Score E]]),"")</f>
        <v>21-43</v>
      </c>
      <c r="H4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Clermont</v>
      </c>
      <c r="I47" s="17">
        <f>ABS(resultat[[#This Row],[Score D]]-resultat[[#This Row],[Score E]])</f>
        <v>22</v>
      </c>
      <c r="O47" s="19"/>
      <c r="P47" s="17"/>
    </row>
    <row r="48" spans="1:16" x14ac:dyDescent="0.25">
      <c r="A48" s="17" t="s">
        <v>56</v>
      </c>
      <c r="B48" s="17" t="s">
        <v>112</v>
      </c>
      <c r="C48" s="17" t="s">
        <v>40</v>
      </c>
      <c r="D48" s="17">
        <v>28</v>
      </c>
      <c r="E48" s="17">
        <v>26</v>
      </c>
      <c r="F48" s="17" t="s">
        <v>47</v>
      </c>
      <c r="G48" s="17" t="str">
        <f>IF(COUNTBLANK(resultat[[#This Row],[Score D]:[Score E]])=0,CONCATENATE(resultat[[#This Row],[Score D]],"-",resultat[[#This Row],[Score E]]),"")</f>
        <v>28-26</v>
      </c>
      <c r="H4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Castres</v>
      </c>
      <c r="I48" s="17">
        <f>ABS(resultat[[#This Row],[Score D]]-resultat[[#This Row],[Score E]])</f>
        <v>2</v>
      </c>
      <c r="O48" s="19"/>
      <c r="P48" s="17"/>
    </row>
    <row r="49" spans="1:16" x14ac:dyDescent="0.25">
      <c r="A49" s="17" t="s">
        <v>56</v>
      </c>
      <c r="B49" s="17" t="s">
        <v>113</v>
      </c>
      <c r="C49" s="17" t="s">
        <v>43</v>
      </c>
      <c r="F49" s="17" t="s">
        <v>44</v>
      </c>
      <c r="G49" s="17" t="str">
        <f>IF(COUNTBLANK(resultat[[#This Row],[Score D]:[Score E]])=0,CONCATENATE(resultat[[#This Row],[Score D]],"-",resultat[[#This Row],[Score E]]),"")</f>
        <v/>
      </c>
      <c r="H4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49" s="17">
        <f>ABS(resultat[[#This Row],[Score D]]-resultat[[#This Row],[Score E]])</f>
        <v>0</v>
      </c>
      <c r="O49" s="19"/>
      <c r="P49" s="17"/>
    </row>
    <row r="50" spans="1:16" x14ac:dyDescent="0.25">
      <c r="A50" s="17" t="s">
        <v>56</v>
      </c>
      <c r="B50" s="17" t="s">
        <v>114</v>
      </c>
      <c r="C50" s="17" t="s">
        <v>46</v>
      </c>
      <c r="D50" s="17">
        <v>24</v>
      </c>
      <c r="E50" s="17">
        <v>35</v>
      </c>
      <c r="F50" s="17" t="s">
        <v>42</v>
      </c>
      <c r="G50" s="17" t="str">
        <f>IF(COUNTBLANK(resultat[[#This Row],[Score D]:[Score E]])=0,CONCATENATE(resultat[[#This Row],[Score D]],"-",resultat[[#This Row],[Score E]]),"")</f>
        <v>24-35</v>
      </c>
      <c r="H5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La Rochelle</v>
      </c>
      <c r="I50" s="17">
        <f>ABS(resultat[[#This Row],[Score D]]-resultat[[#This Row],[Score E]])</f>
        <v>11</v>
      </c>
      <c r="O50" s="19"/>
      <c r="P50" s="17"/>
    </row>
    <row r="51" spans="1:16" x14ac:dyDescent="0.25">
      <c r="A51" s="17" t="s">
        <v>57</v>
      </c>
      <c r="B51" s="17" t="s">
        <v>108</v>
      </c>
      <c r="C51" s="17" t="s">
        <v>42</v>
      </c>
      <c r="D51" s="17">
        <v>19</v>
      </c>
      <c r="E51" s="17">
        <v>10</v>
      </c>
      <c r="F51" s="17" t="s">
        <v>41</v>
      </c>
      <c r="G51" s="17" t="str">
        <f>IF(COUNTBLANK(resultat[[#This Row],[Score D]:[Score E]])=0,CONCATENATE(resultat[[#This Row],[Score D]],"-",resultat[[#This Row],[Score E]]),"")</f>
        <v>19-10</v>
      </c>
      <c r="H5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La Rochelle</v>
      </c>
      <c r="I51" s="17">
        <f>ABS(resultat[[#This Row],[Score D]]-resultat[[#This Row],[Score E]])</f>
        <v>9</v>
      </c>
      <c r="O51" s="19"/>
      <c r="P51" s="17"/>
    </row>
    <row r="52" spans="1:16" x14ac:dyDescent="0.25">
      <c r="A52" s="17" t="s">
        <v>57</v>
      </c>
      <c r="B52" s="17" t="s">
        <v>109</v>
      </c>
      <c r="C52" s="17" t="s">
        <v>38</v>
      </c>
      <c r="D52" s="17">
        <v>16</v>
      </c>
      <c r="E52" s="17">
        <v>19</v>
      </c>
      <c r="F52" s="17" t="s">
        <v>43</v>
      </c>
      <c r="G52" s="17" t="str">
        <f>IF(COUNTBLANK(resultat[[#This Row],[Score D]:[Score E]])=0,CONCATENATE(resultat[[#This Row],[Score D]],"-",resultat[[#This Row],[Score E]]),"")</f>
        <v>16-19</v>
      </c>
      <c r="H5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Lyon</v>
      </c>
      <c r="I52" s="17">
        <f>ABS(resultat[[#This Row],[Score D]]-resultat[[#This Row],[Score E]])</f>
        <v>3</v>
      </c>
      <c r="O52" s="19"/>
      <c r="P52" s="17"/>
    </row>
    <row r="53" spans="1:16" x14ac:dyDescent="0.25">
      <c r="A53" s="17" t="s">
        <v>57</v>
      </c>
      <c r="B53" s="17" t="s">
        <v>110</v>
      </c>
      <c r="C53" s="17" t="s">
        <v>39</v>
      </c>
      <c r="D53" s="17">
        <v>43</v>
      </c>
      <c r="E53" s="17">
        <v>19</v>
      </c>
      <c r="F53" s="17" t="s">
        <v>176</v>
      </c>
      <c r="G53" s="17" t="str">
        <f>IF(COUNTBLANK(resultat[[#This Row],[Score D]:[Score E]])=0,CONCATENATE(resultat[[#This Row],[Score D]],"-",resultat[[#This Row],[Score E]]),"")</f>
        <v>43-19</v>
      </c>
      <c r="H5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Bordeaux</v>
      </c>
      <c r="I53" s="17">
        <f>ABS(resultat[[#This Row],[Score D]]-resultat[[#This Row],[Score E]])</f>
        <v>24</v>
      </c>
      <c r="O53" s="19"/>
      <c r="P53" s="17"/>
    </row>
    <row r="54" spans="1:16" x14ac:dyDescent="0.25">
      <c r="A54" s="17" t="s">
        <v>57</v>
      </c>
      <c r="B54" s="17" t="s">
        <v>111</v>
      </c>
      <c r="C54" s="17" t="s">
        <v>44</v>
      </c>
      <c r="F54" s="17" t="s">
        <v>45</v>
      </c>
      <c r="G54" s="17" t="str">
        <f>IF(COUNTBLANK(resultat[[#This Row],[Score D]:[Score E]])=0,CONCATENATE(resultat[[#This Row],[Score D]],"-",resultat[[#This Row],[Score E]]),"")</f>
        <v/>
      </c>
      <c r="H5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54" s="17">
        <f>ABS(resultat[[#This Row],[Score D]]-resultat[[#This Row],[Score E]])</f>
        <v>0</v>
      </c>
      <c r="O54" s="19"/>
      <c r="P54" s="17"/>
    </row>
    <row r="55" spans="1:16" x14ac:dyDescent="0.25">
      <c r="A55" s="17" t="s">
        <v>57</v>
      </c>
      <c r="B55" s="17" t="s">
        <v>112</v>
      </c>
      <c r="C55" s="17" t="s">
        <v>47</v>
      </c>
      <c r="D55" s="17">
        <v>24</v>
      </c>
      <c r="E55" s="17">
        <v>22</v>
      </c>
      <c r="F55" s="17" t="s">
        <v>46</v>
      </c>
      <c r="G55" s="17" t="str">
        <f>IF(COUNTBLANK(resultat[[#This Row],[Score D]:[Score E]])=0,CONCATENATE(resultat[[#This Row],[Score D]],"-",resultat[[#This Row],[Score E]]),"")</f>
        <v>24-22</v>
      </c>
      <c r="H5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Racing 92</v>
      </c>
      <c r="I55" s="17">
        <f>ABS(resultat[[#This Row],[Score D]]-resultat[[#This Row],[Score E]])</f>
        <v>2</v>
      </c>
      <c r="O55" s="19"/>
      <c r="P55" s="17"/>
    </row>
    <row r="56" spans="1:16" x14ac:dyDescent="0.25">
      <c r="A56" s="17" t="s">
        <v>57</v>
      </c>
      <c r="B56" s="17" t="s">
        <v>113</v>
      </c>
      <c r="C56" s="17" t="s">
        <v>48</v>
      </c>
      <c r="D56" s="17">
        <v>35</v>
      </c>
      <c r="E56" s="17">
        <v>19</v>
      </c>
      <c r="F56" s="17" t="s">
        <v>37</v>
      </c>
      <c r="G56" s="17" t="str">
        <f>IF(COUNTBLANK(resultat[[#This Row],[Score D]:[Score E]])=0,CONCATENATE(resultat[[#This Row],[Score D]],"-",resultat[[#This Row],[Score E]]),"")</f>
        <v>35-19</v>
      </c>
      <c r="H5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Toulon</v>
      </c>
      <c r="I56" s="17">
        <f>ABS(resultat[[#This Row],[Score D]]-resultat[[#This Row],[Score E]])</f>
        <v>16</v>
      </c>
      <c r="O56" s="19"/>
      <c r="P56" s="17"/>
    </row>
    <row r="57" spans="1:16" x14ac:dyDescent="0.25">
      <c r="A57" s="17" t="s">
        <v>57</v>
      </c>
      <c r="B57" s="17" t="s">
        <v>114</v>
      </c>
      <c r="C57" s="17" t="s">
        <v>49</v>
      </c>
      <c r="D57" s="17">
        <v>16</v>
      </c>
      <c r="E57" s="17">
        <v>16</v>
      </c>
      <c r="F57" s="17" t="s">
        <v>40</v>
      </c>
      <c r="G57" s="17" t="str">
        <f>IF(COUNTBLANK(resultat[[#This Row],[Score D]:[Score E]])=0,CONCATENATE(resultat[[#This Row],[Score D]],"-",resultat[[#This Row],[Score E]]),"")</f>
        <v>16-16</v>
      </c>
      <c r="H5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Nul</v>
      </c>
      <c r="I57" s="17">
        <f>ABS(resultat[[#This Row],[Score D]]-resultat[[#This Row],[Score E]])</f>
        <v>0</v>
      </c>
      <c r="O57" s="19"/>
      <c r="P57" s="17"/>
    </row>
    <row r="58" spans="1:16" x14ac:dyDescent="0.25">
      <c r="A58" s="17" t="s">
        <v>75</v>
      </c>
      <c r="B58" s="17" t="s">
        <v>108</v>
      </c>
      <c r="C58" s="17" t="s">
        <v>41</v>
      </c>
      <c r="F58" s="17" t="s">
        <v>43</v>
      </c>
      <c r="G58" s="17" t="str">
        <f>IF(COUNTBLANK(resultat[[#This Row],[Score D]:[Score E]])=0,CONCATENATE(resultat[[#This Row],[Score D]],"-",resultat[[#This Row],[Score E]]),"")</f>
        <v/>
      </c>
      <c r="H5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58" s="17">
        <f>ABS(resultat[[#This Row],[Score D]]-resultat[[#This Row],[Score E]])</f>
        <v>0</v>
      </c>
      <c r="O58" s="19"/>
      <c r="P58" s="17"/>
    </row>
    <row r="59" spans="1:16" x14ac:dyDescent="0.25">
      <c r="A59" s="17" t="s">
        <v>75</v>
      </c>
      <c r="B59" s="17" t="s">
        <v>109</v>
      </c>
      <c r="C59" s="17" t="s">
        <v>38</v>
      </c>
      <c r="D59" s="17">
        <v>9</v>
      </c>
      <c r="E59" s="17">
        <v>38</v>
      </c>
      <c r="F59" s="17" t="s">
        <v>48</v>
      </c>
      <c r="G59" s="17" t="str">
        <f>IF(COUNTBLANK(resultat[[#This Row],[Score D]:[Score E]])=0,CONCATENATE(resultat[[#This Row],[Score D]],"-",resultat[[#This Row],[Score E]]),"")</f>
        <v>9-38</v>
      </c>
      <c r="H5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Toulon</v>
      </c>
      <c r="I59" s="17">
        <f>ABS(resultat[[#This Row],[Score D]]-resultat[[#This Row],[Score E]])</f>
        <v>29</v>
      </c>
      <c r="O59" s="19"/>
      <c r="P59" s="17"/>
    </row>
    <row r="60" spans="1:16" x14ac:dyDescent="0.25">
      <c r="A60" s="17" t="s">
        <v>75</v>
      </c>
      <c r="B60" s="17" t="s">
        <v>110</v>
      </c>
      <c r="C60" s="17" t="s">
        <v>176</v>
      </c>
      <c r="D60" s="17">
        <v>29</v>
      </c>
      <c r="E60" s="17">
        <v>20</v>
      </c>
      <c r="F60" s="17" t="s">
        <v>44</v>
      </c>
      <c r="G60" s="17" t="str">
        <f>IF(COUNTBLANK(resultat[[#This Row],[Score D]:[Score E]])=0,CONCATENATE(resultat[[#This Row],[Score D]],"-",resultat[[#This Row],[Score E]]),"")</f>
        <v>29-20</v>
      </c>
      <c r="H6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Bayonne</v>
      </c>
      <c r="I60" s="17">
        <f>ABS(resultat[[#This Row],[Score D]]-resultat[[#This Row],[Score E]])</f>
        <v>9</v>
      </c>
      <c r="O60" s="19"/>
      <c r="P60" s="17"/>
    </row>
    <row r="61" spans="1:16" x14ac:dyDescent="0.25">
      <c r="A61" s="17" t="s">
        <v>75</v>
      </c>
      <c r="B61" s="17" t="s">
        <v>111</v>
      </c>
      <c r="C61" s="17" t="s">
        <v>37</v>
      </c>
      <c r="D61" s="17">
        <v>19</v>
      </c>
      <c r="E61" s="17">
        <v>23</v>
      </c>
      <c r="F61" s="17" t="s">
        <v>47</v>
      </c>
      <c r="G61" s="17" t="str">
        <f>IF(COUNTBLANK(resultat[[#This Row],[Score D]:[Score E]])=0,CONCATENATE(resultat[[#This Row],[Score D]],"-",resultat[[#This Row],[Score E]]),"")</f>
        <v>19-23</v>
      </c>
      <c r="H6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Racing 92</v>
      </c>
      <c r="I61" s="17">
        <f>ABS(resultat[[#This Row],[Score D]]-resultat[[#This Row],[Score E]])</f>
        <v>4</v>
      </c>
      <c r="O61" s="19"/>
      <c r="P61" s="17"/>
    </row>
    <row r="62" spans="1:16" x14ac:dyDescent="0.25">
      <c r="A62" s="17" t="s">
        <v>75</v>
      </c>
      <c r="B62" s="17" t="s">
        <v>112</v>
      </c>
      <c r="C62" s="17" t="s">
        <v>40</v>
      </c>
      <c r="D62" s="17">
        <v>29</v>
      </c>
      <c r="E62" s="17">
        <v>30</v>
      </c>
      <c r="F62" s="17" t="s">
        <v>39</v>
      </c>
      <c r="G62" s="17" t="str">
        <f>IF(COUNTBLANK(resultat[[#This Row],[Score D]:[Score E]])=0,CONCATENATE(resultat[[#This Row],[Score D]],"-",resultat[[#This Row],[Score E]]),"")</f>
        <v>29-30</v>
      </c>
      <c r="H6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Bordeaux</v>
      </c>
      <c r="I62" s="17">
        <f>ABS(resultat[[#This Row],[Score D]]-resultat[[#This Row],[Score E]])</f>
        <v>1</v>
      </c>
      <c r="O62" s="19"/>
      <c r="P62" s="17"/>
    </row>
    <row r="63" spans="1:16" x14ac:dyDescent="0.25">
      <c r="A63" s="17" t="s">
        <v>75</v>
      </c>
      <c r="B63" s="17" t="s">
        <v>113</v>
      </c>
      <c r="C63" s="17" t="s">
        <v>45</v>
      </c>
      <c r="D63" s="17">
        <v>35</v>
      </c>
      <c r="E63" s="17">
        <v>13</v>
      </c>
      <c r="F63" s="17" t="s">
        <v>42</v>
      </c>
      <c r="G63" s="17" t="str">
        <f>IF(COUNTBLANK(resultat[[#This Row],[Score D]:[Score E]])=0,CONCATENATE(resultat[[#This Row],[Score D]],"-",resultat[[#This Row],[Score E]]),"")</f>
        <v>35-13</v>
      </c>
      <c r="H6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Paris</v>
      </c>
      <c r="I63" s="17">
        <f>ABS(resultat[[#This Row],[Score D]]-resultat[[#This Row],[Score E]])</f>
        <v>22</v>
      </c>
      <c r="O63" s="19"/>
      <c r="P63" s="17"/>
    </row>
    <row r="64" spans="1:16" x14ac:dyDescent="0.25">
      <c r="A64" s="17" t="s">
        <v>75</v>
      </c>
      <c r="B64" s="17" t="s">
        <v>114</v>
      </c>
      <c r="C64" s="17" t="s">
        <v>46</v>
      </c>
      <c r="D64" s="17">
        <v>16</v>
      </c>
      <c r="E64" s="17">
        <v>22</v>
      </c>
      <c r="F64" s="17" t="s">
        <v>49</v>
      </c>
      <c r="G64" s="17" t="str">
        <f>IF(COUNTBLANK(resultat[[#This Row],[Score D]:[Score E]])=0,CONCATENATE(resultat[[#This Row],[Score D]],"-",resultat[[#This Row],[Score E]]),"")</f>
        <v>16-22</v>
      </c>
      <c r="H6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Toulouse</v>
      </c>
      <c r="I64" s="17">
        <f>ABS(resultat[[#This Row],[Score D]]-resultat[[#This Row],[Score E]])</f>
        <v>6</v>
      </c>
      <c r="O64" s="19"/>
      <c r="P64" s="17"/>
    </row>
    <row r="65" spans="1:16" x14ac:dyDescent="0.25">
      <c r="A65" s="17" t="s">
        <v>58</v>
      </c>
      <c r="B65" s="17" t="s">
        <v>108</v>
      </c>
      <c r="C65" s="17" t="s">
        <v>43</v>
      </c>
      <c r="D65" s="17">
        <v>20</v>
      </c>
      <c r="E65" s="17">
        <v>19</v>
      </c>
      <c r="F65" s="17" t="s">
        <v>45</v>
      </c>
      <c r="G65" s="17" t="str">
        <f>IF(COUNTBLANK(resultat[[#This Row],[Score D]:[Score E]])=0,CONCATENATE(resultat[[#This Row],[Score D]],"-",resultat[[#This Row],[Score E]]),"")</f>
        <v>20-19</v>
      </c>
      <c r="H6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Lyon</v>
      </c>
      <c r="I65" s="17">
        <f>ABS(resultat[[#This Row],[Score D]]-resultat[[#This Row],[Score E]])</f>
        <v>1</v>
      </c>
      <c r="O65" s="19"/>
      <c r="P65" s="17"/>
    </row>
    <row r="66" spans="1:16" x14ac:dyDescent="0.25">
      <c r="A66" s="17" t="s">
        <v>58</v>
      </c>
      <c r="B66" s="17" t="s">
        <v>109</v>
      </c>
      <c r="C66" s="17" t="s">
        <v>40</v>
      </c>
      <c r="D66" s="17">
        <v>14</v>
      </c>
      <c r="E66" s="17">
        <v>40</v>
      </c>
      <c r="F66" s="17" t="s">
        <v>41</v>
      </c>
      <c r="G66" s="17" t="str">
        <f>IF(COUNTBLANK(resultat[[#This Row],[Score D]:[Score E]])=0,CONCATENATE(resultat[[#This Row],[Score D]],"-",resultat[[#This Row],[Score E]]),"")</f>
        <v>14-40</v>
      </c>
      <c r="H6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Clermont</v>
      </c>
      <c r="I66" s="17">
        <f>ABS(resultat[[#This Row],[Score D]]-resultat[[#This Row],[Score E]])</f>
        <v>26</v>
      </c>
      <c r="O66" s="19"/>
      <c r="P66" s="17"/>
    </row>
    <row r="67" spans="1:16" x14ac:dyDescent="0.25">
      <c r="A67" s="17" t="s">
        <v>58</v>
      </c>
      <c r="B67" s="17" t="s">
        <v>110</v>
      </c>
      <c r="C67" s="17" t="s">
        <v>42</v>
      </c>
      <c r="D67" s="17">
        <v>36</v>
      </c>
      <c r="E67" s="17">
        <v>22</v>
      </c>
      <c r="F67" s="17" t="s">
        <v>37</v>
      </c>
      <c r="G67" s="17" t="str">
        <f>IF(COUNTBLANK(resultat[[#This Row],[Score D]:[Score E]])=0,CONCATENATE(resultat[[#This Row],[Score D]],"-",resultat[[#This Row],[Score E]]),"")</f>
        <v>36-22</v>
      </c>
      <c r="H6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La Rochelle</v>
      </c>
      <c r="I67" s="17">
        <f>ABS(resultat[[#This Row],[Score D]]-resultat[[#This Row],[Score E]])</f>
        <v>14</v>
      </c>
      <c r="O67" s="19"/>
      <c r="P67" s="17"/>
    </row>
    <row r="68" spans="1:16" x14ac:dyDescent="0.25">
      <c r="A68" s="17" t="s">
        <v>58</v>
      </c>
      <c r="B68" s="17" t="s">
        <v>111</v>
      </c>
      <c r="C68" s="17" t="s">
        <v>44</v>
      </c>
      <c r="D68" s="17">
        <v>22</v>
      </c>
      <c r="E68" s="17">
        <v>23</v>
      </c>
      <c r="F68" s="17" t="s">
        <v>39</v>
      </c>
      <c r="G68" s="17" t="str">
        <f>IF(COUNTBLANK(resultat[[#This Row],[Score D]:[Score E]])=0,CONCATENATE(resultat[[#This Row],[Score D]],"-",resultat[[#This Row],[Score E]]),"")</f>
        <v>22-23</v>
      </c>
      <c r="H6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Bordeaux</v>
      </c>
      <c r="I68" s="17">
        <f>ABS(resultat[[#This Row],[Score D]]-resultat[[#This Row],[Score E]])</f>
        <v>1</v>
      </c>
      <c r="O68" s="19"/>
      <c r="P68" s="17"/>
    </row>
    <row r="69" spans="1:16" x14ac:dyDescent="0.25">
      <c r="A69" s="17" t="s">
        <v>58</v>
      </c>
      <c r="B69" s="17" t="s">
        <v>112</v>
      </c>
      <c r="C69" s="17" t="s">
        <v>47</v>
      </c>
      <c r="D69" s="17">
        <v>43</v>
      </c>
      <c r="E69" s="17">
        <v>17</v>
      </c>
      <c r="F69" s="17" t="s">
        <v>176</v>
      </c>
      <c r="G69" s="17" t="str">
        <f>IF(COUNTBLANK(resultat[[#This Row],[Score D]:[Score E]])=0,CONCATENATE(resultat[[#This Row],[Score D]],"-",resultat[[#This Row],[Score E]]),"")</f>
        <v>43-17</v>
      </c>
      <c r="H6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Racing 92</v>
      </c>
      <c r="I69" s="17">
        <f>ABS(resultat[[#This Row],[Score D]]-resultat[[#This Row],[Score E]])</f>
        <v>26</v>
      </c>
      <c r="O69" s="19"/>
      <c r="P69" s="17"/>
    </row>
    <row r="70" spans="1:16" x14ac:dyDescent="0.25">
      <c r="A70" s="17" t="s">
        <v>58</v>
      </c>
      <c r="B70" s="17" t="s">
        <v>113</v>
      </c>
      <c r="C70" s="17" t="s">
        <v>48</v>
      </c>
      <c r="D70" s="17">
        <v>18</v>
      </c>
      <c r="E70" s="17">
        <v>13</v>
      </c>
      <c r="F70" s="17" t="s">
        <v>46</v>
      </c>
      <c r="G70" s="17" t="str">
        <f>IF(COUNTBLANK(resultat[[#This Row],[Score D]:[Score E]])=0,CONCATENATE(resultat[[#This Row],[Score D]],"-",resultat[[#This Row],[Score E]]),"")</f>
        <v>18-13</v>
      </c>
      <c r="H7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Toulon</v>
      </c>
      <c r="I70" s="17">
        <f>ABS(resultat[[#This Row],[Score D]]-resultat[[#This Row],[Score E]])</f>
        <v>5</v>
      </c>
      <c r="O70" s="19"/>
      <c r="P70" s="17"/>
    </row>
    <row r="71" spans="1:16" x14ac:dyDescent="0.25">
      <c r="A71" s="17" t="s">
        <v>58</v>
      </c>
      <c r="B71" s="17" t="s">
        <v>114</v>
      </c>
      <c r="C71" s="17" t="s">
        <v>49</v>
      </c>
      <c r="D71" s="17">
        <v>63</v>
      </c>
      <c r="E71" s="17">
        <v>18</v>
      </c>
      <c r="F71" s="17" t="s">
        <v>38</v>
      </c>
      <c r="G71" s="17" t="str">
        <f>IF(COUNTBLANK(resultat[[#This Row],[Score D]:[Score E]])=0,CONCATENATE(resultat[[#This Row],[Score D]],"-",resultat[[#This Row],[Score E]]),"")</f>
        <v>63-18</v>
      </c>
      <c r="H7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Toulouse</v>
      </c>
      <c r="I71" s="17">
        <f>ABS(resultat[[#This Row],[Score D]]-resultat[[#This Row],[Score E]])</f>
        <v>45</v>
      </c>
      <c r="O71" s="19"/>
      <c r="P71" s="17"/>
    </row>
    <row r="72" spans="1:16" x14ac:dyDescent="0.25">
      <c r="A72" s="17" t="s">
        <v>59</v>
      </c>
      <c r="B72" s="17" t="s">
        <v>108</v>
      </c>
      <c r="C72" s="17" t="s">
        <v>45</v>
      </c>
      <c r="D72" s="17">
        <v>24</v>
      </c>
      <c r="E72" s="17">
        <v>23</v>
      </c>
      <c r="F72" s="17" t="s">
        <v>48</v>
      </c>
      <c r="G72" s="17" t="str">
        <f>IF(COUNTBLANK(resultat[[#This Row],[Score D]:[Score E]])=0,CONCATENATE(resultat[[#This Row],[Score D]],"-",resultat[[#This Row],[Score E]]),"")</f>
        <v>24-23</v>
      </c>
      <c r="H7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Paris</v>
      </c>
      <c r="I72" s="17">
        <f>ABS(resultat[[#This Row],[Score D]]-resultat[[#This Row],[Score E]])</f>
        <v>1</v>
      </c>
      <c r="O72" s="19"/>
      <c r="P72" s="17"/>
    </row>
    <row r="73" spans="1:16" x14ac:dyDescent="0.25">
      <c r="A73" s="17" t="s">
        <v>59</v>
      </c>
      <c r="B73" s="17" t="s">
        <v>109</v>
      </c>
      <c r="C73" s="17" t="s">
        <v>39</v>
      </c>
      <c r="D73" s="17">
        <v>12</v>
      </c>
      <c r="E73" s="17">
        <v>17</v>
      </c>
      <c r="F73" s="17" t="s">
        <v>47</v>
      </c>
      <c r="G73" s="17" t="str">
        <f>IF(COUNTBLANK(resultat[[#This Row],[Score D]:[Score E]])=0,CONCATENATE(resultat[[#This Row],[Score D]],"-",resultat[[#This Row],[Score E]]),"")</f>
        <v>12-17</v>
      </c>
      <c r="H7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Racing 92</v>
      </c>
      <c r="I73" s="17">
        <f>ABS(resultat[[#This Row],[Score D]]-resultat[[#This Row],[Score E]])</f>
        <v>5</v>
      </c>
      <c r="O73" s="19"/>
      <c r="P73" s="17"/>
    </row>
    <row r="74" spans="1:16" x14ac:dyDescent="0.25">
      <c r="A74" s="17" t="s">
        <v>59</v>
      </c>
      <c r="B74" s="17" t="s">
        <v>110</v>
      </c>
      <c r="C74" s="17" t="s">
        <v>38</v>
      </c>
      <c r="D74" s="17">
        <v>6</v>
      </c>
      <c r="E74" s="17">
        <v>15</v>
      </c>
      <c r="F74" s="17" t="s">
        <v>37</v>
      </c>
      <c r="G74" s="17" t="str">
        <f>IF(COUNTBLANK(resultat[[#This Row],[Score D]:[Score E]])=0,CONCATENATE(resultat[[#This Row],[Score D]],"-",resultat[[#This Row],[Score E]]),"")</f>
        <v>6-15</v>
      </c>
      <c r="H7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Brive</v>
      </c>
      <c r="I74" s="17">
        <f>ABS(resultat[[#This Row],[Score D]]-resultat[[#This Row],[Score E]])</f>
        <v>9</v>
      </c>
      <c r="O74" s="19"/>
      <c r="P74" s="17"/>
    </row>
    <row r="75" spans="1:16" x14ac:dyDescent="0.25">
      <c r="A75" s="17" t="s">
        <v>59</v>
      </c>
      <c r="B75" s="17" t="s">
        <v>111</v>
      </c>
      <c r="C75" s="17" t="s">
        <v>176</v>
      </c>
      <c r="D75" s="17">
        <v>20</v>
      </c>
      <c r="E75" s="17">
        <v>24</v>
      </c>
      <c r="F75" s="17" t="s">
        <v>49</v>
      </c>
      <c r="G75" s="17" t="str">
        <f>IF(COUNTBLANK(resultat[[#This Row],[Score D]:[Score E]])=0,CONCATENATE(resultat[[#This Row],[Score D]],"-",resultat[[#This Row],[Score E]]),"")</f>
        <v>20-24</v>
      </c>
      <c r="H7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Toulouse</v>
      </c>
      <c r="I75" s="17">
        <f>ABS(resultat[[#This Row],[Score D]]-resultat[[#This Row],[Score E]])</f>
        <v>4</v>
      </c>
      <c r="O75" s="19"/>
      <c r="P75" s="17"/>
    </row>
    <row r="76" spans="1:16" x14ac:dyDescent="0.25">
      <c r="A76" s="17" t="s">
        <v>59</v>
      </c>
      <c r="B76" s="17" t="s">
        <v>112</v>
      </c>
      <c r="C76" s="17" t="s">
        <v>41</v>
      </c>
      <c r="D76" s="17">
        <v>15</v>
      </c>
      <c r="E76" s="17">
        <v>21</v>
      </c>
      <c r="F76" s="17" t="s">
        <v>44</v>
      </c>
      <c r="G76" s="17" t="str">
        <f>IF(COUNTBLANK(resultat[[#This Row],[Score D]:[Score E]])=0,CONCATENATE(resultat[[#This Row],[Score D]],"-",resultat[[#This Row],[Score E]]),"")</f>
        <v>15-21</v>
      </c>
      <c r="H7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Montpellier</v>
      </c>
      <c r="I76" s="17">
        <f>ABS(resultat[[#This Row],[Score D]]-resultat[[#This Row],[Score E]])</f>
        <v>6</v>
      </c>
      <c r="O76" s="19"/>
      <c r="P76" s="17"/>
    </row>
    <row r="77" spans="1:16" x14ac:dyDescent="0.25">
      <c r="A77" s="17" t="s">
        <v>59</v>
      </c>
      <c r="B77" s="17" t="s">
        <v>113</v>
      </c>
      <c r="C77" s="17" t="s">
        <v>43</v>
      </c>
      <c r="D77" s="17">
        <v>22</v>
      </c>
      <c r="E77" s="17">
        <v>18</v>
      </c>
      <c r="F77" s="17" t="s">
        <v>42</v>
      </c>
      <c r="G77" s="17" t="str">
        <f>IF(COUNTBLANK(resultat[[#This Row],[Score D]:[Score E]])=0,CONCATENATE(resultat[[#This Row],[Score D]],"-",resultat[[#This Row],[Score E]]),"")</f>
        <v>22-18</v>
      </c>
      <c r="H7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Lyon</v>
      </c>
      <c r="I77" s="17">
        <f>ABS(resultat[[#This Row],[Score D]]-resultat[[#This Row],[Score E]])</f>
        <v>4</v>
      </c>
      <c r="O77" s="19"/>
      <c r="P77" s="17"/>
    </row>
    <row r="78" spans="1:16" x14ac:dyDescent="0.25">
      <c r="A78" s="17" t="s">
        <v>59</v>
      </c>
      <c r="B78" s="17" t="s">
        <v>114</v>
      </c>
      <c r="C78" s="17" t="s">
        <v>46</v>
      </c>
      <c r="D78" s="17">
        <v>13</v>
      </c>
      <c r="E78" s="17">
        <v>17</v>
      </c>
      <c r="F78" s="17" t="s">
        <v>40</v>
      </c>
      <c r="G78" s="17" t="str">
        <f>IF(COUNTBLANK(resultat[[#This Row],[Score D]:[Score E]])=0,CONCATENATE(resultat[[#This Row],[Score D]],"-",resultat[[#This Row],[Score E]]),"")</f>
        <v>13-17</v>
      </c>
      <c r="H7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>Castres</v>
      </c>
      <c r="I78" s="17">
        <f>ABS(resultat[[#This Row],[Score D]]-resultat[[#This Row],[Score E]])</f>
        <v>4</v>
      </c>
      <c r="O78" s="19"/>
      <c r="P78" s="17"/>
    </row>
    <row r="79" spans="1:16" x14ac:dyDescent="0.25">
      <c r="A79" s="17" t="s">
        <v>60</v>
      </c>
      <c r="B79" s="17" t="s">
        <v>108</v>
      </c>
      <c r="C79" s="17" t="s">
        <v>37</v>
      </c>
      <c r="F79" s="17" t="s">
        <v>43</v>
      </c>
      <c r="G79" s="17" t="str">
        <f>IF(COUNTBLANK(resultat[[#This Row],[Score D]:[Score E]])=0,CONCATENATE(resultat[[#This Row],[Score D]],"-",resultat[[#This Row],[Score E]]),"")</f>
        <v/>
      </c>
      <c r="H7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79" s="17">
        <f>ABS(resultat[[#This Row],[Score D]]-resultat[[#This Row],[Score E]])</f>
        <v>0</v>
      </c>
      <c r="O79" s="19"/>
      <c r="P79" s="17"/>
    </row>
    <row r="80" spans="1:16" x14ac:dyDescent="0.25">
      <c r="A80" s="17" t="s">
        <v>60</v>
      </c>
      <c r="B80" s="17" t="s">
        <v>109</v>
      </c>
      <c r="C80" s="17" t="s">
        <v>40</v>
      </c>
      <c r="F80" s="17" t="s">
        <v>176</v>
      </c>
      <c r="G80" s="17" t="str">
        <f>IF(COUNTBLANK(resultat[[#This Row],[Score D]:[Score E]])=0,CONCATENATE(resultat[[#This Row],[Score D]],"-",resultat[[#This Row],[Score E]]),"")</f>
        <v/>
      </c>
      <c r="H8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0" s="17">
        <f>ABS(resultat[[#This Row],[Score D]]-resultat[[#This Row],[Score E]])</f>
        <v>0</v>
      </c>
      <c r="O80" s="19"/>
      <c r="P80" s="17"/>
    </row>
    <row r="81" spans="1:16" x14ac:dyDescent="0.25">
      <c r="A81" s="17" t="s">
        <v>60</v>
      </c>
      <c r="B81" s="17" t="s">
        <v>110</v>
      </c>
      <c r="C81" s="17" t="s">
        <v>42</v>
      </c>
      <c r="F81" s="17" t="s">
        <v>44</v>
      </c>
      <c r="G81" s="17" t="str">
        <f>IF(COUNTBLANK(resultat[[#This Row],[Score D]:[Score E]])=0,CONCATENATE(resultat[[#This Row],[Score D]],"-",resultat[[#This Row],[Score E]]),"")</f>
        <v/>
      </c>
      <c r="H8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1" s="17">
        <f>ABS(resultat[[#This Row],[Score D]]-resultat[[#This Row],[Score E]])</f>
        <v>0</v>
      </c>
      <c r="O81" s="19"/>
      <c r="P81" s="17"/>
    </row>
    <row r="82" spans="1:16" x14ac:dyDescent="0.25">
      <c r="A82" s="17" t="s">
        <v>60</v>
      </c>
      <c r="B82" s="17" t="s">
        <v>111</v>
      </c>
      <c r="C82" s="17" t="s">
        <v>46</v>
      </c>
      <c r="F82" s="17" t="s">
        <v>45</v>
      </c>
      <c r="G82" s="17" t="str">
        <f>IF(COUNTBLANK(resultat[[#This Row],[Score D]:[Score E]])=0,CONCATENATE(resultat[[#This Row],[Score D]],"-",resultat[[#This Row],[Score E]]),"")</f>
        <v/>
      </c>
      <c r="H8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2" s="17">
        <f>ABS(resultat[[#This Row],[Score D]]-resultat[[#This Row],[Score E]])</f>
        <v>0</v>
      </c>
      <c r="O82" s="19"/>
      <c r="P82" s="17"/>
    </row>
    <row r="83" spans="1:16" x14ac:dyDescent="0.25">
      <c r="A83" s="17" t="s">
        <v>60</v>
      </c>
      <c r="B83" s="17" t="s">
        <v>112</v>
      </c>
      <c r="C83" s="17" t="s">
        <v>47</v>
      </c>
      <c r="F83" s="17" t="s">
        <v>38</v>
      </c>
      <c r="G83" s="17" t="str">
        <f>IF(COUNTBLANK(resultat[[#This Row],[Score D]:[Score E]])=0,CONCATENATE(resultat[[#This Row],[Score D]],"-",resultat[[#This Row],[Score E]]),"")</f>
        <v/>
      </c>
      <c r="H8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3" s="17">
        <f>ABS(resultat[[#This Row],[Score D]]-resultat[[#This Row],[Score E]])</f>
        <v>0</v>
      </c>
      <c r="O83" s="19"/>
      <c r="P83" s="17"/>
    </row>
    <row r="84" spans="1:16" x14ac:dyDescent="0.25">
      <c r="A84" s="17" t="s">
        <v>60</v>
      </c>
      <c r="B84" s="17" t="s">
        <v>113</v>
      </c>
      <c r="C84" s="17" t="s">
        <v>48</v>
      </c>
      <c r="F84" s="17" t="s">
        <v>41</v>
      </c>
      <c r="G84" s="17" t="str">
        <f>IF(COUNTBLANK(resultat[[#This Row],[Score D]:[Score E]])=0,CONCATENATE(resultat[[#This Row],[Score D]],"-",resultat[[#This Row],[Score E]]),"")</f>
        <v/>
      </c>
      <c r="H8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4" s="17">
        <f>ABS(resultat[[#This Row],[Score D]]-resultat[[#This Row],[Score E]])</f>
        <v>0</v>
      </c>
      <c r="O84" s="19"/>
      <c r="P84" s="17"/>
    </row>
    <row r="85" spans="1:16" x14ac:dyDescent="0.25">
      <c r="A85" s="17" t="s">
        <v>60</v>
      </c>
      <c r="B85" s="17" t="s">
        <v>114</v>
      </c>
      <c r="C85" s="17" t="s">
        <v>49</v>
      </c>
      <c r="F85" s="17" t="s">
        <v>39</v>
      </c>
      <c r="G85" s="17" t="str">
        <f>IF(COUNTBLANK(resultat[[#This Row],[Score D]:[Score E]])=0,CONCATENATE(resultat[[#This Row],[Score D]],"-",resultat[[#This Row],[Score E]]),"")</f>
        <v/>
      </c>
      <c r="H8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5" s="17">
        <f>ABS(resultat[[#This Row],[Score D]]-resultat[[#This Row],[Score E]])</f>
        <v>0</v>
      </c>
      <c r="O85" s="19"/>
      <c r="P85" s="17"/>
    </row>
    <row r="86" spans="1:16" x14ac:dyDescent="0.25">
      <c r="A86" s="17" t="s">
        <v>61</v>
      </c>
      <c r="B86" s="17" t="s">
        <v>108</v>
      </c>
      <c r="C86" s="17" t="s">
        <v>39</v>
      </c>
      <c r="F86" s="17" t="s">
        <v>48</v>
      </c>
      <c r="G86" s="17" t="str">
        <f>IF(COUNTBLANK(resultat[[#This Row],[Score D]:[Score E]])=0,CONCATENATE(resultat[[#This Row],[Score D]],"-",resultat[[#This Row],[Score E]]),"")</f>
        <v/>
      </c>
      <c r="H8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6" s="17">
        <f>ABS(resultat[[#This Row],[Score D]]-resultat[[#This Row],[Score E]])</f>
        <v>0</v>
      </c>
      <c r="O86" s="19"/>
      <c r="P86" s="17"/>
    </row>
    <row r="87" spans="1:16" x14ac:dyDescent="0.25">
      <c r="A87" s="17" t="s">
        <v>61</v>
      </c>
      <c r="B87" s="17" t="s">
        <v>109</v>
      </c>
      <c r="C87" s="17" t="s">
        <v>41</v>
      </c>
      <c r="F87" s="17" t="s">
        <v>47</v>
      </c>
      <c r="G87" s="17" t="str">
        <f>IF(COUNTBLANK(resultat[[#This Row],[Score D]:[Score E]])=0,CONCATENATE(resultat[[#This Row],[Score D]],"-",resultat[[#This Row],[Score E]]),"")</f>
        <v/>
      </c>
      <c r="H8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7" s="17">
        <f>ABS(resultat[[#This Row],[Score D]]-resultat[[#This Row],[Score E]])</f>
        <v>0</v>
      </c>
      <c r="O87" s="19"/>
      <c r="P87" s="17"/>
    </row>
    <row r="88" spans="1:16" x14ac:dyDescent="0.25">
      <c r="A88" s="17" t="s">
        <v>61</v>
      </c>
      <c r="B88" s="17" t="s">
        <v>110</v>
      </c>
      <c r="C88" s="17" t="s">
        <v>44</v>
      </c>
      <c r="F88" s="17" t="s">
        <v>49</v>
      </c>
      <c r="G88" s="17" t="str">
        <f>IF(COUNTBLANK(resultat[[#This Row],[Score D]:[Score E]])=0,CONCATENATE(resultat[[#This Row],[Score D]],"-",resultat[[#This Row],[Score E]]),"")</f>
        <v/>
      </c>
      <c r="H8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8" s="17">
        <f>ABS(resultat[[#This Row],[Score D]]-resultat[[#This Row],[Score E]])</f>
        <v>0</v>
      </c>
      <c r="O88" s="19"/>
      <c r="P88" s="17"/>
    </row>
    <row r="89" spans="1:16" x14ac:dyDescent="0.25">
      <c r="A89" s="17" t="s">
        <v>61</v>
      </c>
      <c r="B89" s="17" t="s">
        <v>111</v>
      </c>
      <c r="C89" s="17" t="s">
        <v>38</v>
      </c>
      <c r="F89" s="17" t="s">
        <v>42</v>
      </c>
      <c r="G89" s="17" t="str">
        <f>IF(COUNTBLANK(resultat[[#This Row],[Score D]:[Score E]])=0,CONCATENATE(resultat[[#This Row],[Score D]],"-",resultat[[#This Row],[Score E]]),"")</f>
        <v/>
      </c>
      <c r="H8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89" s="17">
        <f>ABS(resultat[[#This Row],[Score D]]-resultat[[#This Row],[Score E]])</f>
        <v>0</v>
      </c>
      <c r="O89" s="19"/>
      <c r="P89" s="17"/>
    </row>
    <row r="90" spans="1:16" x14ac:dyDescent="0.25">
      <c r="A90" s="17" t="s">
        <v>61</v>
      </c>
      <c r="B90" s="17" t="s">
        <v>112</v>
      </c>
      <c r="C90" s="17" t="s">
        <v>176</v>
      </c>
      <c r="F90" s="17" t="s">
        <v>46</v>
      </c>
      <c r="G90" s="17" t="str">
        <f>IF(COUNTBLANK(resultat[[#This Row],[Score D]:[Score E]])=0,CONCATENATE(resultat[[#This Row],[Score D]],"-",resultat[[#This Row],[Score E]]),"")</f>
        <v/>
      </c>
      <c r="H9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0" s="17">
        <f>ABS(resultat[[#This Row],[Score D]]-resultat[[#This Row],[Score E]])</f>
        <v>0</v>
      </c>
      <c r="O90" s="19"/>
      <c r="P90" s="17"/>
    </row>
    <row r="91" spans="1:16" x14ac:dyDescent="0.25">
      <c r="A91" s="17" t="s">
        <v>61</v>
      </c>
      <c r="B91" s="17" t="s">
        <v>113</v>
      </c>
      <c r="C91" s="17" t="s">
        <v>43</v>
      </c>
      <c r="F91" s="17" t="s">
        <v>40</v>
      </c>
      <c r="G91" s="17" t="str">
        <f>IF(COUNTBLANK(resultat[[#This Row],[Score D]:[Score E]])=0,CONCATENATE(resultat[[#This Row],[Score D]],"-",resultat[[#This Row],[Score E]]),"")</f>
        <v/>
      </c>
      <c r="H9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1" s="17">
        <f>ABS(resultat[[#This Row],[Score D]]-resultat[[#This Row],[Score E]])</f>
        <v>0</v>
      </c>
      <c r="O91" s="19"/>
      <c r="P91" s="17"/>
    </row>
    <row r="92" spans="1:16" x14ac:dyDescent="0.25">
      <c r="A92" s="17" t="s">
        <v>61</v>
      </c>
      <c r="B92" s="17" t="s">
        <v>114</v>
      </c>
      <c r="C92" s="17" t="s">
        <v>45</v>
      </c>
      <c r="F92" s="17" t="s">
        <v>37</v>
      </c>
      <c r="G92" s="17" t="str">
        <f>IF(COUNTBLANK(resultat[[#This Row],[Score D]:[Score E]])=0,CONCATENATE(resultat[[#This Row],[Score D]],"-",resultat[[#This Row],[Score E]]),"")</f>
        <v/>
      </c>
      <c r="H9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2" s="17">
        <f>ABS(resultat[[#This Row],[Score D]]-resultat[[#This Row],[Score E]])</f>
        <v>0</v>
      </c>
      <c r="O92" s="19"/>
      <c r="P92" s="17"/>
    </row>
    <row r="93" spans="1:16" x14ac:dyDescent="0.25">
      <c r="A93" s="17" t="s">
        <v>62</v>
      </c>
      <c r="B93" s="17" t="s">
        <v>108</v>
      </c>
      <c r="C93" s="17" t="s">
        <v>49</v>
      </c>
      <c r="F93" s="17" t="s">
        <v>45</v>
      </c>
      <c r="G93" s="17" t="str">
        <f>IF(COUNTBLANK(resultat[[#This Row],[Score D]:[Score E]])=0,CONCATENATE(resultat[[#This Row],[Score D]],"-",resultat[[#This Row],[Score E]]),"")</f>
        <v/>
      </c>
      <c r="H9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3" s="17">
        <f>ABS(resultat[[#This Row],[Score D]]-resultat[[#This Row],[Score E]])</f>
        <v>0</v>
      </c>
      <c r="O93" s="19"/>
      <c r="P93" s="17"/>
    </row>
    <row r="94" spans="1:16" x14ac:dyDescent="0.25">
      <c r="A94" s="17" t="s">
        <v>62</v>
      </c>
      <c r="B94" s="17" t="s">
        <v>109</v>
      </c>
      <c r="C94" s="17" t="s">
        <v>39</v>
      </c>
      <c r="F94" s="17" t="s">
        <v>43</v>
      </c>
      <c r="G94" s="17" t="str">
        <f>IF(COUNTBLANK(resultat[[#This Row],[Score D]:[Score E]])=0,CONCATENATE(resultat[[#This Row],[Score D]],"-",resultat[[#This Row],[Score E]]),"")</f>
        <v/>
      </c>
      <c r="H9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4" s="17">
        <f>ABS(resultat[[#This Row],[Score D]]-resultat[[#This Row],[Score E]])</f>
        <v>0</v>
      </c>
      <c r="O94" s="19"/>
      <c r="P94" s="17"/>
    </row>
    <row r="95" spans="1:16" x14ac:dyDescent="0.25">
      <c r="A95" s="17" t="s">
        <v>62</v>
      </c>
      <c r="B95" s="17" t="s">
        <v>110</v>
      </c>
      <c r="C95" s="17" t="s">
        <v>37</v>
      </c>
      <c r="F95" s="17" t="s">
        <v>44</v>
      </c>
      <c r="G95" s="17" t="str">
        <f>IF(COUNTBLANK(resultat[[#This Row],[Score D]:[Score E]])=0,CONCATENATE(resultat[[#This Row],[Score D]],"-",resultat[[#This Row],[Score E]]),"")</f>
        <v/>
      </c>
      <c r="H9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5" s="17">
        <f>ABS(resultat[[#This Row],[Score D]]-resultat[[#This Row],[Score E]])</f>
        <v>0</v>
      </c>
      <c r="O95" s="19"/>
      <c r="P95" s="17"/>
    </row>
    <row r="96" spans="1:16" x14ac:dyDescent="0.25">
      <c r="A96" s="17" t="s">
        <v>62</v>
      </c>
      <c r="B96" s="17" t="s">
        <v>111</v>
      </c>
      <c r="C96" s="17" t="s">
        <v>40</v>
      </c>
      <c r="F96" s="17" t="s">
        <v>38</v>
      </c>
      <c r="G96" s="17" t="str">
        <f>IF(COUNTBLANK(resultat[[#This Row],[Score D]:[Score E]])=0,CONCATENATE(resultat[[#This Row],[Score D]],"-",resultat[[#This Row],[Score E]]),"")</f>
        <v/>
      </c>
      <c r="H9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6" s="17">
        <f>ABS(resultat[[#This Row],[Score D]]-resultat[[#This Row],[Score E]])</f>
        <v>0</v>
      </c>
      <c r="O96" s="19"/>
      <c r="P96" s="17"/>
    </row>
    <row r="97" spans="1:16" x14ac:dyDescent="0.25">
      <c r="A97" s="17" t="s">
        <v>62</v>
      </c>
      <c r="B97" s="17" t="s">
        <v>112</v>
      </c>
      <c r="C97" s="17" t="s">
        <v>46</v>
      </c>
      <c r="F97" s="17" t="s">
        <v>41</v>
      </c>
      <c r="G97" s="17" t="str">
        <f>IF(COUNTBLANK(resultat[[#This Row],[Score D]:[Score E]])=0,CONCATENATE(resultat[[#This Row],[Score D]],"-",resultat[[#This Row],[Score E]]),"")</f>
        <v/>
      </c>
      <c r="H9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7" s="17">
        <f>ABS(resultat[[#This Row],[Score D]]-resultat[[#This Row],[Score E]])</f>
        <v>0</v>
      </c>
      <c r="O97" s="19"/>
      <c r="P97" s="17"/>
    </row>
    <row r="98" spans="1:16" x14ac:dyDescent="0.25">
      <c r="A98" s="17" t="s">
        <v>62</v>
      </c>
      <c r="B98" s="17" t="s">
        <v>113</v>
      </c>
      <c r="C98" s="17" t="s">
        <v>47</v>
      </c>
      <c r="F98" s="17" t="s">
        <v>42</v>
      </c>
      <c r="G98" s="17" t="str">
        <f>IF(COUNTBLANK(resultat[[#This Row],[Score D]:[Score E]])=0,CONCATENATE(resultat[[#This Row],[Score D]],"-",resultat[[#This Row],[Score E]]),"")</f>
        <v/>
      </c>
      <c r="H9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8" s="17">
        <f>ABS(resultat[[#This Row],[Score D]]-resultat[[#This Row],[Score E]])</f>
        <v>0</v>
      </c>
      <c r="O98" s="19"/>
      <c r="P98" s="17"/>
    </row>
    <row r="99" spans="1:16" x14ac:dyDescent="0.25">
      <c r="A99" s="17" t="s">
        <v>62</v>
      </c>
      <c r="B99" s="17" t="s">
        <v>114</v>
      </c>
      <c r="C99" s="17" t="s">
        <v>48</v>
      </c>
      <c r="F99" s="17" t="s">
        <v>176</v>
      </c>
      <c r="G99" s="17" t="str">
        <f>IF(COUNTBLANK(resultat[[#This Row],[Score D]:[Score E]])=0,CONCATENATE(resultat[[#This Row],[Score D]],"-",resultat[[#This Row],[Score E]]),"")</f>
        <v/>
      </c>
      <c r="H9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99" s="17">
        <f>ABS(resultat[[#This Row],[Score D]]-resultat[[#This Row],[Score E]])</f>
        <v>0</v>
      </c>
      <c r="O99" s="19"/>
      <c r="P99" s="17"/>
    </row>
    <row r="100" spans="1:16" x14ac:dyDescent="0.25">
      <c r="A100" s="17" t="s">
        <v>63</v>
      </c>
      <c r="B100" s="17" t="s">
        <v>108</v>
      </c>
      <c r="C100" s="17" t="s">
        <v>41</v>
      </c>
      <c r="F100" s="17" t="s">
        <v>39</v>
      </c>
      <c r="G100" s="17" t="str">
        <f>IF(COUNTBLANK(resultat[[#This Row],[Score D]:[Score E]])=0,CONCATENATE(resultat[[#This Row],[Score D]],"-",resultat[[#This Row],[Score E]]),"")</f>
        <v/>
      </c>
      <c r="H10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0" s="17">
        <f>ABS(resultat[[#This Row],[Score D]]-resultat[[#This Row],[Score E]])</f>
        <v>0</v>
      </c>
      <c r="O100" s="19"/>
      <c r="P100" s="17"/>
    </row>
    <row r="101" spans="1:16" x14ac:dyDescent="0.25">
      <c r="A101" s="17" t="s">
        <v>63</v>
      </c>
      <c r="B101" s="17" t="s">
        <v>109</v>
      </c>
      <c r="C101" s="17" t="s">
        <v>42</v>
      </c>
      <c r="F101" s="17" t="s">
        <v>49</v>
      </c>
      <c r="G101" s="17" t="str">
        <f>IF(COUNTBLANK(resultat[[#This Row],[Score D]:[Score E]])=0,CONCATENATE(resultat[[#This Row],[Score D]],"-",resultat[[#This Row],[Score E]]),"")</f>
        <v/>
      </c>
      <c r="H10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1" s="17">
        <f>ABS(resultat[[#This Row],[Score D]]-resultat[[#This Row],[Score E]])</f>
        <v>0</v>
      </c>
      <c r="O101" s="19"/>
      <c r="P101" s="17"/>
    </row>
    <row r="102" spans="1:16" x14ac:dyDescent="0.25">
      <c r="A102" s="17" t="s">
        <v>63</v>
      </c>
      <c r="B102" s="17" t="s">
        <v>110</v>
      </c>
      <c r="C102" s="17" t="s">
        <v>176</v>
      </c>
      <c r="F102" s="17" t="s">
        <v>38</v>
      </c>
      <c r="G102" s="17" t="str">
        <f>IF(COUNTBLANK(resultat[[#This Row],[Score D]:[Score E]])=0,CONCATENATE(resultat[[#This Row],[Score D]],"-",resultat[[#This Row],[Score E]]),"")</f>
        <v/>
      </c>
      <c r="H10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2" s="17">
        <f>ABS(resultat[[#This Row],[Score D]]-resultat[[#This Row],[Score E]])</f>
        <v>0</v>
      </c>
      <c r="O102" s="19"/>
      <c r="P102" s="17"/>
    </row>
    <row r="103" spans="1:16" x14ac:dyDescent="0.25">
      <c r="A103" s="17" t="s">
        <v>63</v>
      </c>
      <c r="B103" s="17" t="s">
        <v>111</v>
      </c>
      <c r="C103" s="17" t="s">
        <v>37</v>
      </c>
      <c r="F103" s="17" t="s">
        <v>48</v>
      </c>
      <c r="G103" s="17" t="str">
        <f>IF(COUNTBLANK(resultat[[#This Row],[Score D]:[Score E]])=0,CONCATENATE(resultat[[#This Row],[Score D]],"-",resultat[[#This Row],[Score E]]),"")</f>
        <v/>
      </c>
      <c r="H10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3" s="17">
        <f>ABS(resultat[[#This Row],[Score D]]-resultat[[#This Row],[Score E]])</f>
        <v>0</v>
      </c>
      <c r="O103" s="19"/>
      <c r="P103" s="17"/>
    </row>
    <row r="104" spans="1:16" x14ac:dyDescent="0.25">
      <c r="A104" s="17" t="s">
        <v>63</v>
      </c>
      <c r="B104" s="17" t="s">
        <v>112</v>
      </c>
      <c r="C104" s="17" t="s">
        <v>43</v>
      </c>
      <c r="F104" s="17" t="s">
        <v>46</v>
      </c>
      <c r="G104" s="17" t="str">
        <f>IF(COUNTBLANK(resultat[[#This Row],[Score D]:[Score E]])=0,CONCATENATE(resultat[[#This Row],[Score D]],"-",resultat[[#This Row],[Score E]]),"")</f>
        <v/>
      </c>
      <c r="H10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4" s="17">
        <f>ABS(resultat[[#This Row],[Score D]]-resultat[[#This Row],[Score E]])</f>
        <v>0</v>
      </c>
      <c r="O104" s="19"/>
      <c r="P104" s="17"/>
    </row>
    <row r="105" spans="1:16" x14ac:dyDescent="0.25">
      <c r="A105" s="17" t="s">
        <v>63</v>
      </c>
      <c r="B105" s="17" t="s">
        <v>113</v>
      </c>
      <c r="C105" s="17" t="s">
        <v>44</v>
      </c>
      <c r="F105" s="17" t="s">
        <v>47</v>
      </c>
      <c r="G105" s="17" t="str">
        <f>IF(COUNTBLANK(resultat[[#This Row],[Score D]:[Score E]])=0,CONCATENATE(resultat[[#This Row],[Score D]],"-",resultat[[#This Row],[Score E]]),"")</f>
        <v/>
      </c>
      <c r="H10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5" s="17">
        <f>ABS(resultat[[#This Row],[Score D]]-resultat[[#This Row],[Score E]])</f>
        <v>0</v>
      </c>
      <c r="O105" s="19"/>
      <c r="P105" s="17"/>
    </row>
    <row r="106" spans="1:16" x14ac:dyDescent="0.25">
      <c r="A106" s="17" t="s">
        <v>63</v>
      </c>
      <c r="B106" s="17" t="s">
        <v>114</v>
      </c>
      <c r="C106" s="17" t="s">
        <v>45</v>
      </c>
      <c r="F106" s="17" t="s">
        <v>40</v>
      </c>
      <c r="G106" s="17" t="str">
        <f>IF(COUNTBLANK(resultat[[#This Row],[Score D]:[Score E]])=0,CONCATENATE(resultat[[#This Row],[Score D]],"-",resultat[[#This Row],[Score E]]),"")</f>
        <v/>
      </c>
      <c r="H10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6" s="17">
        <f>ABS(resultat[[#This Row],[Score D]]-resultat[[#This Row],[Score E]])</f>
        <v>0</v>
      </c>
      <c r="O106" s="19"/>
      <c r="P106" s="17"/>
    </row>
    <row r="107" spans="1:16" x14ac:dyDescent="0.25">
      <c r="A107" s="17" t="s">
        <v>64</v>
      </c>
      <c r="B107" s="17" t="s">
        <v>108</v>
      </c>
      <c r="C107" s="17" t="s">
        <v>39</v>
      </c>
      <c r="F107" s="17" t="s">
        <v>45</v>
      </c>
      <c r="G107" s="17" t="str">
        <f>IF(COUNTBLANK(resultat[[#This Row],[Score D]:[Score E]])=0,CONCATENATE(resultat[[#This Row],[Score D]],"-",resultat[[#This Row],[Score E]]),"")</f>
        <v/>
      </c>
      <c r="H10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7" s="17">
        <f>ABS(resultat[[#This Row],[Score D]]-resultat[[#This Row],[Score E]])</f>
        <v>0</v>
      </c>
      <c r="O107" s="19"/>
      <c r="P107" s="17"/>
    </row>
    <row r="108" spans="1:16" x14ac:dyDescent="0.25">
      <c r="A108" s="17" t="s">
        <v>64</v>
      </c>
      <c r="B108" s="17" t="s">
        <v>109</v>
      </c>
      <c r="C108" s="17" t="s">
        <v>38</v>
      </c>
      <c r="F108" s="17" t="s">
        <v>41</v>
      </c>
      <c r="G108" s="17" t="str">
        <f>IF(COUNTBLANK(resultat[[#This Row],[Score D]:[Score E]])=0,CONCATENATE(resultat[[#This Row],[Score D]],"-",resultat[[#This Row],[Score E]]),"")</f>
        <v/>
      </c>
      <c r="H10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8" s="17">
        <f>ABS(resultat[[#This Row],[Score D]]-resultat[[#This Row],[Score E]])</f>
        <v>0</v>
      </c>
      <c r="O108" s="19"/>
      <c r="P108" s="17"/>
    </row>
    <row r="109" spans="1:16" x14ac:dyDescent="0.25">
      <c r="A109" s="17" t="s">
        <v>64</v>
      </c>
      <c r="B109" s="17" t="s">
        <v>110</v>
      </c>
      <c r="C109" s="17" t="s">
        <v>176</v>
      </c>
      <c r="F109" s="17" t="s">
        <v>37</v>
      </c>
      <c r="G109" s="17" t="str">
        <f>IF(COUNTBLANK(resultat[[#This Row],[Score D]:[Score E]])=0,CONCATENATE(resultat[[#This Row],[Score D]],"-",resultat[[#This Row],[Score E]]),"")</f>
        <v/>
      </c>
      <c r="H10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09" s="17">
        <f>ABS(resultat[[#This Row],[Score D]]-resultat[[#This Row],[Score E]])</f>
        <v>0</v>
      </c>
      <c r="O109" s="19"/>
      <c r="P109" s="17"/>
    </row>
    <row r="110" spans="1:16" x14ac:dyDescent="0.25">
      <c r="A110" s="17" t="s">
        <v>64</v>
      </c>
      <c r="B110" s="17" t="s">
        <v>111</v>
      </c>
      <c r="C110" s="17" t="s">
        <v>40</v>
      </c>
      <c r="F110" s="17" t="s">
        <v>44</v>
      </c>
      <c r="G110" s="17" t="str">
        <f>IF(COUNTBLANK(resultat[[#This Row],[Score D]:[Score E]])=0,CONCATENATE(resultat[[#This Row],[Score D]],"-",resultat[[#This Row],[Score E]]),"")</f>
        <v/>
      </c>
      <c r="H11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0" s="17">
        <f>ABS(resultat[[#This Row],[Score D]]-resultat[[#This Row],[Score E]])</f>
        <v>0</v>
      </c>
      <c r="O110" s="19"/>
      <c r="P110" s="17"/>
    </row>
    <row r="111" spans="1:16" x14ac:dyDescent="0.25">
      <c r="A111" s="17" t="s">
        <v>64</v>
      </c>
      <c r="B111" s="17" t="s">
        <v>112</v>
      </c>
      <c r="C111" s="17" t="s">
        <v>47</v>
      </c>
      <c r="F111" s="17" t="s">
        <v>43</v>
      </c>
      <c r="G111" s="17" t="str">
        <f>IF(COUNTBLANK(resultat[[#This Row],[Score D]:[Score E]])=0,CONCATENATE(resultat[[#This Row],[Score D]],"-",resultat[[#This Row],[Score E]]),"")</f>
        <v/>
      </c>
      <c r="H11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1" s="17">
        <f>ABS(resultat[[#This Row],[Score D]]-resultat[[#This Row],[Score E]])</f>
        <v>0</v>
      </c>
      <c r="O111" s="19"/>
      <c r="P111" s="17"/>
    </row>
    <row r="112" spans="1:16" x14ac:dyDescent="0.25">
      <c r="A112" s="17" t="s">
        <v>64</v>
      </c>
      <c r="B112" s="17" t="s">
        <v>113</v>
      </c>
      <c r="C112" s="17" t="s">
        <v>48</v>
      </c>
      <c r="F112" s="17" t="s">
        <v>42</v>
      </c>
      <c r="G112" s="17" t="str">
        <f>IF(COUNTBLANK(resultat[[#This Row],[Score D]:[Score E]])=0,CONCATENATE(resultat[[#This Row],[Score D]],"-",resultat[[#This Row],[Score E]]),"")</f>
        <v/>
      </c>
      <c r="H11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2" s="17">
        <f>ABS(resultat[[#This Row],[Score D]]-resultat[[#This Row],[Score E]])</f>
        <v>0</v>
      </c>
      <c r="O112" s="19"/>
      <c r="P112" s="17"/>
    </row>
    <row r="113" spans="1:16" x14ac:dyDescent="0.25">
      <c r="A113" s="17" t="s">
        <v>64</v>
      </c>
      <c r="B113" s="17" t="s">
        <v>114</v>
      </c>
      <c r="C113" s="17" t="s">
        <v>49</v>
      </c>
      <c r="F113" s="17" t="s">
        <v>46</v>
      </c>
      <c r="G113" s="17" t="str">
        <f>IF(COUNTBLANK(resultat[[#This Row],[Score D]:[Score E]])=0,CONCATENATE(resultat[[#This Row],[Score D]],"-",resultat[[#This Row],[Score E]]),"")</f>
        <v/>
      </c>
      <c r="H11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3" s="17">
        <f>ABS(resultat[[#This Row],[Score D]]-resultat[[#This Row],[Score E]])</f>
        <v>0</v>
      </c>
      <c r="O113" s="19"/>
      <c r="P113" s="17"/>
    </row>
    <row r="114" spans="1:16" x14ac:dyDescent="0.25">
      <c r="A114" s="17" t="s">
        <v>65</v>
      </c>
      <c r="B114" s="17" t="s">
        <v>108</v>
      </c>
      <c r="C114" s="17" t="s">
        <v>43</v>
      </c>
      <c r="F114" s="17" t="s">
        <v>49</v>
      </c>
      <c r="G114" s="17" t="str">
        <f>IF(COUNTBLANK(resultat[[#This Row],[Score D]:[Score E]])=0,CONCATENATE(resultat[[#This Row],[Score D]],"-",resultat[[#This Row],[Score E]]),"")</f>
        <v/>
      </c>
      <c r="H11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4" s="17">
        <f>ABS(resultat[[#This Row],[Score D]]-resultat[[#This Row],[Score E]])</f>
        <v>0</v>
      </c>
      <c r="O114" s="19"/>
      <c r="P114" s="17"/>
    </row>
    <row r="115" spans="1:16" x14ac:dyDescent="0.25">
      <c r="A115" s="17" t="s">
        <v>65</v>
      </c>
      <c r="B115" s="17" t="s">
        <v>109</v>
      </c>
      <c r="C115" s="17" t="s">
        <v>38</v>
      </c>
      <c r="F115" s="17" t="s">
        <v>44</v>
      </c>
      <c r="G115" s="17" t="str">
        <f>IF(COUNTBLANK(resultat[[#This Row],[Score D]:[Score E]])=0,CONCATENATE(resultat[[#This Row],[Score D]],"-",resultat[[#This Row],[Score E]]),"")</f>
        <v/>
      </c>
      <c r="H11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5" s="17">
        <f>ABS(resultat[[#This Row],[Score D]]-resultat[[#This Row],[Score E]])</f>
        <v>0</v>
      </c>
      <c r="O115" s="19"/>
      <c r="P115" s="17"/>
    </row>
    <row r="116" spans="1:16" x14ac:dyDescent="0.25">
      <c r="A116" s="17" t="s">
        <v>65</v>
      </c>
      <c r="B116" s="17" t="s">
        <v>110</v>
      </c>
      <c r="C116" s="17" t="s">
        <v>37</v>
      </c>
      <c r="F116" s="17" t="s">
        <v>39</v>
      </c>
      <c r="G116" s="17" t="str">
        <f>IF(COUNTBLANK(resultat[[#This Row],[Score D]:[Score E]])=0,CONCATENATE(resultat[[#This Row],[Score D]],"-",resultat[[#This Row],[Score E]]),"")</f>
        <v/>
      </c>
      <c r="H11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6" s="17">
        <f>ABS(resultat[[#This Row],[Score D]]-resultat[[#This Row],[Score E]])</f>
        <v>0</v>
      </c>
      <c r="O116" s="19"/>
      <c r="P116" s="17"/>
    </row>
    <row r="117" spans="1:16" x14ac:dyDescent="0.25">
      <c r="A117" s="17" t="s">
        <v>65</v>
      </c>
      <c r="B117" s="17" t="s">
        <v>111</v>
      </c>
      <c r="C117" s="17" t="s">
        <v>41</v>
      </c>
      <c r="F117" s="17" t="s">
        <v>176</v>
      </c>
      <c r="G117" s="17" t="str">
        <f>IF(COUNTBLANK(resultat[[#This Row],[Score D]:[Score E]])=0,CONCATENATE(resultat[[#This Row],[Score D]],"-",resultat[[#This Row],[Score E]]),"")</f>
        <v/>
      </c>
      <c r="H11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7" s="17">
        <f>ABS(resultat[[#This Row],[Score D]]-resultat[[#This Row],[Score E]])</f>
        <v>0</v>
      </c>
      <c r="O117" s="19"/>
      <c r="P117" s="17"/>
    </row>
    <row r="118" spans="1:16" x14ac:dyDescent="0.25">
      <c r="A118" s="17" t="s">
        <v>65</v>
      </c>
      <c r="B118" s="17" t="s">
        <v>112</v>
      </c>
      <c r="C118" s="17" t="s">
        <v>42</v>
      </c>
      <c r="F118" s="17" t="s">
        <v>45</v>
      </c>
      <c r="G118" s="17" t="str">
        <f>IF(COUNTBLANK(resultat[[#This Row],[Score D]:[Score E]])=0,CONCATENATE(resultat[[#This Row],[Score D]],"-",resultat[[#This Row],[Score E]]),"")</f>
        <v/>
      </c>
      <c r="H11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8" s="17">
        <f>ABS(resultat[[#This Row],[Score D]]-resultat[[#This Row],[Score E]])</f>
        <v>0</v>
      </c>
      <c r="O118" s="19"/>
      <c r="P118" s="17"/>
    </row>
    <row r="119" spans="1:16" x14ac:dyDescent="0.25">
      <c r="A119" s="17" t="s">
        <v>65</v>
      </c>
      <c r="B119" s="17" t="s">
        <v>113</v>
      </c>
      <c r="C119" s="17" t="s">
        <v>46</v>
      </c>
      <c r="F119" s="17" t="s">
        <v>48</v>
      </c>
      <c r="G119" s="17" t="str">
        <f>IF(COUNTBLANK(resultat[[#This Row],[Score D]:[Score E]])=0,CONCATENATE(resultat[[#This Row],[Score D]],"-",resultat[[#This Row],[Score E]]),"")</f>
        <v/>
      </c>
      <c r="H11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19" s="17">
        <f>ABS(resultat[[#This Row],[Score D]]-resultat[[#This Row],[Score E]])</f>
        <v>0</v>
      </c>
      <c r="O119" s="19"/>
      <c r="P119" s="17"/>
    </row>
    <row r="120" spans="1:16" x14ac:dyDescent="0.25">
      <c r="A120" s="17" t="s">
        <v>65</v>
      </c>
      <c r="B120" s="17" t="s">
        <v>114</v>
      </c>
      <c r="C120" s="17" t="s">
        <v>47</v>
      </c>
      <c r="F120" s="17" t="s">
        <v>40</v>
      </c>
      <c r="G120" s="17" t="str">
        <f>IF(COUNTBLANK(resultat[[#This Row],[Score D]:[Score E]])=0,CONCATENATE(resultat[[#This Row],[Score D]],"-",resultat[[#This Row],[Score E]]),"")</f>
        <v/>
      </c>
      <c r="H12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0" s="17">
        <f>ABS(resultat[[#This Row],[Score D]]-resultat[[#This Row],[Score E]])</f>
        <v>0</v>
      </c>
      <c r="O120" s="19"/>
      <c r="P120" s="17"/>
    </row>
    <row r="121" spans="1:16" x14ac:dyDescent="0.25">
      <c r="A121" s="17" t="s">
        <v>66</v>
      </c>
      <c r="B121" s="17" t="s">
        <v>108</v>
      </c>
      <c r="C121" s="17" t="s">
        <v>48</v>
      </c>
      <c r="F121" s="17" t="s">
        <v>47</v>
      </c>
      <c r="G121" s="17" t="str">
        <f>IF(COUNTBLANK(resultat[[#This Row],[Score D]:[Score E]])=0,CONCATENATE(resultat[[#This Row],[Score D]],"-",resultat[[#This Row],[Score E]]),"")</f>
        <v/>
      </c>
      <c r="H12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1" s="17">
        <f>ABS(resultat[[#This Row],[Score D]]-resultat[[#This Row],[Score E]])</f>
        <v>0</v>
      </c>
      <c r="O121" s="19"/>
      <c r="P121" s="17"/>
    </row>
    <row r="122" spans="1:16" x14ac:dyDescent="0.25">
      <c r="A122" s="17" t="s">
        <v>66</v>
      </c>
      <c r="B122" s="17" t="s">
        <v>109</v>
      </c>
      <c r="C122" s="17" t="s">
        <v>44</v>
      </c>
      <c r="F122" s="17" t="s">
        <v>41</v>
      </c>
      <c r="G122" s="17" t="str">
        <f>IF(COUNTBLANK(resultat[[#This Row],[Score D]:[Score E]])=0,CONCATENATE(resultat[[#This Row],[Score D]],"-",resultat[[#This Row],[Score E]]),"")</f>
        <v/>
      </c>
      <c r="H12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2" s="17">
        <f>ABS(resultat[[#This Row],[Score D]]-resultat[[#This Row],[Score E]])</f>
        <v>0</v>
      </c>
      <c r="O122" s="19"/>
      <c r="P122" s="17"/>
    </row>
    <row r="123" spans="1:16" x14ac:dyDescent="0.25">
      <c r="A123" s="17" t="s">
        <v>66</v>
      </c>
      <c r="B123" s="17" t="s">
        <v>110</v>
      </c>
      <c r="C123" s="17" t="s">
        <v>176</v>
      </c>
      <c r="F123" s="17" t="s">
        <v>43</v>
      </c>
      <c r="G123" s="17" t="str">
        <f>IF(COUNTBLANK(resultat[[#This Row],[Score D]:[Score E]])=0,CONCATENATE(resultat[[#This Row],[Score D]],"-",resultat[[#This Row],[Score E]]),"")</f>
        <v/>
      </c>
      <c r="H12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3" s="17">
        <f>ABS(resultat[[#This Row],[Score D]]-resultat[[#This Row],[Score E]])</f>
        <v>0</v>
      </c>
      <c r="O123" s="19"/>
      <c r="P123" s="17"/>
    </row>
    <row r="124" spans="1:16" x14ac:dyDescent="0.25">
      <c r="A124" s="17" t="s">
        <v>66</v>
      </c>
      <c r="B124" s="17" t="s">
        <v>111</v>
      </c>
      <c r="C124" s="17" t="s">
        <v>39</v>
      </c>
      <c r="F124" s="17" t="s">
        <v>46</v>
      </c>
      <c r="G124" s="17" t="str">
        <f>IF(COUNTBLANK(resultat[[#This Row],[Score D]:[Score E]])=0,CONCATENATE(resultat[[#This Row],[Score D]],"-",resultat[[#This Row],[Score E]]),"")</f>
        <v/>
      </c>
      <c r="H12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4" s="17">
        <f>ABS(resultat[[#This Row],[Score D]]-resultat[[#This Row],[Score E]])</f>
        <v>0</v>
      </c>
      <c r="O124" s="19"/>
      <c r="P124" s="17"/>
    </row>
    <row r="125" spans="1:16" x14ac:dyDescent="0.25">
      <c r="A125" s="17" t="s">
        <v>66</v>
      </c>
      <c r="B125" s="17" t="s">
        <v>112</v>
      </c>
      <c r="C125" s="17" t="s">
        <v>40</v>
      </c>
      <c r="F125" s="17" t="s">
        <v>42</v>
      </c>
      <c r="G125" s="17" t="str">
        <f>IF(COUNTBLANK(resultat[[#This Row],[Score D]:[Score E]])=0,CONCATENATE(resultat[[#This Row],[Score D]],"-",resultat[[#This Row],[Score E]]),"")</f>
        <v/>
      </c>
      <c r="H12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5" s="17">
        <f>ABS(resultat[[#This Row],[Score D]]-resultat[[#This Row],[Score E]])</f>
        <v>0</v>
      </c>
      <c r="O125" s="19"/>
      <c r="P125" s="17"/>
    </row>
    <row r="126" spans="1:16" x14ac:dyDescent="0.25">
      <c r="A126" s="17" t="s">
        <v>66</v>
      </c>
      <c r="B126" s="17" t="s">
        <v>113</v>
      </c>
      <c r="C126" s="17" t="s">
        <v>45</v>
      </c>
      <c r="F126" s="17" t="s">
        <v>38</v>
      </c>
      <c r="G126" s="17" t="str">
        <f>IF(COUNTBLANK(resultat[[#This Row],[Score D]:[Score E]])=0,CONCATENATE(resultat[[#This Row],[Score D]],"-",resultat[[#This Row],[Score E]]),"")</f>
        <v/>
      </c>
      <c r="H12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6" s="17">
        <f>ABS(resultat[[#This Row],[Score D]]-resultat[[#This Row],[Score E]])</f>
        <v>0</v>
      </c>
      <c r="O126" s="19"/>
      <c r="P126" s="17"/>
    </row>
    <row r="127" spans="1:16" x14ac:dyDescent="0.25">
      <c r="A127" s="17" t="s">
        <v>66</v>
      </c>
      <c r="B127" s="17" t="s">
        <v>114</v>
      </c>
      <c r="C127" s="17" t="s">
        <v>49</v>
      </c>
      <c r="F127" s="17" t="s">
        <v>37</v>
      </c>
      <c r="G127" s="17" t="str">
        <f>IF(COUNTBLANK(resultat[[#This Row],[Score D]:[Score E]])=0,CONCATENATE(resultat[[#This Row],[Score D]],"-",resultat[[#This Row],[Score E]]),"")</f>
        <v/>
      </c>
      <c r="H12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7" s="17">
        <f>ABS(resultat[[#This Row],[Score D]]-resultat[[#This Row],[Score E]])</f>
        <v>0</v>
      </c>
      <c r="O127" s="19"/>
      <c r="P127" s="17"/>
    </row>
    <row r="128" spans="1:16" x14ac:dyDescent="0.25">
      <c r="A128" s="17" t="s">
        <v>67</v>
      </c>
      <c r="B128" s="17" t="s">
        <v>108</v>
      </c>
      <c r="C128" s="17" t="s">
        <v>48</v>
      </c>
      <c r="F128" s="17" t="s">
        <v>45</v>
      </c>
      <c r="G128" s="17" t="str">
        <f>IF(COUNTBLANK(resultat[[#This Row],[Score D]:[Score E]])=0,CONCATENATE(resultat[[#This Row],[Score D]],"-",resultat[[#This Row],[Score E]]),"")</f>
        <v/>
      </c>
      <c r="H12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8" s="17">
        <f>ABS(resultat[[#This Row],[Score D]]-resultat[[#This Row],[Score E]])</f>
        <v>0</v>
      </c>
      <c r="O128" s="19"/>
      <c r="P128" s="17"/>
    </row>
    <row r="129" spans="1:16" x14ac:dyDescent="0.25">
      <c r="A129" s="17" t="s">
        <v>67</v>
      </c>
      <c r="B129" s="17" t="s">
        <v>109</v>
      </c>
      <c r="C129" s="17" t="s">
        <v>47</v>
      </c>
      <c r="F129" s="17" t="s">
        <v>39</v>
      </c>
      <c r="G129" s="17" t="str">
        <f>IF(COUNTBLANK(resultat[[#This Row],[Score D]:[Score E]])=0,CONCATENATE(resultat[[#This Row],[Score D]],"-",resultat[[#This Row],[Score E]]),"")</f>
        <v/>
      </c>
      <c r="H12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29" s="17">
        <f>ABS(resultat[[#This Row],[Score D]]-resultat[[#This Row],[Score E]])</f>
        <v>0</v>
      </c>
      <c r="O129" s="19"/>
      <c r="P129" s="17"/>
    </row>
    <row r="130" spans="1:16" x14ac:dyDescent="0.25">
      <c r="A130" s="17" t="s">
        <v>67</v>
      </c>
      <c r="B130" s="17" t="s">
        <v>110</v>
      </c>
      <c r="C130" s="17" t="s">
        <v>38</v>
      </c>
      <c r="F130" s="17" t="s">
        <v>49</v>
      </c>
      <c r="G130" s="17" t="str">
        <f>IF(COUNTBLANK(resultat[[#This Row],[Score D]:[Score E]])=0,CONCATENATE(resultat[[#This Row],[Score D]],"-",resultat[[#This Row],[Score E]]),"")</f>
        <v/>
      </c>
      <c r="H13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0" s="17">
        <f>ABS(resultat[[#This Row],[Score D]]-resultat[[#This Row],[Score E]])</f>
        <v>0</v>
      </c>
      <c r="O130" s="19"/>
      <c r="P130" s="17"/>
    </row>
    <row r="131" spans="1:16" x14ac:dyDescent="0.25">
      <c r="A131" s="17" t="s">
        <v>67</v>
      </c>
      <c r="B131" s="17" t="s">
        <v>111</v>
      </c>
      <c r="C131" s="17" t="s">
        <v>41</v>
      </c>
      <c r="F131" s="17" t="s">
        <v>40</v>
      </c>
      <c r="G131" s="17" t="str">
        <f>IF(COUNTBLANK(resultat[[#This Row],[Score D]:[Score E]])=0,CONCATENATE(resultat[[#This Row],[Score D]],"-",resultat[[#This Row],[Score E]]),"")</f>
        <v/>
      </c>
      <c r="H13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1" s="17">
        <f>ABS(resultat[[#This Row],[Score D]]-resultat[[#This Row],[Score E]])</f>
        <v>0</v>
      </c>
      <c r="O131" s="19"/>
      <c r="P131" s="17"/>
    </row>
    <row r="132" spans="1:16" x14ac:dyDescent="0.25">
      <c r="A132" s="17" t="s">
        <v>67</v>
      </c>
      <c r="B132" s="17" t="s">
        <v>112</v>
      </c>
      <c r="C132" s="17" t="s">
        <v>42</v>
      </c>
      <c r="F132" s="17" t="s">
        <v>176</v>
      </c>
      <c r="G132" s="17" t="str">
        <f>IF(COUNTBLANK(resultat[[#This Row],[Score D]:[Score E]])=0,CONCATENATE(resultat[[#This Row],[Score D]],"-",resultat[[#This Row],[Score E]]),"")</f>
        <v/>
      </c>
      <c r="H13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2" s="17">
        <f>ABS(resultat[[#This Row],[Score D]]-resultat[[#This Row],[Score E]])</f>
        <v>0</v>
      </c>
      <c r="O132" s="19"/>
      <c r="P132" s="17"/>
    </row>
    <row r="133" spans="1:16" x14ac:dyDescent="0.25">
      <c r="A133" s="17" t="s">
        <v>67</v>
      </c>
      <c r="B133" s="17" t="s">
        <v>113</v>
      </c>
      <c r="C133" s="17" t="s">
        <v>44</v>
      </c>
      <c r="F133" s="17" t="s">
        <v>42</v>
      </c>
      <c r="G133" s="17" t="str">
        <f>IF(COUNTBLANK(resultat[[#This Row],[Score D]:[Score E]])=0,CONCATENATE(resultat[[#This Row],[Score D]],"-",resultat[[#This Row],[Score E]]),"")</f>
        <v/>
      </c>
      <c r="H13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3" s="17">
        <f>ABS(resultat[[#This Row],[Score D]]-resultat[[#This Row],[Score E]])</f>
        <v>0</v>
      </c>
      <c r="O133" s="19"/>
      <c r="P133" s="17"/>
    </row>
    <row r="134" spans="1:16" x14ac:dyDescent="0.25">
      <c r="A134" s="17" t="s">
        <v>67</v>
      </c>
      <c r="B134" s="17" t="s">
        <v>114</v>
      </c>
      <c r="C134" s="17" t="s">
        <v>46</v>
      </c>
      <c r="F134" s="17" t="s">
        <v>37</v>
      </c>
      <c r="G134" s="17" t="str">
        <f>IF(COUNTBLANK(resultat[[#This Row],[Score D]:[Score E]])=0,CONCATENATE(resultat[[#This Row],[Score D]],"-",resultat[[#This Row],[Score E]]),"")</f>
        <v/>
      </c>
      <c r="H13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4" s="17">
        <f>ABS(resultat[[#This Row],[Score D]]-resultat[[#This Row],[Score E]])</f>
        <v>0</v>
      </c>
      <c r="O134" s="19"/>
      <c r="P134" s="17"/>
    </row>
    <row r="135" spans="1:16" x14ac:dyDescent="0.25">
      <c r="A135" s="17" t="s">
        <v>68</v>
      </c>
      <c r="B135" s="17" t="s">
        <v>108</v>
      </c>
      <c r="C135" s="17" t="s">
        <v>43</v>
      </c>
      <c r="F135" s="17" t="s">
        <v>48</v>
      </c>
      <c r="G135" s="17" t="str">
        <f>IF(COUNTBLANK(resultat[[#This Row],[Score D]:[Score E]])=0,CONCATENATE(resultat[[#This Row],[Score D]],"-",resultat[[#This Row],[Score E]]),"")</f>
        <v/>
      </c>
      <c r="H13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5" s="17">
        <f>ABS(resultat[[#This Row],[Score D]]-resultat[[#This Row],[Score E]])</f>
        <v>0</v>
      </c>
      <c r="O135" s="19"/>
      <c r="P135" s="17"/>
    </row>
    <row r="136" spans="1:16" x14ac:dyDescent="0.25">
      <c r="A136" s="17" t="s">
        <v>68</v>
      </c>
      <c r="B136" s="17" t="s">
        <v>109</v>
      </c>
      <c r="C136" s="17" t="s">
        <v>45</v>
      </c>
      <c r="F136" s="17" t="s">
        <v>41</v>
      </c>
      <c r="G136" s="17" t="str">
        <f>IF(COUNTBLANK(resultat[[#This Row],[Score D]:[Score E]])=0,CONCATENATE(resultat[[#This Row],[Score D]],"-",resultat[[#This Row],[Score E]]),"")</f>
        <v/>
      </c>
      <c r="H13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6" s="17">
        <f>ABS(resultat[[#This Row],[Score D]]-resultat[[#This Row],[Score E]])</f>
        <v>0</v>
      </c>
      <c r="O136" s="19"/>
      <c r="P136" s="17"/>
    </row>
    <row r="137" spans="1:16" x14ac:dyDescent="0.25">
      <c r="A137" s="17" t="s">
        <v>68</v>
      </c>
      <c r="B137" s="17" t="s">
        <v>110</v>
      </c>
      <c r="C137" s="17" t="s">
        <v>176</v>
      </c>
      <c r="F137" s="17" t="s">
        <v>47</v>
      </c>
      <c r="G137" s="17" t="str">
        <f>IF(COUNTBLANK(resultat[[#This Row],[Score D]:[Score E]])=0,CONCATENATE(resultat[[#This Row],[Score D]],"-",resultat[[#This Row],[Score E]]),"")</f>
        <v/>
      </c>
      <c r="H13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7" s="17">
        <f>ABS(resultat[[#This Row],[Score D]]-resultat[[#This Row],[Score E]])</f>
        <v>0</v>
      </c>
      <c r="O137" s="19"/>
      <c r="P137" s="17"/>
    </row>
    <row r="138" spans="1:16" x14ac:dyDescent="0.25">
      <c r="A138" s="17" t="s">
        <v>68</v>
      </c>
      <c r="B138" s="17" t="s">
        <v>111</v>
      </c>
      <c r="C138" s="17" t="s">
        <v>39</v>
      </c>
      <c r="F138" s="17" t="s">
        <v>42</v>
      </c>
      <c r="G138" s="17" t="str">
        <f>IF(COUNTBLANK(resultat[[#This Row],[Score D]:[Score E]])=0,CONCATENATE(resultat[[#This Row],[Score D]],"-",resultat[[#This Row],[Score E]]),"")</f>
        <v/>
      </c>
      <c r="H13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8" s="17">
        <f>ABS(resultat[[#This Row],[Score D]]-resultat[[#This Row],[Score E]])</f>
        <v>0</v>
      </c>
      <c r="O138" s="19"/>
      <c r="P138" s="17"/>
    </row>
    <row r="139" spans="1:16" x14ac:dyDescent="0.25">
      <c r="A139" s="17" t="s">
        <v>68</v>
      </c>
      <c r="B139" s="17" t="s">
        <v>112</v>
      </c>
      <c r="C139" s="17" t="s">
        <v>37</v>
      </c>
      <c r="F139" s="17" t="s">
        <v>38</v>
      </c>
      <c r="G139" s="17" t="str">
        <f>IF(COUNTBLANK(resultat[[#This Row],[Score D]:[Score E]])=0,CONCATENATE(resultat[[#This Row],[Score D]],"-",resultat[[#This Row],[Score E]]),"")</f>
        <v/>
      </c>
      <c r="H13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39" s="17">
        <f>ABS(resultat[[#This Row],[Score D]]-resultat[[#This Row],[Score E]])</f>
        <v>0</v>
      </c>
      <c r="O139" s="19"/>
      <c r="P139" s="17"/>
    </row>
    <row r="140" spans="1:16" x14ac:dyDescent="0.25">
      <c r="A140" s="17" t="s">
        <v>68</v>
      </c>
      <c r="B140" s="17" t="s">
        <v>113</v>
      </c>
      <c r="C140" s="17" t="s">
        <v>40</v>
      </c>
      <c r="F140" s="17" t="s">
        <v>46</v>
      </c>
      <c r="G140" s="17" t="str">
        <f>IF(COUNTBLANK(resultat[[#This Row],[Score D]:[Score E]])=0,CONCATENATE(resultat[[#This Row],[Score D]],"-",resultat[[#This Row],[Score E]]),"")</f>
        <v/>
      </c>
      <c r="H14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0" s="17">
        <f>ABS(resultat[[#This Row],[Score D]]-resultat[[#This Row],[Score E]])</f>
        <v>0</v>
      </c>
      <c r="O140" s="19"/>
      <c r="P140" s="17"/>
    </row>
    <row r="141" spans="1:16" x14ac:dyDescent="0.25">
      <c r="A141" s="17" t="s">
        <v>68</v>
      </c>
      <c r="B141" s="17" t="s">
        <v>114</v>
      </c>
      <c r="C141" s="17" t="s">
        <v>49</v>
      </c>
      <c r="F141" s="17" t="s">
        <v>43</v>
      </c>
      <c r="G141" s="17" t="str">
        <f>IF(COUNTBLANK(resultat[[#This Row],[Score D]:[Score E]])=0,CONCATENATE(resultat[[#This Row],[Score D]],"-",resultat[[#This Row],[Score E]]),"")</f>
        <v/>
      </c>
      <c r="H14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1" s="17">
        <f>ABS(resultat[[#This Row],[Score D]]-resultat[[#This Row],[Score E]])</f>
        <v>0</v>
      </c>
      <c r="O141" s="19"/>
      <c r="P141" s="17"/>
    </row>
    <row r="142" spans="1:16" x14ac:dyDescent="0.25">
      <c r="A142" s="17" t="s">
        <v>69</v>
      </c>
      <c r="B142" s="17" t="s">
        <v>108</v>
      </c>
      <c r="C142" s="17" t="s">
        <v>47</v>
      </c>
      <c r="F142" s="17" t="s">
        <v>45</v>
      </c>
      <c r="G142" s="17" t="str">
        <f>IF(COUNTBLANK(resultat[[#This Row],[Score D]:[Score E]])=0,CONCATENATE(resultat[[#This Row],[Score D]],"-",resultat[[#This Row],[Score E]]),"")</f>
        <v/>
      </c>
      <c r="H14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2" s="17">
        <f>ABS(resultat[[#This Row],[Score D]]-resultat[[#This Row],[Score E]])</f>
        <v>0</v>
      </c>
      <c r="O142" s="19"/>
      <c r="P142" s="17"/>
    </row>
    <row r="143" spans="1:16" x14ac:dyDescent="0.25">
      <c r="A143" s="17" t="s">
        <v>69</v>
      </c>
      <c r="B143" s="17" t="s">
        <v>109</v>
      </c>
      <c r="C143" s="17" t="s">
        <v>44</v>
      </c>
      <c r="F143" s="17" t="s">
        <v>48</v>
      </c>
      <c r="G143" s="17" t="str">
        <f>IF(COUNTBLANK(resultat[[#This Row],[Score D]:[Score E]])=0,CONCATENATE(resultat[[#This Row],[Score D]],"-",resultat[[#This Row],[Score E]]),"")</f>
        <v/>
      </c>
      <c r="H14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3" s="17">
        <f>ABS(resultat[[#This Row],[Score D]]-resultat[[#This Row],[Score E]])</f>
        <v>0</v>
      </c>
      <c r="O143" s="19"/>
      <c r="P143" s="17"/>
    </row>
    <row r="144" spans="1:16" x14ac:dyDescent="0.25">
      <c r="A144" s="17" t="s">
        <v>69</v>
      </c>
      <c r="B144" s="17" t="s">
        <v>110</v>
      </c>
      <c r="C144" s="17" t="s">
        <v>38</v>
      </c>
      <c r="F144" s="17" t="s">
        <v>39</v>
      </c>
      <c r="G144" s="17" t="str">
        <f>IF(COUNTBLANK(resultat[[#This Row],[Score D]:[Score E]])=0,CONCATENATE(resultat[[#This Row],[Score D]],"-",resultat[[#This Row],[Score E]]),"")</f>
        <v/>
      </c>
      <c r="H14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4" s="17">
        <f>ABS(resultat[[#This Row],[Score D]]-resultat[[#This Row],[Score E]])</f>
        <v>0</v>
      </c>
      <c r="O144" s="19"/>
      <c r="P144" s="17"/>
    </row>
    <row r="145" spans="1:16" x14ac:dyDescent="0.25">
      <c r="A145" s="17" t="s">
        <v>69</v>
      </c>
      <c r="B145" s="17" t="s">
        <v>111</v>
      </c>
      <c r="C145" s="17" t="s">
        <v>40</v>
      </c>
      <c r="F145" s="17" t="s">
        <v>49</v>
      </c>
      <c r="G145" s="17" t="str">
        <f>IF(COUNTBLANK(resultat[[#This Row],[Score D]:[Score E]])=0,CONCATENATE(resultat[[#This Row],[Score D]],"-",resultat[[#This Row],[Score E]]),"")</f>
        <v/>
      </c>
      <c r="H14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5" s="17">
        <f>ABS(resultat[[#This Row],[Score D]]-resultat[[#This Row],[Score E]])</f>
        <v>0</v>
      </c>
      <c r="O145" s="19"/>
      <c r="P145" s="17"/>
    </row>
    <row r="146" spans="1:16" x14ac:dyDescent="0.25">
      <c r="A146" s="17" t="s">
        <v>69</v>
      </c>
      <c r="B146" s="17" t="s">
        <v>112</v>
      </c>
      <c r="C146" s="17" t="s">
        <v>41</v>
      </c>
      <c r="F146" s="17" t="s">
        <v>37</v>
      </c>
      <c r="G146" s="17" t="str">
        <f>IF(COUNTBLANK(resultat[[#This Row],[Score D]:[Score E]])=0,CONCATENATE(resultat[[#This Row],[Score D]],"-",resultat[[#This Row],[Score E]]),"")</f>
        <v/>
      </c>
      <c r="H14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6" s="17">
        <f>ABS(resultat[[#This Row],[Score D]]-resultat[[#This Row],[Score E]])</f>
        <v>0</v>
      </c>
      <c r="O146" s="19"/>
      <c r="P146" s="17"/>
    </row>
    <row r="147" spans="1:16" x14ac:dyDescent="0.25">
      <c r="A147" s="17" t="s">
        <v>69</v>
      </c>
      <c r="B147" s="17" t="s">
        <v>113</v>
      </c>
      <c r="C147" s="17" t="s">
        <v>42</v>
      </c>
      <c r="F147" s="17" t="s">
        <v>43</v>
      </c>
      <c r="G147" s="17" t="str">
        <f>IF(COUNTBLANK(resultat[[#This Row],[Score D]:[Score E]])=0,CONCATENATE(resultat[[#This Row],[Score D]],"-",resultat[[#This Row],[Score E]]),"")</f>
        <v/>
      </c>
      <c r="H14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7" s="17">
        <f>ABS(resultat[[#This Row],[Score D]]-resultat[[#This Row],[Score E]])</f>
        <v>0</v>
      </c>
      <c r="O147" s="19"/>
      <c r="P147" s="17"/>
    </row>
    <row r="148" spans="1:16" x14ac:dyDescent="0.25">
      <c r="A148" s="17" t="s">
        <v>69</v>
      </c>
      <c r="B148" s="17" t="s">
        <v>114</v>
      </c>
      <c r="C148" s="17" t="s">
        <v>46</v>
      </c>
      <c r="F148" s="17" t="s">
        <v>176</v>
      </c>
      <c r="G148" s="17" t="str">
        <f>IF(COUNTBLANK(resultat[[#This Row],[Score D]:[Score E]])=0,CONCATENATE(resultat[[#This Row],[Score D]],"-",resultat[[#This Row],[Score E]]),"")</f>
        <v/>
      </c>
      <c r="H14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8" s="17">
        <f>ABS(resultat[[#This Row],[Score D]]-resultat[[#This Row],[Score E]])</f>
        <v>0</v>
      </c>
      <c r="O148" s="19"/>
      <c r="P148" s="17"/>
    </row>
    <row r="149" spans="1:16" x14ac:dyDescent="0.25">
      <c r="A149" s="17" t="s">
        <v>70</v>
      </c>
      <c r="B149" s="17" t="s">
        <v>108</v>
      </c>
      <c r="C149" s="17" t="s">
        <v>43</v>
      </c>
      <c r="F149" s="17" t="s">
        <v>40</v>
      </c>
      <c r="G149" s="17" t="str">
        <f>IF(COUNTBLANK(resultat[[#This Row],[Score D]:[Score E]])=0,CONCATENATE(resultat[[#This Row],[Score D]],"-",resultat[[#This Row],[Score E]]),"")</f>
        <v/>
      </c>
      <c r="H14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49" s="17">
        <f>ABS(resultat[[#This Row],[Score D]]-resultat[[#This Row],[Score E]])</f>
        <v>0</v>
      </c>
      <c r="O149" s="19"/>
      <c r="P149" s="17"/>
    </row>
    <row r="150" spans="1:16" x14ac:dyDescent="0.25">
      <c r="A150" s="17" t="s">
        <v>70</v>
      </c>
      <c r="B150" s="17" t="s">
        <v>109</v>
      </c>
      <c r="C150" s="17" t="s">
        <v>49</v>
      </c>
      <c r="F150" s="17" t="s">
        <v>47</v>
      </c>
      <c r="G150" s="17" t="str">
        <f>IF(COUNTBLANK(resultat[[#This Row],[Score D]:[Score E]])=0,CONCATENATE(resultat[[#This Row],[Score D]],"-",resultat[[#This Row],[Score E]]),"")</f>
        <v/>
      </c>
      <c r="H15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0" s="17">
        <f>ABS(resultat[[#This Row],[Score D]]-resultat[[#This Row],[Score E]])</f>
        <v>0</v>
      </c>
      <c r="O150" s="19"/>
      <c r="P150" s="17"/>
    </row>
    <row r="151" spans="1:16" x14ac:dyDescent="0.25">
      <c r="A151" s="17" t="s">
        <v>70</v>
      </c>
      <c r="B151" s="17" t="s">
        <v>110</v>
      </c>
      <c r="C151" s="17" t="s">
        <v>176</v>
      </c>
      <c r="F151" s="17" t="s">
        <v>40</v>
      </c>
      <c r="G151" s="17" t="str">
        <f>IF(COUNTBLANK(resultat[[#This Row],[Score D]:[Score E]])=0,CONCATENATE(resultat[[#This Row],[Score D]],"-",resultat[[#This Row],[Score E]]),"")</f>
        <v/>
      </c>
      <c r="H15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1" s="17">
        <f>ABS(resultat[[#This Row],[Score D]]-resultat[[#This Row],[Score E]])</f>
        <v>0</v>
      </c>
      <c r="O151" s="19"/>
      <c r="P151" s="17"/>
    </row>
    <row r="152" spans="1:16" x14ac:dyDescent="0.25">
      <c r="A152" s="17" t="s">
        <v>70</v>
      </c>
      <c r="B152" s="17" t="s">
        <v>111</v>
      </c>
      <c r="C152" s="17" t="s">
        <v>39</v>
      </c>
      <c r="F152" s="17" t="s">
        <v>44</v>
      </c>
      <c r="G152" s="17" t="str">
        <f>IF(COUNTBLANK(resultat[[#This Row],[Score D]:[Score E]])=0,CONCATENATE(resultat[[#This Row],[Score D]],"-",resultat[[#This Row],[Score E]]),"")</f>
        <v/>
      </c>
      <c r="H15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2" s="17">
        <f>ABS(resultat[[#This Row],[Score D]]-resultat[[#This Row],[Score E]])</f>
        <v>0</v>
      </c>
      <c r="O152" s="19"/>
      <c r="P152" s="17"/>
    </row>
    <row r="153" spans="1:16" x14ac:dyDescent="0.25">
      <c r="A153" s="17" t="s">
        <v>70</v>
      </c>
      <c r="B153" s="17" t="s">
        <v>112</v>
      </c>
      <c r="C153" s="17" t="s">
        <v>37</v>
      </c>
      <c r="F153" s="17" t="s">
        <v>41</v>
      </c>
      <c r="G153" s="17" t="str">
        <f>IF(COUNTBLANK(resultat[[#This Row],[Score D]:[Score E]])=0,CONCATENATE(resultat[[#This Row],[Score D]],"-",resultat[[#This Row],[Score E]]),"")</f>
        <v/>
      </c>
      <c r="H15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3" s="17">
        <f>ABS(resultat[[#This Row],[Score D]]-resultat[[#This Row],[Score E]])</f>
        <v>0</v>
      </c>
      <c r="O153" s="19"/>
      <c r="P153" s="17"/>
    </row>
    <row r="154" spans="1:16" x14ac:dyDescent="0.25">
      <c r="A154" s="17" t="s">
        <v>70</v>
      </c>
      <c r="B154" s="17" t="s">
        <v>113</v>
      </c>
      <c r="C154" s="17" t="s">
        <v>45</v>
      </c>
      <c r="F154" s="17" t="s">
        <v>46</v>
      </c>
      <c r="G154" s="17" t="str">
        <f>IF(COUNTBLANK(resultat[[#This Row],[Score D]:[Score E]])=0,CONCATENATE(resultat[[#This Row],[Score D]],"-",resultat[[#This Row],[Score E]]),"")</f>
        <v/>
      </c>
      <c r="H15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4" s="17">
        <f>ABS(resultat[[#This Row],[Score D]]-resultat[[#This Row],[Score E]])</f>
        <v>0</v>
      </c>
      <c r="O154" s="19"/>
      <c r="P154" s="17"/>
    </row>
    <row r="155" spans="1:16" x14ac:dyDescent="0.25">
      <c r="A155" s="17" t="s">
        <v>70</v>
      </c>
      <c r="B155" s="17" t="s">
        <v>114</v>
      </c>
      <c r="C155" s="17" t="s">
        <v>48</v>
      </c>
      <c r="F155" s="17" t="s">
        <v>38</v>
      </c>
      <c r="G155" s="17" t="str">
        <f>IF(COUNTBLANK(resultat[[#This Row],[Score D]:[Score E]])=0,CONCATENATE(resultat[[#This Row],[Score D]],"-",resultat[[#This Row],[Score E]]),"")</f>
        <v/>
      </c>
      <c r="H15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5" s="17">
        <f>ABS(resultat[[#This Row],[Score D]]-resultat[[#This Row],[Score E]])</f>
        <v>0</v>
      </c>
      <c r="O155" s="19"/>
      <c r="P155" s="17"/>
    </row>
    <row r="156" spans="1:16" x14ac:dyDescent="0.25">
      <c r="A156" s="17" t="s">
        <v>71</v>
      </c>
      <c r="B156" s="17" t="s">
        <v>108</v>
      </c>
      <c r="C156" s="17" t="s">
        <v>47</v>
      </c>
      <c r="F156" s="17" t="s">
        <v>41</v>
      </c>
      <c r="G156" s="17" t="str">
        <f>IF(COUNTBLANK(resultat[[#This Row],[Score D]:[Score E]])=0,CONCATENATE(resultat[[#This Row],[Score D]],"-",resultat[[#This Row],[Score E]]),"")</f>
        <v/>
      </c>
      <c r="H15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6" s="17">
        <f>ABS(resultat[[#This Row],[Score D]]-resultat[[#This Row],[Score E]])</f>
        <v>0</v>
      </c>
      <c r="O156" s="19"/>
      <c r="P156" s="17"/>
    </row>
    <row r="157" spans="1:16" x14ac:dyDescent="0.25">
      <c r="A157" s="17" t="s">
        <v>71</v>
      </c>
      <c r="B157" s="17" t="s">
        <v>109</v>
      </c>
      <c r="C157" s="17" t="s">
        <v>38</v>
      </c>
      <c r="F157" s="17" t="s">
        <v>46</v>
      </c>
      <c r="G157" s="17" t="str">
        <f>IF(COUNTBLANK(resultat[[#This Row],[Score D]:[Score E]])=0,CONCATENATE(resultat[[#This Row],[Score D]],"-",resultat[[#This Row],[Score E]]),"")</f>
        <v/>
      </c>
      <c r="H15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7" s="17">
        <f>ABS(resultat[[#This Row],[Score D]]-resultat[[#This Row],[Score E]])</f>
        <v>0</v>
      </c>
      <c r="O157" s="19"/>
      <c r="P157" s="17"/>
    </row>
    <row r="158" spans="1:16" x14ac:dyDescent="0.25">
      <c r="A158" s="17" t="s">
        <v>71</v>
      </c>
      <c r="B158" s="17" t="s">
        <v>110</v>
      </c>
      <c r="C158" s="17" t="s">
        <v>176</v>
      </c>
      <c r="F158" s="17" t="s">
        <v>39</v>
      </c>
      <c r="G158" s="17" t="str">
        <f>IF(COUNTBLANK(resultat[[#This Row],[Score D]:[Score E]])=0,CONCATENATE(resultat[[#This Row],[Score D]],"-",resultat[[#This Row],[Score E]]),"")</f>
        <v/>
      </c>
      <c r="H15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8" s="17">
        <f>ABS(resultat[[#This Row],[Score D]]-resultat[[#This Row],[Score E]])</f>
        <v>0</v>
      </c>
      <c r="O158" s="19"/>
      <c r="P158" s="17"/>
    </row>
    <row r="159" spans="1:16" x14ac:dyDescent="0.25">
      <c r="A159" s="17" t="s">
        <v>71</v>
      </c>
      <c r="B159" s="17" t="s">
        <v>111</v>
      </c>
      <c r="C159" s="17" t="s">
        <v>37</v>
      </c>
      <c r="F159" s="17" t="s">
        <v>45</v>
      </c>
      <c r="G159" s="17" t="str">
        <f>IF(COUNTBLANK(resultat[[#This Row],[Score D]:[Score E]])=0,CONCATENATE(resultat[[#This Row],[Score D]],"-",resultat[[#This Row],[Score E]]),"")</f>
        <v/>
      </c>
      <c r="H15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59" s="17">
        <f>ABS(resultat[[#This Row],[Score D]]-resultat[[#This Row],[Score E]])</f>
        <v>0</v>
      </c>
      <c r="O159" s="19"/>
      <c r="P159" s="17"/>
    </row>
    <row r="160" spans="1:16" x14ac:dyDescent="0.25">
      <c r="A160" s="17" t="s">
        <v>71</v>
      </c>
      <c r="B160" s="17" t="s">
        <v>112</v>
      </c>
      <c r="C160" s="17" t="s">
        <v>40</v>
      </c>
      <c r="F160" s="17" t="s">
        <v>43</v>
      </c>
      <c r="G160" s="17" t="str">
        <f>IF(COUNTBLANK(resultat[[#This Row],[Score D]:[Score E]])=0,CONCATENATE(resultat[[#This Row],[Score D]],"-",resultat[[#This Row],[Score E]]),"")</f>
        <v/>
      </c>
      <c r="H16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0" s="17">
        <f>ABS(resultat[[#This Row],[Score D]]-resultat[[#This Row],[Score E]])</f>
        <v>0</v>
      </c>
      <c r="O160" s="19"/>
      <c r="P160" s="17"/>
    </row>
    <row r="161" spans="1:16" x14ac:dyDescent="0.25">
      <c r="A161" s="17" t="s">
        <v>71</v>
      </c>
      <c r="B161" s="17" t="s">
        <v>113</v>
      </c>
      <c r="C161" s="17" t="s">
        <v>44</v>
      </c>
      <c r="F161" s="17" t="s">
        <v>42</v>
      </c>
      <c r="G161" s="17" t="str">
        <f>IF(COUNTBLANK(resultat[[#This Row],[Score D]:[Score E]])=0,CONCATENATE(resultat[[#This Row],[Score D]],"-",resultat[[#This Row],[Score E]]),"")</f>
        <v/>
      </c>
      <c r="H16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1" s="17">
        <f>ABS(resultat[[#This Row],[Score D]]-resultat[[#This Row],[Score E]])</f>
        <v>0</v>
      </c>
      <c r="O161" s="19"/>
      <c r="P161" s="17"/>
    </row>
    <row r="162" spans="1:16" x14ac:dyDescent="0.25">
      <c r="A162" s="17" t="s">
        <v>71</v>
      </c>
      <c r="B162" s="17" t="s">
        <v>114</v>
      </c>
      <c r="C162" s="17" t="s">
        <v>48</v>
      </c>
      <c r="F162" s="17" t="s">
        <v>49</v>
      </c>
      <c r="G162" s="17" t="str">
        <f>IF(COUNTBLANK(resultat[[#This Row],[Score D]:[Score E]])=0,CONCATENATE(resultat[[#This Row],[Score D]],"-",resultat[[#This Row],[Score E]]),"")</f>
        <v/>
      </c>
      <c r="H16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2" s="17">
        <f>ABS(resultat[[#This Row],[Score D]]-resultat[[#This Row],[Score E]])</f>
        <v>0</v>
      </c>
      <c r="O162" s="19"/>
      <c r="P162" s="17"/>
    </row>
    <row r="163" spans="1:16" x14ac:dyDescent="0.25">
      <c r="A163" s="17" t="s">
        <v>72</v>
      </c>
      <c r="B163" s="17" t="s">
        <v>108</v>
      </c>
      <c r="C163" s="17" t="s">
        <v>39</v>
      </c>
      <c r="F163" s="17" t="s">
        <v>40</v>
      </c>
      <c r="G163" s="17" t="str">
        <f>IF(COUNTBLANK(resultat[[#This Row],[Score D]:[Score E]])=0,CONCATENATE(resultat[[#This Row],[Score D]],"-",resultat[[#This Row],[Score E]]),"")</f>
        <v/>
      </c>
      <c r="H16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3" s="17">
        <f>ABS(resultat[[#This Row],[Score D]]-resultat[[#This Row],[Score E]])</f>
        <v>0</v>
      </c>
      <c r="O163" s="19"/>
      <c r="P163" s="17"/>
    </row>
    <row r="164" spans="1:16" x14ac:dyDescent="0.25">
      <c r="A164" s="17" t="s">
        <v>72</v>
      </c>
      <c r="B164" s="17" t="s">
        <v>109</v>
      </c>
      <c r="C164" s="17" t="s">
        <v>42</v>
      </c>
      <c r="F164" s="17" t="s">
        <v>38</v>
      </c>
      <c r="G164" s="17" t="str">
        <f>IF(COUNTBLANK(resultat[[#This Row],[Score D]:[Score E]])=0,CONCATENATE(resultat[[#This Row],[Score D]],"-",resultat[[#This Row],[Score E]]),"")</f>
        <v/>
      </c>
      <c r="H16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4" s="17">
        <f>ABS(resultat[[#This Row],[Score D]]-resultat[[#This Row],[Score E]])</f>
        <v>0</v>
      </c>
      <c r="O164" s="19"/>
      <c r="P164" s="17"/>
    </row>
    <row r="165" spans="1:16" x14ac:dyDescent="0.25">
      <c r="A165" s="17" t="s">
        <v>72</v>
      </c>
      <c r="B165" s="17" t="s">
        <v>110</v>
      </c>
      <c r="C165" s="17" t="s">
        <v>43</v>
      </c>
      <c r="F165" s="17" t="s">
        <v>37</v>
      </c>
      <c r="G165" s="17" t="str">
        <f>IF(COUNTBLANK(resultat[[#This Row],[Score D]:[Score E]])=0,CONCATENATE(resultat[[#This Row],[Score D]],"-",resultat[[#This Row],[Score E]]),"")</f>
        <v/>
      </c>
      <c r="H16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5" s="17">
        <f>ABS(resultat[[#This Row],[Score D]]-resultat[[#This Row],[Score E]])</f>
        <v>0</v>
      </c>
      <c r="O165" s="19"/>
      <c r="P165" s="17"/>
    </row>
    <row r="166" spans="1:16" x14ac:dyDescent="0.25">
      <c r="A166" s="17" t="s">
        <v>72</v>
      </c>
      <c r="B166" s="17" t="s">
        <v>111</v>
      </c>
      <c r="C166" s="17" t="s">
        <v>45</v>
      </c>
      <c r="F166" s="17" t="s">
        <v>44</v>
      </c>
      <c r="G166" s="17" t="str">
        <f>IF(COUNTBLANK(resultat[[#This Row],[Score D]:[Score E]])=0,CONCATENATE(resultat[[#This Row],[Score D]],"-",resultat[[#This Row],[Score E]]),"")</f>
        <v/>
      </c>
      <c r="H16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6" s="17">
        <f>ABS(resultat[[#This Row],[Score D]]-resultat[[#This Row],[Score E]])</f>
        <v>0</v>
      </c>
      <c r="O166" s="19"/>
      <c r="P166" s="17"/>
    </row>
    <row r="167" spans="1:16" x14ac:dyDescent="0.25">
      <c r="A167" s="17" t="s">
        <v>72</v>
      </c>
      <c r="B167" s="17" t="s">
        <v>112</v>
      </c>
      <c r="C167" s="17" t="s">
        <v>46</v>
      </c>
      <c r="F167" s="17" t="s">
        <v>47</v>
      </c>
      <c r="G167" s="17" t="str">
        <f>IF(COUNTBLANK(resultat[[#This Row],[Score D]:[Score E]])=0,CONCATENATE(resultat[[#This Row],[Score D]],"-",resultat[[#This Row],[Score E]]),"")</f>
        <v/>
      </c>
      <c r="H16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7" s="17">
        <f>ABS(resultat[[#This Row],[Score D]]-resultat[[#This Row],[Score E]])</f>
        <v>0</v>
      </c>
      <c r="O167" s="19"/>
      <c r="P167" s="17"/>
    </row>
    <row r="168" spans="1:16" x14ac:dyDescent="0.25">
      <c r="A168" s="17" t="s">
        <v>72</v>
      </c>
      <c r="B168" s="17" t="s">
        <v>113</v>
      </c>
      <c r="C168" s="17" t="s">
        <v>49</v>
      </c>
      <c r="F168" s="17" t="s">
        <v>176</v>
      </c>
      <c r="G168" s="17" t="str">
        <f>IF(COUNTBLANK(resultat[[#This Row],[Score D]:[Score E]])=0,CONCATENATE(resultat[[#This Row],[Score D]],"-",resultat[[#This Row],[Score E]]),"")</f>
        <v/>
      </c>
      <c r="H16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8" s="17">
        <f>ABS(resultat[[#This Row],[Score D]]-resultat[[#This Row],[Score E]])</f>
        <v>0</v>
      </c>
      <c r="O168" s="19"/>
      <c r="P168" s="17"/>
    </row>
    <row r="169" spans="1:16" x14ac:dyDescent="0.25">
      <c r="A169" s="17" t="s">
        <v>72</v>
      </c>
      <c r="B169" s="17" t="s">
        <v>114</v>
      </c>
      <c r="C169" s="17" t="s">
        <v>41</v>
      </c>
      <c r="F169" s="17" t="s">
        <v>48</v>
      </c>
      <c r="G169" s="17" t="str">
        <f>IF(COUNTBLANK(resultat[[#This Row],[Score D]:[Score E]])=0,CONCATENATE(resultat[[#This Row],[Score D]],"-",resultat[[#This Row],[Score E]]),"")</f>
        <v/>
      </c>
      <c r="H16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69" s="17">
        <f>ABS(resultat[[#This Row],[Score D]]-resultat[[#This Row],[Score E]])</f>
        <v>0</v>
      </c>
      <c r="O169" s="19"/>
      <c r="P169" s="17"/>
    </row>
    <row r="170" spans="1:16" x14ac:dyDescent="0.25">
      <c r="A170" s="17" t="s">
        <v>73</v>
      </c>
      <c r="B170" s="17" t="s">
        <v>108</v>
      </c>
      <c r="C170" s="17" t="s">
        <v>48</v>
      </c>
      <c r="F170" s="17" t="s">
        <v>39</v>
      </c>
      <c r="G170" s="17" t="str">
        <f>IF(COUNTBLANK(resultat[[#This Row],[Score D]:[Score E]])=0,CONCATENATE(resultat[[#This Row],[Score D]],"-",resultat[[#This Row],[Score E]]),"")</f>
        <v/>
      </c>
      <c r="H17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0" s="17">
        <f>ABS(resultat[[#This Row],[Score D]]-resultat[[#This Row],[Score E]])</f>
        <v>0</v>
      </c>
      <c r="O170" s="19"/>
      <c r="P170" s="17"/>
    </row>
    <row r="171" spans="1:16" x14ac:dyDescent="0.25">
      <c r="A171" s="17" t="s">
        <v>73</v>
      </c>
      <c r="B171" s="17" t="s">
        <v>109</v>
      </c>
      <c r="C171" s="17" t="s">
        <v>38</v>
      </c>
      <c r="F171" s="17" t="s">
        <v>47</v>
      </c>
      <c r="G171" s="17" t="str">
        <f>IF(COUNTBLANK(resultat[[#This Row],[Score D]:[Score E]])=0,CONCATENATE(resultat[[#This Row],[Score D]],"-",resultat[[#This Row],[Score E]]),"")</f>
        <v/>
      </c>
      <c r="H17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1" s="17">
        <f>ABS(resultat[[#This Row],[Score D]]-resultat[[#This Row],[Score E]])</f>
        <v>0</v>
      </c>
      <c r="O171" s="19"/>
      <c r="P171" s="17"/>
    </row>
    <row r="172" spans="1:16" x14ac:dyDescent="0.25">
      <c r="A172" s="17" t="s">
        <v>73</v>
      </c>
      <c r="B172" s="17" t="s">
        <v>110</v>
      </c>
      <c r="C172" s="17" t="s">
        <v>37</v>
      </c>
      <c r="F172" s="17" t="s">
        <v>40</v>
      </c>
      <c r="G172" s="17" t="str">
        <f>IF(COUNTBLANK(resultat[[#This Row],[Score D]:[Score E]])=0,CONCATENATE(resultat[[#This Row],[Score D]],"-",resultat[[#This Row],[Score E]]),"")</f>
        <v/>
      </c>
      <c r="H17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2" s="17">
        <f>ABS(resultat[[#This Row],[Score D]]-resultat[[#This Row],[Score E]])</f>
        <v>0</v>
      </c>
      <c r="O172" s="19"/>
      <c r="P172" s="17"/>
    </row>
    <row r="173" spans="1:16" x14ac:dyDescent="0.25">
      <c r="A173" s="17" t="s">
        <v>73</v>
      </c>
      <c r="B173" s="17" t="s">
        <v>111</v>
      </c>
      <c r="C173" s="17" t="s">
        <v>42</v>
      </c>
      <c r="F173" s="17" t="s">
        <v>46</v>
      </c>
      <c r="G173" s="17" t="str">
        <f>IF(COUNTBLANK(resultat[[#This Row],[Score D]:[Score E]])=0,CONCATENATE(resultat[[#This Row],[Score D]],"-",resultat[[#This Row],[Score E]]),"")</f>
        <v/>
      </c>
      <c r="H17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3" s="17">
        <f>ABS(resultat[[#This Row],[Score D]]-resultat[[#This Row],[Score E]])</f>
        <v>0</v>
      </c>
      <c r="O173" s="19"/>
      <c r="P173" s="17"/>
    </row>
    <row r="174" spans="1:16" x14ac:dyDescent="0.25">
      <c r="A174" s="17" t="s">
        <v>73</v>
      </c>
      <c r="B174" s="17" t="s">
        <v>112</v>
      </c>
      <c r="C174" s="17" t="s">
        <v>44</v>
      </c>
      <c r="F174" s="17" t="s">
        <v>176</v>
      </c>
      <c r="G174" s="17" t="str">
        <f>IF(COUNTBLANK(resultat[[#This Row],[Score D]:[Score E]])=0,CONCATENATE(resultat[[#This Row],[Score D]],"-",resultat[[#This Row],[Score E]]),"")</f>
        <v/>
      </c>
      <c r="H174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4" s="17">
        <f>ABS(resultat[[#This Row],[Score D]]-resultat[[#This Row],[Score E]])</f>
        <v>0</v>
      </c>
      <c r="O174" s="19"/>
      <c r="P174" s="17"/>
    </row>
    <row r="175" spans="1:16" x14ac:dyDescent="0.25">
      <c r="A175" s="17" t="s">
        <v>73</v>
      </c>
      <c r="B175" s="17" t="s">
        <v>113</v>
      </c>
      <c r="C175" s="17" t="s">
        <v>45</v>
      </c>
      <c r="F175" s="17" t="s">
        <v>43</v>
      </c>
      <c r="G175" s="17" t="str">
        <f>IF(COUNTBLANK(resultat[[#This Row],[Score D]:[Score E]])=0,CONCATENATE(resultat[[#This Row],[Score D]],"-",resultat[[#This Row],[Score E]]),"")</f>
        <v/>
      </c>
      <c r="H175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5" s="17">
        <f>ABS(resultat[[#This Row],[Score D]]-resultat[[#This Row],[Score E]])</f>
        <v>0</v>
      </c>
      <c r="O175" s="19"/>
      <c r="P175" s="17"/>
    </row>
    <row r="176" spans="1:16" x14ac:dyDescent="0.25">
      <c r="A176" s="17" t="s">
        <v>73</v>
      </c>
      <c r="B176" s="17" t="s">
        <v>114</v>
      </c>
      <c r="C176" s="17" t="s">
        <v>49</v>
      </c>
      <c r="F176" s="17" t="s">
        <v>41</v>
      </c>
      <c r="G176" s="17" t="str">
        <f>IF(COUNTBLANK(resultat[[#This Row],[Score D]:[Score E]])=0,CONCATENATE(resultat[[#This Row],[Score D]],"-",resultat[[#This Row],[Score E]]),"")</f>
        <v/>
      </c>
      <c r="H176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6" s="17">
        <f>ABS(resultat[[#This Row],[Score D]]-resultat[[#This Row],[Score E]])</f>
        <v>0</v>
      </c>
      <c r="O176" s="19"/>
      <c r="P176" s="17"/>
    </row>
    <row r="177" spans="1:16" x14ac:dyDescent="0.25">
      <c r="A177" s="17" t="s">
        <v>74</v>
      </c>
      <c r="B177" s="17" t="s">
        <v>108</v>
      </c>
      <c r="C177" s="17" t="s">
        <v>176</v>
      </c>
      <c r="F177" s="17" t="s">
        <v>45</v>
      </c>
      <c r="G177" s="17" t="str">
        <f>IF(COUNTBLANK(resultat[[#This Row],[Score D]:[Score E]])=0,CONCATENATE(resultat[[#This Row],[Score D]],"-",resultat[[#This Row],[Score E]]),"")</f>
        <v/>
      </c>
      <c r="H177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7" s="17">
        <f>ABS(resultat[[#This Row],[Score D]]-resultat[[#This Row],[Score E]])</f>
        <v>0</v>
      </c>
      <c r="O177" s="19"/>
      <c r="P177" s="17"/>
    </row>
    <row r="178" spans="1:16" x14ac:dyDescent="0.25">
      <c r="A178" s="17" t="s">
        <v>74</v>
      </c>
      <c r="B178" s="17" t="s">
        <v>109</v>
      </c>
      <c r="C178" s="17" t="s">
        <v>40</v>
      </c>
      <c r="F178" s="17" t="s">
        <v>48</v>
      </c>
      <c r="G178" s="17" t="str">
        <f>IF(COUNTBLANK(resultat[[#This Row],[Score D]:[Score E]])=0,CONCATENATE(resultat[[#This Row],[Score D]],"-",resultat[[#This Row],[Score E]]),"")</f>
        <v/>
      </c>
      <c r="H178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8" s="17">
        <f>ABS(resultat[[#This Row],[Score D]]-resultat[[#This Row],[Score E]])</f>
        <v>0</v>
      </c>
      <c r="O178" s="19"/>
      <c r="P178" s="17"/>
    </row>
    <row r="179" spans="1:16" x14ac:dyDescent="0.25">
      <c r="A179" s="17" t="s">
        <v>74</v>
      </c>
      <c r="B179" s="17" t="s">
        <v>110</v>
      </c>
      <c r="C179" s="17" t="s">
        <v>41</v>
      </c>
      <c r="F179" s="17" t="s">
        <v>42</v>
      </c>
      <c r="G179" s="17" t="str">
        <f>IF(COUNTBLANK(resultat[[#This Row],[Score D]:[Score E]])=0,CONCATENATE(resultat[[#This Row],[Score D]],"-",resultat[[#This Row],[Score E]]),"")</f>
        <v/>
      </c>
      <c r="H179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79" s="17">
        <f>ABS(resultat[[#This Row],[Score D]]-resultat[[#This Row],[Score E]])</f>
        <v>0</v>
      </c>
      <c r="O179" s="19"/>
      <c r="P179" s="17"/>
    </row>
    <row r="180" spans="1:16" x14ac:dyDescent="0.25">
      <c r="A180" s="17" t="s">
        <v>74</v>
      </c>
      <c r="B180" s="17" t="s">
        <v>111</v>
      </c>
      <c r="C180" s="17" t="s">
        <v>43</v>
      </c>
      <c r="F180" s="17" t="s">
        <v>38</v>
      </c>
      <c r="G180" s="17" t="str">
        <f>IF(COUNTBLANK(resultat[[#This Row],[Score D]:[Score E]])=0,CONCATENATE(resultat[[#This Row],[Score D]],"-",resultat[[#This Row],[Score E]]),"")</f>
        <v/>
      </c>
      <c r="H180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80" s="17">
        <f>ABS(resultat[[#This Row],[Score D]]-resultat[[#This Row],[Score E]])</f>
        <v>0</v>
      </c>
      <c r="O180" s="19"/>
      <c r="P180" s="17"/>
    </row>
    <row r="181" spans="1:16" x14ac:dyDescent="0.25">
      <c r="A181" s="17" t="s">
        <v>74</v>
      </c>
      <c r="B181" s="17" t="s">
        <v>112</v>
      </c>
      <c r="C181" s="17" t="s">
        <v>46</v>
      </c>
      <c r="F181" s="17" t="s">
        <v>44</v>
      </c>
      <c r="G181" s="17" t="str">
        <f>IF(COUNTBLANK(resultat[[#This Row],[Score D]:[Score E]])=0,CONCATENATE(resultat[[#This Row],[Score D]],"-",resultat[[#This Row],[Score E]]),"")</f>
        <v/>
      </c>
      <c r="H181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81" s="17">
        <f>ABS(resultat[[#This Row],[Score D]]-resultat[[#This Row],[Score E]])</f>
        <v>0</v>
      </c>
      <c r="O181" s="19"/>
      <c r="P181" s="17"/>
    </row>
    <row r="182" spans="1:16" x14ac:dyDescent="0.25">
      <c r="A182" s="17" t="s">
        <v>74</v>
      </c>
      <c r="B182" s="17" t="s">
        <v>113</v>
      </c>
      <c r="C182" s="17" t="s">
        <v>47</v>
      </c>
      <c r="F182" s="17" t="s">
        <v>37</v>
      </c>
      <c r="G182" s="17" t="str">
        <f>IF(COUNTBLANK(resultat[[#This Row],[Score D]:[Score E]])=0,CONCATENATE(resultat[[#This Row],[Score D]],"-",resultat[[#This Row],[Score E]]),"")</f>
        <v/>
      </c>
      <c r="H182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82" s="17">
        <f>ABS(resultat[[#This Row],[Score D]]-resultat[[#This Row],[Score E]])</f>
        <v>0</v>
      </c>
      <c r="O182" s="19"/>
      <c r="P182" s="17"/>
    </row>
    <row r="183" spans="1:16" x14ac:dyDescent="0.25">
      <c r="A183" s="17" t="s">
        <v>74</v>
      </c>
      <c r="B183" s="17" t="s">
        <v>114</v>
      </c>
      <c r="C183" s="17" t="s">
        <v>39</v>
      </c>
      <c r="F183" s="17" t="s">
        <v>49</v>
      </c>
      <c r="G183" s="17" t="str">
        <f>IF(COUNTBLANK(resultat[[#This Row],[Score D]:[Score E]])=0,CONCATENATE(resultat[[#This Row],[Score D]],"-",resultat[[#This Row],[Score E]]),"")</f>
        <v/>
      </c>
      <c r="H183" s="17" t="str">
        <f>IF(resultat[[#This Row],[Score Match]]="","",IF(resultat[[#This Row],[Score E]]&gt;resultat[[#This Row],[Score D]],resultat[[#This Row],[Exterieur]],IF(resultat[[#This Row],[Score D]]&gt;resultat[[#This Row],[Score E]],resultat[[#This Row],[Domicile]],"Nul")))</f>
        <v/>
      </c>
      <c r="I183" s="17">
        <f>ABS(resultat[[#This Row],[Score D]]-resultat[[#This Row],[Score E]])</f>
        <v>0</v>
      </c>
      <c r="O183" s="19"/>
      <c r="P183" s="17"/>
    </row>
  </sheetData>
  <pageMargins left="0.7" right="0.7" top="0.75" bottom="0.75" header="0.3" footer="0.3"/>
  <pageSetup paperSize="9" orientation="portrait" horizontalDpi="4294967292" verticalDpi="4294967292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Feuil1!$D$1:$D$17</xm:f>
          </x14:formula1>
          <xm:sqref>C2:C183</xm:sqref>
        </x14:dataValidation>
        <x14:dataValidation type="list" allowBlank="1" showInputMessage="1" showErrorMessage="1">
          <x14:formula1>
            <xm:f>Feuil1!$D$1:$D$17</xm:f>
          </x14:formula1>
          <xm:sqref>F2:F183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0"/>
  <sheetViews>
    <sheetView workbookViewId="0">
      <selection activeCell="AV76" sqref="AV76"/>
    </sheetView>
  </sheetViews>
  <sheetFormatPr baseColWidth="10" defaultColWidth="10.7109375" defaultRowHeight="15" x14ac:dyDescent="0.25"/>
  <cols>
    <col min="1" max="1" width="12.42578125" style="1" customWidth="1"/>
    <col min="2" max="2" width="12.85546875" style="1" customWidth="1"/>
    <col min="3" max="3" width="13.5703125" style="1" customWidth="1"/>
    <col min="4" max="4" width="12.42578125" style="1" customWidth="1"/>
    <col min="5" max="5" width="12.85546875" style="1" customWidth="1"/>
    <col min="6" max="6" width="13.5703125" style="1" customWidth="1"/>
    <col min="7" max="7" width="12.42578125" customWidth="1"/>
    <col min="8" max="8" width="12.85546875" customWidth="1"/>
    <col min="9" max="9" width="13.5703125" customWidth="1"/>
    <col min="10" max="10" width="12.42578125" customWidth="1"/>
    <col min="11" max="11" width="12.85546875" customWidth="1"/>
    <col min="12" max="12" width="13.5703125" customWidth="1"/>
    <col min="13" max="13" width="12.42578125" customWidth="1"/>
    <col min="14" max="14" width="12.85546875" customWidth="1"/>
    <col min="15" max="15" width="13.5703125" customWidth="1"/>
    <col min="16" max="16" width="12.42578125" customWidth="1"/>
    <col min="17" max="17" width="12.85546875" customWidth="1"/>
    <col min="18" max="18" width="13.5703125" customWidth="1"/>
    <col min="19" max="19" width="12.42578125" style="1" customWidth="1"/>
    <col min="20" max="20" width="12.85546875" style="1" customWidth="1"/>
    <col min="21" max="21" width="13.5703125" style="1" customWidth="1"/>
    <col min="22" max="22" width="12.42578125" customWidth="1"/>
    <col min="23" max="23" width="12.85546875" customWidth="1"/>
    <col min="24" max="24" width="13.5703125" customWidth="1"/>
    <col min="25" max="25" width="12.42578125" customWidth="1"/>
    <col min="26" max="26" width="12.85546875" customWidth="1"/>
    <col min="27" max="27" width="13.5703125" customWidth="1"/>
    <col min="28" max="28" width="12.42578125" customWidth="1"/>
    <col min="29" max="29" width="12.85546875" customWidth="1"/>
    <col min="30" max="30" width="13.5703125" customWidth="1"/>
    <col min="31" max="31" width="12.42578125" customWidth="1"/>
    <col min="32" max="32" width="12.85546875" customWidth="1"/>
    <col min="33" max="33" width="13.5703125" customWidth="1"/>
    <col min="34" max="34" width="12.42578125" customWidth="1"/>
    <col min="35" max="35" width="12.85546875" customWidth="1"/>
    <col min="36" max="36" width="13.5703125" customWidth="1"/>
    <col min="37" max="37" width="12.42578125" customWidth="1"/>
    <col min="38" max="38" width="12.85546875" customWidth="1"/>
    <col min="39" max="39" width="13.5703125" customWidth="1"/>
    <col min="40" max="40" width="12.42578125" style="1" customWidth="1"/>
    <col min="41" max="41" width="12.85546875" style="1" customWidth="1"/>
    <col min="42" max="42" width="13.5703125" style="1" customWidth="1"/>
    <col min="43" max="43" width="12.42578125" customWidth="1"/>
    <col min="44" max="44" width="12.85546875" customWidth="1"/>
    <col min="45" max="45" width="13.5703125" customWidth="1"/>
    <col min="46" max="46" width="12.42578125" customWidth="1"/>
    <col min="47" max="47" width="12.85546875" customWidth="1"/>
    <col min="48" max="48" width="13.5703125" customWidth="1"/>
    <col min="49" max="49" width="12.42578125" customWidth="1"/>
    <col min="50" max="50" width="12.85546875" customWidth="1"/>
    <col min="51" max="51" width="13.5703125" customWidth="1"/>
  </cols>
  <sheetData>
    <row r="1" spans="1:51" x14ac:dyDescent="0.25">
      <c r="A1" s="148" t="s">
        <v>38</v>
      </c>
      <c r="B1" s="148"/>
      <c r="C1" s="148"/>
      <c r="D1" s="148" t="s">
        <v>176</v>
      </c>
      <c r="E1" s="148"/>
      <c r="F1" s="148"/>
      <c r="G1" s="148" t="s">
        <v>39</v>
      </c>
      <c r="H1" s="148"/>
      <c r="I1" s="148"/>
      <c r="J1" s="148" t="s">
        <v>37</v>
      </c>
      <c r="K1" s="148"/>
      <c r="L1" s="148"/>
      <c r="M1" s="148" t="s">
        <v>40</v>
      </c>
      <c r="N1" s="148"/>
      <c r="O1" s="148"/>
      <c r="P1" s="148" t="s">
        <v>41</v>
      </c>
      <c r="Q1" s="148"/>
      <c r="R1" s="148"/>
      <c r="S1" s="148" t="s">
        <v>181</v>
      </c>
      <c r="T1" s="148"/>
      <c r="U1" s="148"/>
      <c r="V1" s="148" t="s">
        <v>42</v>
      </c>
      <c r="W1" s="148"/>
      <c r="X1" s="148"/>
      <c r="Y1" s="148" t="s">
        <v>43</v>
      </c>
      <c r="Z1" s="148"/>
      <c r="AA1" s="148"/>
      <c r="AB1" s="148" t="s">
        <v>44</v>
      </c>
      <c r="AC1" s="148"/>
      <c r="AD1" s="148"/>
      <c r="AE1" s="148" t="s">
        <v>169</v>
      </c>
      <c r="AF1" s="148"/>
      <c r="AG1" s="148"/>
      <c r="AH1" s="148" t="s">
        <v>45</v>
      </c>
      <c r="AI1" s="148"/>
      <c r="AJ1" s="148"/>
      <c r="AK1" s="148" t="s">
        <v>46</v>
      </c>
      <c r="AL1" s="148"/>
      <c r="AM1" s="148"/>
      <c r="AN1" s="148" t="s">
        <v>183</v>
      </c>
      <c r="AO1" s="148"/>
      <c r="AP1" s="148"/>
      <c r="AQ1" s="148" t="s">
        <v>47</v>
      </c>
      <c r="AR1" s="148"/>
      <c r="AS1" s="148"/>
      <c r="AT1" s="148" t="s">
        <v>48</v>
      </c>
      <c r="AU1" s="148"/>
      <c r="AV1" s="148"/>
      <c r="AW1" s="148" t="s">
        <v>49</v>
      </c>
      <c r="AX1" s="148"/>
      <c r="AY1" s="148"/>
    </row>
    <row r="2" spans="1:51" x14ac:dyDescent="0.25">
      <c r="A2" s="149" t="s">
        <v>174</v>
      </c>
      <c r="B2" s="149"/>
      <c r="C2" s="149"/>
      <c r="D2" s="149" t="s">
        <v>174</v>
      </c>
      <c r="E2" s="149"/>
      <c r="F2" s="149"/>
      <c r="G2" s="149" t="s">
        <v>174</v>
      </c>
      <c r="H2" s="149"/>
      <c r="I2" s="149"/>
      <c r="J2" s="149" t="s">
        <v>174</v>
      </c>
      <c r="K2" s="149"/>
      <c r="L2" s="149"/>
      <c r="M2" s="149" t="s">
        <v>174</v>
      </c>
      <c r="N2" s="149"/>
      <c r="O2" s="149"/>
      <c r="P2" s="149" t="s">
        <v>174</v>
      </c>
      <c r="Q2" s="149"/>
      <c r="R2" s="149"/>
      <c r="S2" s="149" t="s">
        <v>174</v>
      </c>
      <c r="T2" s="149"/>
      <c r="U2" s="149"/>
      <c r="V2" s="149" t="s">
        <v>174</v>
      </c>
      <c r="W2" s="149"/>
      <c r="X2" s="149"/>
      <c r="Y2" s="149" t="s">
        <v>174</v>
      </c>
      <c r="Z2" s="149"/>
      <c r="AA2" s="149"/>
      <c r="AB2" s="149" t="s">
        <v>174</v>
      </c>
      <c r="AC2" s="149"/>
      <c r="AD2" s="149"/>
      <c r="AE2" s="149" t="s">
        <v>174</v>
      </c>
      <c r="AF2" s="149"/>
      <c r="AG2" s="149"/>
      <c r="AH2" s="149" t="s">
        <v>174</v>
      </c>
      <c r="AI2" s="149"/>
      <c r="AJ2" s="149"/>
      <c r="AK2" s="149" t="s">
        <v>174</v>
      </c>
      <c r="AL2" s="149"/>
      <c r="AM2" s="149"/>
      <c r="AN2" s="149" t="s">
        <v>174</v>
      </c>
      <c r="AO2" s="149"/>
      <c r="AP2" s="149"/>
      <c r="AQ2" s="149" t="s">
        <v>174</v>
      </c>
      <c r="AR2" s="149"/>
      <c r="AS2" s="149"/>
      <c r="AT2" s="149" t="s">
        <v>174</v>
      </c>
      <c r="AU2" s="149"/>
      <c r="AV2" s="149"/>
      <c r="AW2" s="149" t="s">
        <v>174</v>
      </c>
      <c r="AX2" s="149"/>
      <c r="AY2" s="149"/>
    </row>
    <row r="3" spans="1:51" ht="15.75" thickBot="1" x14ac:dyDescent="0.3">
      <c r="A3" s="61" t="s">
        <v>117</v>
      </c>
      <c r="B3" s="57" t="s">
        <v>118</v>
      </c>
      <c r="C3" s="60" t="s">
        <v>119</v>
      </c>
      <c r="D3" s="61" t="s">
        <v>117</v>
      </c>
      <c r="E3" s="57" t="s">
        <v>118</v>
      </c>
      <c r="F3" s="60" t="s">
        <v>119</v>
      </c>
      <c r="G3" s="61" t="s">
        <v>117</v>
      </c>
      <c r="H3" s="57" t="s">
        <v>118</v>
      </c>
      <c r="I3" s="60" t="s">
        <v>119</v>
      </c>
      <c r="J3" s="61" t="s">
        <v>117</v>
      </c>
      <c r="K3" s="57" t="s">
        <v>118</v>
      </c>
      <c r="L3" s="60" t="s">
        <v>119</v>
      </c>
      <c r="M3" s="61" t="s">
        <v>117</v>
      </c>
      <c r="N3" s="57" t="s">
        <v>118</v>
      </c>
      <c r="O3" s="60" t="s">
        <v>119</v>
      </c>
      <c r="P3" s="61" t="s">
        <v>117</v>
      </c>
      <c r="Q3" s="57" t="s">
        <v>118</v>
      </c>
      <c r="R3" s="60" t="s">
        <v>119</v>
      </c>
      <c r="S3" s="61" t="s">
        <v>117</v>
      </c>
      <c r="T3" s="57" t="s">
        <v>118</v>
      </c>
      <c r="U3" s="60" t="s">
        <v>119</v>
      </c>
      <c r="V3" s="61" t="s">
        <v>117</v>
      </c>
      <c r="W3" s="57" t="s">
        <v>118</v>
      </c>
      <c r="X3" s="60" t="s">
        <v>119</v>
      </c>
      <c r="Y3" s="61" t="s">
        <v>117</v>
      </c>
      <c r="Z3" s="57" t="s">
        <v>118</v>
      </c>
      <c r="AA3" s="60" t="s">
        <v>119</v>
      </c>
      <c r="AB3" s="61" t="s">
        <v>117</v>
      </c>
      <c r="AC3" s="57" t="s">
        <v>118</v>
      </c>
      <c r="AD3" s="60" t="s">
        <v>119</v>
      </c>
      <c r="AE3" s="61" t="s">
        <v>117</v>
      </c>
      <c r="AF3" s="57" t="s">
        <v>118</v>
      </c>
      <c r="AG3" s="60" t="s">
        <v>119</v>
      </c>
      <c r="AH3" s="61" t="s">
        <v>117</v>
      </c>
      <c r="AI3" s="57" t="s">
        <v>118</v>
      </c>
      <c r="AJ3" s="60" t="s">
        <v>119</v>
      </c>
      <c r="AK3" s="61" t="s">
        <v>117</v>
      </c>
      <c r="AL3" s="57" t="s">
        <v>118</v>
      </c>
      <c r="AM3" s="60" t="s">
        <v>119</v>
      </c>
      <c r="AN3" s="61" t="s">
        <v>117</v>
      </c>
      <c r="AO3" s="57" t="s">
        <v>118</v>
      </c>
      <c r="AP3" s="60" t="s">
        <v>119</v>
      </c>
      <c r="AQ3" s="61" t="s">
        <v>117</v>
      </c>
      <c r="AR3" s="57" t="s">
        <v>118</v>
      </c>
      <c r="AS3" s="60" t="s">
        <v>119</v>
      </c>
      <c r="AT3" s="61" t="s">
        <v>117</v>
      </c>
      <c r="AU3" s="57" t="s">
        <v>118</v>
      </c>
      <c r="AV3" s="60" t="s">
        <v>119</v>
      </c>
      <c r="AW3" s="61" t="s">
        <v>117</v>
      </c>
      <c r="AX3" s="57" t="s">
        <v>118</v>
      </c>
      <c r="AY3" s="60" t="s">
        <v>119</v>
      </c>
    </row>
    <row r="4" spans="1:51" x14ac:dyDescent="0.25">
      <c r="A4" s="62" t="s">
        <v>44</v>
      </c>
      <c r="B4" s="58" t="s">
        <v>151</v>
      </c>
      <c r="C4" s="55" t="s">
        <v>171</v>
      </c>
      <c r="D4" s="62"/>
      <c r="E4" s="58"/>
      <c r="F4" s="55"/>
      <c r="G4" s="62" t="s">
        <v>41</v>
      </c>
      <c r="H4" s="58" t="s">
        <v>104</v>
      </c>
      <c r="I4" s="55" t="s">
        <v>172</v>
      </c>
      <c r="J4" s="62" t="s">
        <v>42</v>
      </c>
      <c r="K4" s="58" t="s">
        <v>104</v>
      </c>
      <c r="L4" s="55" t="s">
        <v>171</v>
      </c>
      <c r="M4" s="62" t="s">
        <v>47</v>
      </c>
      <c r="N4" s="58" t="s">
        <v>151</v>
      </c>
      <c r="O4" s="55" t="s">
        <v>171</v>
      </c>
      <c r="P4" s="62" t="s">
        <v>39</v>
      </c>
      <c r="Q4" s="58" t="s">
        <v>151</v>
      </c>
      <c r="R4" s="55" t="s">
        <v>171</v>
      </c>
      <c r="S4" s="62"/>
      <c r="T4" s="58"/>
      <c r="U4" s="55"/>
      <c r="V4" s="62" t="s">
        <v>37</v>
      </c>
      <c r="W4" s="58" t="s">
        <v>151</v>
      </c>
      <c r="X4" s="55" t="s">
        <v>172</v>
      </c>
      <c r="Y4" s="62" t="s">
        <v>45</v>
      </c>
      <c r="Z4" s="58" t="s">
        <v>151</v>
      </c>
      <c r="AA4" s="55" t="s">
        <v>172</v>
      </c>
      <c r="AB4" s="62" t="s">
        <v>38</v>
      </c>
      <c r="AC4" s="58" t="s">
        <v>104</v>
      </c>
      <c r="AD4" s="55" t="s">
        <v>172</v>
      </c>
      <c r="AE4" s="62" t="s">
        <v>49</v>
      </c>
      <c r="AF4" s="58" t="s">
        <v>104</v>
      </c>
      <c r="AG4" s="55" t="s">
        <v>173</v>
      </c>
      <c r="AH4" s="62" t="s">
        <v>43</v>
      </c>
      <c r="AI4" s="58" t="s">
        <v>104</v>
      </c>
      <c r="AJ4" s="55" t="s">
        <v>171</v>
      </c>
      <c r="AK4" s="62" t="s">
        <v>48</v>
      </c>
      <c r="AL4" s="58" t="s">
        <v>151</v>
      </c>
      <c r="AM4" s="55" t="s">
        <v>171</v>
      </c>
      <c r="AN4" s="62"/>
      <c r="AO4" s="58"/>
      <c r="AP4" s="55"/>
      <c r="AQ4" s="62" t="s">
        <v>40</v>
      </c>
      <c r="AR4" s="58" t="s">
        <v>104</v>
      </c>
      <c r="AS4" s="55" t="s">
        <v>172</v>
      </c>
      <c r="AT4" s="62" t="s">
        <v>46</v>
      </c>
      <c r="AU4" s="58" t="s">
        <v>104</v>
      </c>
      <c r="AV4" s="55" t="s">
        <v>172</v>
      </c>
      <c r="AW4" s="62" t="s">
        <v>169</v>
      </c>
      <c r="AX4" s="58" t="s">
        <v>151</v>
      </c>
      <c r="AY4" s="55" t="s">
        <v>173</v>
      </c>
    </row>
    <row r="5" spans="1:51" x14ac:dyDescent="0.25">
      <c r="A5" s="62" t="s">
        <v>47</v>
      </c>
      <c r="B5" s="58" t="s">
        <v>104</v>
      </c>
      <c r="C5" s="55" t="s">
        <v>172</v>
      </c>
      <c r="D5" s="62"/>
      <c r="E5" s="58"/>
      <c r="F5" s="55"/>
      <c r="G5" s="62" t="s">
        <v>40</v>
      </c>
      <c r="H5" s="58" t="s">
        <v>151</v>
      </c>
      <c r="I5" s="55" t="s">
        <v>171</v>
      </c>
      <c r="J5" s="62" t="s">
        <v>43</v>
      </c>
      <c r="K5" s="58" t="s">
        <v>151</v>
      </c>
      <c r="L5" s="55" t="s">
        <v>171</v>
      </c>
      <c r="M5" s="62" t="s">
        <v>39</v>
      </c>
      <c r="N5" s="58" t="s">
        <v>104</v>
      </c>
      <c r="O5" s="55" t="s">
        <v>172</v>
      </c>
      <c r="P5" s="62" t="s">
        <v>48</v>
      </c>
      <c r="Q5" s="58" t="s">
        <v>104</v>
      </c>
      <c r="R5" s="55" t="s">
        <v>172</v>
      </c>
      <c r="S5" s="62"/>
      <c r="T5" s="58"/>
      <c r="U5" s="55"/>
      <c r="V5" s="62" t="s">
        <v>45</v>
      </c>
      <c r="W5" s="58" t="s">
        <v>151</v>
      </c>
      <c r="X5" s="55" t="s">
        <v>171</v>
      </c>
      <c r="Y5" s="62" t="s">
        <v>37</v>
      </c>
      <c r="Z5" s="58" t="s">
        <v>104</v>
      </c>
      <c r="AA5" s="55" t="s">
        <v>172</v>
      </c>
      <c r="AB5" s="62" t="s">
        <v>169</v>
      </c>
      <c r="AC5" s="58" t="s">
        <v>104</v>
      </c>
      <c r="AD5" s="55" t="s">
        <v>172</v>
      </c>
      <c r="AE5" s="62" t="s">
        <v>44</v>
      </c>
      <c r="AF5" s="58" t="s">
        <v>151</v>
      </c>
      <c r="AG5" s="55" t="s">
        <v>171</v>
      </c>
      <c r="AH5" s="62" t="s">
        <v>42</v>
      </c>
      <c r="AI5" s="58" t="s">
        <v>104</v>
      </c>
      <c r="AJ5" s="55" t="s">
        <v>172</v>
      </c>
      <c r="AK5" s="62" t="s">
        <v>49</v>
      </c>
      <c r="AL5" s="58" t="s">
        <v>151</v>
      </c>
      <c r="AM5" s="55" t="s">
        <v>171</v>
      </c>
      <c r="AN5" s="62"/>
      <c r="AO5" s="58"/>
      <c r="AP5" s="55"/>
      <c r="AQ5" s="62" t="s">
        <v>38</v>
      </c>
      <c r="AR5" s="58" t="s">
        <v>151</v>
      </c>
      <c r="AS5" s="55" t="s">
        <v>171</v>
      </c>
      <c r="AT5" s="62" t="s">
        <v>41</v>
      </c>
      <c r="AU5" s="58" t="s">
        <v>151</v>
      </c>
      <c r="AV5" s="55" t="s">
        <v>171</v>
      </c>
      <c r="AW5" s="62" t="s">
        <v>46</v>
      </c>
      <c r="AX5" s="58" t="s">
        <v>104</v>
      </c>
      <c r="AY5" s="55" t="s">
        <v>172</v>
      </c>
    </row>
    <row r="6" spans="1:51" x14ac:dyDescent="0.25">
      <c r="A6" s="62" t="s">
        <v>169</v>
      </c>
      <c r="B6" s="58" t="s">
        <v>151</v>
      </c>
      <c r="C6" s="55" t="s">
        <v>171</v>
      </c>
      <c r="D6" s="62"/>
      <c r="E6" s="58"/>
      <c r="F6" s="55"/>
      <c r="G6" s="62" t="s">
        <v>45</v>
      </c>
      <c r="H6" s="58" t="s">
        <v>104</v>
      </c>
      <c r="I6" s="55" t="s">
        <v>172</v>
      </c>
      <c r="J6" s="62" t="s">
        <v>47</v>
      </c>
      <c r="K6" s="58" t="s">
        <v>104</v>
      </c>
      <c r="L6" s="55" t="s">
        <v>171</v>
      </c>
      <c r="M6" s="62" t="s">
        <v>44</v>
      </c>
      <c r="N6" s="58" t="s">
        <v>104</v>
      </c>
      <c r="O6" s="55" t="s">
        <v>171</v>
      </c>
      <c r="P6" s="62" t="s">
        <v>42</v>
      </c>
      <c r="Q6" s="58" t="s">
        <v>151</v>
      </c>
      <c r="R6" s="55" t="s">
        <v>171</v>
      </c>
      <c r="S6" s="62"/>
      <c r="T6" s="58"/>
      <c r="U6" s="55"/>
      <c r="V6" s="62" t="s">
        <v>41</v>
      </c>
      <c r="W6" s="58" t="s">
        <v>104</v>
      </c>
      <c r="X6" s="55" t="s">
        <v>172</v>
      </c>
      <c r="Y6" s="62" t="s">
        <v>46</v>
      </c>
      <c r="Z6" s="58" t="s">
        <v>151</v>
      </c>
      <c r="AA6" s="55" t="s">
        <v>171</v>
      </c>
      <c r="AB6" s="62" t="s">
        <v>40</v>
      </c>
      <c r="AC6" s="58" t="s">
        <v>151</v>
      </c>
      <c r="AD6" s="55" t="s">
        <v>172</v>
      </c>
      <c r="AE6" s="62" t="s">
        <v>38</v>
      </c>
      <c r="AF6" s="58" t="s">
        <v>104</v>
      </c>
      <c r="AG6" s="55" t="s">
        <v>172</v>
      </c>
      <c r="AH6" s="62" t="s">
        <v>39</v>
      </c>
      <c r="AI6" s="58" t="s">
        <v>151</v>
      </c>
      <c r="AJ6" s="55" t="s">
        <v>171</v>
      </c>
      <c r="AK6" s="62" t="s">
        <v>43</v>
      </c>
      <c r="AL6" s="58" t="s">
        <v>104</v>
      </c>
      <c r="AM6" s="55" t="s">
        <v>172</v>
      </c>
      <c r="AN6" s="62"/>
      <c r="AO6" s="58"/>
      <c r="AP6" s="55"/>
      <c r="AQ6" s="62" t="s">
        <v>37</v>
      </c>
      <c r="AR6" s="58" t="s">
        <v>151</v>
      </c>
      <c r="AS6" s="55" t="s">
        <v>172</v>
      </c>
      <c r="AT6" s="62" t="s">
        <v>49</v>
      </c>
      <c r="AU6" s="58" t="s">
        <v>104</v>
      </c>
      <c r="AV6" s="55" t="s">
        <v>172</v>
      </c>
      <c r="AW6" s="62" t="s">
        <v>48</v>
      </c>
      <c r="AX6" s="58" t="s">
        <v>151</v>
      </c>
      <c r="AY6" s="55" t="s">
        <v>171</v>
      </c>
    </row>
    <row r="7" spans="1:51" x14ac:dyDescent="0.25">
      <c r="A7" s="62" t="s">
        <v>42</v>
      </c>
      <c r="B7" s="58" t="s">
        <v>104</v>
      </c>
      <c r="C7" s="55" t="s">
        <v>171</v>
      </c>
      <c r="D7" s="62"/>
      <c r="E7" s="58"/>
      <c r="F7" s="55"/>
      <c r="G7" s="62" t="s">
        <v>43</v>
      </c>
      <c r="H7" s="58" t="s">
        <v>151</v>
      </c>
      <c r="I7" s="55" t="s">
        <v>171</v>
      </c>
      <c r="J7" s="62" t="s">
        <v>41</v>
      </c>
      <c r="K7" s="58" t="s">
        <v>151</v>
      </c>
      <c r="L7" s="55" t="s">
        <v>171</v>
      </c>
      <c r="M7" s="62" t="s">
        <v>46</v>
      </c>
      <c r="N7" s="58" t="s">
        <v>151</v>
      </c>
      <c r="O7" s="55" t="s">
        <v>171</v>
      </c>
      <c r="P7" s="62" t="s">
        <v>37</v>
      </c>
      <c r="Q7" s="58" t="s">
        <v>104</v>
      </c>
      <c r="R7" s="55" t="s">
        <v>172</v>
      </c>
      <c r="S7" s="62"/>
      <c r="T7" s="58"/>
      <c r="U7" s="55"/>
      <c r="V7" s="62" t="s">
        <v>38</v>
      </c>
      <c r="W7" s="58" t="s">
        <v>151</v>
      </c>
      <c r="X7" s="55" t="s">
        <v>172</v>
      </c>
      <c r="Y7" s="62" t="s">
        <v>39</v>
      </c>
      <c r="Z7" s="58" t="s">
        <v>104</v>
      </c>
      <c r="AA7" s="55" t="s">
        <v>172</v>
      </c>
      <c r="AB7" s="62" t="s">
        <v>48</v>
      </c>
      <c r="AC7" s="58" t="s">
        <v>104</v>
      </c>
      <c r="AD7" s="55" t="s">
        <v>172</v>
      </c>
      <c r="AE7" s="62" t="s">
        <v>47</v>
      </c>
      <c r="AF7" s="58" t="s">
        <v>151</v>
      </c>
      <c r="AG7" s="55" t="s">
        <v>171</v>
      </c>
      <c r="AH7" s="62" t="s">
        <v>49</v>
      </c>
      <c r="AI7" s="58" t="s">
        <v>151</v>
      </c>
      <c r="AJ7" s="55" t="s">
        <v>171</v>
      </c>
      <c r="AK7" s="62" t="s">
        <v>40</v>
      </c>
      <c r="AL7" s="58" t="s">
        <v>104</v>
      </c>
      <c r="AM7" s="55" t="s">
        <v>172</v>
      </c>
      <c r="AN7" s="62"/>
      <c r="AO7" s="58"/>
      <c r="AP7" s="55"/>
      <c r="AQ7" s="62" t="s">
        <v>169</v>
      </c>
      <c r="AR7" s="58" t="s">
        <v>104</v>
      </c>
      <c r="AS7" s="55" t="s">
        <v>172</v>
      </c>
      <c r="AT7" s="62" t="s">
        <v>44</v>
      </c>
      <c r="AU7" s="58" t="s">
        <v>151</v>
      </c>
      <c r="AV7" s="55" t="s">
        <v>171</v>
      </c>
      <c r="AW7" s="62" t="s">
        <v>45</v>
      </c>
      <c r="AX7" s="58" t="s">
        <v>104</v>
      </c>
      <c r="AY7" s="55" t="s">
        <v>172</v>
      </c>
    </row>
    <row r="8" spans="1:51" x14ac:dyDescent="0.25">
      <c r="A8" s="62" t="s">
        <v>46</v>
      </c>
      <c r="B8" s="58" t="s">
        <v>104</v>
      </c>
      <c r="C8" s="55" t="s">
        <v>171</v>
      </c>
      <c r="D8" s="62"/>
      <c r="E8" s="58"/>
      <c r="F8" s="55"/>
      <c r="G8" s="62" t="s">
        <v>44</v>
      </c>
      <c r="H8" s="58" t="s">
        <v>104</v>
      </c>
      <c r="I8" s="55" t="s">
        <v>172</v>
      </c>
      <c r="J8" s="62" t="s">
        <v>49</v>
      </c>
      <c r="K8" s="58" t="s">
        <v>104</v>
      </c>
      <c r="L8" s="55" t="s">
        <v>171</v>
      </c>
      <c r="M8" s="62" t="s">
        <v>43</v>
      </c>
      <c r="N8" s="58" t="s">
        <v>151</v>
      </c>
      <c r="O8" s="55" t="s">
        <v>171</v>
      </c>
      <c r="P8" s="62" t="s">
        <v>47</v>
      </c>
      <c r="Q8" s="58" t="s">
        <v>104</v>
      </c>
      <c r="R8" s="55" t="s">
        <v>172</v>
      </c>
      <c r="S8" s="62"/>
      <c r="T8" s="58"/>
      <c r="U8" s="55"/>
      <c r="V8" s="62" t="s">
        <v>169</v>
      </c>
      <c r="W8" s="58" t="s">
        <v>104</v>
      </c>
      <c r="X8" s="55" t="s">
        <v>172</v>
      </c>
      <c r="Y8" s="62" t="s">
        <v>40</v>
      </c>
      <c r="Z8" s="58" t="s">
        <v>104</v>
      </c>
      <c r="AA8" s="55" t="s">
        <v>172</v>
      </c>
      <c r="AB8" s="62" t="s">
        <v>39</v>
      </c>
      <c r="AC8" s="58" t="s">
        <v>151</v>
      </c>
      <c r="AD8" s="55" t="s">
        <v>171</v>
      </c>
      <c r="AE8" s="62" t="s">
        <v>42</v>
      </c>
      <c r="AF8" s="58" t="s">
        <v>151</v>
      </c>
      <c r="AG8" s="55" t="s">
        <v>171</v>
      </c>
      <c r="AH8" s="62" t="s">
        <v>48</v>
      </c>
      <c r="AI8" s="58" t="s">
        <v>104</v>
      </c>
      <c r="AJ8" s="55" t="s">
        <v>171</v>
      </c>
      <c r="AK8" s="62" t="s">
        <v>38</v>
      </c>
      <c r="AL8" s="58" t="s">
        <v>151</v>
      </c>
      <c r="AM8" s="55" t="s">
        <v>172</v>
      </c>
      <c r="AN8" s="62"/>
      <c r="AO8" s="58"/>
      <c r="AP8" s="55"/>
      <c r="AQ8" s="62" t="s">
        <v>41</v>
      </c>
      <c r="AR8" s="58" t="s">
        <v>151</v>
      </c>
      <c r="AS8" s="55" t="s">
        <v>171</v>
      </c>
      <c r="AT8" s="62" t="s">
        <v>45</v>
      </c>
      <c r="AU8" s="58" t="s">
        <v>151</v>
      </c>
      <c r="AV8" s="55" t="s">
        <v>172</v>
      </c>
      <c r="AW8" s="62" t="s">
        <v>37</v>
      </c>
      <c r="AX8" s="58" t="s">
        <v>151</v>
      </c>
      <c r="AY8" s="55" t="s">
        <v>172</v>
      </c>
    </row>
    <row r="9" spans="1:51" x14ac:dyDescent="0.25">
      <c r="A9" s="62" t="s">
        <v>49</v>
      </c>
      <c r="B9" s="58" t="s">
        <v>151</v>
      </c>
      <c r="C9" s="55" t="s">
        <v>171</v>
      </c>
      <c r="D9" s="62"/>
      <c r="E9" s="58"/>
      <c r="F9" s="55"/>
      <c r="G9" s="62" t="s">
        <v>169</v>
      </c>
      <c r="H9" s="58" t="s">
        <v>151</v>
      </c>
      <c r="I9" s="55" t="s">
        <v>172</v>
      </c>
      <c r="J9" s="62" t="s">
        <v>44</v>
      </c>
      <c r="K9" s="58" t="s">
        <v>151</v>
      </c>
      <c r="L9" s="55" t="s">
        <v>171</v>
      </c>
      <c r="M9" s="62" t="s">
        <v>41</v>
      </c>
      <c r="N9" s="58" t="s">
        <v>104</v>
      </c>
      <c r="O9" s="55" t="s">
        <v>172</v>
      </c>
      <c r="P9" s="62" t="s">
        <v>40</v>
      </c>
      <c r="Q9" s="58" t="s">
        <v>151</v>
      </c>
      <c r="R9" s="55" t="s">
        <v>171</v>
      </c>
      <c r="S9" s="62"/>
      <c r="T9" s="58"/>
      <c r="U9" s="55"/>
      <c r="V9" s="62" t="s">
        <v>48</v>
      </c>
      <c r="W9" s="58" t="s">
        <v>151</v>
      </c>
      <c r="X9" s="55" t="s">
        <v>171</v>
      </c>
      <c r="Y9" s="62" t="s">
        <v>47</v>
      </c>
      <c r="Z9" s="58" t="s">
        <v>151</v>
      </c>
      <c r="AA9" s="55" t="s">
        <v>172</v>
      </c>
      <c r="AB9" s="62" t="s">
        <v>37</v>
      </c>
      <c r="AC9" s="58" t="s">
        <v>104</v>
      </c>
      <c r="AD9" s="55" t="s">
        <v>172</v>
      </c>
      <c r="AE9" s="62" t="s">
        <v>39</v>
      </c>
      <c r="AF9" s="58" t="s">
        <v>104</v>
      </c>
      <c r="AG9" s="55" t="s">
        <v>171</v>
      </c>
      <c r="AH9" s="62" t="s">
        <v>46</v>
      </c>
      <c r="AI9" s="58" t="s">
        <v>151</v>
      </c>
      <c r="AJ9" s="55" t="s">
        <v>172</v>
      </c>
      <c r="AK9" s="62" t="s">
        <v>45</v>
      </c>
      <c r="AL9" s="58" t="s">
        <v>104</v>
      </c>
      <c r="AM9" s="55" t="s">
        <v>171</v>
      </c>
      <c r="AN9" s="62"/>
      <c r="AO9" s="58"/>
      <c r="AP9" s="55"/>
      <c r="AQ9" s="62" t="s">
        <v>43</v>
      </c>
      <c r="AR9" s="58" t="s">
        <v>104</v>
      </c>
      <c r="AS9" s="55" t="s">
        <v>171</v>
      </c>
      <c r="AT9" s="62" t="s">
        <v>42</v>
      </c>
      <c r="AU9" s="58" t="s">
        <v>104</v>
      </c>
      <c r="AV9" s="55" t="s">
        <v>172</v>
      </c>
      <c r="AW9" s="62" t="s">
        <v>38</v>
      </c>
      <c r="AX9" s="58" t="s">
        <v>104</v>
      </c>
      <c r="AY9" s="55" t="s">
        <v>172</v>
      </c>
    </row>
    <row r="10" spans="1:51" x14ac:dyDescent="0.25">
      <c r="A10" s="62" t="s">
        <v>43</v>
      </c>
      <c r="B10" s="58" t="s">
        <v>104</v>
      </c>
      <c r="C10" s="55" t="s">
        <v>171</v>
      </c>
      <c r="D10" s="62"/>
      <c r="E10" s="58"/>
      <c r="F10" s="55"/>
      <c r="G10" s="62" t="s">
        <v>48</v>
      </c>
      <c r="H10" s="58" t="s">
        <v>104</v>
      </c>
      <c r="I10" s="55" t="s">
        <v>172</v>
      </c>
      <c r="J10" s="62" t="s">
        <v>40</v>
      </c>
      <c r="K10" s="58" t="s">
        <v>104</v>
      </c>
      <c r="L10" s="55" t="s">
        <v>172</v>
      </c>
      <c r="M10" s="62" t="s">
        <v>37</v>
      </c>
      <c r="N10" s="58" t="s">
        <v>151</v>
      </c>
      <c r="O10" s="55" t="s">
        <v>171</v>
      </c>
      <c r="P10" s="62" t="s">
        <v>49</v>
      </c>
      <c r="Q10" s="58" t="s">
        <v>151</v>
      </c>
      <c r="R10" s="55" t="s">
        <v>171</v>
      </c>
      <c r="S10" s="62"/>
      <c r="T10" s="58"/>
      <c r="U10" s="55"/>
      <c r="V10" s="62" t="s">
        <v>47</v>
      </c>
      <c r="W10" s="58" t="s">
        <v>104</v>
      </c>
      <c r="X10" s="55" t="s">
        <v>172</v>
      </c>
      <c r="Y10" s="62" t="s">
        <v>38</v>
      </c>
      <c r="Z10" s="58" t="s">
        <v>151</v>
      </c>
      <c r="AA10" s="55" t="s">
        <v>172</v>
      </c>
      <c r="AB10" s="62" t="s">
        <v>45</v>
      </c>
      <c r="AC10" s="58" t="s">
        <v>151</v>
      </c>
      <c r="AD10" s="55" t="s">
        <v>171</v>
      </c>
      <c r="AE10" s="62" t="s">
        <v>46</v>
      </c>
      <c r="AF10" s="58" t="s">
        <v>104</v>
      </c>
      <c r="AG10" s="55" t="s">
        <v>171</v>
      </c>
      <c r="AH10" s="62" t="s">
        <v>44</v>
      </c>
      <c r="AI10" s="58" t="s">
        <v>104</v>
      </c>
      <c r="AJ10" s="55" t="s">
        <v>172</v>
      </c>
      <c r="AK10" s="62" t="s">
        <v>169</v>
      </c>
      <c r="AL10" s="58" t="s">
        <v>151</v>
      </c>
      <c r="AM10" s="55" t="s">
        <v>172</v>
      </c>
      <c r="AN10" s="62"/>
      <c r="AO10" s="58"/>
      <c r="AP10" s="55"/>
      <c r="AQ10" s="62" t="s">
        <v>42</v>
      </c>
      <c r="AR10" s="58" t="s">
        <v>151</v>
      </c>
      <c r="AS10" s="55" t="s">
        <v>171</v>
      </c>
      <c r="AT10" s="62" t="s">
        <v>39</v>
      </c>
      <c r="AU10" s="58" t="s">
        <v>151</v>
      </c>
      <c r="AV10" s="55" t="s">
        <v>171</v>
      </c>
      <c r="AW10" s="62" t="s">
        <v>41</v>
      </c>
      <c r="AX10" s="58" t="s">
        <v>104</v>
      </c>
      <c r="AY10" s="55" t="s">
        <v>172</v>
      </c>
    </row>
    <row r="11" spans="1:51" x14ac:dyDescent="0.25">
      <c r="A11" s="62" t="s">
        <v>40</v>
      </c>
      <c r="B11" s="58" t="s">
        <v>151</v>
      </c>
      <c r="C11" s="55" t="s">
        <v>171</v>
      </c>
      <c r="D11" s="62"/>
      <c r="E11" s="58"/>
      <c r="F11" s="55"/>
      <c r="G11" s="62" t="s">
        <v>47</v>
      </c>
      <c r="H11" s="58" t="s">
        <v>151</v>
      </c>
      <c r="I11" s="55" t="s">
        <v>171</v>
      </c>
      <c r="J11" s="62" t="s">
        <v>48</v>
      </c>
      <c r="K11" s="58" t="s">
        <v>151</v>
      </c>
      <c r="L11" s="55" t="s">
        <v>171</v>
      </c>
      <c r="M11" s="62" t="s">
        <v>38</v>
      </c>
      <c r="N11" s="58" t="s">
        <v>104</v>
      </c>
      <c r="O11" s="55" t="s">
        <v>172</v>
      </c>
      <c r="P11" s="62" t="s">
        <v>45</v>
      </c>
      <c r="Q11" s="58" t="s">
        <v>104</v>
      </c>
      <c r="R11" s="55" t="s">
        <v>172</v>
      </c>
      <c r="S11" s="62"/>
      <c r="T11" s="58"/>
      <c r="U11" s="55"/>
      <c r="V11" s="62" t="s">
        <v>49</v>
      </c>
      <c r="W11" s="58" t="s">
        <v>104</v>
      </c>
      <c r="X11" s="55" t="s">
        <v>172</v>
      </c>
      <c r="Y11" s="62" t="s">
        <v>169</v>
      </c>
      <c r="Z11" s="58" t="s">
        <v>104</v>
      </c>
      <c r="AA11" s="55" t="s">
        <v>172</v>
      </c>
      <c r="AB11" s="62" t="s">
        <v>46</v>
      </c>
      <c r="AC11" s="58" t="s">
        <v>151</v>
      </c>
      <c r="AD11" s="55" t="s">
        <v>172</v>
      </c>
      <c r="AE11" s="62" t="s">
        <v>43</v>
      </c>
      <c r="AF11" s="58" t="s">
        <v>151</v>
      </c>
      <c r="AG11" s="55" t="s">
        <v>171</v>
      </c>
      <c r="AH11" s="62" t="s">
        <v>41</v>
      </c>
      <c r="AI11" s="58" t="s">
        <v>151</v>
      </c>
      <c r="AJ11" s="55" t="s">
        <v>171</v>
      </c>
      <c r="AK11" s="62" t="s">
        <v>44</v>
      </c>
      <c r="AL11" s="58" t="s">
        <v>104</v>
      </c>
      <c r="AM11" s="55" t="s">
        <v>171</v>
      </c>
      <c r="AN11" s="62"/>
      <c r="AO11" s="58"/>
      <c r="AP11" s="55"/>
      <c r="AQ11" s="62" t="s">
        <v>39</v>
      </c>
      <c r="AR11" s="58" t="s">
        <v>104</v>
      </c>
      <c r="AS11" s="55" t="s">
        <v>172</v>
      </c>
      <c r="AT11" s="62" t="s">
        <v>37</v>
      </c>
      <c r="AU11" s="58" t="s">
        <v>104</v>
      </c>
      <c r="AV11" s="55" t="s">
        <v>172</v>
      </c>
      <c r="AW11" s="62" t="s">
        <v>42</v>
      </c>
      <c r="AX11" s="58" t="s">
        <v>151</v>
      </c>
      <c r="AY11" s="55" t="s">
        <v>171</v>
      </c>
    </row>
    <row r="12" spans="1:51" x14ac:dyDescent="0.25">
      <c r="A12" s="62" t="s">
        <v>48</v>
      </c>
      <c r="B12" s="58" t="s">
        <v>104</v>
      </c>
      <c r="C12" s="55" t="s">
        <v>172</v>
      </c>
      <c r="D12" s="62"/>
      <c r="E12" s="58"/>
      <c r="F12" s="55"/>
      <c r="G12" s="62" t="s">
        <v>49</v>
      </c>
      <c r="H12" s="58" t="s">
        <v>151</v>
      </c>
      <c r="I12" s="55" t="s">
        <v>171</v>
      </c>
      <c r="J12" s="62" t="s">
        <v>45</v>
      </c>
      <c r="K12" s="58" t="s">
        <v>104</v>
      </c>
      <c r="L12" s="55" t="s">
        <v>172</v>
      </c>
      <c r="M12" s="62" t="s">
        <v>169</v>
      </c>
      <c r="N12" s="58" t="s">
        <v>151</v>
      </c>
      <c r="O12" s="55" t="s">
        <v>172</v>
      </c>
      <c r="P12" s="62" t="s">
        <v>44</v>
      </c>
      <c r="Q12" s="58" t="s">
        <v>151</v>
      </c>
      <c r="R12" s="55" t="s">
        <v>171</v>
      </c>
      <c r="S12" s="62"/>
      <c r="T12" s="58"/>
      <c r="U12" s="55"/>
      <c r="V12" s="62" t="s">
        <v>43</v>
      </c>
      <c r="W12" s="58" t="s">
        <v>151</v>
      </c>
      <c r="X12" s="55" t="s">
        <v>172</v>
      </c>
      <c r="Y12" s="62" t="s">
        <v>42</v>
      </c>
      <c r="Z12" s="58" t="s">
        <v>104</v>
      </c>
      <c r="AA12" s="55" t="s">
        <v>171</v>
      </c>
      <c r="AB12" s="62" t="s">
        <v>41</v>
      </c>
      <c r="AC12" s="58" t="s">
        <v>104</v>
      </c>
      <c r="AD12" s="55" t="s">
        <v>172</v>
      </c>
      <c r="AE12" s="62" t="s">
        <v>40</v>
      </c>
      <c r="AF12" s="58" t="s">
        <v>104</v>
      </c>
      <c r="AG12" s="55" t="s">
        <v>171</v>
      </c>
      <c r="AH12" s="62" t="s">
        <v>37</v>
      </c>
      <c r="AI12" s="58" t="s">
        <v>151</v>
      </c>
      <c r="AJ12" s="55" t="s">
        <v>171</v>
      </c>
      <c r="AK12" s="62" t="s">
        <v>47</v>
      </c>
      <c r="AL12" s="58" t="s">
        <v>151</v>
      </c>
      <c r="AM12" s="55" t="s">
        <v>171</v>
      </c>
      <c r="AN12" s="62"/>
      <c r="AO12" s="58"/>
      <c r="AP12" s="55"/>
      <c r="AQ12" s="62" t="s">
        <v>46</v>
      </c>
      <c r="AR12" s="58" t="s">
        <v>104</v>
      </c>
      <c r="AS12" s="55" t="s">
        <v>172</v>
      </c>
      <c r="AT12" s="62" t="s">
        <v>38</v>
      </c>
      <c r="AU12" s="58" t="s">
        <v>151</v>
      </c>
      <c r="AV12" s="55" t="s">
        <v>171</v>
      </c>
      <c r="AW12" s="62" t="s">
        <v>39</v>
      </c>
      <c r="AX12" s="58" t="s">
        <v>104</v>
      </c>
      <c r="AY12" s="55" t="s">
        <v>172</v>
      </c>
    </row>
    <row r="13" spans="1:51" x14ac:dyDescent="0.25">
      <c r="A13" s="62" t="s">
        <v>39</v>
      </c>
      <c r="B13" s="58" t="s">
        <v>151</v>
      </c>
      <c r="C13" s="55" t="s">
        <v>171</v>
      </c>
      <c r="D13" s="62"/>
      <c r="E13" s="58"/>
      <c r="F13" s="55"/>
      <c r="G13" s="62" t="s">
        <v>38</v>
      </c>
      <c r="H13" s="58" t="s">
        <v>104</v>
      </c>
      <c r="I13" s="55" t="s">
        <v>172</v>
      </c>
      <c r="J13" s="62" t="s">
        <v>46</v>
      </c>
      <c r="K13" s="58" t="s">
        <v>151</v>
      </c>
      <c r="L13" s="55" t="s">
        <v>171</v>
      </c>
      <c r="M13" s="62" t="s">
        <v>42</v>
      </c>
      <c r="N13" s="58" t="s">
        <v>104</v>
      </c>
      <c r="O13" s="55" t="s">
        <v>172</v>
      </c>
      <c r="P13" s="62" t="s">
        <v>43</v>
      </c>
      <c r="Q13" s="58" t="s">
        <v>104</v>
      </c>
      <c r="R13" s="55" t="s">
        <v>172</v>
      </c>
      <c r="S13" s="62"/>
      <c r="T13" s="58"/>
      <c r="U13" s="55"/>
      <c r="V13" s="62" t="s">
        <v>40</v>
      </c>
      <c r="W13" s="58" t="s">
        <v>151</v>
      </c>
      <c r="X13" s="55" t="s">
        <v>171</v>
      </c>
      <c r="Y13" s="62" t="s">
        <v>41</v>
      </c>
      <c r="Z13" s="58" t="s">
        <v>151</v>
      </c>
      <c r="AA13" s="55" t="s">
        <v>171</v>
      </c>
      <c r="AB13" s="62" t="s">
        <v>49</v>
      </c>
      <c r="AC13" s="58" t="s">
        <v>104</v>
      </c>
      <c r="AD13" s="55" t="s">
        <v>172</v>
      </c>
      <c r="AE13" s="62" t="s">
        <v>45</v>
      </c>
      <c r="AF13" s="58" t="s">
        <v>151</v>
      </c>
      <c r="AG13" s="55" t="s">
        <v>171</v>
      </c>
      <c r="AH13" s="62" t="s">
        <v>169</v>
      </c>
      <c r="AI13" s="58" t="s">
        <v>104</v>
      </c>
      <c r="AJ13" s="55" t="s">
        <v>172</v>
      </c>
      <c r="AK13" s="62" t="s">
        <v>37</v>
      </c>
      <c r="AL13" s="58" t="s">
        <v>104</v>
      </c>
      <c r="AM13" s="55" t="s">
        <v>172</v>
      </c>
      <c r="AN13" s="62"/>
      <c r="AO13" s="58"/>
      <c r="AP13" s="55"/>
      <c r="AQ13" s="62" t="s">
        <v>48</v>
      </c>
      <c r="AR13" s="58" t="s">
        <v>151</v>
      </c>
      <c r="AS13" s="55" t="s">
        <v>172</v>
      </c>
      <c r="AT13" s="62" t="s">
        <v>47</v>
      </c>
      <c r="AU13" s="58" t="s">
        <v>104</v>
      </c>
      <c r="AV13" s="55" t="s">
        <v>171</v>
      </c>
      <c r="AW13" s="62" t="s">
        <v>44</v>
      </c>
      <c r="AX13" s="58" t="s">
        <v>151</v>
      </c>
      <c r="AY13" s="55" t="s">
        <v>171</v>
      </c>
    </row>
    <row r="14" spans="1:51" x14ac:dyDescent="0.25">
      <c r="A14" s="62" t="s">
        <v>45</v>
      </c>
      <c r="B14" s="58" t="s">
        <v>104</v>
      </c>
      <c r="C14" s="55" t="s">
        <v>172</v>
      </c>
      <c r="D14" s="62"/>
      <c r="E14" s="58"/>
      <c r="F14" s="55"/>
      <c r="G14" s="62" t="s">
        <v>37</v>
      </c>
      <c r="H14" s="58" t="s">
        <v>104</v>
      </c>
      <c r="I14" s="55" t="s">
        <v>173</v>
      </c>
      <c r="J14" s="62" t="s">
        <v>39</v>
      </c>
      <c r="K14" s="58" t="s">
        <v>151</v>
      </c>
      <c r="L14" s="55" t="s">
        <v>173</v>
      </c>
      <c r="M14" s="62" t="s">
        <v>48</v>
      </c>
      <c r="N14" s="58" t="s">
        <v>104</v>
      </c>
      <c r="O14" s="55" t="s">
        <v>172</v>
      </c>
      <c r="P14" s="62" t="s">
        <v>169</v>
      </c>
      <c r="Q14" s="58" t="s">
        <v>151</v>
      </c>
      <c r="R14" s="55" t="s">
        <v>173</v>
      </c>
      <c r="S14" s="62"/>
      <c r="T14" s="58"/>
      <c r="U14" s="55"/>
      <c r="V14" s="62" t="s">
        <v>46</v>
      </c>
      <c r="W14" s="58" t="s">
        <v>104</v>
      </c>
      <c r="X14" s="55" t="s">
        <v>172</v>
      </c>
      <c r="Y14" s="62" t="s">
        <v>49</v>
      </c>
      <c r="Z14" s="58" t="s">
        <v>104</v>
      </c>
      <c r="AA14" s="55" t="s">
        <v>171</v>
      </c>
      <c r="AB14" s="62" t="s">
        <v>47</v>
      </c>
      <c r="AC14" s="58" t="s">
        <v>151</v>
      </c>
      <c r="AD14" s="55" t="s">
        <v>171</v>
      </c>
      <c r="AE14" s="62" t="s">
        <v>41</v>
      </c>
      <c r="AF14" s="58" t="s">
        <v>104</v>
      </c>
      <c r="AG14" s="55" t="s">
        <v>173</v>
      </c>
      <c r="AH14" s="62" t="s">
        <v>38</v>
      </c>
      <c r="AI14" s="58" t="s">
        <v>151</v>
      </c>
      <c r="AJ14" s="55" t="s">
        <v>171</v>
      </c>
      <c r="AK14" s="62" t="s">
        <v>42</v>
      </c>
      <c r="AL14" s="58" t="s">
        <v>151</v>
      </c>
      <c r="AM14" s="55" t="s">
        <v>171</v>
      </c>
      <c r="AN14" s="62"/>
      <c r="AO14" s="58"/>
      <c r="AP14" s="55"/>
      <c r="AQ14" s="62" t="s">
        <v>44</v>
      </c>
      <c r="AR14" s="58" t="s">
        <v>104</v>
      </c>
      <c r="AS14" s="55" t="s">
        <v>172</v>
      </c>
      <c r="AT14" s="62" t="s">
        <v>40</v>
      </c>
      <c r="AU14" s="58" t="s">
        <v>151</v>
      </c>
      <c r="AV14" s="55" t="s">
        <v>171</v>
      </c>
      <c r="AW14" s="62" t="s">
        <v>43</v>
      </c>
      <c r="AX14" s="58" t="s">
        <v>151</v>
      </c>
      <c r="AY14" s="55" t="s">
        <v>172</v>
      </c>
    </row>
    <row r="15" spans="1:51" x14ac:dyDescent="0.25">
      <c r="A15" s="62" t="s">
        <v>41</v>
      </c>
      <c r="B15" s="58" t="s">
        <v>151</v>
      </c>
      <c r="C15" s="55" t="s">
        <v>171</v>
      </c>
      <c r="D15" s="62"/>
      <c r="E15" s="58"/>
      <c r="F15" s="55"/>
      <c r="G15" s="62" t="s">
        <v>46</v>
      </c>
      <c r="H15" s="58" t="s">
        <v>151</v>
      </c>
      <c r="I15" s="55" t="s">
        <v>171</v>
      </c>
      <c r="J15" s="62" t="s">
        <v>169</v>
      </c>
      <c r="K15" s="58" t="s">
        <v>104</v>
      </c>
      <c r="L15" s="55" t="s">
        <v>172</v>
      </c>
      <c r="M15" s="62" t="s">
        <v>49</v>
      </c>
      <c r="N15" s="58" t="s">
        <v>151</v>
      </c>
      <c r="O15" s="55" t="s">
        <v>172</v>
      </c>
      <c r="P15" s="62" t="s">
        <v>38</v>
      </c>
      <c r="Q15" s="58" t="s">
        <v>104</v>
      </c>
      <c r="R15" s="55" t="s">
        <v>172</v>
      </c>
      <c r="S15" s="62"/>
      <c r="T15" s="58"/>
      <c r="U15" s="55"/>
      <c r="V15" s="62" t="s">
        <v>44</v>
      </c>
      <c r="W15" s="58" t="s">
        <v>104</v>
      </c>
      <c r="X15" s="55" t="s">
        <v>172</v>
      </c>
      <c r="Y15" s="62" t="s">
        <v>48</v>
      </c>
      <c r="Z15" s="58" t="s">
        <v>151</v>
      </c>
      <c r="AA15" s="55" t="s">
        <v>171</v>
      </c>
      <c r="AB15" s="62" t="s">
        <v>42</v>
      </c>
      <c r="AC15" s="58" t="s">
        <v>151</v>
      </c>
      <c r="AD15" s="55" t="s">
        <v>171</v>
      </c>
      <c r="AE15" s="62" t="s">
        <v>37</v>
      </c>
      <c r="AF15" s="58" t="s">
        <v>151</v>
      </c>
      <c r="AG15" s="55" t="s">
        <v>171</v>
      </c>
      <c r="AH15" s="62" t="s">
        <v>47</v>
      </c>
      <c r="AI15" s="58" t="s">
        <v>104</v>
      </c>
      <c r="AJ15" s="55" t="s">
        <v>172</v>
      </c>
      <c r="AK15" s="62" t="s">
        <v>39</v>
      </c>
      <c r="AL15" s="58" t="s">
        <v>104</v>
      </c>
      <c r="AM15" s="55" t="s">
        <v>172</v>
      </c>
      <c r="AN15" s="62"/>
      <c r="AO15" s="58"/>
      <c r="AP15" s="55"/>
      <c r="AQ15" s="62" t="s">
        <v>45</v>
      </c>
      <c r="AR15" s="58" t="s">
        <v>151</v>
      </c>
      <c r="AS15" s="55" t="s">
        <v>171</v>
      </c>
      <c r="AT15" s="62" t="s">
        <v>43</v>
      </c>
      <c r="AU15" s="58" t="s">
        <v>104</v>
      </c>
      <c r="AV15" s="55" t="s">
        <v>172</v>
      </c>
      <c r="AW15" s="62" t="s">
        <v>40</v>
      </c>
      <c r="AX15" s="58" t="s">
        <v>104</v>
      </c>
      <c r="AY15" s="55" t="s">
        <v>171</v>
      </c>
    </row>
    <row r="16" spans="1:51" x14ac:dyDescent="0.25">
      <c r="A16" s="62" t="s">
        <v>37</v>
      </c>
      <c r="B16" s="58" t="s">
        <v>104</v>
      </c>
      <c r="C16" s="55" t="s">
        <v>172</v>
      </c>
      <c r="D16" s="62"/>
      <c r="E16" s="58"/>
      <c r="F16" s="55"/>
      <c r="G16" s="62" t="s">
        <v>42</v>
      </c>
      <c r="H16" s="58" t="s">
        <v>104</v>
      </c>
      <c r="I16" s="55" t="s">
        <v>172</v>
      </c>
      <c r="J16" s="62" t="s">
        <v>38</v>
      </c>
      <c r="K16" s="58" t="s">
        <v>151</v>
      </c>
      <c r="L16" s="55" t="s">
        <v>171</v>
      </c>
      <c r="M16" s="62" t="s">
        <v>45</v>
      </c>
      <c r="N16" s="58" t="s">
        <v>104</v>
      </c>
      <c r="O16" s="55" t="s">
        <v>172</v>
      </c>
      <c r="P16" s="62" t="s">
        <v>46</v>
      </c>
      <c r="Q16" s="58" t="s">
        <v>151</v>
      </c>
      <c r="R16" s="55" t="s">
        <v>171</v>
      </c>
      <c r="S16" s="62"/>
      <c r="T16" s="58"/>
      <c r="U16" s="55"/>
      <c r="V16" s="62" t="s">
        <v>39</v>
      </c>
      <c r="W16" s="58" t="s">
        <v>151</v>
      </c>
      <c r="X16" s="55" t="s">
        <v>171</v>
      </c>
      <c r="Y16" s="62" t="s">
        <v>44</v>
      </c>
      <c r="Z16" s="58" t="s">
        <v>151</v>
      </c>
      <c r="AA16" s="55" t="s">
        <v>171</v>
      </c>
      <c r="AB16" s="62" t="s">
        <v>43</v>
      </c>
      <c r="AC16" s="58" t="s">
        <v>104</v>
      </c>
      <c r="AD16" s="55" t="s">
        <v>172</v>
      </c>
      <c r="AE16" s="62" t="s">
        <v>48</v>
      </c>
      <c r="AF16" s="58" t="s">
        <v>151</v>
      </c>
      <c r="AG16" s="55" t="s">
        <v>171</v>
      </c>
      <c r="AH16" s="62" t="s">
        <v>40</v>
      </c>
      <c r="AI16" s="58" t="s">
        <v>151</v>
      </c>
      <c r="AJ16" s="55" t="s">
        <v>171</v>
      </c>
      <c r="AK16" s="62" t="s">
        <v>41</v>
      </c>
      <c r="AL16" s="58" t="s">
        <v>104</v>
      </c>
      <c r="AM16" s="55" t="s">
        <v>172</v>
      </c>
      <c r="AN16" s="62"/>
      <c r="AO16" s="58"/>
      <c r="AP16" s="55"/>
      <c r="AQ16" s="62" t="s">
        <v>49</v>
      </c>
      <c r="AR16" s="58" t="s">
        <v>104</v>
      </c>
      <c r="AS16" s="55" t="s">
        <v>172</v>
      </c>
      <c r="AT16" s="62" t="s">
        <v>169</v>
      </c>
      <c r="AU16" s="58" t="s">
        <v>104</v>
      </c>
      <c r="AV16" s="55" t="s">
        <v>172</v>
      </c>
      <c r="AW16" s="62" t="s">
        <v>47</v>
      </c>
      <c r="AX16" s="58" t="s">
        <v>151</v>
      </c>
      <c r="AY16" s="55" t="s">
        <v>171</v>
      </c>
    </row>
    <row r="17" spans="1:51" x14ac:dyDescent="0.25">
      <c r="A17" s="62" t="s">
        <v>42</v>
      </c>
      <c r="B17" s="58" t="s">
        <v>151</v>
      </c>
      <c r="C17" s="55" t="s">
        <v>171</v>
      </c>
      <c r="D17" s="62"/>
      <c r="E17" s="58"/>
      <c r="F17" s="55"/>
      <c r="G17" s="62" t="s">
        <v>45</v>
      </c>
      <c r="H17" s="58" t="s">
        <v>151</v>
      </c>
      <c r="I17" s="55" t="s">
        <v>171</v>
      </c>
      <c r="J17" s="62" t="s">
        <v>44</v>
      </c>
      <c r="K17" s="58" t="s">
        <v>104</v>
      </c>
      <c r="L17" s="55" t="s">
        <v>172</v>
      </c>
      <c r="M17" s="62" t="s">
        <v>41</v>
      </c>
      <c r="N17" s="58" t="s">
        <v>151</v>
      </c>
      <c r="O17" s="55" t="s">
        <v>172</v>
      </c>
      <c r="P17" s="62" t="s">
        <v>40</v>
      </c>
      <c r="Q17" s="58" t="s">
        <v>104</v>
      </c>
      <c r="R17" s="55" t="s">
        <v>171</v>
      </c>
      <c r="S17" s="62"/>
      <c r="T17" s="58"/>
      <c r="U17" s="55"/>
      <c r="V17" s="62" t="s">
        <v>38</v>
      </c>
      <c r="W17" s="58" t="s">
        <v>104</v>
      </c>
      <c r="X17" s="55" t="s">
        <v>172</v>
      </c>
      <c r="Y17" s="62" t="s">
        <v>46</v>
      </c>
      <c r="Z17" s="58" t="s">
        <v>104</v>
      </c>
      <c r="AA17" s="55" t="s">
        <v>172</v>
      </c>
      <c r="AB17" s="62" t="s">
        <v>37</v>
      </c>
      <c r="AC17" s="58" t="s">
        <v>151</v>
      </c>
      <c r="AD17" s="55" t="s">
        <v>171</v>
      </c>
      <c r="AE17" s="62" t="s">
        <v>47</v>
      </c>
      <c r="AF17" s="58" t="s">
        <v>104</v>
      </c>
      <c r="AG17" s="55" t="s">
        <v>171</v>
      </c>
      <c r="AH17" s="62" t="s">
        <v>39</v>
      </c>
      <c r="AI17" s="58" t="s">
        <v>104</v>
      </c>
      <c r="AJ17" s="55" t="s">
        <v>172</v>
      </c>
      <c r="AK17" s="62" t="s">
        <v>43</v>
      </c>
      <c r="AL17" s="58" t="s">
        <v>151</v>
      </c>
      <c r="AM17" s="55" t="s">
        <v>171</v>
      </c>
      <c r="AN17" s="62"/>
      <c r="AO17" s="58"/>
      <c r="AP17" s="55"/>
      <c r="AQ17" s="62" t="s">
        <v>169</v>
      </c>
      <c r="AR17" s="58" t="s">
        <v>151</v>
      </c>
      <c r="AS17" s="55" t="s">
        <v>172</v>
      </c>
      <c r="AT17" s="62" t="s">
        <v>49</v>
      </c>
      <c r="AU17" s="58" t="s">
        <v>151</v>
      </c>
      <c r="AV17" s="55" t="s">
        <v>171</v>
      </c>
      <c r="AW17" s="62" t="s">
        <v>48</v>
      </c>
      <c r="AX17" s="58" t="s">
        <v>104</v>
      </c>
      <c r="AY17" s="55" t="s">
        <v>172</v>
      </c>
    </row>
    <row r="18" spans="1:51" x14ac:dyDescent="0.25">
      <c r="A18" s="62" t="s">
        <v>40</v>
      </c>
      <c r="B18" s="58" t="s">
        <v>104</v>
      </c>
      <c r="C18" s="55" t="s">
        <v>173</v>
      </c>
      <c r="D18" s="62"/>
      <c r="E18" s="58"/>
      <c r="F18" s="55"/>
      <c r="G18" s="62" t="s">
        <v>43</v>
      </c>
      <c r="H18" s="58" t="s">
        <v>104</v>
      </c>
      <c r="I18" s="55" t="s">
        <v>172</v>
      </c>
      <c r="J18" s="62" t="s">
        <v>48</v>
      </c>
      <c r="K18" s="58" t="s">
        <v>104</v>
      </c>
      <c r="L18" s="55" t="s">
        <v>172</v>
      </c>
      <c r="M18" s="62" t="s">
        <v>38</v>
      </c>
      <c r="N18" s="58" t="s">
        <v>151</v>
      </c>
      <c r="O18" s="55" t="s">
        <v>173</v>
      </c>
      <c r="P18" s="62" t="s">
        <v>47</v>
      </c>
      <c r="Q18" s="58" t="s">
        <v>151</v>
      </c>
      <c r="R18" s="55" t="s">
        <v>171</v>
      </c>
      <c r="S18" s="62"/>
      <c r="T18" s="58"/>
      <c r="U18" s="55"/>
      <c r="V18" s="62" t="s">
        <v>169</v>
      </c>
      <c r="W18" s="58" t="s">
        <v>151</v>
      </c>
      <c r="X18" s="55" t="s">
        <v>173</v>
      </c>
      <c r="Y18" s="62" t="s">
        <v>39</v>
      </c>
      <c r="Z18" s="58" t="s">
        <v>151</v>
      </c>
      <c r="AA18" s="55" t="s">
        <v>171</v>
      </c>
      <c r="AB18" s="62" t="s">
        <v>45</v>
      </c>
      <c r="AC18" s="58" t="s">
        <v>104</v>
      </c>
      <c r="AD18" s="55" t="s">
        <v>172</v>
      </c>
      <c r="AE18" s="62" t="s">
        <v>42</v>
      </c>
      <c r="AF18" s="58" t="s">
        <v>104</v>
      </c>
      <c r="AG18" s="55" t="s">
        <v>173</v>
      </c>
      <c r="AH18" s="62" t="s">
        <v>44</v>
      </c>
      <c r="AI18" s="58" t="s">
        <v>151</v>
      </c>
      <c r="AJ18" s="55" t="s">
        <v>171</v>
      </c>
      <c r="AK18" s="62" t="s">
        <v>49</v>
      </c>
      <c r="AL18" s="58" t="s">
        <v>104</v>
      </c>
      <c r="AM18" s="55" t="s">
        <v>172</v>
      </c>
      <c r="AN18" s="62"/>
      <c r="AO18" s="58"/>
      <c r="AP18" s="55"/>
      <c r="AQ18" s="62" t="s">
        <v>41</v>
      </c>
      <c r="AR18" s="58" t="s">
        <v>104</v>
      </c>
      <c r="AS18" s="55" t="s">
        <v>172</v>
      </c>
      <c r="AT18" s="62" t="s">
        <v>37</v>
      </c>
      <c r="AU18" s="58" t="s">
        <v>151</v>
      </c>
      <c r="AV18" s="55" t="s">
        <v>171</v>
      </c>
      <c r="AW18" s="62" t="s">
        <v>46</v>
      </c>
      <c r="AX18" s="58" t="s">
        <v>151</v>
      </c>
      <c r="AY18" s="55" t="s">
        <v>171</v>
      </c>
    </row>
    <row r="19" spans="1:51" x14ac:dyDescent="0.25">
      <c r="A19" s="62" t="s">
        <v>43</v>
      </c>
      <c r="B19" s="58" t="s">
        <v>151</v>
      </c>
      <c r="C19" s="55" t="s">
        <v>171</v>
      </c>
      <c r="D19" s="62"/>
      <c r="E19" s="58"/>
      <c r="F19" s="55"/>
      <c r="G19" s="62" t="s">
        <v>48</v>
      </c>
      <c r="H19" s="58" t="s">
        <v>151</v>
      </c>
      <c r="I19" s="55" t="s">
        <v>171</v>
      </c>
      <c r="J19" s="62" t="s">
        <v>42</v>
      </c>
      <c r="K19" s="58" t="s">
        <v>151</v>
      </c>
      <c r="L19" s="55" t="s">
        <v>171</v>
      </c>
      <c r="M19" s="62" t="s">
        <v>47</v>
      </c>
      <c r="N19" s="58" t="s">
        <v>104</v>
      </c>
      <c r="O19" s="55" t="s">
        <v>171</v>
      </c>
      <c r="P19" s="62" t="s">
        <v>44</v>
      </c>
      <c r="Q19" s="58" t="s">
        <v>104</v>
      </c>
      <c r="R19" s="55" t="s">
        <v>171</v>
      </c>
      <c r="S19" s="62"/>
      <c r="T19" s="58"/>
      <c r="U19" s="55"/>
      <c r="V19" s="62" t="s">
        <v>37</v>
      </c>
      <c r="W19" s="58" t="s">
        <v>104</v>
      </c>
      <c r="X19" s="55" t="s">
        <v>172</v>
      </c>
      <c r="Y19" s="62" t="s">
        <v>38</v>
      </c>
      <c r="Z19" s="58" t="s">
        <v>104</v>
      </c>
      <c r="AA19" s="55" t="s">
        <v>172</v>
      </c>
      <c r="AB19" s="62" t="s">
        <v>41</v>
      </c>
      <c r="AC19" s="58" t="s">
        <v>151</v>
      </c>
      <c r="AD19" s="55" t="s">
        <v>172</v>
      </c>
      <c r="AE19" s="62" t="s">
        <v>49</v>
      </c>
      <c r="AF19" s="58" t="s">
        <v>151</v>
      </c>
      <c r="AG19" s="55" t="s">
        <v>171</v>
      </c>
      <c r="AH19" s="62" t="s">
        <v>46</v>
      </c>
      <c r="AI19" s="58" t="s">
        <v>104</v>
      </c>
      <c r="AJ19" s="55" t="s">
        <v>171</v>
      </c>
      <c r="AK19" s="62" t="s">
        <v>45</v>
      </c>
      <c r="AL19" s="58" t="s">
        <v>151</v>
      </c>
      <c r="AM19" s="55" t="s">
        <v>172</v>
      </c>
      <c r="AN19" s="62"/>
      <c r="AO19" s="58"/>
      <c r="AP19" s="55"/>
      <c r="AQ19" s="62" t="s">
        <v>40</v>
      </c>
      <c r="AR19" s="58" t="s">
        <v>151</v>
      </c>
      <c r="AS19" s="55" t="s">
        <v>172</v>
      </c>
      <c r="AT19" s="62" t="s">
        <v>39</v>
      </c>
      <c r="AU19" s="58" t="s">
        <v>104</v>
      </c>
      <c r="AV19" s="55" t="s">
        <v>172</v>
      </c>
      <c r="AW19" s="62" t="s">
        <v>169</v>
      </c>
      <c r="AX19" s="58" t="s">
        <v>104</v>
      </c>
      <c r="AY19" s="55" t="s">
        <v>172</v>
      </c>
    </row>
    <row r="20" spans="1:51" x14ac:dyDescent="0.25">
      <c r="A20" s="62" t="s">
        <v>49</v>
      </c>
      <c r="B20" s="58" t="s">
        <v>104</v>
      </c>
      <c r="C20" s="55" t="s">
        <v>171</v>
      </c>
      <c r="D20" s="62"/>
      <c r="E20" s="58"/>
      <c r="F20" s="55"/>
      <c r="G20" s="62" t="s">
        <v>40</v>
      </c>
      <c r="H20" s="58" t="s">
        <v>104</v>
      </c>
      <c r="I20" s="55" t="s">
        <v>171</v>
      </c>
      <c r="J20" s="62" t="s">
        <v>46</v>
      </c>
      <c r="K20" s="58" t="s">
        <v>104</v>
      </c>
      <c r="L20" s="55" t="s">
        <v>171</v>
      </c>
      <c r="M20" s="62" t="s">
        <v>39</v>
      </c>
      <c r="N20" s="58" t="s">
        <v>151</v>
      </c>
      <c r="O20" s="55" t="s">
        <v>172</v>
      </c>
      <c r="P20" s="62" t="s">
        <v>43</v>
      </c>
      <c r="Q20" s="58" t="s">
        <v>151</v>
      </c>
      <c r="R20" s="55" t="s">
        <v>171</v>
      </c>
      <c r="S20" s="62"/>
      <c r="T20" s="58"/>
      <c r="U20" s="55"/>
      <c r="V20" s="62" t="s">
        <v>47</v>
      </c>
      <c r="W20" s="58" t="s">
        <v>151</v>
      </c>
      <c r="X20" s="55" t="s">
        <v>171</v>
      </c>
      <c r="Y20" s="62" t="s">
        <v>41</v>
      </c>
      <c r="Z20" s="58" t="s">
        <v>104</v>
      </c>
      <c r="AA20" s="55" t="s">
        <v>172</v>
      </c>
      <c r="AB20" s="62" t="s">
        <v>169</v>
      </c>
      <c r="AC20" s="58" t="s">
        <v>151</v>
      </c>
      <c r="AD20" s="55" t="s">
        <v>172</v>
      </c>
      <c r="AE20" s="62" t="s">
        <v>44</v>
      </c>
      <c r="AF20" s="58" t="s">
        <v>104</v>
      </c>
      <c r="AG20" s="55" t="s">
        <v>171</v>
      </c>
      <c r="AH20" s="62" t="s">
        <v>48</v>
      </c>
      <c r="AI20" s="58" t="s">
        <v>151</v>
      </c>
      <c r="AJ20" s="55" t="s">
        <v>171</v>
      </c>
      <c r="AK20" s="62" t="s">
        <v>37</v>
      </c>
      <c r="AL20" s="58" t="s">
        <v>151</v>
      </c>
      <c r="AM20" s="55" t="s">
        <v>172</v>
      </c>
      <c r="AN20" s="62"/>
      <c r="AO20" s="58"/>
      <c r="AP20" s="55"/>
      <c r="AQ20" s="62" t="s">
        <v>42</v>
      </c>
      <c r="AR20" s="58" t="s">
        <v>104</v>
      </c>
      <c r="AS20" s="55" t="s">
        <v>172</v>
      </c>
      <c r="AT20" s="62" t="s">
        <v>45</v>
      </c>
      <c r="AU20" s="58" t="s">
        <v>104</v>
      </c>
      <c r="AV20" s="55" t="s">
        <v>172</v>
      </c>
      <c r="AW20" s="62" t="s">
        <v>38</v>
      </c>
      <c r="AX20" s="58" t="s">
        <v>151</v>
      </c>
      <c r="AY20" s="55" t="s">
        <v>172</v>
      </c>
    </row>
    <row r="21" spans="1:51" x14ac:dyDescent="0.25">
      <c r="A21" s="62" t="s">
        <v>45</v>
      </c>
      <c r="B21" s="58" t="s">
        <v>151</v>
      </c>
      <c r="C21" s="55" t="s">
        <v>172</v>
      </c>
      <c r="D21" s="62"/>
      <c r="E21" s="58"/>
      <c r="F21" s="55"/>
      <c r="G21" s="62" t="s">
        <v>44</v>
      </c>
      <c r="H21" s="58" t="s">
        <v>151</v>
      </c>
      <c r="I21" s="55" t="s">
        <v>171</v>
      </c>
      <c r="J21" s="62" t="s">
        <v>49</v>
      </c>
      <c r="K21" s="58" t="s">
        <v>151</v>
      </c>
      <c r="L21" s="55" t="s">
        <v>171</v>
      </c>
      <c r="M21" s="62" t="s">
        <v>43</v>
      </c>
      <c r="N21" s="58" t="s">
        <v>104</v>
      </c>
      <c r="O21" s="55" t="s">
        <v>172</v>
      </c>
      <c r="P21" s="62" t="s">
        <v>169</v>
      </c>
      <c r="Q21" s="58" t="s">
        <v>104</v>
      </c>
      <c r="R21" s="55" t="s">
        <v>171</v>
      </c>
      <c r="S21" s="62"/>
      <c r="T21" s="58"/>
      <c r="U21" s="55"/>
      <c r="V21" s="62" t="s">
        <v>48</v>
      </c>
      <c r="W21" s="58" t="s">
        <v>104</v>
      </c>
      <c r="X21" s="55" t="s">
        <v>171</v>
      </c>
      <c r="Y21" s="62" t="s">
        <v>40</v>
      </c>
      <c r="Z21" s="58" t="s">
        <v>151</v>
      </c>
      <c r="AA21" s="55" t="s">
        <v>171</v>
      </c>
      <c r="AB21" s="62" t="s">
        <v>39</v>
      </c>
      <c r="AC21" s="58" t="s">
        <v>104</v>
      </c>
      <c r="AD21" s="55" t="s">
        <v>172</v>
      </c>
      <c r="AE21" s="62" t="s">
        <v>41</v>
      </c>
      <c r="AF21" s="58" t="s">
        <v>151</v>
      </c>
      <c r="AG21" s="55" t="s">
        <v>172</v>
      </c>
      <c r="AH21" s="62" t="s">
        <v>38</v>
      </c>
      <c r="AI21" s="58" t="s">
        <v>104</v>
      </c>
      <c r="AJ21" s="55" t="s">
        <v>171</v>
      </c>
      <c r="AK21" s="62" t="s">
        <v>47</v>
      </c>
      <c r="AL21" s="58" t="s">
        <v>104</v>
      </c>
      <c r="AM21" s="55" t="s">
        <v>172</v>
      </c>
      <c r="AN21" s="62"/>
      <c r="AO21" s="58"/>
      <c r="AP21" s="55"/>
      <c r="AQ21" s="62" t="s">
        <v>46</v>
      </c>
      <c r="AR21" s="58" t="s">
        <v>151</v>
      </c>
      <c r="AS21" s="55" t="s">
        <v>171</v>
      </c>
      <c r="AT21" s="62" t="s">
        <v>42</v>
      </c>
      <c r="AU21" s="58" t="s">
        <v>151</v>
      </c>
      <c r="AV21" s="55" t="s">
        <v>172</v>
      </c>
      <c r="AW21" s="62" t="s">
        <v>37</v>
      </c>
      <c r="AX21" s="58" t="s">
        <v>104</v>
      </c>
      <c r="AY21" s="55" t="s">
        <v>172</v>
      </c>
    </row>
    <row r="22" spans="1:51" x14ac:dyDescent="0.25">
      <c r="A22" s="62" t="s">
        <v>44</v>
      </c>
      <c r="B22" s="58" t="s">
        <v>104</v>
      </c>
      <c r="C22" s="55" t="s">
        <v>172</v>
      </c>
      <c r="D22" s="62"/>
      <c r="E22" s="58"/>
      <c r="F22" s="55"/>
      <c r="G22" s="62" t="s">
        <v>49</v>
      </c>
      <c r="H22" s="58" t="s">
        <v>104</v>
      </c>
      <c r="I22" s="55" t="s">
        <v>171</v>
      </c>
      <c r="J22" s="62" t="s">
        <v>47</v>
      </c>
      <c r="K22" s="58" t="s">
        <v>151</v>
      </c>
      <c r="L22" s="55" t="s">
        <v>171</v>
      </c>
      <c r="M22" s="62" t="s">
        <v>46</v>
      </c>
      <c r="N22" s="58" t="s">
        <v>104</v>
      </c>
      <c r="O22" s="55" t="s">
        <v>171</v>
      </c>
      <c r="P22" s="62" t="s">
        <v>42</v>
      </c>
      <c r="Q22" s="58" t="s">
        <v>104</v>
      </c>
      <c r="R22" s="55" t="s">
        <v>172</v>
      </c>
      <c r="S22" s="62"/>
      <c r="T22" s="58"/>
      <c r="U22" s="55"/>
      <c r="V22" s="62" t="s">
        <v>41</v>
      </c>
      <c r="W22" s="58" t="s">
        <v>151</v>
      </c>
      <c r="X22" s="55" t="s">
        <v>171</v>
      </c>
      <c r="Y22" s="62" t="s">
        <v>48</v>
      </c>
      <c r="Z22" s="58" t="s">
        <v>104</v>
      </c>
      <c r="AA22" s="55" t="s">
        <v>172</v>
      </c>
      <c r="AB22" s="62" t="s">
        <v>38</v>
      </c>
      <c r="AC22" s="58" t="s">
        <v>151</v>
      </c>
      <c r="AD22" s="55" t="s">
        <v>171</v>
      </c>
      <c r="AE22" s="62" t="s">
        <v>45</v>
      </c>
      <c r="AF22" s="58" t="s">
        <v>104</v>
      </c>
      <c r="AG22" s="55" t="s">
        <v>172</v>
      </c>
      <c r="AH22" s="62" t="s">
        <v>169</v>
      </c>
      <c r="AI22" s="58" t="s">
        <v>151</v>
      </c>
      <c r="AJ22" s="55" t="s">
        <v>171</v>
      </c>
      <c r="AK22" s="62" t="s">
        <v>40</v>
      </c>
      <c r="AL22" s="58" t="s">
        <v>151</v>
      </c>
      <c r="AM22" s="55" t="s">
        <v>172</v>
      </c>
      <c r="AN22" s="62"/>
      <c r="AO22" s="58"/>
      <c r="AP22" s="55"/>
      <c r="AQ22" s="62" t="s">
        <v>37</v>
      </c>
      <c r="AR22" s="58" t="s">
        <v>104</v>
      </c>
      <c r="AS22" s="55" t="s">
        <v>172</v>
      </c>
      <c r="AT22" s="62" t="s">
        <v>43</v>
      </c>
      <c r="AU22" s="58" t="s">
        <v>151</v>
      </c>
      <c r="AV22" s="55" t="s">
        <v>171</v>
      </c>
      <c r="AW22" s="62" t="s">
        <v>39</v>
      </c>
      <c r="AX22" s="58" t="s">
        <v>151</v>
      </c>
      <c r="AY22" s="55" t="s">
        <v>172</v>
      </c>
    </row>
    <row r="23" spans="1:51" x14ac:dyDescent="0.25">
      <c r="A23" s="62" t="s">
        <v>48</v>
      </c>
      <c r="B23" s="58" t="s">
        <v>151</v>
      </c>
      <c r="C23" s="55" t="s">
        <v>171</v>
      </c>
      <c r="D23" s="62"/>
      <c r="E23" s="58"/>
      <c r="F23" s="55"/>
      <c r="G23" s="62" t="s">
        <v>169</v>
      </c>
      <c r="H23" s="58" t="s">
        <v>104</v>
      </c>
      <c r="I23" s="55" t="s">
        <v>171</v>
      </c>
      <c r="J23" s="62" t="s">
        <v>41</v>
      </c>
      <c r="K23" s="58" t="s">
        <v>104</v>
      </c>
      <c r="L23" s="55" t="s">
        <v>171</v>
      </c>
      <c r="M23" s="62" t="s">
        <v>45</v>
      </c>
      <c r="N23" s="58" t="s">
        <v>151</v>
      </c>
      <c r="O23" s="55" t="s">
        <v>171</v>
      </c>
      <c r="P23" s="62" t="s">
        <v>37</v>
      </c>
      <c r="Q23" s="58" t="s">
        <v>151</v>
      </c>
      <c r="R23" s="55" t="s">
        <v>172</v>
      </c>
      <c r="S23" s="62"/>
      <c r="T23" s="58"/>
      <c r="U23" s="55"/>
      <c r="V23" s="62" t="s">
        <v>46</v>
      </c>
      <c r="W23" s="58" t="s">
        <v>151</v>
      </c>
      <c r="X23" s="55" t="s">
        <v>171</v>
      </c>
      <c r="Y23" s="62" t="s">
        <v>49</v>
      </c>
      <c r="Z23" s="58" t="s">
        <v>151</v>
      </c>
      <c r="AA23" s="55" t="s">
        <v>172</v>
      </c>
      <c r="AB23" s="62" t="s">
        <v>47</v>
      </c>
      <c r="AC23" s="58" t="s">
        <v>104</v>
      </c>
      <c r="AD23" s="55" t="s">
        <v>172</v>
      </c>
      <c r="AE23" s="62" t="s">
        <v>39</v>
      </c>
      <c r="AF23" s="58" t="s">
        <v>151</v>
      </c>
      <c r="AG23" s="55" t="s">
        <v>172</v>
      </c>
      <c r="AH23" s="62" t="s">
        <v>40</v>
      </c>
      <c r="AI23" s="58" t="s">
        <v>104</v>
      </c>
      <c r="AJ23" s="55" t="s">
        <v>172</v>
      </c>
      <c r="AK23" s="62" t="s">
        <v>42</v>
      </c>
      <c r="AL23" s="58" t="s">
        <v>104</v>
      </c>
      <c r="AM23" s="55" t="s">
        <v>172</v>
      </c>
      <c r="AN23" s="62"/>
      <c r="AO23" s="58"/>
      <c r="AP23" s="55"/>
      <c r="AQ23" s="62" t="s">
        <v>44</v>
      </c>
      <c r="AR23" s="58" t="s">
        <v>151</v>
      </c>
      <c r="AS23" s="55" t="s">
        <v>171</v>
      </c>
      <c r="AT23" s="62" t="s">
        <v>38</v>
      </c>
      <c r="AU23" s="58" t="s">
        <v>104</v>
      </c>
      <c r="AV23" s="55" t="s">
        <v>172</v>
      </c>
      <c r="AW23" s="62" t="s">
        <v>43</v>
      </c>
      <c r="AX23" s="58" t="s">
        <v>104</v>
      </c>
      <c r="AY23" s="55" t="s">
        <v>171</v>
      </c>
    </row>
    <row r="24" spans="1:51" x14ac:dyDescent="0.25">
      <c r="A24" s="62" t="s">
        <v>39</v>
      </c>
      <c r="B24" s="58" t="s">
        <v>104</v>
      </c>
      <c r="C24" s="55" t="s">
        <v>171</v>
      </c>
      <c r="D24" s="62"/>
      <c r="E24" s="58"/>
      <c r="F24" s="55"/>
      <c r="G24" s="62" t="s">
        <v>38</v>
      </c>
      <c r="H24" s="58" t="s">
        <v>151</v>
      </c>
      <c r="I24" s="55" t="s">
        <v>172</v>
      </c>
      <c r="J24" s="62" t="s">
        <v>40</v>
      </c>
      <c r="K24" s="58" t="s">
        <v>151</v>
      </c>
      <c r="L24" s="55" t="s">
        <v>171</v>
      </c>
      <c r="M24" s="62" t="s">
        <v>37</v>
      </c>
      <c r="N24" s="58" t="s">
        <v>104</v>
      </c>
      <c r="O24" s="55" t="s">
        <v>172</v>
      </c>
      <c r="P24" s="62" t="s">
        <v>46</v>
      </c>
      <c r="Q24" s="58" t="s">
        <v>104</v>
      </c>
      <c r="R24" s="55" t="s">
        <v>172</v>
      </c>
      <c r="S24" s="62"/>
      <c r="T24" s="58"/>
      <c r="U24" s="55"/>
      <c r="V24" s="62" t="s">
        <v>43</v>
      </c>
      <c r="W24" s="58" t="s">
        <v>104</v>
      </c>
      <c r="X24" s="55" t="s">
        <v>172</v>
      </c>
      <c r="Y24" s="62" t="s">
        <v>42</v>
      </c>
      <c r="Z24" s="58" t="s">
        <v>151</v>
      </c>
      <c r="AA24" s="55" t="s">
        <v>171</v>
      </c>
      <c r="AB24" s="62" t="s">
        <v>49</v>
      </c>
      <c r="AC24" s="58" t="s">
        <v>151</v>
      </c>
      <c r="AD24" s="55" t="s">
        <v>171</v>
      </c>
      <c r="AE24" s="62" t="s">
        <v>48</v>
      </c>
      <c r="AF24" s="58" t="s">
        <v>104</v>
      </c>
      <c r="AG24" s="55" t="s">
        <v>172</v>
      </c>
      <c r="AH24" s="62" t="s">
        <v>47</v>
      </c>
      <c r="AI24" s="58" t="s">
        <v>151</v>
      </c>
      <c r="AJ24" s="55" t="s">
        <v>171</v>
      </c>
      <c r="AK24" s="62" t="s">
        <v>41</v>
      </c>
      <c r="AL24" s="58" t="s">
        <v>151</v>
      </c>
      <c r="AM24" s="55" t="s">
        <v>171</v>
      </c>
      <c r="AN24" s="62"/>
      <c r="AO24" s="58"/>
      <c r="AP24" s="55"/>
      <c r="AQ24" s="62" t="s">
        <v>45</v>
      </c>
      <c r="AR24" s="58" t="s">
        <v>104</v>
      </c>
      <c r="AS24" s="55" t="s">
        <v>172</v>
      </c>
      <c r="AT24" s="62" t="s">
        <v>169</v>
      </c>
      <c r="AU24" s="58" t="s">
        <v>151</v>
      </c>
      <c r="AV24" s="55" t="s">
        <v>171</v>
      </c>
      <c r="AW24" s="62" t="s">
        <v>44</v>
      </c>
      <c r="AX24" s="58" t="s">
        <v>104</v>
      </c>
      <c r="AY24" s="55" t="s">
        <v>172</v>
      </c>
    </row>
    <row r="25" spans="1:51" x14ac:dyDescent="0.25">
      <c r="A25" s="62" t="s">
        <v>37</v>
      </c>
      <c r="B25" s="58" t="s">
        <v>151</v>
      </c>
      <c r="C25" s="55" t="s">
        <v>171</v>
      </c>
      <c r="D25" s="62"/>
      <c r="E25" s="58"/>
      <c r="F25" s="55"/>
      <c r="G25" s="62" t="s">
        <v>42</v>
      </c>
      <c r="H25" s="58" t="s">
        <v>151</v>
      </c>
      <c r="I25" s="55" t="s">
        <v>171</v>
      </c>
      <c r="J25" s="62" t="s">
        <v>38</v>
      </c>
      <c r="K25" s="58" t="s">
        <v>104</v>
      </c>
      <c r="L25" s="55" t="s">
        <v>172</v>
      </c>
      <c r="M25" s="62" t="s">
        <v>44</v>
      </c>
      <c r="N25" s="58" t="s">
        <v>151</v>
      </c>
      <c r="O25" s="55" t="s">
        <v>171</v>
      </c>
      <c r="P25" s="62" t="s">
        <v>48</v>
      </c>
      <c r="Q25" s="58" t="s">
        <v>151</v>
      </c>
      <c r="R25" s="55" t="s">
        <v>171</v>
      </c>
      <c r="S25" s="62"/>
      <c r="T25" s="58"/>
      <c r="U25" s="55"/>
      <c r="V25" s="62" t="s">
        <v>39</v>
      </c>
      <c r="W25" s="58" t="s">
        <v>104</v>
      </c>
      <c r="X25" s="55" t="s">
        <v>172</v>
      </c>
      <c r="Y25" s="62" t="s">
        <v>47</v>
      </c>
      <c r="Z25" s="58" t="s">
        <v>104</v>
      </c>
      <c r="AA25" s="55" t="s">
        <v>171</v>
      </c>
      <c r="AB25" s="62" t="s">
        <v>40</v>
      </c>
      <c r="AC25" s="58" t="s">
        <v>104</v>
      </c>
      <c r="AD25" s="55" t="s">
        <v>172</v>
      </c>
      <c r="AE25" s="62" t="s">
        <v>46</v>
      </c>
      <c r="AF25" s="58" t="s">
        <v>151</v>
      </c>
      <c r="AG25" s="55" t="s">
        <v>171</v>
      </c>
      <c r="AH25" s="62" t="s">
        <v>49</v>
      </c>
      <c r="AI25" s="58" t="s">
        <v>104</v>
      </c>
      <c r="AJ25" s="55" t="s">
        <v>171</v>
      </c>
      <c r="AK25" s="62" t="s">
        <v>169</v>
      </c>
      <c r="AL25" s="58" t="s">
        <v>104</v>
      </c>
      <c r="AM25" s="55" t="s">
        <v>172</v>
      </c>
      <c r="AN25" s="62"/>
      <c r="AO25" s="58"/>
      <c r="AP25" s="55"/>
      <c r="AQ25" s="62" t="s">
        <v>43</v>
      </c>
      <c r="AR25" s="58" t="s">
        <v>151</v>
      </c>
      <c r="AS25" s="55" t="s">
        <v>172</v>
      </c>
      <c r="AT25" s="62" t="s">
        <v>41</v>
      </c>
      <c r="AU25" s="58" t="s">
        <v>104</v>
      </c>
      <c r="AV25" s="55" t="s">
        <v>172</v>
      </c>
      <c r="AW25" s="62" t="s">
        <v>45</v>
      </c>
      <c r="AX25" s="58" t="s">
        <v>151</v>
      </c>
      <c r="AY25" s="55" t="s">
        <v>172</v>
      </c>
    </row>
    <row r="26" spans="1:51" x14ac:dyDescent="0.25">
      <c r="A26" s="62" t="s">
        <v>169</v>
      </c>
      <c r="B26" s="58" t="s">
        <v>104</v>
      </c>
      <c r="C26" s="55" t="s">
        <v>172</v>
      </c>
      <c r="D26" s="62"/>
      <c r="E26" s="58"/>
      <c r="F26" s="55"/>
      <c r="G26" s="62" t="s">
        <v>46</v>
      </c>
      <c r="H26" s="58" t="s">
        <v>104</v>
      </c>
      <c r="I26" s="55" t="s">
        <v>172</v>
      </c>
      <c r="J26" s="62" t="s">
        <v>43</v>
      </c>
      <c r="K26" s="58" t="s">
        <v>104</v>
      </c>
      <c r="L26" s="55" t="s">
        <v>171</v>
      </c>
      <c r="M26" s="62" t="s">
        <v>49</v>
      </c>
      <c r="N26" s="58" t="s">
        <v>104</v>
      </c>
      <c r="O26" s="55" t="s">
        <v>172</v>
      </c>
      <c r="P26" s="62" t="s">
        <v>45</v>
      </c>
      <c r="Q26" s="58" t="s">
        <v>151</v>
      </c>
      <c r="R26" s="55" t="s">
        <v>171</v>
      </c>
      <c r="S26" s="62"/>
      <c r="T26" s="58"/>
      <c r="U26" s="55"/>
      <c r="V26" s="62" t="s">
        <v>44</v>
      </c>
      <c r="W26" s="58" t="s">
        <v>151</v>
      </c>
      <c r="X26" s="55" t="s">
        <v>171</v>
      </c>
      <c r="Y26" s="62" t="s">
        <v>37</v>
      </c>
      <c r="Z26" s="58" t="s">
        <v>151</v>
      </c>
      <c r="AA26" s="55" t="s">
        <v>172</v>
      </c>
      <c r="AB26" s="62" t="s">
        <v>42</v>
      </c>
      <c r="AC26" s="58" t="s">
        <v>104</v>
      </c>
      <c r="AD26" s="55" t="s">
        <v>172</v>
      </c>
      <c r="AE26" s="62" t="s">
        <v>38</v>
      </c>
      <c r="AF26" s="58" t="s">
        <v>151</v>
      </c>
      <c r="AG26" s="55" t="s">
        <v>171</v>
      </c>
      <c r="AH26" s="62" t="s">
        <v>41</v>
      </c>
      <c r="AI26" s="58" t="s">
        <v>104</v>
      </c>
      <c r="AJ26" s="55" t="s">
        <v>172</v>
      </c>
      <c r="AK26" s="62" t="s">
        <v>39</v>
      </c>
      <c r="AL26" s="58" t="s">
        <v>151</v>
      </c>
      <c r="AM26" s="55" t="s">
        <v>171</v>
      </c>
      <c r="AN26" s="62"/>
      <c r="AO26" s="58"/>
      <c r="AP26" s="55"/>
      <c r="AQ26" s="62" t="s">
        <v>48</v>
      </c>
      <c r="AR26" s="58" t="s">
        <v>104</v>
      </c>
      <c r="AS26" s="55" t="s">
        <v>172</v>
      </c>
      <c r="AT26" s="62" t="s">
        <v>47</v>
      </c>
      <c r="AU26" s="58" t="s">
        <v>151</v>
      </c>
      <c r="AV26" s="55" t="s">
        <v>171</v>
      </c>
      <c r="AW26" s="62" t="s">
        <v>40</v>
      </c>
      <c r="AX26" s="58" t="s">
        <v>151</v>
      </c>
      <c r="AY26" s="55" t="s">
        <v>171</v>
      </c>
    </row>
    <row r="27" spans="1:51" x14ac:dyDescent="0.25">
      <c r="A27" s="62" t="s">
        <v>46</v>
      </c>
      <c r="B27" s="58" t="s">
        <v>151</v>
      </c>
      <c r="C27" s="55" t="s">
        <v>172</v>
      </c>
      <c r="D27" s="62"/>
      <c r="E27" s="58"/>
      <c r="F27" s="55"/>
      <c r="G27" s="62" t="s">
        <v>41</v>
      </c>
      <c r="H27" s="58" t="s">
        <v>151</v>
      </c>
      <c r="I27" s="55" t="s">
        <v>171</v>
      </c>
      <c r="J27" s="62" t="s">
        <v>169</v>
      </c>
      <c r="K27" s="58" t="s">
        <v>151</v>
      </c>
      <c r="L27" s="55" t="s">
        <v>171</v>
      </c>
      <c r="M27" s="62" t="s">
        <v>42</v>
      </c>
      <c r="N27" s="58" t="s">
        <v>151</v>
      </c>
      <c r="O27" s="55" t="s">
        <v>172</v>
      </c>
      <c r="P27" s="62" t="s">
        <v>39</v>
      </c>
      <c r="Q27" s="58" t="s">
        <v>104</v>
      </c>
      <c r="R27" s="55" t="s">
        <v>172</v>
      </c>
      <c r="S27" s="62"/>
      <c r="T27" s="58"/>
      <c r="U27" s="55"/>
      <c r="V27" s="62" t="s">
        <v>40</v>
      </c>
      <c r="W27" s="58" t="s">
        <v>104</v>
      </c>
      <c r="X27" s="55" t="s">
        <v>171</v>
      </c>
      <c r="Y27" s="62" t="s">
        <v>45</v>
      </c>
      <c r="Z27" s="58" t="s">
        <v>104</v>
      </c>
      <c r="AA27" s="55" t="s">
        <v>172</v>
      </c>
      <c r="AB27" s="62" t="s">
        <v>48</v>
      </c>
      <c r="AC27" s="58" t="s">
        <v>151</v>
      </c>
      <c r="AD27" s="55" t="s">
        <v>171</v>
      </c>
      <c r="AE27" s="62" t="s">
        <v>37</v>
      </c>
      <c r="AF27" s="58" t="s">
        <v>104</v>
      </c>
      <c r="AG27" s="55" t="s">
        <v>172</v>
      </c>
      <c r="AH27" s="62" t="s">
        <v>43</v>
      </c>
      <c r="AI27" s="58" t="s">
        <v>151</v>
      </c>
      <c r="AJ27" s="55" t="s">
        <v>171</v>
      </c>
      <c r="AK27" s="62" t="s">
        <v>38</v>
      </c>
      <c r="AL27" s="58" t="s">
        <v>104</v>
      </c>
      <c r="AM27" s="55" t="s">
        <v>171</v>
      </c>
      <c r="AN27" s="62"/>
      <c r="AO27" s="58"/>
      <c r="AP27" s="55"/>
      <c r="AQ27" s="62" t="s">
        <v>49</v>
      </c>
      <c r="AR27" s="58" t="s">
        <v>151</v>
      </c>
      <c r="AS27" s="55" t="s">
        <v>171</v>
      </c>
      <c r="AT27" s="62" t="s">
        <v>44</v>
      </c>
      <c r="AU27" s="58" t="s">
        <v>104</v>
      </c>
      <c r="AV27" s="55" t="s">
        <v>172</v>
      </c>
      <c r="AW27" s="62" t="s">
        <v>47</v>
      </c>
      <c r="AX27" s="58" t="s">
        <v>104</v>
      </c>
      <c r="AY27" s="55" t="s">
        <v>172</v>
      </c>
    </row>
    <row r="28" spans="1:51" x14ac:dyDescent="0.25">
      <c r="A28" s="62" t="s">
        <v>41</v>
      </c>
      <c r="B28" s="58" t="s">
        <v>104</v>
      </c>
      <c r="C28" s="55" t="s">
        <v>172</v>
      </c>
      <c r="D28" s="62"/>
      <c r="E28" s="58"/>
      <c r="F28" s="55"/>
      <c r="G28" s="62" t="s">
        <v>47</v>
      </c>
      <c r="H28" s="58" t="s">
        <v>104</v>
      </c>
      <c r="I28" s="55" t="s">
        <v>171</v>
      </c>
      <c r="J28" s="62" t="s">
        <v>45</v>
      </c>
      <c r="K28" s="58" t="s">
        <v>151</v>
      </c>
      <c r="L28" s="55" t="s">
        <v>171</v>
      </c>
      <c r="M28" s="62" t="s">
        <v>48</v>
      </c>
      <c r="N28" s="58" t="s">
        <v>151</v>
      </c>
      <c r="O28" s="55" t="s">
        <v>171</v>
      </c>
      <c r="P28" s="62" t="s">
        <v>38</v>
      </c>
      <c r="Q28" s="58" t="s">
        <v>151</v>
      </c>
      <c r="R28" s="55" t="s">
        <v>171</v>
      </c>
      <c r="S28" s="62"/>
      <c r="T28" s="58"/>
      <c r="U28" s="55"/>
      <c r="V28" s="62" t="s">
        <v>49</v>
      </c>
      <c r="W28" s="58" t="s">
        <v>151</v>
      </c>
      <c r="X28" s="55" t="s">
        <v>171</v>
      </c>
      <c r="Y28" s="62" t="s">
        <v>169</v>
      </c>
      <c r="Z28" s="58" t="s">
        <v>151</v>
      </c>
      <c r="AA28" s="55" t="s">
        <v>171</v>
      </c>
      <c r="AB28" s="62" t="s">
        <v>46</v>
      </c>
      <c r="AC28" s="58" t="s">
        <v>104</v>
      </c>
      <c r="AD28" s="55" t="s">
        <v>172</v>
      </c>
      <c r="AE28" s="62" t="s">
        <v>43</v>
      </c>
      <c r="AF28" s="58" t="s">
        <v>104</v>
      </c>
      <c r="AG28" s="55" t="s">
        <v>172</v>
      </c>
      <c r="AH28" s="62" t="s">
        <v>37</v>
      </c>
      <c r="AI28" s="58" t="s">
        <v>104</v>
      </c>
      <c r="AJ28" s="55" t="s">
        <v>172</v>
      </c>
      <c r="AK28" s="62" t="s">
        <v>44</v>
      </c>
      <c r="AL28" s="58" t="s">
        <v>151</v>
      </c>
      <c r="AM28" s="55" t="s">
        <v>171</v>
      </c>
      <c r="AN28" s="62"/>
      <c r="AO28" s="58"/>
      <c r="AP28" s="55"/>
      <c r="AQ28" s="62" t="s">
        <v>39</v>
      </c>
      <c r="AR28" s="58" t="s">
        <v>151</v>
      </c>
      <c r="AS28" s="55" t="s">
        <v>172</v>
      </c>
      <c r="AT28" s="62" t="s">
        <v>40</v>
      </c>
      <c r="AU28" s="58" t="s">
        <v>104</v>
      </c>
      <c r="AV28" s="55" t="s">
        <v>172</v>
      </c>
      <c r="AW28" s="62" t="s">
        <v>42</v>
      </c>
      <c r="AX28" s="58" t="s">
        <v>104</v>
      </c>
      <c r="AY28" s="55" t="s">
        <v>172</v>
      </c>
    </row>
    <row r="29" spans="1:51" x14ac:dyDescent="0.25">
      <c r="A29" s="63" t="s">
        <v>47</v>
      </c>
      <c r="B29" s="59" t="s">
        <v>151</v>
      </c>
      <c r="C29" s="56" t="s">
        <v>171</v>
      </c>
      <c r="D29" s="63"/>
      <c r="E29" s="59"/>
      <c r="F29" s="56"/>
      <c r="G29" s="62" t="s">
        <v>37</v>
      </c>
      <c r="H29" s="58" t="s">
        <v>151</v>
      </c>
      <c r="I29" s="55" t="s">
        <v>171</v>
      </c>
      <c r="J29" s="62" t="s">
        <v>39</v>
      </c>
      <c r="K29" s="58" t="s">
        <v>104</v>
      </c>
      <c r="L29" s="55" t="s">
        <v>172</v>
      </c>
      <c r="M29" s="62" t="s">
        <v>169</v>
      </c>
      <c r="N29" s="58" t="s">
        <v>104</v>
      </c>
      <c r="O29" s="55" t="s">
        <v>172</v>
      </c>
      <c r="P29" s="62" t="s">
        <v>49</v>
      </c>
      <c r="Q29" s="58" t="s">
        <v>104</v>
      </c>
      <c r="R29" s="55" t="s">
        <v>172</v>
      </c>
      <c r="S29" s="62"/>
      <c r="T29" s="58"/>
      <c r="U29" s="55"/>
      <c r="V29" s="62" t="s">
        <v>45</v>
      </c>
      <c r="W29" s="58" t="s">
        <v>104</v>
      </c>
      <c r="X29" s="55" t="s">
        <v>172</v>
      </c>
      <c r="Y29" s="62" t="s">
        <v>44</v>
      </c>
      <c r="Z29" s="58" t="s">
        <v>104</v>
      </c>
      <c r="AA29" s="55" t="s">
        <v>172</v>
      </c>
      <c r="AB29" s="62" t="s">
        <v>43</v>
      </c>
      <c r="AC29" s="58" t="s">
        <v>151</v>
      </c>
      <c r="AD29" s="55" t="s">
        <v>171</v>
      </c>
      <c r="AE29" s="62" t="s">
        <v>40</v>
      </c>
      <c r="AF29" s="58" t="s">
        <v>151</v>
      </c>
      <c r="AG29" s="55" t="s">
        <v>171</v>
      </c>
      <c r="AH29" s="62" t="s">
        <v>42</v>
      </c>
      <c r="AI29" s="58" t="s">
        <v>151</v>
      </c>
      <c r="AJ29" s="55" t="s">
        <v>171</v>
      </c>
      <c r="AK29" s="62" t="s">
        <v>48</v>
      </c>
      <c r="AL29" s="58" t="s">
        <v>104</v>
      </c>
      <c r="AM29" s="55" t="s">
        <v>172</v>
      </c>
      <c r="AN29" s="62"/>
      <c r="AO29" s="58"/>
      <c r="AP29" s="55"/>
      <c r="AQ29" s="62" t="s">
        <v>38</v>
      </c>
      <c r="AR29" s="58" t="s">
        <v>104</v>
      </c>
      <c r="AS29" s="55" t="s">
        <v>172</v>
      </c>
      <c r="AT29" s="62" t="s">
        <v>46</v>
      </c>
      <c r="AU29" s="58" t="s">
        <v>151</v>
      </c>
      <c r="AV29" s="55" t="s">
        <v>171</v>
      </c>
      <c r="AW29" s="62" t="s">
        <v>41</v>
      </c>
      <c r="AX29" s="58" t="s">
        <v>151</v>
      </c>
      <c r="AY29" s="55" t="s">
        <v>171</v>
      </c>
    </row>
    <row r="30" spans="1:51" x14ac:dyDescent="0.25">
      <c r="A30" s="96" t="s">
        <v>187</v>
      </c>
      <c r="B30" s="97" t="s">
        <v>14</v>
      </c>
      <c r="C30" s="98"/>
      <c r="D30" s="96" t="s">
        <v>187</v>
      </c>
      <c r="E30" s="97" t="s">
        <v>177</v>
      </c>
      <c r="F30" s="98"/>
      <c r="G30" s="96" t="s">
        <v>187</v>
      </c>
      <c r="H30" s="99" t="s">
        <v>22</v>
      </c>
      <c r="I30" s="96"/>
      <c r="J30" s="96" t="s">
        <v>187</v>
      </c>
      <c r="K30" s="96" t="s">
        <v>23</v>
      </c>
      <c r="L30" s="96"/>
      <c r="M30" s="96" t="s">
        <v>187</v>
      </c>
      <c r="N30" s="96" t="s">
        <v>35</v>
      </c>
      <c r="O30" s="96"/>
      <c r="P30" s="96" t="s">
        <v>187</v>
      </c>
      <c r="Q30" s="98"/>
      <c r="R30" s="96"/>
      <c r="S30" s="96" t="s">
        <v>187</v>
      </c>
      <c r="T30" s="96"/>
      <c r="U30" s="96"/>
      <c r="V30" s="96" t="s">
        <v>187</v>
      </c>
      <c r="W30" s="98"/>
      <c r="X30" s="96"/>
      <c r="Y30" s="96" t="s">
        <v>187</v>
      </c>
      <c r="Z30" s="98"/>
      <c r="AA30" s="96"/>
      <c r="AB30" s="96" t="s">
        <v>187</v>
      </c>
      <c r="AC30" s="98"/>
      <c r="AD30" s="96"/>
      <c r="AE30" s="96" t="s">
        <v>187</v>
      </c>
      <c r="AF30" s="98"/>
      <c r="AG30" s="96"/>
      <c r="AH30" s="96" t="s">
        <v>187</v>
      </c>
      <c r="AI30" s="98"/>
      <c r="AJ30" s="96"/>
      <c r="AK30" s="96" t="s">
        <v>187</v>
      </c>
      <c r="AL30" s="98"/>
      <c r="AM30" s="96"/>
      <c r="AN30" s="96" t="s">
        <v>187</v>
      </c>
      <c r="AO30" s="98"/>
      <c r="AP30" s="96"/>
      <c r="AQ30" s="96" t="s">
        <v>187</v>
      </c>
      <c r="AR30" s="98"/>
      <c r="AS30" s="96"/>
      <c r="AT30" s="96" t="s">
        <v>187</v>
      </c>
      <c r="AU30" s="98"/>
      <c r="AV30" s="96"/>
      <c r="AW30" s="96" t="s">
        <v>187</v>
      </c>
      <c r="AX30" s="97"/>
      <c r="AY30" s="98"/>
    </row>
    <row r="31" spans="1:51" x14ac:dyDescent="0.25">
      <c r="A31" s="62" t="s">
        <v>41</v>
      </c>
      <c r="B31" s="58" t="s">
        <v>151</v>
      </c>
      <c r="C31" s="92" t="s">
        <v>171</v>
      </c>
      <c r="D31" s="62"/>
      <c r="E31" s="58"/>
      <c r="F31" s="92"/>
      <c r="G31" s="94" t="s">
        <v>46</v>
      </c>
      <c r="H31" s="58" t="s">
        <v>104</v>
      </c>
      <c r="I31" s="92" t="s">
        <v>172</v>
      </c>
      <c r="J31" s="94"/>
      <c r="K31" s="58"/>
      <c r="L31" s="92"/>
      <c r="M31" s="94" t="s">
        <v>44</v>
      </c>
      <c r="N31" s="58" t="s">
        <v>151</v>
      </c>
      <c r="O31" s="92" t="s">
        <v>172</v>
      </c>
      <c r="P31" s="62" t="s">
        <v>38</v>
      </c>
      <c r="Q31" s="58" t="s">
        <v>104</v>
      </c>
      <c r="R31" s="92" t="s">
        <v>172</v>
      </c>
      <c r="S31" s="62" t="s">
        <v>42</v>
      </c>
      <c r="T31" s="58" t="s">
        <v>151</v>
      </c>
      <c r="U31" s="92" t="s">
        <v>171</v>
      </c>
      <c r="V31" s="62" t="s">
        <v>181</v>
      </c>
      <c r="W31" s="58" t="s">
        <v>104</v>
      </c>
      <c r="X31" s="92" t="s">
        <v>172</v>
      </c>
      <c r="Y31" s="62" t="s">
        <v>49</v>
      </c>
      <c r="Z31" s="58" t="s">
        <v>104</v>
      </c>
      <c r="AA31" s="92" t="s">
        <v>173</v>
      </c>
      <c r="AB31" s="62" t="s">
        <v>40</v>
      </c>
      <c r="AC31" s="58" t="s">
        <v>104</v>
      </c>
      <c r="AD31" s="92" t="s">
        <v>171</v>
      </c>
      <c r="AE31" s="94"/>
      <c r="AF31" s="58"/>
      <c r="AG31" s="92"/>
      <c r="AH31" s="62" t="s">
        <v>183</v>
      </c>
      <c r="AI31" s="58" t="s">
        <v>151</v>
      </c>
      <c r="AJ31" s="92" t="s">
        <v>172</v>
      </c>
      <c r="AK31" s="62" t="s">
        <v>39</v>
      </c>
      <c r="AL31" s="58" t="s">
        <v>151</v>
      </c>
      <c r="AM31" s="92" t="s">
        <v>171</v>
      </c>
      <c r="AN31" s="62" t="s">
        <v>45</v>
      </c>
      <c r="AO31" s="58" t="s">
        <v>104</v>
      </c>
      <c r="AP31" s="92" t="s">
        <v>171</v>
      </c>
      <c r="AQ31" s="62" t="s">
        <v>48</v>
      </c>
      <c r="AR31" s="58" t="s">
        <v>151</v>
      </c>
      <c r="AS31" s="92" t="s">
        <v>172</v>
      </c>
      <c r="AT31" s="62" t="s">
        <v>47</v>
      </c>
      <c r="AU31" s="58" t="s">
        <v>104</v>
      </c>
      <c r="AV31" s="92" t="s">
        <v>171</v>
      </c>
      <c r="AW31" s="62" t="s">
        <v>43</v>
      </c>
      <c r="AX31" s="58" t="s">
        <v>151</v>
      </c>
      <c r="AY31" s="92" t="s">
        <v>173</v>
      </c>
    </row>
    <row r="32" spans="1:51" x14ac:dyDescent="0.25">
      <c r="A32" s="62" t="s">
        <v>183</v>
      </c>
      <c r="B32" s="58" t="s">
        <v>104</v>
      </c>
      <c r="C32" s="92" t="s">
        <v>172</v>
      </c>
      <c r="D32" s="62"/>
      <c r="E32" s="58"/>
      <c r="F32" s="92"/>
      <c r="G32" s="94" t="s">
        <v>45</v>
      </c>
      <c r="H32" s="58" t="s">
        <v>151</v>
      </c>
      <c r="I32" s="92" t="s">
        <v>171</v>
      </c>
      <c r="J32" s="94"/>
      <c r="K32" s="58"/>
      <c r="L32" s="92"/>
      <c r="M32" s="94" t="s">
        <v>43</v>
      </c>
      <c r="N32" s="58" t="s">
        <v>104</v>
      </c>
      <c r="O32" s="92" t="s">
        <v>172</v>
      </c>
      <c r="P32" s="62" t="s">
        <v>47</v>
      </c>
      <c r="Q32" s="58" t="s">
        <v>151</v>
      </c>
      <c r="R32" s="92" t="s">
        <v>172</v>
      </c>
      <c r="S32" s="62" t="s">
        <v>49</v>
      </c>
      <c r="T32" s="58" t="s">
        <v>104</v>
      </c>
      <c r="U32" s="92" t="s">
        <v>171</v>
      </c>
      <c r="V32" s="62" t="s">
        <v>44</v>
      </c>
      <c r="W32" s="58" t="s">
        <v>151</v>
      </c>
      <c r="X32" s="92" t="s">
        <v>171</v>
      </c>
      <c r="Y32" s="62" t="s">
        <v>40</v>
      </c>
      <c r="Z32" s="58" t="s">
        <v>151</v>
      </c>
      <c r="AA32" s="92" t="s">
        <v>171</v>
      </c>
      <c r="AB32" s="62" t="s">
        <v>42</v>
      </c>
      <c r="AC32" s="58" t="s">
        <v>104</v>
      </c>
      <c r="AD32" s="92" t="s">
        <v>172</v>
      </c>
      <c r="AE32" s="94"/>
      <c r="AF32" s="58"/>
      <c r="AG32" s="92"/>
      <c r="AH32" s="62" t="s">
        <v>39</v>
      </c>
      <c r="AI32" s="58" t="s">
        <v>104</v>
      </c>
      <c r="AJ32" s="92" t="s">
        <v>172</v>
      </c>
      <c r="AK32" s="62" t="s">
        <v>48</v>
      </c>
      <c r="AL32" s="58" t="s">
        <v>104</v>
      </c>
      <c r="AM32" s="92" t="s">
        <v>172</v>
      </c>
      <c r="AN32" s="62" t="s">
        <v>38</v>
      </c>
      <c r="AO32" s="58" t="s">
        <v>151</v>
      </c>
      <c r="AP32" s="92" t="s">
        <v>171</v>
      </c>
      <c r="AQ32" s="62" t="s">
        <v>41</v>
      </c>
      <c r="AR32" s="58" t="s">
        <v>104</v>
      </c>
      <c r="AS32" s="92" t="s">
        <v>171</v>
      </c>
      <c r="AT32" s="62" t="s">
        <v>46</v>
      </c>
      <c r="AU32" s="58" t="s">
        <v>151</v>
      </c>
      <c r="AV32" s="92" t="s">
        <v>171</v>
      </c>
      <c r="AW32" s="62" t="s">
        <v>181</v>
      </c>
      <c r="AX32" s="58" t="s">
        <v>151</v>
      </c>
      <c r="AY32" s="92" t="s">
        <v>172</v>
      </c>
    </row>
    <row r="33" spans="1:51" x14ac:dyDescent="0.25">
      <c r="A33" s="62" t="s">
        <v>47</v>
      </c>
      <c r="B33" s="58" t="s">
        <v>151</v>
      </c>
      <c r="C33" s="92" t="s">
        <v>171</v>
      </c>
      <c r="D33" s="62"/>
      <c r="E33" s="58"/>
      <c r="F33" s="92"/>
      <c r="G33" s="94" t="s">
        <v>44</v>
      </c>
      <c r="H33" s="58" t="s">
        <v>104</v>
      </c>
      <c r="I33" s="92" t="s">
        <v>173</v>
      </c>
      <c r="J33" s="94"/>
      <c r="K33" s="58"/>
      <c r="L33" s="92"/>
      <c r="M33" s="94" t="s">
        <v>48</v>
      </c>
      <c r="N33" s="58" t="s">
        <v>151</v>
      </c>
      <c r="O33" s="92" t="s">
        <v>171</v>
      </c>
      <c r="P33" s="62" t="s">
        <v>45</v>
      </c>
      <c r="Q33" s="58" t="s">
        <v>104</v>
      </c>
      <c r="R33" s="92" t="s">
        <v>172</v>
      </c>
      <c r="S33" s="62" t="s">
        <v>46</v>
      </c>
      <c r="T33" s="58" t="s">
        <v>104</v>
      </c>
      <c r="U33" s="92" t="s">
        <v>171</v>
      </c>
      <c r="V33" s="62" t="s">
        <v>49</v>
      </c>
      <c r="W33" s="58" t="s">
        <v>151</v>
      </c>
      <c r="X33" s="92" t="s">
        <v>171</v>
      </c>
      <c r="Y33" s="62" t="s">
        <v>183</v>
      </c>
      <c r="Z33" s="58" t="s">
        <v>151</v>
      </c>
      <c r="AA33" s="92" t="s">
        <v>172</v>
      </c>
      <c r="AB33" s="62" t="s">
        <v>39</v>
      </c>
      <c r="AC33" s="58" t="s">
        <v>151</v>
      </c>
      <c r="AD33" s="92" t="s">
        <v>173</v>
      </c>
      <c r="AE33" s="94"/>
      <c r="AF33" s="58"/>
      <c r="AG33" s="92"/>
      <c r="AH33" s="62" t="s">
        <v>41</v>
      </c>
      <c r="AI33" s="58" t="s">
        <v>151</v>
      </c>
      <c r="AJ33" s="92" t="s">
        <v>171</v>
      </c>
      <c r="AK33" s="62" t="s">
        <v>181</v>
      </c>
      <c r="AL33" s="58" t="s">
        <v>151</v>
      </c>
      <c r="AM33" s="92" t="s">
        <v>172</v>
      </c>
      <c r="AN33" s="62" t="s">
        <v>43</v>
      </c>
      <c r="AO33" s="58" t="s">
        <v>104</v>
      </c>
      <c r="AP33" s="92" t="s">
        <v>171</v>
      </c>
      <c r="AQ33" s="62" t="s">
        <v>38</v>
      </c>
      <c r="AR33" s="58" t="s">
        <v>104</v>
      </c>
      <c r="AS33" s="92" t="s">
        <v>172</v>
      </c>
      <c r="AT33" s="62" t="s">
        <v>40</v>
      </c>
      <c r="AU33" s="58" t="s">
        <v>104</v>
      </c>
      <c r="AV33" s="92" t="s">
        <v>172</v>
      </c>
      <c r="AW33" s="62" t="s">
        <v>42</v>
      </c>
      <c r="AX33" s="58" t="s">
        <v>104</v>
      </c>
      <c r="AY33" s="92" t="s">
        <v>172</v>
      </c>
    </row>
    <row r="34" spans="1:51" x14ac:dyDescent="0.25">
      <c r="A34" s="62" t="s">
        <v>39</v>
      </c>
      <c r="B34" s="58" t="s">
        <v>104</v>
      </c>
      <c r="C34" s="92" t="s">
        <v>172</v>
      </c>
      <c r="D34" s="62"/>
      <c r="E34" s="58"/>
      <c r="F34" s="92"/>
      <c r="G34" s="94" t="s">
        <v>38</v>
      </c>
      <c r="H34" s="58" t="s">
        <v>151</v>
      </c>
      <c r="I34" s="92" t="s">
        <v>171</v>
      </c>
      <c r="J34" s="94"/>
      <c r="K34" s="58"/>
      <c r="L34" s="92"/>
      <c r="M34" s="94" t="s">
        <v>181</v>
      </c>
      <c r="N34" s="58" t="s">
        <v>104</v>
      </c>
      <c r="O34" s="92" t="s">
        <v>172</v>
      </c>
      <c r="P34" s="62" t="s">
        <v>46</v>
      </c>
      <c r="Q34" s="58" t="s">
        <v>151</v>
      </c>
      <c r="R34" s="92" t="s">
        <v>172</v>
      </c>
      <c r="S34" s="62" t="s">
        <v>40</v>
      </c>
      <c r="T34" s="58" t="s">
        <v>151</v>
      </c>
      <c r="U34" s="92" t="s">
        <v>171</v>
      </c>
      <c r="V34" s="62" t="s">
        <v>183</v>
      </c>
      <c r="W34" s="58" t="s">
        <v>104</v>
      </c>
      <c r="X34" s="92" t="s">
        <v>172</v>
      </c>
      <c r="Y34" s="62" t="s">
        <v>44</v>
      </c>
      <c r="Z34" s="58" t="s">
        <v>104</v>
      </c>
      <c r="AA34" s="92" t="s">
        <v>172</v>
      </c>
      <c r="AB34" s="62" t="s">
        <v>43</v>
      </c>
      <c r="AC34" s="58" t="s">
        <v>151</v>
      </c>
      <c r="AD34" s="92" t="s">
        <v>171</v>
      </c>
      <c r="AE34" s="94"/>
      <c r="AF34" s="58"/>
      <c r="AG34" s="92"/>
      <c r="AH34" s="62" t="s">
        <v>48</v>
      </c>
      <c r="AI34" s="58" t="s">
        <v>104</v>
      </c>
      <c r="AJ34" s="92" t="s">
        <v>172</v>
      </c>
      <c r="AK34" s="62" t="s">
        <v>41</v>
      </c>
      <c r="AL34" s="58" t="s">
        <v>104</v>
      </c>
      <c r="AM34" s="92" t="s">
        <v>171</v>
      </c>
      <c r="AN34" s="62" t="s">
        <v>42</v>
      </c>
      <c r="AO34" s="58" t="s">
        <v>151</v>
      </c>
      <c r="AP34" s="92" t="s">
        <v>171</v>
      </c>
      <c r="AQ34" s="62" t="s">
        <v>49</v>
      </c>
      <c r="AR34" s="58" t="s">
        <v>151</v>
      </c>
      <c r="AS34" s="92" t="s">
        <v>171</v>
      </c>
      <c r="AT34" s="62" t="s">
        <v>45</v>
      </c>
      <c r="AU34" s="58" t="s">
        <v>151</v>
      </c>
      <c r="AV34" s="92" t="s">
        <v>171</v>
      </c>
      <c r="AW34" s="62" t="s">
        <v>47</v>
      </c>
      <c r="AX34" s="58" t="s">
        <v>104</v>
      </c>
      <c r="AY34" s="92" t="s">
        <v>172</v>
      </c>
    </row>
    <row r="35" spans="1:51" x14ac:dyDescent="0.25">
      <c r="A35" s="62" t="s">
        <v>48</v>
      </c>
      <c r="B35" s="58" t="s">
        <v>151</v>
      </c>
      <c r="C35" s="92" t="s">
        <v>171</v>
      </c>
      <c r="D35" s="62"/>
      <c r="E35" s="58"/>
      <c r="F35" s="92"/>
      <c r="G35" s="94" t="s">
        <v>41</v>
      </c>
      <c r="H35" s="58" t="s">
        <v>104</v>
      </c>
      <c r="I35" s="92" t="s">
        <v>172</v>
      </c>
      <c r="J35" s="94"/>
      <c r="K35" s="58"/>
      <c r="L35" s="92"/>
      <c r="M35" s="94" t="s">
        <v>47</v>
      </c>
      <c r="N35" s="58" t="s">
        <v>151</v>
      </c>
      <c r="O35" s="92" t="s">
        <v>171</v>
      </c>
      <c r="P35" s="62" t="s">
        <v>39</v>
      </c>
      <c r="Q35" s="58" t="s">
        <v>151</v>
      </c>
      <c r="R35" s="92" t="s">
        <v>171</v>
      </c>
      <c r="S35" s="62" t="s">
        <v>183</v>
      </c>
      <c r="T35" s="58" t="s">
        <v>104</v>
      </c>
      <c r="U35" s="92" t="s">
        <v>172</v>
      </c>
      <c r="V35" s="62" t="s">
        <v>43</v>
      </c>
      <c r="W35" s="58" t="s">
        <v>104</v>
      </c>
      <c r="X35" s="92" t="s">
        <v>172</v>
      </c>
      <c r="Y35" s="62" t="s">
        <v>42</v>
      </c>
      <c r="Z35" s="58" t="s">
        <v>151</v>
      </c>
      <c r="AA35" s="92" t="s">
        <v>171</v>
      </c>
      <c r="AB35" s="62" t="s">
        <v>49</v>
      </c>
      <c r="AC35" s="58" t="s">
        <v>104</v>
      </c>
      <c r="AD35" s="92" t="s">
        <v>172</v>
      </c>
      <c r="AE35" s="94"/>
      <c r="AF35" s="58"/>
      <c r="AG35" s="92"/>
      <c r="AH35" s="62" t="s">
        <v>46</v>
      </c>
      <c r="AI35" s="58" t="s">
        <v>151</v>
      </c>
      <c r="AJ35" s="92" t="s">
        <v>172</v>
      </c>
      <c r="AK35" s="62" t="s">
        <v>45</v>
      </c>
      <c r="AL35" s="58" t="s">
        <v>104</v>
      </c>
      <c r="AM35" s="92" t="s">
        <v>171</v>
      </c>
      <c r="AN35" s="62" t="s">
        <v>181</v>
      </c>
      <c r="AO35" s="58" t="s">
        <v>151</v>
      </c>
      <c r="AP35" s="92" t="s">
        <v>171</v>
      </c>
      <c r="AQ35" s="62" t="s">
        <v>40</v>
      </c>
      <c r="AR35" s="58" t="s">
        <v>104</v>
      </c>
      <c r="AS35" s="92" t="s">
        <v>172</v>
      </c>
      <c r="AT35" s="62" t="s">
        <v>38</v>
      </c>
      <c r="AU35" s="58" t="s">
        <v>104</v>
      </c>
      <c r="AV35" s="92" t="s">
        <v>172</v>
      </c>
      <c r="AW35" s="62" t="s">
        <v>44</v>
      </c>
      <c r="AX35" s="58" t="s">
        <v>151</v>
      </c>
      <c r="AY35" s="92" t="s">
        <v>171</v>
      </c>
    </row>
    <row r="36" spans="1:51" x14ac:dyDescent="0.25">
      <c r="A36" s="62" t="s">
        <v>46</v>
      </c>
      <c r="B36" s="58" t="s">
        <v>104</v>
      </c>
      <c r="C36" s="92" t="s">
        <v>171</v>
      </c>
      <c r="D36" s="62"/>
      <c r="E36" s="58"/>
      <c r="F36" s="92"/>
      <c r="G36" s="94" t="s">
        <v>42</v>
      </c>
      <c r="H36" s="58" t="s">
        <v>104</v>
      </c>
      <c r="I36" s="92" t="s">
        <v>172</v>
      </c>
      <c r="J36" s="94"/>
      <c r="K36" s="58"/>
      <c r="L36" s="92"/>
      <c r="M36" s="94" t="s">
        <v>49</v>
      </c>
      <c r="N36" s="58" t="s">
        <v>151</v>
      </c>
      <c r="O36" s="92" t="s">
        <v>172</v>
      </c>
      <c r="P36" s="62" t="s">
        <v>48</v>
      </c>
      <c r="Q36" s="58" t="s">
        <v>104</v>
      </c>
      <c r="R36" s="92" t="s">
        <v>172</v>
      </c>
      <c r="S36" s="62" t="s">
        <v>43</v>
      </c>
      <c r="T36" s="58" t="s">
        <v>151</v>
      </c>
      <c r="U36" s="92" t="s">
        <v>171</v>
      </c>
      <c r="V36" s="62" t="s">
        <v>39</v>
      </c>
      <c r="W36" s="58" t="s">
        <v>151</v>
      </c>
      <c r="X36" s="92" t="s">
        <v>171</v>
      </c>
      <c r="Y36" s="62" t="s">
        <v>181</v>
      </c>
      <c r="Z36" s="58" t="s">
        <v>104</v>
      </c>
      <c r="AA36" s="92" t="s">
        <v>172</v>
      </c>
      <c r="AB36" s="62" t="s">
        <v>183</v>
      </c>
      <c r="AC36" s="58" t="s">
        <v>151</v>
      </c>
      <c r="AD36" s="92" t="s">
        <v>172</v>
      </c>
      <c r="AE36" s="94"/>
      <c r="AF36" s="58"/>
      <c r="AG36" s="92"/>
      <c r="AH36" s="62" t="s">
        <v>47</v>
      </c>
      <c r="AI36" s="58" t="s">
        <v>104</v>
      </c>
      <c r="AJ36" s="92" t="s">
        <v>171</v>
      </c>
      <c r="AK36" s="62" t="s">
        <v>38</v>
      </c>
      <c r="AL36" s="58" t="s">
        <v>151</v>
      </c>
      <c r="AM36" s="92" t="s">
        <v>172</v>
      </c>
      <c r="AN36" s="62" t="s">
        <v>44</v>
      </c>
      <c r="AO36" s="58" t="s">
        <v>104</v>
      </c>
      <c r="AP36" s="92" t="s">
        <v>171</v>
      </c>
      <c r="AQ36" s="62" t="s">
        <v>45</v>
      </c>
      <c r="AR36" s="58" t="s">
        <v>151</v>
      </c>
      <c r="AS36" s="92" t="s">
        <v>172</v>
      </c>
      <c r="AT36" s="62" t="s">
        <v>41</v>
      </c>
      <c r="AU36" s="58" t="s">
        <v>151</v>
      </c>
      <c r="AV36" s="92" t="s">
        <v>171</v>
      </c>
      <c r="AW36" s="62" t="s">
        <v>40</v>
      </c>
      <c r="AX36" s="58" t="s">
        <v>104</v>
      </c>
      <c r="AY36" s="92" t="s">
        <v>171</v>
      </c>
    </row>
    <row r="37" spans="1:51" x14ac:dyDescent="0.25">
      <c r="A37" s="62" t="s">
        <v>49</v>
      </c>
      <c r="B37" s="58" t="s">
        <v>151</v>
      </c>
      <c r="C37" s="92" t="s">
        <v>171</v>
      </c>
      <c r="D37" s="62"/>
      <c r="E37" s="58"/>
      <c r="F37" s="92"/>
      <c r="G37" s="94" t="s">
        <v>181</v>
      </c>
      <c r="H37" s="58" t="s">
        <v>151</v>
      </c>
      <c r="I37" s="92" t="s">
        <v>171</v>
      </c>
      <c r="J37" s="94"/>
      <c r="K37" s="58"/>
      <c r="L37" s="92"/>
      <c r="M37" s="94" t="s">
        <v>45</v>
      </c>
      <c r="N37" s="58" t="s">
        <v>104</v>
      </c>
      <c r="O37" s="92" t="s">
        <v>171</v>
      </c>
      <c r="P37" s="62" t="s">
        <v>42</v>
      </c>
      <c r="Q37" s="58" t="s">
        <v>151</v>
      </c>
      <c r="R37" s="92" t="s">
        <v>171</v>
      </c>
      <c r="S37" s="62" t="s">
        <v>39</v>
      </c>
      <c r="T37" s="58" t="s">
        <v>104</v>
      </c>
      <c r="U37" s="92" t="s">
        <v>172</v>
      </c>
      <c r="V37" s="62" t="s">
        <v>41</v>
      </c>
      <c r="W37" s="58" t="s">
        <v>104</v>
      </c>
      <c r="X37" s="92" t="s">
        <v>172</v>
      </c>
      <c r="Y37" s="62" t="s">
        <v>47</v>
      </c>
      <c r="Z37" s="58" t="s">
        <v>151</v>
      </c>
      <c r="AA37" s="92" t="s">
        <v>172</v>
      </c>
      <c r="AB37" s="62" t="s">
        <v>48</v>
      </c>
      <c r="AC37" s="58" t="s">
        <v>104</v>
      </c>
      <c r="AD37" s="92" t="s">
        <v>172</v>
      </c>
      <c r="AE37" s="94"/>
      <c r="AF37" s="58"/>
      <c r="AG37" s="92"/>
      <c r="AH37" s="62" t="s">
        <v>40</v>
      </c>
      <c r="AI37" s="58" t="s">
        <v>151</v>
      </c>
      <c r="AJ37" s="92" t="s">
        <v>172</v>
      </c>
      <c r="AK37" s="62" t="s">
        <v>183</v>
      </c>
      <c r="AL37" s="58" t="s">
        <v>104</v>
      </c>
      <c r="AM37" s="92" t="s">
        <v>172</v>
      </c>
      <c r="AN37" s="62" t="s">
        <v>46</v>
      </c>
      <c r="AO37" s="58" t="s">
        <v>151</v>
      </c>
      <c r="AP37" s="92" t="s">
        <v>171</v>
      </c>
      <c r="AQ37" s="62" t="s">
        <v>43</v>
      </c>
      <c r="AR37" s="58" t="s">
        <v>104</v>
      </c>
      <c r="AS37" s="92" t="s">
        <v>171</v>
      </c>
      <c r="AT37" s="62" t="s">
        <v>44</v>
      </c>
      <c r="AU37" s="58" t="s">
        <v>151</v>
      </c>
      <c r="AV37" s="92" t="s">
        <v>171</v>
      </c>
      <c r="AW37" s="62" t="s">
        <v>38</v>
      </c>
      <c r="AX37" s="58" t="s">
        <v>104</v>
      </c>
      <c r="AY37" s="92" t="s">
        <v>172</v>
      </c>
    </row>
    <row r="38" spans="1:51" x14ac:dyDescent="0.25">
      <c r="A38" s="62" t="s">
        <v>181</v>
      </c>
      <c r="B38" s="58" t="s">
        <v>104</v>
      </c>
      <c r="C38" s="92" t="s">
        <v>173</v>
      </c>
      <c r="D38" s="62"/>
      <c r="E38" s="58"/>
      <c r="F38" s="92"/>
      <c r="G38" s="94" t="s">
        <v>43</v>
      </c>
      <c r="H38" s="58" t="s">
        <v>104</v>
      </c>
      <c r="I38" s="92" t="s">
        <v>172</v>
      </c>
      <c r="J38" s="94"/>
      <c r="K38" s="58"/>
      <c r="L38" s="92"/>
      <c r="M38" s="94" t="s">
        <v>41</v>
      </c>
      <c r="N38" s="58" t="s">
        <v>151</v>
      </c>
      <c r="O38" s="92" t="s">
        <v>171</v>
      </c>
      <c r="P38" s="62" t="s">
        <v>40</v>
      </c>
      <c r="Q38" s="58" t="s">
        <v>104</v>
      </c>
      <c r="R38" s="92" t="s">
        <v>172</v>
      </c>
      <c r="S38" s="62" t="s">
        <v>38</v>
      </c>
      <c r="T38" s="58" t="s">
        <v>151</v>
      </c>
      <c r="U38" s="92" t="s">
        <v>173</v>
      </c>
      <c r="V38" s="62" t="s">
        <v>48</v>
      </c>
      <c r="W38" s="58" t="s">
        <v>151</v>
      </c>
      <c r="X38" s="92" t="s">
        <v>172</v>
      </c>
      <c r="Y38" s="62" t="s">
        <v>39</v>
      </c>
      <c r="Z38" s="58" t="s">
        <v>151</v>
      </c>
      <c r="AA38" s="92" t="s">
        <v>171</v>
      </c>
      <c r="AB38" s="62" t="s">
        <v>45</v>
      </c>
      <c r="AC38" s="58" t="s">
        <v>151</v>
      </c>
      <c r="AD38" s="92" t="s">
        <v>171</v>
      </c>
      <c r="AE38" s="94"/>
      <c r="AF38" s="58"/>
      <c r="AG38" s="92"/>
      <c r="AH38" s="62" t="s">
        <v>44</v>
      </c>
      <c r="AI38" s="58" t="s">
        <v>104</v>
      </c>
      <c r="AJ38" s="92" t="s">
        <v>172</v>
      </c>
      <c r="AK38" s="62" t="s">
        <v>47</v>
      </c>
      <c r="AL38" s="58" t="s">
        <v>151</v>
      </c>
      <c r="AM38" s="92" t="s">
        <v>171</v>
      </c>
      <c r="AN38" s="62" t="s">
        <v>49</v>
      </c>
      <c r="AO38" s="58" t="s">
        <v>104</v>
      </c>
      <c r="AP38" s="92" t="s">
        <v>171</v>
      </c>
      <c r="AQ38" s="62" t="s">
        <v>46</v>
      </c>
      <c r="AR38" s="58" t="s">
        <v>104</v>
      </c>
      <c r="AS38" s="92" t="s">
        <v>172</v>
      </c>
      <c r="AT38" s="62" t="s">
        <v>42</v>
      </c>
      <c r="AU38" s="58" t="s">
        <v>104</v>
      </c>
      <c r="AV38" s="92" t="s">
        <v>171</v>
      </c>
      <c r="AW38" s="62" t="s">
        <v>183</v>
      </c>
      <c r="AX38" s="58" t="s">
        <v>151</v>
      </c>
      <c r="AY38" s="92" t="s">
        <v>172</v>
      </c>
    </row>
    <row r="39" spans="1:51" x14ac:dyDescent="0.25">
      <c r="A39" s="62" t="s">
        <v>42</v>
      </c>
      <c r="B39" s="58" t="s">
        <v>151</v>
      </c>
      <c r="C39" s="92" t="s">
        <v>171</v>
      </c>
      <c r="D39" s="62"/>
      <c r="E39" s="58"/>
      <c r="F39" s="92"/>
      <c r="G39" s="94" t="s">
        <v>49</v>
      </c>
      <c r="H39" s="58" t="s">
        <v>151</v>
      </c>
      <c r="I39" s="92" t="s">
        <v>171</v>
      </c>
      <c r="J39" s="94"/>
      <c r="K39" s="58"/>
      <c r="L39" s="92"/>
      <c r="M39" s="94" t="s">
        <v>46</v>
      </c>
      <c r="N39" s="58" t="s">
        <v>104</v>
      </c>
      <c r="O39" s="92" t="s">
        <v>172</v>
      </c>
      <c r="P39" s="62" t="s">
        <v>181</v>
      </c>
      <c r="Q39" s="58" t="s">
        <v>151</v>
      </c>
      <c r="R39" s="92" t="s">
        <v>173</v>
      </c>
      <c r="S39" s="62" t="s">
        <v>41</v>
      </c>
      <c r="T39" s="58" t="s">
        <v>104</v>
      </c>
      <c r="U39" s="92" t="s">
        <v>173</v>
      </c>
      <c r="V39" s="62" t="s">
        <v>38</v>
      </c>
      <c r="W39" s="58" t="s">
        <v>104</v>
      </c>
      <c r="X39" s="92" t="s">
        <v>172</v>
      </c>
      <c r="Y39" s="62" t="s">
        <v>45</v>
      </c>
      <c r="Z39" s="58" t="s">
        <v>104</v>
      </c>
      <c r="AA39" s="92" t="s">
        <v>172</v>
      </c>
      <c r="AB39" s="62" t="s">
        <v>47</v>
      </c>
      <c r="AC39" s="58" t="s">
        <v>104</v>
      </c>
      <c r="AD39" s="92" t="s">
        <v>171</v>
      </c>
      <c r="AE39" s="94"/>
      <c r="AF39" s="58"/>
      <c r="AG39" s="92"/>
      <c r="AH39" s="62" t="s">
        <v>43</v>
      </c>
      <c r="AI39" s="58" t="s">
        <v>151</v>
      </c>
      <c r="AJ39" s="92" t="s">
        <v>171</v>
      </c>
      <c r="AK39" s="62" t="s">
        <v>40</v>
      </c>
      <c r="AL39" s="58" t="s">
        <v>151</v>
      </c>
      <c r="AM39" s="92" t="s">
        <v>171</v>
      </c>
      <c r="AN39" s="62" t="s">
        <v>48</v>
      </c>
      <c r="AO39" s="58" t="s">
        <v>151</v>
      </c>
      <c r="AP39" s="92" t="s">
        <v>171</v>
      </c>
      <c r="AQ39" s="62" t="s">
        <v>44</v>
      </c>
      <c r="AR39" s="58" t="s">
        <v>151</v>
      </c>
      <c r="AS39" s="92" t="s">
        <v>172</v>
      </c>
      <c r="AT39" s="62" t="s">
        <v>183</v>
      </c>
      <c r="AU39" s="58" t="s">
        <v>104</v>
      </c>
      <c r="AV39" s="92" t="s">
        <v>172</v>
      </c>
      <c r="AW39" s="62" t="s">
        <v>39</v>
      </c>
      <c r="AX39" s="58" t="s">
        <v>104</v>
      </c>
      <c r="AY39" s="92" t="s">
        <v>172</v>
      </c>
    </row>
    <row r="40" spans="1:51" x14ac:dyDescent="0.25">
      <c r="A40" s="62" t="s">
        <v>44</v>
      </c>
      <c r="B40" s="58" t="s">
        <v>104</v>
      </c>
      <c r="C40" s="92" t="s">
        <v>171</v>
      </c>
      <c r="D40" s="62"/>
      <c r="E40" s="58"/>
      <c r="F40" s="92"/>
      <c r="G40" s="94" t="s">
        <v>48</v>
      </c>
      <c r="H40" s="58" t="s">
        <v>104</v>
      </c>
      <c r="I40" s="92" t="s">
        <v>172</v>
      </c>
      <c r="J40" s="94"/>
      <c r="K40" s="58"/>
      <c r="L40" s="92"/>
      <c r="M40" s="94" t="s">
        <v>183</v>
      </c>
      <c r="N40" s="58" t="s">
        <v>151</v>
      </c>
      <c r="O40" s="92" t="s">
        <v>172</v>
      </c>
      <c r="P40" s="62" t="s">
        <v>43</v>
      </c>
      <c r="Q40" s="58" t="s">
        <v>104</v>
      </c>
      <c r="R40" s="92" t="s">
        <v>172</v>
      </c>
      <c r="S40" s="62" t="s">
        <v>47</v>
      </c>
      <c r="T40" s="58" t="s">
        <v>151</v>
      </c>
      <c r="U40" s="92" t="s">
        <v>171</v>
      </c>
      <c r="V40" s="62" t="s">
        <v>45</v>
      </c>
      <c r="W40" s="58" t="s">
        <v>151</v>
      </c>
      <c r="X40" s="92" t="s">
        <v>172</v>
      </c>
      <c r="Y40" s="62" t="s">
        <v>41</v>
      </c>
      <c r="Z40" s="58" t="s">
        <v>151</v>
      </c>
      <c r="AA40" s="92" t="s">
        <v>171</v>
      </c>
      <c r="AB40" s="62" t="s">
        <v>38</v>
      </c>
      <c r="AC40" s="58" t="s">
        <v>151</v>
      </c>
      <c r="AD40" s="92" t="s">
        <v>172</v>
      </c>
      <c r="AE40" s="94"/>
      <c r="AF40" s="58"/>
      <c r="AG40" s="92"/>
      <c r="AH40" s="62" t="s">
        <v>42</v>
      </c>
      <c r="AI40" s="58" t="s">
        <v>104</v>
      </c>
      <c r="AJ40" s="92" t="s">
        <v>171</v>
      </c>
      <c r="AK40" s="62" t="s">
        <v>49</v>
      </c>
      <c r="AL40" s="58" t="s">
        <v>104</v>
      </c>
      <c r="AM40" s="92" t="s">
        <v>171</v>
      </c>
      <c r="AN40" s="62" t="s">
        <v>40</v>
      </c>
      <c r="AO40" s="58" t="s">
        <v>104</v>
      </c>
      <c r="AP40" s="92" t="s">
        <v>171</v>
      </c>
      <c r="AQ40" s="62" t="s">
        <v>181</v>
      </c>
      <c r="AR40" s="58" t="s">
        <v>104</v>
      </c>
      <c r="AS40" s="92" t="s">
        <v>172</v>
      </c>
      <c r="AT40" s="62" t="s">
        <v>39</v>
      </c>
      <c r="AU40" s="58" t="s">
        <v>151</v>
      </c>
      <c r="AV40" s="92" t="s">
        <v>171</v>
      </c>
      <c r="AW40" s="62" t="s">
        <v>46</v>
      </c>
      <c r="AX40" s="58" t="s">
        <v>151</v>
      </c>
      <c r="AY40" s="92" t="s">
        <v>172</v>
      </c>
    </row>
    <row r="41" spans="1:51" x14ac:dyDescent="0.25">
      <c r="A41" s="62" t="s">
        <v>40</v>
      </c>
      <c r="B41" s="58" t="s">
        <v>151</v>
      </c>
      <c r="C41" s="92" t="s">
        <v>172</v>
      </c>
      <c r="D41" s="62"/>
      <c r="E41" s="58"/>
      <c r="F41" s="92"/>
      <c r="G41" s="94" t="s">
        <v>183</v>
      </c>
      <c r="H41" s="58" t="s">
        <v>151</v>
      </c>
      <c r="I41" s="92" t="s">
        <v>172</v>
      </c>
      <c r="J41" s="94"/>
      <c r="K41" s="58"/>
      <c r="L41" s="92"/>
      <c r="M41" s="94" t="s">
        <v>38</v>
      </c>
      <c r="N41" s="58" t="s">
        <v>104</v>
      </c>
      <c r="O41" s="92" t="s">
        <v>171</v>
      </c>
      <c r="P41" s="62" t="s">
        <v>44</v>
      </c>
      <c r="Q41" s="58" t="s">
        <v>151</v>
      </c>
      <c r="R41" s="92" t="s">
        <v>172</v>
      </c>
      <c r="S41" s="62" t="s">
        <v>48</v>
      </c>
      <c r="T41" s="58" t="s">
        <v>151</v>
      </c>
      <c r="U41" s="92" t="s">
        <v>171</v>
      </c>
      <c r="V41" s="62" t="s">
        <v>47</v>
      </c>
      <c r="W41" s="58" t="s">
        <v>104</v>
      </c>
      <c r="X41" s="92" t="s">
        <v>172</v>
      </c>
      <c r="Y41" s="62" t="s">
        <v>46</v>
      </c>
      <c r="Z41" s="58" t="s">
        <v>104</v>
      </c>
      <c r="AA41" s="92" t="s">
        <v>172</v>
      </c>
      <c r="AB41" s="62" t="s">
        <v>41</v>
      </c>
      <c r="AC41" s="58" t="s">
        <v>104</v>
      </c>
      <c r="AD41" s="92" t="s">
        <v>171</v>
      </c>
      <c r="AE41" s="94"/>
      <c r="AF41" s="58"/>
      <c r="AG41" s="92"/>
      <c r="AH41" s="62" t="s">
        <v>49</v>
      </c>
      <c r="AI41" s="58" t="s">
        <v>151</v>
      </c>
      <c r="AJ41" s="92" t="s">
        <v>171</v>
      </c>
      <c r="AK41" s="62" t="s">
        <v>43</v>
      </c>
      <c r="AL41" s="58" t="s">
        <v>151</v>
      </c>
      <c r="AM41" s="92" t="s">
        <v>171</v>
      </c>
      <c r="AN41" s="62" t="s">
        <v>39</v>
      </c>
      <c r="AO41" s="58" t="s">
        <v>104</v>
      </c>
      <c r="AP41" s="92" t="s">
        <v>171</v>
      </c>
      <c r="AQ41" s="62" t="s">
        <v>42</v>
      </c>
      <c r="AR41" s="58" t="s">
        <v>151</v>
      </c>
      <c r="AS41" s="92" t="s">
        <v>171</v>
      </c>
      <c r="AT41" s="62" t="s">
        <v>181</v>
      </c>
      <c r="AU41" s="58" t="s">
        <v>104</v>
      </c>
      <c r="AV41" s="92" t="s">
        <v>172</v>
      </c>
      <c r="AW41" s="62" t="s">
        <v>45</v>
      </c>
      <c r="AX41" s="58" t="s">
        <v>104</v>
      </c>
      <c r="AY41" s="92" t="s">
        <v>172</v>
      </c>
    </row>
    <row r="42" spans="1:51" x14ac:dyDescent="0.25">
      <c r="A42" s="62" t="s">
        <v>45</v>
      </c>
      <c r="B42" s="58" t="s">
        <v>104</v>
      </c>
      <c r="C42" s="92" t="s">
        <v>171</v>
      </c>
      <c r="D42" s="62"/>
      <c r="E42" s="58"/>
      <c r="F42" s="92"/>
      <c r="G42" s="94" t="s">
        <v>40</v>
      </c>
      <c r="H42" s="58" t="s">
        <v>151</v>
      </c>
      <c r="I42" s="92" t="s">
        <v>172</v>
      </c>
      <c r="J42" s="94"/>
      <c r="K42" s="58"/>
      <c r="L42" s="92"/>
      <c r="M42" s="94" t="s">
        <v>39</v>
      </c>
      <c r="N42" s="58" t="s">
        <v>104</v>
      </c>
      <c r="O42" s="92" t="s">
        <v>171</v>
      </c>
      <c r="P42" s="62" t="s">
        <v>49</v>
      </c>
      <c r="Q42" s="58" t="s">
        <v>104</v>
      </c>
      <c r="R42" s="92" t="s">
        <v>173</v>
      </c>
      <c r="S42" s="62" t="s">
        <v>44</v>
      </c>
      <c r="T42" s="58" t="s">
        <v>104</v>
      </c>
      <c r="U42" s="92" t="s">
        <v>172</v>
      </c>
      <c r="V42" s="62" t="s">
        <v>46</v>
      </c>
      <c r="W42" s="58" t="s">
        <v>151</v>
      </c>
      <c r="X42" s="92" t="s">
        <v>172</v>
      </c>
      <c r="Y42" s="62" t="s">
        <v>48</v>
      </c>
      <c r="Z42" s="58" t="s">
        <v>151</v>
      </c>
      <c r="AA42" s="92" t="s">
        <v>171</v>
      </c>
      <c r="AB42" s="62" t="s">
        <v>181</v>
      </c>
      <c r="AC42" s="58" t="s">
        <v>151</v>
      </c>
      <c r="AD42" s="92" t="s">
        <v>171</v>
      </c>
      <c r="AE42" s="94"/>
      <c r="AF42" s="58"/>
      <c r="AG42" s="92"/>
      <c r="AH42" s="62" t="s">
        <v>38</v>
      </c>
      <c r="AI42" s="58" t="s">
        <v>151</v>
      </c>
      <c r="AJ42" s="92" t="s">
        <v>172</v>
      </c>
      <c r="AK42" s="62" t="s">
        <v>42</v>
      </c>
      <c r="AL42" s="58" t="s">
        <v>104</v>
      </c>
      <c r="AM42" s="92" t="s">
        <v>171</v>
      </c>
      <c r="AN42" s="62" t="s">
        <v>47</v>
      </c>
      <c r="AO42" s="58" t="s">
        <v>151</v>
      </c>
      <c r="AP42" s="92" t="s">
        <v>171</v>
      </c>
      <c r="AQ42" s="62" t="s">
        <v>183</v>
      </c>
      <c r="AR42" s="58" t="s">
        <v>104</v>
      </c>
      <c r="AS42" s="92" t="s">
        <v>172</v>
      </c>
      <c r="AT42" s="62" t="s">
        <v>43</v>
      </c>
      <c r="AU42" s="58" t="s">
        <v>104</v>
      </c>
      <c r="AV42" s="92" t="s">
        <v>172</v>
      </c>
      <c r="AW42" s="62" t="s">
        <v>41</v>
      </c>
      <c r="AX42" s="58" t="s">
        <v>151</v>
      </c>
      <c r="AY42" s="92" t="s">
        <v>173</v>
      </c>
    </row>
    <row r="43" spans="1:51" x14ac:dyDescent="0.25">
      <c r="A43" s="62" t="s">
        <v>43</v>
      </c>
      <c r="B43" s="58" t="s">
        <v>151</v>
      </c>
      <c r="C43" s="92" t="s">
        <v>171</v>
      </c>
      <c r="D43" s="62"/>
      <c r="E43" s="58"/>
      <c r="F43" s="92"/>
      <c r="G43" s="94" t="s">
        <v>47</v>
      </c>
      <c r="H43" s="58" t="s">
        <v>104</v>
      </c>
      <c r="I43" s="92" t="s">
        <v>172</v>
      </c>
      <c r="J43" s="94"/>
      <c r="K43" s="58"/>
      <c r="L43" s="92"/>
      <c r="M43" s="94" t="s">
        <v>42</v>
      </c>
      <c r="N43" s="58" t="s">
        <v>151</v>
      </c>
      <c r="O43" s="92" t="s">
        <v>171</v>
      </c>
      <c r="P43" s="62" t="s">
        <v>183</v>
      </c>
      <c r="Q43" s="58" t="s">
        <v>151</v>
      </c>
      <c r="R43" s="92" t="s">
        <v>172</v>
      </c>
      <c r="S43" s="62" t="s">
        <v>45</v>
      </c>
      <c r="T43" s="58" t="s">
        <v>151</v>
      </c>
      <c r="U43" s="92" t="s">
        <v>171</v>
      </c>
      <c r="V43" s="62" t="s">
        <v>40</v>
      </c>
      <c r="W43" s="58" t="s">
        <v>104</v>
      </c>
      <c r="X43" s="92" t="s">
        <v>172</v>
      </c>
      <c r="Y43" s="62" t="s">
        <v>38</v>
      </c>
      <c r="Z43" s="58" t="s">
        <v>104</v>
      </c>
      <c r="AA43" s="92" t="s">
        <v>172</v>
      </c>
      <c r="AB43" s="62" t="s">
        <v>46</v>
      </c>
      <c r="AC43" s="58" t="s">
        <v>104</v>
      </c>
      <c r="AD43" s="92" t="s">
        <v>172</v>
      </c>
      <c r="AE43" s="94"/>
      <c r="AF43" s="58"/>
      <c r="AG43" s="92"/>
      <c r="AH43" s="62" t="s">
        <v>181</v>
      </c>
      <c r="AI43" s="58" t="s">
        <v>104</v>
      </c>
      <c r="AJ43" s="92" t="s">
        <v>172</v>
      </c>
      <c r="AK43" s="62" t="s">
        <v>44</v>
      </c>
      <c r="AL43" s="58" t="s">
        <v>151</v>
      </c>
      <c r="AM43" s="92" t="s">
        <v>171</v>
      </c>
      <c r="AN43" s="62" t="s">
        <v>41</v>
      </c>
      <c r="AO43" s="58" t="s">
        <v>104</v>
      </c>
      <c r="AP43" s="92" t="s">
        <v>171</v>
      </c>
      <c r="AQ43" s="62" t="s">
        <v>39</v>
      </c>
      <c r="AR43" s="58" t="s">
        <v>151</v>
      </c>
      <c r="AS43" s="92" t="s">
        <v>171</v>
      </c>
      <c r="AT43" s="62" t="s">
        <v>49</v>
      </c>
      <c r="AU43" s="58" t="s">
        <v>151</v>
      </c>
      <c r="AV43" s="92" t="s">
        <v>171</v>
      </c>
      <c r="AW43" s="62" t="s">
        <v>48</v>
      </c>
      <c r="AX43" s="58" t="s">
        <v>104</v>
      </c>
      <c r="AY43" s="92" t="s">
        <v>172</v>
      </c>
    </row>
    <row r="44" spans="1:51" x14ac:dyDescent="0.25">
      <c r="A44" s="62" t="s">
        <v>49</v>
      </c>
      <c r="B44" s="58" t="s">
        <v>104</v>
      </c>
      <c r="C44" s="92" t="s">
        <v>171</v>
      </c>
      <c r="D44" s="62"/>
      <c r="E44" s="58"/>
      <c r="F44" s="92"/>
      <c r="G44" s="94" t="s">
        <v>46</v>
      </c>
      <c r="H44" s="58" t="s">
        <v>151</v>
      </c>
      <c r="I44" s="92" t="s">
        <v>171</v>
      </c>
      <c r="J44" s="94"/>
      <c r="K44" s="58"/>
      <c r="L44" s="92"/>
      <c r="M44" s="94" t="s">
        <v>181</v>
      </c>
      <c r="N44" s="58" t="s">
        <v>151</v>
      </c>
      <c r="O44" s="92" t="s">
        <v>172</v>
      </c>
      <c r="P44" s="62" t="s">
        <v>42</v>
      </c>
      <c r="Q44" s="58" t="s">
        <v>104</v>
      </c>
      <c r="R44" s="92" t="s">
        <v>172</v>
      </c>
      <c r="S44" s="62" t="s">
        <v>40</v>
      </c>
      <c r="T44" s="58" t="s">
        <v>104</v>
      </c>
      <c r="U44" s="92" t="s">
        <v>171</v>
      </c>
      <c r="V44" s="62" t="s">
        <v>41</v>
      </c>
      <c r="W44" s="58" t="s">
        <v>151</v>
      </c>
      <c r="X44" s="92" t="s">
        <v>171</v>
      </c>
      <c r="Y44" s="62" t="s">
        <v>44</v>
      </c>
      <c r="Z44" s="58" t="s">
        <v>151</v>
      </c>
      <c r="AA44" s="92" t="s">
        <v>172</v>
      </c>
      <c r="AB44" s="62" t="s">
        <v>43</v>
      </c>
      <c r="AC44" s="58" t="s">
        <v>104</v>
      </c>
      <c r="AD44" s="92" t="s">
        <v>171</v>
      </c>
      <c r="AE44" s="94"/>
      <c r="AF44" s="58"/>
      <c r="AG44" s="92"/>
      <c r="AH44" s="62" t="s">
        <v>183</v>
      </c>
      <c r="AI44" s="58" t="s">
        <v>104</v>
      </c>
      <c r="AJ44" s="92" t="s">
        <v>172</v>
      </c>
      <c r="AK44" s="62" t="s">
        <v>39</v>
      </c>
      <c r="AL44" s="58" t="s">
        <v>104</v>
      </c>
      <c r="AM44" s="92" t="s">
        <v>172</v>
      </c>
      <c r="AN44" s="62" t="s">
        <v>45</v>
      </c>
      <c r="AO44" s="58" t="s">
        <v>151</v>
      </c>
      <c r="AP44" s="92" t="s">
        <v>171</v>
      </c>
      <c r="AQ44" s="62" t="s">
        <v>48</v>
      </c>
      <c r="AR44" s="58" t="s">
        <v>104</v>
      </c>
      <c r="AS44" s="92" t="s">
        <v>172</v>
      </c>
      <c r="AT44" s="62" t="s">
        <v>47</v>
      </c>
      <c r="AU44" s="58" t="s">
        <v>151</v>
      </c>
      <c r="AV44" s="92" t="s">
        <v>171</v>
      </c>
      <c r="AW44" s="62" t="s">
        <v>38</v>
      </c>
      <c r="AX44" s="58" t="s">
        <v>151</v>
      </c>
      <c r="AY44" s="92" t="s">
        <v>172</v>
      </c>
    </row>
    <row r="45" spans="1:51" x14ac:dyDescent="0.25">
      <c r="A45" s="62" t="s">
        <v>39</v>
      </c>
      <c r="B45" s="58" t="s">
        <v>151</v>
      </c>
      <c r="C45" s="92" t="s">
        <v>171</v>
      </c>
      <c r="D45" s="62"/>
      <c r="E45" s="58"/>
      <c r="F45" s="92"/>
      <c r="G45" s="94" t="s">
        <v>38</v>
      </c>
      <c r="H45" s="58" t="s">
        <v>104</v>
      </c>
      <c r="I45" s="92" t="s">
        <v>172</v>
      </c>
      <c r="J45" s="94"/>
      <c r="K45" s="58"/>
      <c r="L45" s="92"/>
      <c r="M45" s="94" t="s">
        <v>41</v>
      </c>
      <c r="N45" s="58" t="s">
        <v>104</v>
      </c>
      <c r="O45" s="92" t="s">
        <v>172</v>
      </c>
      <c r="P45" s="62" t="s">
        <v>40</v>
      </c>
      <c r="Q45" s="58" t="s">
        <v>151</v>
      </c>
      <c r="R45" s="92" t="s">
        <v>171</v>
      </c>
      <c r="S45" s="62" t="s">
        <v>49</v>
      </c>
      <c r="T45" s="58" t="s">
        <v>151</v>
      </c>
      <c r="U45" s="92" t="s">
        <v>171</v>
      </c>
      <c r="V45" s="62" t="s">
        <v>44</v>
      </c>
      <c r="W45" s="58" t="s">
        <v>104</v>
      </c>
      <c r="X45" s="92" t="s">
        <v>172</v>
      </c>
      <c r="Y45" s="62" t="s">
        <v>47</v>
      </c>
      <c r="Z45" s="58" t="s">
        <v>104</v>
      </c>
      <c r="AA45" s="92" t="s">
        <v>172</v>
      </c>
      <c r="AB45" s="62" t="s">
        <v>42</v>
      </c>
      <c r="AC45" s="58" t="s">
        <v>151</v>
      </c>
      <c r="AD45" s="92" t="s">
        <v>171</v>
      </c>
      <c r="AE45" s="94"/>
      <c r="AF45" s="58"/>
      <c r="AG45" s="92"/>
      <c r="AH45" s="62" t="s">
        <v>48</v>
      </c>
      <c r="AI45" s="58" t="s">
        <v>151</v>
      </c>
      <c r="AJ45" s="92" t="s">
        <v>171</v>
      </c>
      <c r="AK45" s="62" t="s">
        <v>183</v>
      </c>
      <c r="AL45" s="58" t="s">
        <v>151</v>
      </c>
      <c r="AM45" s="92" t="s">
        <v>172</v>
      </c>
      <c r="AN45" s="62" t="s">
        <v>46</v>
      </c>
      <c r="AO45" s="58" t="s">
        <v>104</v>
      </c>
      <c r="AP45" s="92" t="s">
        <v>171</v>
      </c>
      <c r="AQ45" s="62" t="s">
        <v>43</v>
      </c>
      <c r="AR45" s="58" t="s">
        <v>151</v>
      </c>
      <c r="AS45" s="92" t="s">
        <v>171</v>
      </c>
      <c r="AT45" s="62" t="s">
        <v>45</v>
      </c>
      <c r="AU45" s="58" t="s">
        <v>104</v>
      </c>
      <c r="AV45" s="92" t="s">
        <v>172</v>
      </c>
      <c r="AW45" s="62" t="s">
        <v>181</v>
      </c>
      <c r="AX45" s="58" t="s">
        <v>104</v>
      </c>
      <c r="AY45" s="92" t="s">
        <v>172</v>
      </c>
    </row>
    <row r="46" spans="1:51" x14ac:dyDescent="0.25">
      <c r="A46" s="62" t="s">
        <v>48</v>
      </c>
      <c r="B46" s="58" t="s">
        <v>104</v>
      </c>
      <c r="C46" s="92" t="s">
        <v>172</v>
      </c>
      <c r="D46" s="62"/>
      <c r="E46" s="58"/>
      <c r="F46" s="92"/>
      <c r="G46" s="94" t="s">
        <v>41</v>
      </c>
      <c r="H46" s="58" t="s">
        <v>151</v>
      </c>
      <c r="I46" s="92" t="s">
        <v>171</v>
      </c>
      <c r="J46" s="94"/>
      <c r="K46" s="58"/>
      <c r="L46" s="92"/>
      <c r="M46" s="94" t="s">
        <v>46</v>
      </c>
      <c r="N46" s="58" t="s">
        <v>151</v>
      </c>
      <c r="O46" s="92" t="s">
        <v>172</v>
      </c>
      <c r="P46" s="62" t="s">
        <v>39</v>
      </c>
      <c r="Q46" s="58" t="s">
        <v>104</v>
      </c>
      <c r="R46" s="92" t="s">
        <v>172</v>
      </c>
      <c r="S46" s="62" t="s">
        <v>42</v>
      </c>
      <c r="T46" s="58" t="s">
        <v>104</v>
      </c>
      <c r="U46" s="92" t="s">
        <v>171</v>
      </c>
      <c r="V46" s="62" t="s">
        <v>181</v>
      </c>
      <c r="W46" s="58" t="s">
        <v>151</v>
      </c>
      <c r="X46" s="92" t="s">
        <v>172</v>
      </c>
      <c r="Y46" s="62" t="s">
        <v>45</v>
      </c>
      <c r="Z46" s="58" t="s">
        <v>151</v>
      </c>
      <c r="AA46" s="92" t="s">
        <v>172</v>
      </c>
      <c r="AB46" s="62" t="s">
        <v>183</v>
      </c>
      <c r="AC46" s="58" t="s">
        <v>104</v>
      </c>
      <c r="AD46" s="92" t="s">
        <v>171</v>
      </c>
      <c r="AE46" s="94"/>
      <c r="AF46" s="58"/>
      <c r="AG46" s="92"/>
      <c r="AH46" s="62" t="s">
        <v>43</v>
      </c>
      <c r="AI46" s="58" t="s">
        <v>104</v>
      </c>
      <c r="AJ46" s="92" t="s">
        <v>171</v>
      </c>
      <c r="AK46" s="62" t="s">
        <v>40</v>
      </c>
      <c r="AL46" s="58" t="s">
        <v>104</v>
      </c>
      <c r="AM46" s="92" t="s">
        <v>171</v>
      </c>
      <c r="AN46" s="62" t="s">
        <v>44</v>
      </c>
      <c r="AO46" s="58" t="s">
        <v>151</v>
      </c>
      <c r="AP46" s="92" t="s">
        <v>172</v>
      </c>
      <c r="AQ46" s="62" t="s">
        <v>49</v>
      </c>
      <c r="AR46" s="58" t="s">
        <v>104</v>
      </c>
      <c r="AS46" s="92" t="s">
        <v>171</v>
      </c>
      <c r="AT46" s="62" t="s">
        <v>38</v>
      </c>
      <c r="AU46" s="58" t="s">
        <v>151</v>
      </c>
      <c r="AV46" s="92" t="s">
        <v>171</v>
      </c>
      <c r="AW46" s="62" t="s">
        <v>47</v>
      </c>
      <c r="AX46" s="58" t="s">
        <v>151</v>
      </c>
      <c r="AY46" s="92" t="s">
        <v>172</v>
      </c>
    </row>
    <row r="47" spans="1:51" x14ac:dyDescent="0.25">
      <c r="A47" s="62" t="s">
        <v>183</v>
      </c>
      <c r="B47" s="58" t="s">
        <v>151</v>
      </c>
      <c r="C47" s="92" t="s">
        <v>172</v>
      </c>
      <c r="D47" s="62"/>
      <c r="E47" s="58"/>
      <c r="F47" s="92"/>
      <c r="G47" s="94" t="s">
        <v>181</v>
      </c>
      <c r="H47" s="58" t="s">
        <v>104</v>
      </c>
      <c r="I47" s="92" t="s">
        <v>172</v>
      </c>
      <c r="J47" s="94"/>
      <c r="K47" s="58"/>
      <c r="L47" s="92"/>
      <c r="M47" s="94" t="s">
        <v>47</v>
      </c>
      <c r="N47" s="58" t="s">
        <v>104</v>
      </c>
      <c r="O47" s="92" t="s">
        <v>172</v>
      </c>
      <c r="P47" s="62" t="s">
        <v>43</v>
      </c>
      <c r="Q47" s="58" t="s">
        <v>151</v>
      </c>
      <c r="R47" s="92" t="s">
        <v>171</v>
      </c>
      <c r="S47" s="62" t="s">
        <v>39</v>
      </c>
      <c r="T47" s="58" t="s">
        <v>151</v>
      </c>
      <c r="U47" s="92" t="s">
        <v>171</v>
      </c>
      <c r="V47" s="62" t="s">
        <v>45</v>
      </c>
      <c r="W47" s="58" t="s">
        <v>104</v>
      </c>
      <c r="X47" s="92" t="s">
        <v>171</v>
      </c>
      <c r="Y47" s="62" t="s">
        <v>41</v>
      </c>
      <c r="Z47" s="58" t="s">
        <v>104</v>
      </c>
      <c r="AA47" s="92" t="s">
        <v>172</v>
      </c>
      <c r="AB47" s="62" t="s">
        <v>49</v>
      </c>
      <c r="AC47" s="58" t="s">
        <v>151</v>
      </c>
      <c r="AD47" s="92" t="s">
        <v>171</v>
      </c>
      <c r="AE47" s="94"/>
      <c r="AF47" s="58"/>
      <c r="AG47" s="92"/>
      <c r="AH47" s="62" t="s">
        <v>42</v>
      </c>
      <c r="AI47" s="58" t="s">
        <v>151</v>
      </c>
      <c r="AJ47" s="92" t="s">
        <v>172</v>
      </c>
      <c r="AK47" s="62" t="s">
        <v>48</v>
      </c>
      <c r="AL47" s="58" t="s">
        <v>151</v>
      </c>
      <c r="AM47" s="92" t="s">
        <v>171</v>
      </c>
      <c r="AN47" s="62" t="s">
        <v>38</v>
      </c>
      <c r="AO47" s="58" t="s">
        <v>104</v>
      </c>
      <c r="AP47" s="92" t="s">
        <v>171</v>
      </c>
      <c r="AQ47" s="62" t="s">
        <v>40</v>
      </c>
      <c r="AR47" s="58" t="s">
        <v>151</v>
      </c>
      <c r="AS47" s="92" t="s">
        <v>171</v>
      </c>
      <c r="AT47" s="62" t="s">
        <v>46</v>
      </c>
      <c r="AU47" s="58" t="s">
        <v>104</v>
      </c>
      <c r="AV47" s="92" t="s">
        <v>172</v>
      </c>
      <c r="AW47" s="62" t="s">
        <v>44</v>
      </c>
      <c r="AX47" s="58" t="s">
        <v>104</v>
      </c>
      <c r="AY47" s="92" t="s">
        <v>172</v>
      </c>
    </row>
    <row r="48" spans="1:51" x14ac:dyDescent="0.25">
      <c r="A48" s="62" t="s">
        <v>46</v>
      </c>
      <c r="B48" s="58" t="s">
        <v>151</v>
      </c>
      <c r="C48" s="92" t="s">
        <v>171</v>
      </c>
      <c r="D48" s="62"/>
      <c r="E48" s="58"/>
      <c r="F48" s="92"/>
      <c r="G48" s="94" t="s">
        <v>44</v>
      </c>
      <c r="H48" s="58" t="s">
        <v>151</v>
      </c>
      <c r="I48" s="92" t="s">
        <v>171</v>
      </c>
      <c r="J48" s="94"/>
      <c r="K48" s="58"/>
      <c r="L48" s="92"/>
      <c r="M48" s="94" t="s">
        <v>43</v>
      </c>
      <c r="N48" s="58" t="s">
        <v>151</v>
      </c>
      <c r="O48" s="92" t="s">
        <v>172</v>
      </c>
      <c r="P48" s="62" t="s">
        <v>181</v>
      </c>
      <c r="Q48" s="58" t="s">
        <v>104</v>
      </c>
      <c r="R48" s="92" t="s">
        <v>172</v>
      </c>
      <c r="S48" s="62" t="s">
        <v>41</v>
      </c>
      <c r="T48" s="58" t="s">
        <v>151</v>
      </c>
      <c r="U48" s="92" t="s">
        <v>171</v>
      </c>
      <c r="V48" s="62" t="s">
        <v>47</v>
      </c>
      <c r="W48" s="58" t="s">
        <v>151</v>
      </c>
      <c r="X48" s="92" t="s">
        <v>171</v>
      </c>
      <c r="Y48" s="62" t="s">
        <v>40</v>
      </c>
      <c r="Z48" s="58" t="s">
        <v>104</v>
      </c>
      <c r="AA48" s="92" t="s">
        <v>171</v>
      </c>
      <c r="AB48" s="62" t="s">
        <v>39</v>
      </c>
      <c r="AC48" s="58" t="s">
        <v>104</v>
      </c>
      <c r="AD48" s="92" t="s">
        <v>172</v>
      </c>
      <c r="AE48" s="94"/>
      <c r="AF48" s="58"/>
      <c r="AG48" s="92"/>
      <c r="AH48" s="62" t="s">
        <v>49</v>
      </c>
      <c r="AI48" s="58" t="s">
        <v>104</v>
      </c>
      <c r="AJ48" s="92" t="s">
        <v>171</v>
      </c>
      <c r="AK48" s="62" t="s">
        <v>38</v>
      </c>
      <c r="AL48" s="58" t="s">
        <v>104</v>
      </c>
      <c r="AM48" s="92" t="s">
        <v>172</v>
      </c>
      <c r="AN48" s="62" t="s">
        <v>48</v>
      </c>
      <c r="AO48" s="58" t="s">
        <v>104</v>
      </c>
      <c r="AP48" s="92" t="s">
        <v>171</v>
      </c>
      <c r="AQ48" s="62" t="s">
        <v>42</v>
      </c>
      <c r="AR48" s="58" t="s">
        <v>104</v>
      </c>
      <c r="AS48" s="92" t="s">
        <v>172</v>
      </c>
      <c r="AT48" s="62" t="s">
        <v>183</v>
      </c>
      <c r="AU48" s="58" t="s">
        <v>151</v>
      </c>
      <c r="AV48" s="92" t="s">
        <v>172</v>
      </c>
      <c r="AW48" s="62" t="s">
        <v>45</v>
      </c>
      <c r="AX48" s="58" t="s">
        <v>151</v>
      </c>
      <c r="AY48" s="92" t="s">
        <v>172</v>
      </c>
    </row>
    <row r="49" spans="1:51" x14ac:dyDescent="0.25">
      <c r="A49" s="62" t="s">
        <v>42</v>
      </c>
      <c r="B49" s="58" t="s">
        <v>104</v>
      </c>
      <c r="C49" s="92" t="s">
        <v>172</v>
      </c>
      <c r="D49" s="62"/>
      <c r="E49" s="58"/>
      <c r="F49" s="92"/>
      <c r="G49" s="94" t="s">
        <v>45</v>
      </c>
      <c r="H49" s="58" t="s">
        <v>104</v>
      </c>
      <c r="I49" s="92" t="s">
        <v>172</v>
      </c>
      <c r="J49" s="94"/>
      <c r="K49" s="58"/>
      <c r="L49" s="92"/>
      <c r="M49" s="94" t="s">
        <v>183</v>
      </c>
      <c r="N49" s="58" t="s">
        <v>104</v>
      </c>
      <c r="O49" s="92" t="s">
        <v>172</v>
      </c>
      <c r="P49" s="62" t="s">
        <v>46</v>
      </c>
      <c r="Q49" s="58" t="s">
        <v>104</v>
      </c>
      <c r="R49" s="92" t="s">
        <v>172</v>
      </c>
      <c r="S49" s="62" t="s">
        <v>47</v>
      </c>
      <c r="T49" s="58" t="s">
        <v>104</v>
      </c>
      <c r="U49" s="92" t="s">
        <v>171</v>
      </c>
      <c r="V49" s="62" t="s">
        <v>38</v>
      </c>
      <c r="W49" s="58" t="s">
        <v>151</v>
      </c>
      <c r="X49" s="92" t="s">
        <v>171</v>
      </c>
      <c r="Y49" s="62" t="s">
        <v>49</v>
      </c>
      <c r="Z49" s="58" t="s">
        <v>151</v>
      </c>
      <c r="AA49" s="92" t="s">
        <v>171</v>
      </c>
      <c r="AB49" s="62" t="s">
        <v>48</v>
      </c>
      <c r="AC49" s="58" t="s">
        <v>151</v>
      </c>
      <c r="AD49" s="92" t="s">
        <v>172</v>
      </c>
      <c r="AE49" s="94"/>
      <c r="AF49" s="58"/>
      <c r="AG49" s="92"/>
      <c r="AH49" s="62" t="s">
        <v>39</v>
      </c>
      <c r="AI49" s="58" t="s">
        <v>151</v>
      </c>
      <c r="AJ49" s="92" t="s">
        <v>171</v>
      </c>
      <c r="AK49" s="62" t="s">
        <v>41</v>
      </c>
      <c r="AL49" s="58" t="s">
        <v>151</v>
      </c>
      <c r="AM49" s="92" t="s">
        <v>171</v>
      </c>
      <c r="AN49" s="62" t="s">
        <v>40</v>
      </c>
      <c r="AO49" s="58" t="s">
        <v>151</v>
      </c>
      <c r="AP49" s="92" t="s">
        <v>171</v>
      </c>
      <c r="AQ49" s="62" t="s">
        <v>181</v>
      </c>
      <c r="AR49" s="58" t="s">
        <v>151</v>
      </c>
      <c r="AS49" s="92" t="s">
        <v>172</v>
      </c>
      <c r="AT49" s="62" t="s">
        <v>44</v>
      </c>
      <c r="AU49" s="58" t="s">
        <v>104</v>
      </c>
      <c r="AV49" s="92" t="s">
        <v>171</v>
      </c>
      <c r="AW49" s="62" t="s">
        <v>43</v>
      </c>
      <c r="AX49" s="58" t="s">
        <v>104</v>
      </c>
      <c r="AY49" s="92" t="s">
        <v>172</v>
      </c>
    </row>
    <row r="50" spans="1:51" x14ac:dyDescent="0.25">
      <c r="A50" s="63" t="s">
        <v>41</v>
      </c>
      <c r="B50" s="59" t="s">
        <v>104</v>
      </c>
      <c r="C50" s="93" t="s">
        <v>171</v>
      </c>
      <c r="D50" s="62"/>
      <c r="E50" s="58"/>
      <c r="F50" s="92"/>
      <c r="G50" s="94" t="s">
        <v>47</v>
      </c>
      <c r="H50" s="58" t="s">
        <v>151</v>
      </c>
      <c r="I50" s="92" t="s">
        <v>171</v>
      </c>
      <c r="J50" s="94"/>
      <c r="K50" s="58"/>
      <c r="L50" s="92"/>
      <c r="M50" s="94" t="s">
        <v>45</v>
      </c>
      <c r="N50" s="58" t="s">
        <v>151</v>
      </c>
      <c r="O50" s="92" t="s">
        <v>171</v>
      </c>
      <c r="P50" s="62" t="s">
        <v>38</v>
      </c>
      <c r="Q50" s="58" t="s">
        <v>151</v>
      </c>
      <c r="R50" s="92" t="s">
        <v>172</v>
      </c>
      <c r="S50" s="62" t="s">
        <v>183</v>
      </c>
      <c r="T50" s="58" t="s">
        <v>151</v>
      </c>
      <c r="U50" s="92" t="s">
        <v>171</v>
      </c>
      <c r="V50" s="62" t="s">
        <v>49</v>
      </c>
      <c r="W50" s="58" t="s">
        <v>104</v>
      </c>
      <c r="X50" s="92" t="s">
        <v>171</v>
      </c>
      <c r="Y50" s="62" t="s">
        <v>48</v>
      </c>
      <c r="Z50" s="58" t="s">
        <v>104</v>
      </c>
      <c r="AA50" s="92" t="s">
        <v>172</v>
      </c>
      <c r="AB50" s="62" t="s">
        <v>46</v>
      </c>
      <c r="AC50" s="58" t="s">
        <v>151</v>
      </c>
      <c r="AD50" s="92" t="s">
        <v>172</v>
      </c>
      <c r="AE50" s="94"/>
      <c r="AF50" s="58"/>
      <c r="AG50" s="92"/>
      <c r="AH50" s="62" t="s">
        <v>40</v>
      </c>
      <c r="AI50" s="58" t="s">
        <v>104</v>
      </c>
      <c r="AJ50" s="92" t="s">
        <v>172</v>
      </c>
      <c r="AK50" s="62" t="s">
        <v>44</v>
      </c>
      <c r="AL50" s="58" t="s">
        <v>104</v>
      </c>
      <c r="AM50" s="92" t="s">
        <v>171</v>
      </c>
      <c r="AN50" s="62" t="s">
        <v>181</v>
      </c>
      <c r="AO50" s="58" t="s">
        <v>104</v>
      </c>
      <c r="AP50" s="92" t="s">
        <v>172</v>
      </c>
      <c r="AQ50" s="62" t="s">
        <v>39</v>
      </c>
      <c r="AR50" s="58" t="s">
        <v>104</v>
      </c>
      <c r="AS50" s="92" t="s">
        <v>172</v>
      </c>
      <c r="AT50" s="62" t="s">
        <v>43</v>
      </c>
      <c r="AU50" s="58" t="s">
        <v>151</v>
      </c>
      <c r="AV50" s="92" t="s">
        <v>171</v>
      </c>
      <c r="AW50" s="62" t="s">
        <v>42</v>
      </c>
      <c r="AX50" s="58" t="s">
        <v>151</v>
      </c>
      <c r="AY50" s="92" t="s">
        <v>172</v>
      </c>
    </row>
    <row r="51" spans="1:51" x14ac:dyDescent="0.25">
      <c r="A51" s="62" t="s">
        <v>44</v>
      </c>
      <c r="B51" s="58" t="s">
        <v>151</v>
      </c>
      <c r="C51" s="92" t="s">
        <v>171</v>
      </c>
      <c r="D51" s="62"/>
      <c r="E51" s="58"/>
      <c r="F51" s="92"/>
      <c r="G51" s="94" t="s">
        <v>183</v>
      </c>
      <c r="H51" s="58" t="s">
        <v>104</v>
      </c>
      <c r="I51" s="92" t="s">
        <v>172</v>
      </c>
      <c r="J51" s="94"/>
      <c r="K51" s="58"/>
      <c r="L51" s="92"/>
      <c r="M51" s="94" t="s">
        <v>42</v>
      </c>
      <c r="N51" s="58" t="s">
        <v>104</v>
      </c>
      <c r="O51" s="92" t="s">
        <v>172</v>
      </c>
      <c r="P51" s="62" t="s">
        <v>47</v>
      </c>
      <c r="Q51" s="58" t="s">
        <v>104</v>
      </c>
      <c r="R51" s="92" t="s">
        <v>173</v>
      </c>
      <c r="S51" s="62" t="s">
        <v>45</v>
      </c>
      <c r="T51" s="58" t="s">
        <v>104</v>
      </c>
      <c r="U51" s="92" t="s">
        <v>172</v>
      </c>
      <c r="V51" s="62" t="s">
        <v>40</v>
      </c>
      <c r="W51" s="58" t="s">
        <v>151</v>
      </c>
      <c r="X51" s="92" t="s">
        <v>171</v>
      </c>
      <c r="Y51" s="62" t="s">
        <v>46</v>
      </c>
      <c r="Z51" s="58" t="s">
        <v>151</v>
      </c>
      <c r="AA51" s="92" t="s">
        <v>172</v>
      </c>
      <c r="AB51" s="62" t="s">
        <v>38</v>
      </c>
      <c r="AC51" s="58" t="s">
        <v>104</v>
      </c>
      <c r="AD51" s="92" t="s">
        <v>172</v>
      </c>
      <c r="AE51" s="94"/>
      <c r="AF51" s="58"/>
      <c r="AG51" s="92"/>
      <c r="AH51" s="62" t="s">
        <v>181</v>
      </c>
      <c r="AI51" s="58" t="s">
        <v>151</v>
      </c>
      <c r="AJ51" s="92" t="s">
        <v>171</v>
      </c>
      <c r="AK51" s="62" t="s">
        <v>43</v>
      </c>
      <c r="AL51" s="58" t="s">
        <v>104</v>
      </c>
      <c r="AM51" s="92" t="s">
        <v>171</v>
      </c>
      <c r="AN51" s="62" t="s">
        <v>39</v>
      </c>
      <c r="AO51" s="58" t="s">
        <v>151</v>
      </c>
      <c r="AP51" s="92" t="s">
        <v>171</v>
      </c>
      <c r="AQ51" s="62" t="s">
        <v>41</v>
      </c>
      <c r="AR51" s="58" t="s">
        <v>151</v>
      </c>
      <c r="AS51" s="92" t="s">
        <v>173</v>
      </c>
      <c r="AT51" s="62" t="s">
        <v>49</v>
      </c>
      <c r="AU51" s="58" t="s">
        <v>104</v>
      </c>
      <c r="AV51" s="92" t="s">
        <v>172</v>
      </c>
      <c r="AW51" s="62" t="s">
        <v>48</v>
      </c>
      <c r="AX51" s="58" t="s">
        <v>151</v>
      </c>
      <c r="AY51" s="92" t="s">
        <v>171</v>
      </c>
    </row>
    <row r="52" spans="1:51" x14ac:dyDescent="0.25">
      <c r="A52" s="62" t="s">
        <v>45</v>
      </c>
      <c r="B52" s="58" t="s">
        <v>151</v>
      </c>
      <c r="C52" s="92" t="s">
        <v>171</v>
      </c>
      <c r="D52" s="62"/>
      <c r="E52" s="58"/>
      <c r="F52" s="92"/>
      <c r="G52" s="94" t="s">
        <v>40</v>
      </c>
      <c r="H52" s="58" t="s">
        <v>104</v>
      </c>
      <c r="I52" s="92" t="s">
        <v>171</v>
      </c>
      <c r="J52" s="94"/>
      <c r="K52" s="58"/>
      <c r="L52" s="92"/>
      <c r="M52" s="94" t="s">
        <v>39</v>
      </c>
      <c r="N52" s="58" t="s">
        <v>151</v>
      </c>
      <c r="O52" s="92" t="s">
        <v>172</v>
      </c>
      <c r="P52" s="62" t="s">
        <v>49</v>
      </c>
      <c r="Q52" s="58" t="s">
        <v>151</v>
      </c>
      <c r="R52" s="92" t="s">
        <v>171</v>
      </c>
      <c r="S52" s="62" t="s">
        <v>48</v>
      </c>
      <c r="T52" s="58" t="s">
        <v>104</v>
      </c>
      <c r="U52" s="92" t="s">
        <v>172</v>
      </c>
      <c r="V52" s="62" t="s">
        <v>46</v>
      </c>
      <c r="W52" s="58" t="s">
        <v>104</v>
      </c>
      <c r="X52" s="92" t="s">
        <v>172</v>
      </c>
      <c r="Y52" s="62" t="s">
        <v>183</v>
      </c>
      <c r="Z52" s="58" t="s">
        <v>104</v>
      </c>
      <c r="AA52" s="92" t="s">
        <v>172</v>
      </c>
      <c r="AB52" s="62" t="s">
        <v>47</v>
      </c>
      <c r="AC52" s="58" t="s">
        <v>151</v>
      </c>
      <c r="AD52" s="92" t="s">
        <v>171</v>
      </c>
      <c r="AE52" s="94"/>
      <c r="AF52" s="58"/>
      <c r="AG52" s="92"/>
      <c r="AH52" s="62" t="s">
        <v>38</v>
      </c>
      <c r="AI52" s="58" t="s">
        <v>104</v>
      </c>
      <c r="AJ52" s="92" t="s">
        <v>172</v>
      </c>
      <c r="AK52" s="62" t="s">
        <v>42</v>
      </c>
      <c r="AL52" s="58" t="s">
        <v>151</v>
      </c>
      <c r="AM52" s="92" t="s">
        <v>171</v>
      </c>
      <c r="AN52" s="62" t="s">
        <v>43</v>
      </c>
      <c r="AO52" s="58" t="s">
        <v>151</v>
      </c>
      <c r="AP52" s="92" t="s">
        <v>171</v>
      </c>
      <c r="AQ52" s="62" t="s">
        <v>44</v>
      </c>
      <c r="AR52" s="58" t="s">
        <v>104</v>
      </c>
      <c r="AS52" s="92" t="s">
        <v>172</v>
      </c>
      <c r="AT52" s="62" t="s">
        <v>181</v>
      </c>
      <c r="AU52" s="58" t="s">
        <v>151</v>
      </c>
      <c r="AV52" s="92" t="s">
        <v>171</v>
      </c>
      <c r="AW52" s="62" t="s">
        <v>41</v>
      </c>
      <c r="AX52" s="58" t="s">
        <v>104</v>
      </c>
      <c r="AY52" s="92" t="s">
        <v>172</v>
      </c>
    </row>
    <row r="53" spans="1:51" x14ac:dyDescent="0.25">
      <c r="A53" s="62" t="s">
        <v>43</v>
      </c>
      <c r="B53" s="58" t="s">
        <v>104</v>
      </c>
      <c r="C53" s="92" t="s">
        <v>172</v>
      </c>
      <c r="D53" s="62"/>
      <c r="E53" s="58"/>
      <c r="F53" s="92"/>
      <c r="G53" s="94" t="s">
        <v>48</v>
      </c>
      <c r="H53" s="58" t="s">
        <v>151</v>
      </c>
      <c r="I53" s="92" t="s">
        <v>171</v>
      </c>
      <c r="J53" s="94"/>
      <c r="K53" s="58"/>
      <c r="L53" s="92"/>
      <c r="M53" s="94" t="s">
        <v>49</v>
      </c>
      <c r="N53" s="58" t="s">
        <v>104</v>
      </c>
      <c r="O53" s="92" t="s">
        <v>171</v>
      </c>
      <c r="P53" s="62" t="s">
        <v>45</v>
      </c>
      <c r="Q53" s="58" t="s">
        <v>151</v>
      </c>
      <c r="R53" s="92" t="s">
        <v>172</v>
      </c>
      <c r="S53" s="62" t="s">
        <v>44</v>
      </c>
      <c r="T53" s="58" t="s">
        <v>151</v>
      </c>
      <c r="U53" s="92" t="s">
        <v>171</v>
      </c>
      <c r="V53" s="62" t="s">
        <v>183</v>
      </c>
      <c r="W53" s="58" t="s">
        <v>151</v>
      </c>
      <c r="X53" s="92" t="s">
        <v>172</v>
      </c>
      <c r="Y53" s="62" t="s">
        <v>38</v>
      </c>
      <c r="Z53" s="58" t="s">
        <v>151</v>
      </c>
      <c r="AA53" s="92" t="s">
        <v>171</v>
      </c>
      <c r="AB53" s="62" t="s">
        <v>181</v>
      </c>
      <c r="AC53" s="58" t="s">
        <v>104</v>
      </c>
      <c r="AD53" s="92" t="s">
        <v>172</v>
      </c>
      <c r="AE53" s="94"/>
      <c r="AF53" s="58"/>
      <c r="AG53" s="92"/>
      <c r="AH53" s="62" t="s">
        <v>41</v>
      </c>
      <c r="AI53" s="58" t="s">
        <v>104</v>
      </c>
      <c r="AJ53" s="92" t="s">
        <v>171</v>
      </c>
      <c r="AK53" s="62" t="s">
        <v>47</v>
      </c>
      <c r="AL53" s="58" t="s">
        <v>104</v>
      </c>
      <c r="AM53" s="92" t="s">
        <v>172</v>
      </c>
      <c r="AN53" s="62" t="s">
        <v>42</v>
      </c>
      <c r="AO53" s="58" t="s">
        <v>104</v>
      </c>
      <c r="AP53" s="92" t="s">
        <v>171</v>
      </c>
      <c r="AQ53" s="62" t="s">
        <v>46</v>
      </c>
      <c r="AR53" s="58" t="s">
        <v>151</v>
      </c>
      <c r="AS53" s="92" t="s">
        <v>171</v>
      </c>
      <c r="AT53" s="62" t="s">
        <v>39</v>
      </c>
      <c r="AU53" s="58" t="s">
        <v>104</v>
      </c>
      <c r="AV53" s="92" t="s">
        <v>172</v>
      </c>
      <c r="AW53" s="62" t="s">
        <v>40</v>
      </c>
      <c r="AX53" s="58" t="s">
        <v>151</v>
      </c>
      <c r="AY53" s="92" t="s">
        <v>172</v>
      </c>
    </row>
    <row r="54" spans="1:51" x14ac:dyDescent="0.25">
      <c r="A54" s="62" t="s">
        <v>181</v>
      </c>
      <c r="B54" s="58" t="s">
        <v>151</v>
      </c>
      <c r="C54" s="92" t="s">
        <v>172</v>
      </c>
      <c r="D54" s="62"/>
      <c r="E54" s="58"/>
      <c r="F54" s="92"/>
      <c r="G54" s="94" t="s">
        <v>43</v>
      </c>
      <c r="H54" s="58" t="s">
        <v>151</v>
      </c>
      <c r="I54" s="92" t="s">
        <v>171</v>
      </c>
      <c r="J54" s="94"/>
      <c r="K54" s="58"/>
      <c r="L54" s="92"/>
      <c r="M54" s="94" t="s">
        <v>44</v>
      </c>
      <c r="N54" s="58" t="s">
        <v>104</v>
      </c>
      <c r="O54" s="92" t="s">
        <v>171</v>
      </c>
      <c r="P54" s="62" t="s">
        <v>183</v>
      </c>
      <c r="Q54" s="58" t="s">
        <v>104</v>
      </c>
      <c r="R54" s="92" t="s">
        <v>172</v>
      </c>
      <c r="S54" s="62" t="s">
        <v>38</v>
      </c>
      <c r="T54" s="58" t="s">
        <v>104</v>
      </c>
      <c r="U54" s="92" t="s">
        <v>171</v>
      </c>
      <c r="V54" s="62" t="s">
        <v>48</v>
      </c>
      <c r="W54" s="58" t="s">
        <v>104</v>
      </c>
      <c r="X54" s="92" t="s">
        <v>172</v>
      </c>
      <c r="Y54" s="62" t="s">
        <v>39</v>
      </c>
      <c r="Z54" s="58" t="s">
        <v>104</v>
      </c>
      <c r="AA54" s="92" t="s">
        <v>172</v>
      </c>
      <c r="AB54" s="62" t="s">
        <v>40</v>
      </c>
      <c r="AC54" s="58" t="s">
        <v>151</v>
      </c>
      <c r="AD54" s="92" t="s">
        <v>172</v>
      </c>
      <c r="AE54" s="94"/>
      <c r="AF54" s="58"/>
      <c r="AG54" s="92"/>
      <c r="AH54" s="62" t="s">
        <v>47</v>
      </c>
      <c r="AI54" s="58" t="s">
        <v>151</v>
      </c>
      <c r="AJ54" s="92" t="s">
        <v>172</v>
      </c>
      <c r="AK54" s="62" t="s">
        <v>49</v>
      </c>
      <c r="AL54" s="58" t="s">
        <v>151</v>
      </c>
      <c r="AM54" s="92" t="s">
        <v>171</v>
      </c>
      <c r="AN54" s="62" t="s">
        <v>41</v>
      </c>
      <c r="AO54" s="58" t="s">
        <v>151</v>
      </c>
      <c r="AP54" s="92" t="s">
        <v>171</v>
      </c>
      <c r="AQ54" s="62" t="s">
        <v>45</v>
      </c>
      <c r="AR54" s="58" t="s">
        <v>104</v>
      </c>
      <c r="AS54" s="92" t="s">
        <v>171</v>
      </c>
      <c r="AT54" s="62" t="s">
        <v>42</v>
      </c>
      <c r="AU54" s="58" t="s">
        <v>151</v>
      </c>
      <c r="AV54" s="92" t="s">
        <v>171</v>
      </c>
      <c r="AW54" s="62" t="s">
        <v>46</v>
      </c>
      <c r="AX54" s="58" t="s">
        <v>104</v>
      </c>
      <c r="AY54" s="92" t="s">
        <v>172</v>
      </c>
    </row>
    <row r="55" spans="1:51" x14ac:dyDescent="0.25">
      <c r="A55" s="62" t="s">
        <v>40</v>
      </c>
      <c r="B55" s="58" t="s">
        <v>104</v>
      </c>
      <c r="C55" s="92" t="s">
        <v>171</v>
      </c>
      <c r="D55" s="62"/>
      <c r="E55" s="58"/>
      <c r="F55" s="92"/>
      <c r="G55" s="94" t="s">
        <v>49</v>
      </c>
      <c r="H55" s="58" t="s">
        <v>104</v>
      </c>
      <c r="I55" s="92" t="s">
        <v>171</v>
      </c>
      <c r="J55" s="94"/>
      <c r="K55" s="58"/>
      <c r="L55" s="92"/>
      <c r="M55" s="94" t="s">
        <v>38</v>
      </c>
      <c r="N55" s="58" t="s">
        <v>151</v>
      </c>
      <c r="O55" s="92" t="s">
        <v>172</v>
      </c>
      <c r="P55" s="62" t="s">
        <v>48</v>
      </c>
      <c r="Q55" s="58" t="s">
        <v>151</v>
      </c>
      <c r="R55" s="92" t="s">
        <v>171</v>
      </c>
      <c r="S55" s="62" t="s">
        <v>46</v>
      </c>
      <c r="T55" s="58" t="s">
        <v>151</v>
      </c>
      <c r="U55" s="92" t="s">
        <v>171</v>
      </c>
      <c r="V55" s="62" t="s">
        <v>43</v>
      </c>
      <c r="W55" s="58" t="s">
        <v>151</v>
      </c>
      <c r="X55" s="92" t="s">
        <v>171</v>
      </c>
      <c r="Y55" s="62" t="s">
        <v>42</v>
      </c>
      <c r="Z55" s="58" t="s">
        <v>104</v>
      </c>
      <c r="AA55" s="92" t="s">
        <v>172</v>
      </c>
      <c r="AB55" s="62" t="s">
        <v>45</v>
      </c>
      <c r="AC55" s="58" t="s">
        <v>104</v>
      </c>
      <c r="AD55" s="92" t="s">
        <v>172</v>
      </c>
      <c r="AE55" s="94"/>
      <c r="AF55" s="58"/>
      <c r="AG55" s="92"/>
      <c r="AH55" s="62" t="s">
        <v>44</v>
      </c>
      <c r="AI55" s="58" t="s">
        <v>151</v>
      </c>
      <c r="AJ55" s="92" t="s">
        <v>171</v>
      </c>
      <c r="AK55" s="62" t="s">
        <v>181</v>
      </c>
      <c r="AL55" s="58" t="s">
        <v>104</v>
      </c>
      <c r="AM55" s="92" t="s">
        <v>172</v>
      </c>
      <c r="AN55" s="62" t="s">
        <v>47</v>
      </c>
      <c r="AO55" s="58" t="s">
        <v>104</v>
      </c>
      <c r="AP55" s="92" t="s">
        <v>171</v>
      </c>
      <c r="AQ55" s="62" t="s">
        <v>183</v>
      </c>
      <c r="AR55" s="58" t="s">
        <v>151</v>
      </c>
      <c r="AS55" s="92" t="s">
        <v>172</v>
      </c>
      <c r="AT55" s="62" t="s">
        <v>41</v>
      </c>
      <c r="AU55" s="58" t="s">
        <v>104</v>
      </c>
      <c r="AV55" s="92" t="s">
        <v>172</v>
      </c>
      <c r="AW55" s="62" t="s">
        <v>39</v>
      </c>
      <c r="AX55" s="58" t="s">
        <v>151</v>
      </c>
      <c r="AY55" s="92" t="s">
        <v>172</v>
      </c>
    </row>
    <row r="56" spans="1:51" x14ac:dyDescent="0.25">
      <c r="A56" s="62" t="s">
        <v>47</v>
      </c>
      <c r="B56" s="58" t="s">
        <v>104</v>
      </c>
      <c r="C56" s="92" t="s">
        <v>171</v>
      </c>
      <c r="D56" s="62"/>
      <c r="E56" s="58"/>
      <c r="F56" s="92"/>
      <c r="G56" s="94" t="s">
        <v>42</v>
      </c>
      <c r="H56" s="58" t="s">
        <v>151</v>
      </c>
      <c r="I56" s="92" t="s">
        <v>171</v>
      </c>
      <c r="J56" s="94"/>
      <c r="K56" s="58"/>
      <c r="L56" s="92"/>
      <c r="M56" s="94" t="s">
        <v>48</v>
      </c>
      <c r="N56" s="58" t="s">
        <v>104</v>
      </c>
      <c r="O56" s="92" t="s">
        <v>171</v>
      </c>
      <c r="P56" s="62" t="s">
        <v>44</v>
      </c>
      <c r="Q56" s="58" t="s">
        <v>104</v>
      </c>
      <c r="R56" s="92" t="s">
        <v>171</v>
      </c>
      <c r="S56" s="62" t="s">
        <v>43</v>
      </c>
      <c r="T56" s="58" t="s">
        <v>104</v>
      </c>
      <c r="U56" s="92" t="s">
        <v>171</v>
      </c>
      <c r="V56" s="62" t="s">
        <v>39</v>
      </c>
      <c r="W56" s="58" t="s">
        <v>104</v>
      </c>
      <c r="X56" s="92" t="s">
        <v>172</v>
      </c>
      <c r="Y56" s="62" t="s">
        <v>181</v>
      </c>
      <c r="Z56" s="58" t="s">
        <v>151</v>
      </c>
      <c r="AA56" s="92" t="s">
        <v>172</v>
      </c>
      <c r="AB56" s="62" t="s">
        <v>41</v>
      </c>
      <c r="AC56" s="58" t="s">
        <v>151</v>
      </c>
      <c r="AD56" s="92" t="s">
        <v>172</v>
      </c>
      <c r="AE56" s="94"/>
      <c r="AF56" s="58"/>
      <c r="AG56" s="92"/>
      <c r="AH56" s="62" t="s">
        <v>46</v>
      </c>
      <c r="AI56" s="58" t="s">
        <v>104</v>
      </c>
      <c r="AJ56" s="92" t="s">
        <v>172</v>
      </c>
      <c r="AK56" s="62" t="s">
        <v>45</v>
      </c>
      <c r="AL56" s="58" t="s">
        <v>151</v>
      </c>
      <c r="AM56" s="92" t="s">
        <v>171</v>
      </c>
      <c r="AN56" s="62" t="s">
        <v>49</v>
      </c>
      <c r="AO56" s="58" t="s">
        <v>151</v>
      </c>
      <c r="AP56" s="92" t="s">
        <v>171</v>
      </c>
      <c r="AQ56" s="62" t="s">
        <v>38</v>
      </c>
      <c r="AR56" s="58" t="s">
        <v>151</v>
      </c>
      <c r="AS56" s="92" t="s">
        <v>172</v>
      </c>
      <c r="AT56" s="62" t="s">
        <v>40</v>
      </c>
      <c r="AU56" s="58" t="s">
        <v>151</v>
      </c>
      <c r="AV56" s="92" t="s">
        <v>172</v>
      </c>
      <c r="AW56" s="62" t="s">
        <v>183</v>
      </c>
      <c r="AX56" s="58" t="s">
        <v>104</v>
      </c>
      <c r="AY56" s="92" t="s">
        <v>172</v>
      </c>
    </row>
    <row r="57" spans="1:51" s="1" customFormat="1" x14ac:dyDescent="0.25">
      <c r="A57" s="96" t="s">
        <v>189</v>
      </c>
      <c r="B57" s="97" t="s">
        <v>14</v>
      </c>
      <c r="C57" s="98"/>
      <c r="D57" s="96" t="s">
        <v>189</v>
      </c>
      <c r="E57" s="97" t="s">
        <v>177</v>
      </c>
      <c r="F57" s="98"/>
      <c r="G57" s="96" t="s">
        <v>189</v>
      </c>
      <c r="H57" s="97"/>
      <c r="I57" s="98"/>
      <c r="J57" s="96" t="s">
        <v>189</v>
      </c>
      <c r="K57" s="97"/>
      <c r="L57" s="98"/>
      <c r="M57" s="96" t="s">
        <v>189</v>
      </c>
      <c r="N57" s="97"/>
      <c r="O57" s="98"/>
      <c r="P57" s="96" t="s">
        <v>189</v>
      </c>
      <c r="Q57" s="97"/>
      <c r="R57" s="98"/>
      <c r="S57" s="96" t="s">
        <v>189</v>
      </c>
      <c r="T57" s="97"/>
      <c r="U57" s="98"/>
      <c r="V57" s="96" t="s">
        <v>189</v>
      </c>
      <c r="W57" s="97"/>
      <c r="X57" s="98"/>
      <c r="Y57" s="96" t="s">
        <v>189</v>
      </c>
      <c r="Z57" s="97"/>
      <c r="AA57" s="98"/>
      <c r="AB57" s="96" t="s">
        <v>189</v>
      </c>
      <c r="AC57" s="97"/>
      <c r="AD57" s="98"/>
      <c r="AE57" s="96" t="s">
        <v>189</v>
      </c>
      <c r="AF57" s="97"/>
      <c r="AG57" s="98"/>
      <c r="AH57" s="96" t="s">
        <v>189</v>
      </c>
      <c r="AI57" s="97"/>
      <c r="AJ57" s="98"/>
      <c r="AK57" s="96" t="s">
        <v>189</v>
      </c>
      <c r="AL57" s="97"/>
      <c r="AM57" s="98"/>
      <c r="AN57" s="96" t="s">
        <v>189</v>
      </c>
      <c r="AO57" s="97"/>
      <c r="AP57" s="98"/>
      <c r="AQ57" s="96" t="s">
        <v>189</v>
      </c>
      <c r="AR57" s="97"/>
      <c r="AS57" s="98"/>
      <c r="AT57" s="96" t="s">
        <v>189</v>
      </c>
      <c r="AU57" s="97"/>
      <c r="AV57" s="98"/>
      <c r="AW57" s="96" t="s">
        <v>189</v>
      </c>
      <c r="AX57" s="97"/>
      <c r="AY57" s="98"/>
    </row>
    <row r="58" spans="1:51" x14ac:dyDescent="0.25">
      <c r="A58" s="62" t="s">
        <v>48</v>
      </c>
      <c r="B58" s="58" t="s">
        <v>104</v>
      </c>
      <c r="C58" s="92" t="s">
        <v>171</v>
      </c>
      <c r="D58" s="62" t="s">
        <v>47</v>
      </c>
      <c r="E58" s="58" t="s">
        <v>151</v>
      </c>
      <c r="F58" s="92" t="s">
        <v>172</v>
      </c>
      <c r="G58" s="94" t="s">
        <v>49</v>
      </c>
      <c r="H58" s="58" t="s">
        <v>104</v>
      </c>
      <c r="I58" s="92" t="s">
        <v>172</v>
      </c>
      <c r="J58" s="94" t="s">
        <v>46</v>
      </c>
      <c r="K58" s="58" t="s">
        <v>151</v>
      </c>
      <c r="L58" s="92" t="s">
        <v>171</v>
      </c>
      <c r="M58" s="94" t="s">
        <v>44</v>
      </c>
      <c r="N58" s="58" t="s">
        <v>104</v>
      </c>
      <c r="O58" s="92" t="s">
        <v>172</v>
      </c>
      <c r="P58" s="62" t="s">
        <v>42</v>
      </c>
      <c r="Q58" s="58" t="s">
        <v>104</v>
      </c>
      <c r="R58" s="92" t="s">
        <v>172</v>
      </c>
      <c r="S58" s="62"/>
      <c r="T58" s="58"/>
      <c r="U58" s="92"/>
      <c r="V58" s="62" t="s">
        <v>41</v>
      </c>
      <c r="W58" s="58" t="s">
        <v>151</v>
      </c>
      <c r="X58" s="92" t="s">
        <v>171</v>
      </c>
      <c r="Y58" s="62" t="s">
        <v>45</v>
      </c>
      <c r="Z58" s="58" t="s">
        <v>104</v>
      </c>
      <c r="AA58" s="92" t="s">
        <v>172</v>
      </c>
      <c r="AB58" s="62" t="s">
        <v>40</v>
      </c>
      <c r="AC58" s="58" t="s">
        <v>151</v>
      </c>
      <c r="AD58" s="92" t="s">
        <v>171</v>
      </c>
      <c r="AE58" s="94"/>
      <c r="AF58" s="58"/>
      <c r="AG58" s="92"/>
      <c r="AH58" s="62" t="s">
        <v>43</v>
      </c>
      <c r="AI58" s="58" t="s">
        <v>151</v>
      </c>
      <c r="AJ58" s="92" t="s">
        <v>171</v>
      </c>
      <c r="AK58" s="62" t="s">
        <v>37</v>
      </c>
      <c r="AL58" s="58" t="s">
        <v>104</v>
      </c>
      <c r="AM58" s="92" t="s">
        <v>172</v>
      </c>
      <c r="AN58" s="62"/>
      <c r="AO58" s="58"/>
      <c r="AP58" s="92"/>
      <c r="AQ58" s="62" t="s">
        <v>176</v>
      </c>
      <c r="AR58" s="58" t="s">
        <v>104</v>
      </c>
      <c r="AS58" s="92" t="s">
        <v>171</v>
      </c>
      <c r="AT58" s="62" t="s">
        <v>38</v>
      </c>
      <c r="AU58" s="58" t="s">
        <v>151</v>
      </c>
      <c r="AV58" s="92" t="s">
        <v>172</v>
      </c>
      <c r="AW58" s="62" t="s">
        <v>39</v>
      </c>
      <c r="AX58" s="58" t="s">
        <v>151</v>
      </c>
      <c r="AY58" s="92" t="s">
        <v>171</v>
      </c>
    </row>
    <row r="59" spans="1:51" x14ac:dyDescent="0.25">
      <c r="A59" s="62" t="s">
        <v>37</v>
      </c>
      <c r="B59" s="58" t="s">
        <v>104</v>
      </c>
      <c r="C59" s="92" t="s">
        <v>172</v>
      </c>
      <c r="D59" s="62" t="s">
        <v>41</v>
      </c>
      <c r="E59" s="58" t="s">
        <v>104</v>
      </c>
      <c r="F59" s="92" t="s">
        <v>171</v>
      </c>
      <c r="G59" s="94" t="s">
        <v>48</v>
      </c>
      <c r="H59" s="58" t="s">
        <v>104</v>
      </c>
      <c r="I59" s="92" t="s">
        <v>172</v>
      </c>
      <c r="J59" s="94" t="s">
        <v>38</v>
      </c>
      <c r="K59" s="58" t="s">
        <v>151</v>
      </c>
      <c r="L59" s="92" t="s">
        <v>171</v>
      </c>
      <c r="M59" s="94" t="s">
        <v>47</v>
      </c>
      <c r="N59" s="58" t="s">
        <v>151</v>
      </c>
      <c r="O59" s="92" t="s">
        <v>171</v>
      </c>
      <c r="P59" s="62" t="s">
        <v>176</v>
      </c>
      <c r="Q59" s="58" t="s">
        <v>151</v>
      </c>
      <c r="R59" s="92" t="s">
        <v>172</v>
      </c>
      <c r="S59" s="62"/>
      <c r="T59" s="58"/>
      <c r="U59" s="92"/>
      <c r="V59" s="62" t="s">
        <v>45</v>
      </c>
      <c r="W59" s="58" t="s">
        <v>104</v>
      </c>
      <c r="X59" s="92" t="s">
        <v>172</v>
      </c>
      <c r="Y59" s="62" t="s">
        <v>49</v>
      </c>
      <c r="Z59" s="58" t="s">
        <v>104</v>
      </c>
      <c r="AA59" s="92" t="s">
        <v>172</v>
      </c>
      <c r="AB59" s="62" t="s">
        <v>46</v>
      </c>
      <c r="AC59" s="58" t="s">
        <v>104</v>
      </c>
      <c r="AD59" s="92" t="s">
        <v>172</v>
      </c>
      <c r="AE59" s="94"/>
      <c r="AF59" s="58"/>
      <c r="AG59" s="92"/>
      <c r="AH59" s="62" t="s">
        <v>42</v>
      </c>
      <c r="AI59" s="58" t="s">
        <v>151</v>
      </c>
      <c r="AJ59" s="92" t="s">
        <v>171</v>
      </c>
      <c r="AK59" s="62" t="s">
        <v>44</v>
      </c>
      <c r="AL59" s="58" t="s">
        <v>151</v>
      </c>
      <c r="AM59" s="92" t="s">
        <v>171</v>
      </c>
      <c r="AN59" s="62"/>
      <c r="AO59" s="58"/>
      <c r="AP59" s="92"/>
      <c r="AQ59" s="62" t="s">
        <v>40</v>
      </c>
      <c r="AR59" s="58" t="s">
        <v>104</v>
      </c>
      <c r="AS59" s="92" t="s">
        <v>172</v>
      </c>
      <c r="AT59" s="62" t="s">
        <v>39</v>
      </c>
      <c r="AU59" s="58" t="s">
        <v>151</v>
      </c>
      <c r="AV59" s="92" t="s">
        <v>171</v>
      </c>
      <c r="AW59" s="62" t="s">
        <v>43</v>
      </c>
      <c r="AX59" s="58" t="s">
        <v>151</v>
      </c>
      <c r="AY59" s="92" t="s">
        <v>171</v>
      </c>
    </row>
    <row r="60" spans="1:51" x14ac:dyDescent="0.25">
      <c r="A60" s="62" t="s">
        <v>46</v>
      </c>
      <c r="B60" s="58" t="s">
        <v>151</v>
      </c>
      <c r="C60" s="92" t="s">
        <v>171</v>
      </c>
      <c r="D60" s="62" t="s">
        <v>45</v>
      </c>
      <c r="E60" s="58" t="s">
        <v>151</v>
      </c>
      <c r="F60" s="92" t="s">
        <v>171</v>
      </c>
      <c r="G60" s="94" t="s">
        <v>40</v>
      </c>
      <c r="H60" s="58" t="s">
        <v>151</v>
      </c>
      <c r="I60" s="92" t="s">
        <v>172</v>
      </c>
      <c r="J60" s="94" t="s">
        <v>41</v>
      </c>
      <c r="K60" s="58" t="s">
        <v>104</v>
      </c>
      <c r="L60" s="92" t="s">
        <v>172</v>
      </c>
      <c r="M60" s="94" t="s">
        <v>39</v>
      </c>
      <c r="N60" s="58" t="s">
        <v>104</v>
      </c>
      <c r="O60" s="92" t="s">
        <v>171</v>
      </c>
      <c r="P60" s="62" t="s">
        <v>37</v>
      </c>
      <c r="Q60" s="58" t="s">
        <v>151</v>
      </c>
      <c r="R60" s="92" t="s">
        <v>171</v>
      </c>
      <c r="S60" s="62"/>
      <c r="T60" s="58"/>
      <c r="U60" s="92"/>
      <c r="V60" s="62" t="s">
        <v>44</v>
      </c>
      <c r="W60" s="58" t="s">
        <v>151</v>
      </c>
      <c r="X60" s="92" t="s">
        <v>171</v>
      </c>
      <c r="Y60" s="62" t="s">
        <v>48</v>
      </c>
      <c r="Z60" s="58" t="s">
        <v>151</v>
      </c>
      <c r="AA60" s="92" t="s">
        <v>172</v>
      </c>
      <c r="AB60" s="62" t="s">
        <v>42</v>
      </c>
      <c r="AC60" s="58" t="s">
        <v>104</v>
      </c>
      <c r="AD60" s="92" t="s">
        <v>172</v>
      </c>
      <c r="AE60" s="94"/>
      <c r="AF60" s="58"/>
      <c r="AG60" s="92"/>
      <c r="AH60" s="62" t="s">
        <v>176</v>
      </c>
      <c r="AI60" s="58" t="s">
        <v>104</v>
      </c>
      <c r="AJ60" s="92" t="s">
        <v>172</v>
      </c>
      <c r="AK60" s="62" t="s">
        <v>38</v>
      </c>
      <c r="AL60" s="58" t="s">
        <v>104</v>
      </c>
      <c r="AM60" s="92" t="s">
        <v>172</v>
      </c>
      <c r="AN60" s="62"/>
      <c r="AO60" s="58"/>
      <c r="AP60" s="92"/>
      <c r="AQ60" s="62" t="s">
        <v>49</v>
      </c>
      <c r="AR60" s="58" t="s">
        <v>151</v>
      </c>
      <c r="AS60" s="92" t="s">
        <v>171</v>
      </c>
      <c r="AT60" s="62" t="s">
        <v>43</v>
      </c>
      <c r="AU60" s="58" t="s">
        <v>104</v>
      </c>
      <c r="AV60" s="92" t="s">
        <v>171</v>
      </c>
      <c r="AW60" s="62" t="s">
        <v>47</v>
      </c>
      <c r="AX60" s="58" t="s">
        <v>104</v>
      </c>
      <c r="AY60" s="92" t="s">
        <v>172</v>
      </c>
    </row>
    <row r="61" spans="1:51" x14ac:dyDescent="0.25">
      <c r="A61" s="62" t="s">
        <v>44</v>
      </c>
      <c r="B61" s="58" t="s">
        <v>104</v>
      </c>
      <c r="C61" s="92" t="s">
        <v>172</v>
      </c>
      <c r="D61" s="62" t="s">
        <v>40</v>
      </c>
      <c r="E61" s="58" t="s">
        <v>104</v>
      </c>
      <c r="F61" s="92" t="s">
        <v>172</v>
      </c>
      <c r="G61" s="94" t="s">
        <v>45</v>
      </c>
      <c r="H61" s="58" t="s">
        <v>104</v>
      </c>
      <c r="I61" s="92" t="s">
        <v>172</v>
      </c>
      <c r="J61" s="94" t="s">
        <v>43</v>
      </c>
      <c r="K61" s="58" t="s">
        <v>151</v>
      </c>
      <c r="L61" s="92" t="s">
        <v>171</v>
      </c>
      <c r="M61" s="94" t="s">
        <v>176</v>
      </c>
      <c r="N61" s="58" t="s">
        <v>151</v>
      </c>
      <c r="O61" s="92" t="s">
        <v>171</v>
      </c>
      <c r="P61" s="62" t="s">
        <v>46</v>
      </c>
      <c r="Q61" s="58" t="s">
        <v>104</v>
      </c>
      <c r="R61" s="92" t="s">
        <v>171</v>
      </c>
      <c r="S61" s="62"/>
      <c r="T61" s="58"/>
      <c r="U61" s="92"/>
      <c r="V61" s="62" t="s">
        <v>49</v>
      </c>
      <c r="W61" s="58" t="s">
        <v>104</v>
      </c>
      <c r="X61" s="92" t="s">
        <v>172</v>
      </c>
      <c r="Y61" s="62" t="s">
        <v>37</v>
      </c>
      <c r="Z61" s="58" t="s">
        <v>104</v>
      </c>
      <c r="AA61" s="92" t="s">
        <v>172</v>
      </c>
      <c r="AB61" s="62" t="s">
        <v>38</v>
      </c>
      <c r="AC61" s="58" t="s">
        <v>151</v>
      </c>
      <c r="AD61" s="92" t="s">
        <v>171</v>
      </c>
      <c r="AE61" s="94"/>
      <c r="AF61" s="58"/>
      <c r="AG61" s="92"/>
      <c r="AH61" s="62" t="s">
        <v>39</v>
      </c>
      <c r="AI61" s="58" t="s">
        <v>151</v>
      </c>
      <c r="AJ61" s="92" t="s">
        <v>171</v>
      </c>
      <c r="AK61" s="62" t="s">
        <v>41</v>
      </c>
      <c r="AL61" s="58" t="s">
        <v>151</v>
      </c>
      <c r="AM61" s="92" t="s">
        <v>172</v>
      </c>
      <c r="AN61" s="62"/>
      <c r="AO61" s="58"/>
      <c r="AP61" s="92"/>
      <c r="AQ61" s="62" t="s">
        <v>48</v>
      </c>
      <c r="AR61" s="58" t="s">
        <v>151</v>
      </c>
      <c r="AS61" s="92" t="s">
        <v>171</v>
      </c>
      <c r="AT61" s="62" t="s">
        <v>47</v>
      </c>
      <c r="AU61" s="58" t="s">
        <v>104</v>
      </c>
      <c r="AV61" s="92" t="s">
        <v>172</v>
      </c>
      <c r="AW61" s="62" t="s">
        <v>42</v>
      </c>
      <c r="AX61" s="58" t="s">
        <v>151</v>
      </c>
      <c r="AY61" s="92" t="s">
        <v>171</v>
      </c>
    </row>
    <row r="62" spans="1:51" x14ac:dyDescent="0.25">
      <c r="A62" s="62" t="s">
        <v>40</v>
      </c>
      <c r="B62" s="58" t="s">
        <v>151</v>
      </c>
      <c r="C62" s="92" t="s">
        <v>171</v>
      </c>
      <c r="D62" s="62" t="s">
        <v>42</v>
      </c>
      <c r="E62" s="58" t="s">
        <v>104</v>
      </c>
      <c r="F62" s="92" t="s">
        <v>172</v>
      </c>
      <c r="G62" s="94" t="s">
        <v>44</v>
      </c>
      <c r="H62" s="58" t="s">
        <v>151</v>
      </c>
      <c r="I62" s="92" t="s">
        <v>173</v>
      </c>
      <c r="J62" s="94" t="s">
        <v>48</v>
      </c>
      <c r="K62" s="58" t="s">
        <v>104</v>
      </c>
      <c r="L62" s="92" t="s">
        <v>172</v>
      </c>
      <c r="M62" s="94" t="s">
        <v>38</v>
      </c>
      <c r="N62" s="58" t="s">
        <v>104</v>
      </c>
      <c r="O62" s="92" t="s">
        <v>172</v>
      </c>
      <c r="P62" s="62" t="s">
        <v>45</v>
      </c>
      <c r="Q62" s="58" t="s">
        <v>151</v>
      </c>
      <c r="R62" s="92" t="s">
        <v>172</v>
      </c>
      <c r="S62" s="62"/>
      <c r="T62" s="58"/>
      <c r="U62" s="92"/>
      <c r="V62" s="62" t="s">
        <v>176</v>
      </c>
      <c r="W62" s="58" t="s">
        <v>151</v>
      </c>
      <c r="X62" s="92" t="s">
        <v>171</v>
      </c>
      <c r="Y62" s="62" t="s">
        <v>47</v>
      </c>
      <c r="Z62" s="58" t="s">
        <v>151</v>
      </c>
      <c r="AA62" s="92" t="s">
        <v>172</v>
      </c>
      <c r="AB62" s="62" t="s">
        <v>39</v>
      </c>
      <c r="AC62" s="58" t="s">
        <v>104</v>
      </c>
      <c r="AD62" s="92" t="s">
        <v>173</v>
      </c>
      <c r="AE62" s="94"/>
      <c r="AF62" s="58"/>
      <c r="AG62" s="92"/>
      <c r="AH62" s="62" t="s">
        <v>41</v>
      </c>
      <c r="AI62" s="58" t="s">
        <v>104</v>
      </c>
      <c r="AJ62" s="92" t="s">
        <v>171</v>
      </c>
      <c r="AK62" s="62" t="s">
        <v>49</v>
      </c>
      <c r="AL62" s="58" t="s">
        <v>151</v>
      </c>
      <c r="AM62" s="92" t="s">
        <v>171</v>
      </c>
      <c r="AN62" s="62"/>
      <c r="AO62" s="58"/>
      <c r="AP62" s="92"/>
      <c r="AQ62" s="62" t="s">
        <v>43</v>
      </c>
      <c r="AR62" s="58" t="s">
        <v>104</v>
      </c>
      <c r="AS62" s="92" t="s">
        <v>171</v>
      </c>
      <c r="AT62" s="62" t="s">
        <v>37</v>
      </c>
      <c r="AU62" s="58" t="s">
        <v>151</v>
      </c>
      <c r="AV62" s="92" t="s">
        <v>171</v>
      </c>
      <c r="AW62" s="62" t="s">
        <v>46</v>
      </c>
      <c r="AX62" s="58" t="s">
        <v>104</v>
      </c>
      <c r="AY62" s="92" t="s">
        <v>172</v>
      </c>
    </row>
    <row r="63" spans="1:51" x14ac:dyDescent="0.25">
      <c r="A63" s="62" t="s">
        <v>176</v>
      </c>
      <c r="B63" s="58" t="s">
        <v>104</v>
      </c>
      <c r="C63" s="92" t="s">
        <v>171</v>
      </c>
      <c r="D63" s="62" t="s">
        <v>38</v>
      </c>
      <c r="E63" s="58" t="s">
        <v>151</v>
      </c>
      <c r="F63" s="92" t="s">
        <v>172</v>
      </c>
      <c r="G63" s="94" t="s">
        <v>43</v>
      </c>
      <c r="H63" s="58" t="s">
        <v>151</v>
      </c>
      <c r="I63" s="92" t="s">
        <v>171</v>
      </c>
      <c r="J63" s="94" t="s">
        <v>49</v>
      </c>
      <c r="K63" s="58" t="s">
        <v>104</v>
      </c>
      <c r="L63" s="92" t="s">
        <v>172</v>
      </c>
      <c r="M63" s="94" t="s">
        <v>45</v>
      </c>
      <c r="N63" s="58" t="s">
        <v>104</v>
      </c>
      <c r="O63" s="92" t="s">
        <v>172</v>
      </c>
      <c r="P63" s="62" t="s">
        <v>44</v>
      </c>
      <c r="Q63" s="58" t="s">
        <v>104</v>
      </c>
      <c r="R63" s="92" t="s">
        <v>172</v>
      </c>
      <c r="S63" s="62"/>
      <c r="T63" s="58"/>
      <c r="U63" s="92"/>
      <c r="V63" s="62" t="s">
        <v>48</v>
      </c>
      <c r="W63" s="58" t="s">
        <v>151</v>
      </c>
      <c r="X63" s="92" t="s">
        <v>171</v>
      </c>
      <c r="Y63" s="62" t="s">
        <v>39</v>
      </c>
      <c r="Z63" s="58" t="s">
        <v>104</v>
      </c>
      <c r="AA63" s="92" t="s">
        <v>172</v>
      </c>
      <c r="AB63" s="62" t="s">
        <v>41</v>
      </c>
      <c r="AC63" s="58" t="s">
        <v>151</v>
      </c>
      <c r="AD63" s="92" t="s">
        <v>171</v>
      </c>
      <c r="AE63" s="94"/>
      <c r="AF63" s="58"/>
      <c r="AG63" s="92"/>
      <c r="AH63" s="62" t="s">
        <v>40</v>
      </c>
      <c r="AI63" s="58" t="s">
        <v>151</v>
      </c>
      <c r="AJ63" s="92" t="s">
        <v>171</v>
      </c>
      <c r="AK63" s="62" t="s">
        <v>47</v>
      </c>
      <c r="AL63" s="58" t="s">
        <v>104</v>
      </c>
      <c r="AM63" s="92" t="s">
        <v>171</v>
      </c>
      <c r="AN63" s="62"/>
      <c r="AO63" s="58"/>
      <c r="AP63" s="92"/>
      <c r="AQ63" s="62" t="s">
        <v>46</v>
      </c>
      <c r="AR63" s="58" t="s">
        <v>151</v>
      </c>
      <c r="AS63" s="92" t="s">
        <v>172</v>
      </c>
      <c r="AT63" s="62" t="s">
        <v>42</v>
      </c>
      <c r="AU63" s="58" t="s">
        <v>104</v>
      </c>
      <c r="AV63" s="92" t="s">
        <v>172</v>
      </c>
      <c r="AW63" s="62" t="s">
        <v>37</v>
      </c>
      <c r="AX63" s="58" t="s">
        <v>151</v>
      </c>
      <c r="AY63" s="92" t="s">
        <v>171</v>
      </c>
    </row>
    <row r="64" spans="1:51" x14ac:dyDescent="0.25">
      <c r="A64" s="62" t="s">
        <v>47</v>
      </c>
      <c r="B64" s="58" t="s">
        <v>151</v>
      </c>
      <c r="C64" s="92" t="s">
        <v>173</v>
      </c>
      <c r="D64" s="62" t="s">
        <v>44</v>
      </c>
      <c r="E64" s="58" t="s">
        <v>104</v>
      </c>
      <c r="F64" s="92" t="s">
        <v>172</v>
      </c>
      <c r="G64" s="94" t="s">
        <v>41</v>
      </c>
      <c r="H64" s="58" t="s">
        <v>104</v>
      </c>
      <c r="I64" s="92" t="s">
        <v>172</v>
      </c>
      <c r="J64" s="94" t="s">
        <v>42</v>
      </c>
      <c r="K64" s="58" t="s">
        <v>151</v>
      </c>
      <c r="L64" s="92" t="s">
        <v>171</v>
      </c>
      <c r="M64" s="94" t="s">
        <v>49</v>
      </c>
      <c r="N64" s="58" t="s">
        <v>151</v>
      </c>
      <c r="O64" s="92" t="s">
        <v>171</v>
      </c>
      <c r="P64" s="62" t="s">
        <v>39</v>
      </c>
      <c r="Q64" s="58" t="s">
        <v>151</v>
      </c>
      <c r="R64" s="92" t="s">
        <v>171</v>
      </c>
      <c r="S64" s="62"/>
      <c r="T64" s="58"/>
      <c r="U64" s="92"/>
      <c r="V64" s="62" t="s">
        <v>37</v>
      </c>
      <c r="W64" s="58" t="s">
        <v>104</v>
      </c>
      <c r="X64" s="92" t="s">
        <v>172</v>
      </c>
      <c r="Y64" s="62" t="s">
        <v>46</v>
      </c>
      <c r="Z64" s="58" t="s">
        <v>104</v>
      </c>
      <c r="AA64" s="92" t="s">
        <v>172</v>
      </c>
      <c r="AB64" s="62" t="s">
        <v>176</v>
      </c>
      <c r="AC64" s="58" t="s">
        <v>151</v>
      </c>
      <c r="AD64" s="92" t="s">
        <v>171</v>
      </c>
      <c r="AE64" s="94"/>
      <c r="AF64" s="58"/>
      <c r="AG64" s="92"/>
      <c r="AH64" s="62" t="s">
        <v>48</v>
      </c>
      <c r="AI64" s="58" t="s">
        <v>104</v>
      </c>
      <c r="AJ64" s="92" t="s">
        <v>172</v>
      </c>
      <c r="AK64" s="62" t="s">
        <v>43</v>
      </c>
      <c r="AL64" s="58" t="s">
        <v>151</v>
      </c>
      <c r="AM64" s="92" t="s">
        <v>171</v>
      </c>
      <c r="AN64" s="62"/>
      <c r="AO64" s="58"/>
      <c r="AP64" s="92"/>
      <c r="AQ64" s="62" t="s">
        <v>38</v>
      </c>
      <c r="AR64" s="58" t="s">
        <v>104</v>
      </c>
      <c r="AS64" s="92" t="s">
        <v>173</v>
      </c>
      <c r="AT64" s="62" t="s">
        <v>45</v>
      </c>
      <c r="AU64" s="58" t="s">
        <v>151</v>
      </c>
      <c r="AV64" s="92" t="s">
        <v>171</v>
      </c>
      <c r="AW64" s="62" t="s">
        <v>40</v>
      </c>
      <c r="AX64" s="58" t="s">
        <v>104</v>
      </c>
      <c r="AY64" s="92" t="s">
        <v>172</v>
      </c>
    </row>
    <row r="65" spans="1:51" x14ac:dyDescent="0.25">
      <c r="A65" s="62" t="s">
        <v>45</v>
      </c>
      <c r="B65" s="58" t="s">
        <v>104</v>
      </c>
      <c r="C65" s="92" t="s">
        <v>172</v>
      </c>
      <c r="D65" s="62" t="s">
        <v>48</v>
      </c>
      <c r="E65" s="58" t="s">
        <v>151</v>
      </c>
      <c r="F65" s="92" t="s">
        <v>171</v>
      </c>
      <c r="G65" s="94" t="s">
        <v>37</v>
      </c>
      <c r="H65" s="58" t="s">
        <v>151</v>
      </c>
      <c r="I65" s="92" t="s">
        <v>171</v>
      </c>
      <c r="J65" s="94" t="s">
        <v>39</v>
      </c>
      <c r="K65" s="58" t="s">
        <v>104</v>
      </c>
      <c r="L65" s="92" t="s">
        <v>172</v>
      </c>
      <c r="M65" s="94" t="s">
        <v>46</v>
      </c>
      <c r="N65" s="58" t="s">
        <v>151</v>
      </c>
      <c r="O65" s="92" t="s">
        <v>171</v>
      </c>
      <c r="P65" s="62" t="s">
        <v>43</v>
      </c>
      <c r="Q65" s="58" t="s">
        <v>104</v>
      </c>
      <c r="R65" s="92" t="s">
        <v>172</v>
      </c>
      <c r="S65" s="62"/>
      <c r="T65" s="58"/>
      <c r="U65" s="92"/>
      <c r="V65" s="62" t="s">
        <v>47</v>
      </c>
      <c r="W65" s="58" t="s">
        <v>104</v>
      </c>
      <c r="X65" s="92" t="s">
        <v>172</v>
      </c>
      <c r="Y65" s="62" t="s">
        <v>41</v>
      </c>
      <c r="Z65" s="58" t="s">
        <v>151</v>
      </c>
      <c r="AA65" s="92" t="s">
        <v>171</v>
      </c>
      <c r="AB65" s="62" t="s">
        <v>49</v>
      </c>
      <c r="AC65" s="58" t="s">
        <v>104</v>
      </c>
      <c r="AD65" s="92" t="s">
        <v>172</v>
      </c>
      <c r="AE65" s="94"/>
      <c r="AF65" s="58"/>
      <c r="AG65" s="92"/>
      <c r="AH65" s="62" t="s">
        <v>38</v>
      </c>
      <c r="AI65" s="58" t="s">
        <v>151</v>
      </c>
      <c r="AJ65" s="92" t="s">
        <v>171</v>
      </c>
      <c r="AK65" s="62" t="s">
        <v>40</v>
      </c>
      <c r="AL65" s="58" t="s">
        <v>104</v>
      </c>
      <c r="AM65" s="92" t="s">
        <v>172</v>
      </c>
      <c r="AN65" s="62"/>
      <c r="AO65" s="58"/>
      <c r="AP65" s="92"/>
      <c r="AQ65" s="62" t="s">
        <v>42</v>
      </c>
      <c r="AR65" s="58" t="s">
        <v>151</v>
      </c>
      <c r="AS65" s="92" t="s">
        <v>171</v>
      </c>
      <c r="AT65" s="62" t="s">
        <v>176</v>
      </c>
      <c r="AU65" s="58" t="s">
        <v>104</v>
      </c>
      <c r="AV65" s="92" t="s">
        <v>172</v>
      </c>
      <c r="AW65" s="62" t="s">
        <v>44</v>
      </c>
      <c r="AX65" s="58" t="s">
        <v>151</v>
      </c>
      <c r="AY65" s="92" t="s">
        <v>171</v>
      </c>
    </row>
    <row r="66" spans="1:51" x14ac:dyDescent="0.25">
      <c r="A66" s="62" t="s">
        <v>39</v>
      </c>
      <c r="B66" s="58" t="s">
        <v>151</v>
      </c>
      <c r="C66" s="92" t="s">
        <v>171</v>
      </c>
      <c r="D66" s="62" t="s">
        <v>46</v>
      </c>
      <c r="E66" s="58" t="s">
        <v>104</v>
      </c>
      <c r="F66" s="92" t="s">
        <v>171</v>
      </c>
      <c r="G66" s="94" t="s">
        <v>38</v>
      </c>
      <c r="H66" s="58" t="s">
        <v>104</v>
      </c>
      <c r="I66" s="92" t="s">
        <v>172</v>
      </c>
      <c r="J66" s="94" t="s">
        <v>40</v>
      </c>
      <c r="K66" s="58" t="s">
        <v>151</v>
      </c>
      <c r="L66" s="92" t="s">
        <v>171</v>
      </c>
      <c r="M66" s="94" t="s">
        <v>37</v>
      </c>
      <c r="N66" s="58" t="s">
        <v>104</v>
      </c>
      <c r="O66" s="92" t="s">
        <v>172</v>
      </c>
      <c r="P66" s="62" t="s">
        <v>49</v>
      </c>
      <c r="Q66" s="58" t="s">
        <v>151</v>
      </c>
      <c r="R66" s="92" t="s">
        <v>171</v>
      </c>
      <c r="S66" s="62"/>
      <c r="T66" s="58"/>
      <c r="U66" s="92"/>
      <c r="V66" s="62" t="s">
        <v>43</v>
      </c>
      <c r="W66" s="58" t="s">
        <v>151</v>
      </c>
      <c r="X66" s="92" t="s">
        <v>171</v>
      </c>
      <c r="Y66" s="62" t="s">
        <v>42</v>
      </c>
      <c r="Z66" s="58" t="s">
        <v>104</v>
      </c>
      <c r="AA66" s="92" t="s">
        <v>172</v>
      </c>
      <c r="AB66" s="62" t="s">
        <v>48</v>
      </c>
      <c r="AC66" s="58" t="s">
        <v>151</v>
      </c>
      <c r="AD66" s="92" t="s">
        <v>173</v>
      </c>
      <c r="AE66" s="94"/>
      <c r="AF66" s="58"/>
      <c r="AG66" s="92"/>
      <c r="AH66" s="62" t="s">
        <v>47</v>
      </c>
      <c r="AI66" s="58" t="s">
        <v>104</v>
      </c>
      <c r="AJ66" s="92" t="s">
        <v>171</v>
      </c>
      <c r="AK66" s="62" t="s">
        <v>176</v>
      </c>
      <c r="AL66" s="58" t="s">
        <v>151</v>
      </c>
      <c r="AM66" s="92" t="s">
        <v>172</v>
      </c>
      <c r="AN66" s="62"/>
      <c r="AO66" s="58"/>
      <c r="AP66" s="92"/>
      <c r="AQ66" s="62" t="s">
        <v>45</v>
      </c>
      <c r="AR66" s="58" t="s">
        <v>151</v>
      </c>
      <c r="AS66" s="92" t="s">
        <v>172</v>
      </c>
      <c r="AT66" s="62" t="s">
        <v>44</v>
      </c>
      <c r="AU66" s="58" t="s">
        <v>104</v>
      </c>
      <c r="AV66" s="92" t="s">
        <v>173</v>
      </c>
      <c r="AW66" s="62" t="s">
        <v>41</v>
      </c>
      <c r="AX66" s="58" t="s">
        <v>104</v>
      </c>
      <c r="AY66" s="92" t="s">
        <v>172</v>
      </c>
    </row>
    <row r="67" spans="1:51" x14ac:dyDescent="0.25">
      <c r="A67" s="62" t="s">
        <v>41</v>
      </c>
      <c r="B67" s="58" t="s">
        <v>151</v>
      </c>
      <c r="C67" s="92" t="s">
        <v>171</v>
      </c>
      <c r="D67" s="62" t="s">
        <v>49</v>
      </c>
      <c r="E67" s="58" t="s">
        <v>151</v>
      </c>
      <c r="F67" s="92" t="s">
        <v>171</v>
      </c>
      <c r="G67" s="94" t="s">
        <v>37</v>
      </c>
      <c r="H67" s="58" t="s">
        <v>151</v>
      </c>
      <c r="I67" s="92" t="s">
        <v>171</v>
      </c>
      <c r="J67" s="94" t="s">
        <v>39</v>
      </c>
      <c r="K67" s="58" t="s">
        <v>104</v>
      </c>
      <c r="L67" s="92" t="s">
        <v>172</v>
      </c>
      <c r="M67" s="94" t="s">
        <v>42</v>
      </c>
      <c r="N67" s="58" t="s">
        <v>151</v>
      </c>
      <c r="O67" s="92" t="s">
        <v>171</v>
      </c>
      <c r="P67" s="62" t="s">
        <v>38</v>
      </c>
      <c r="Q67" s="58" t="s">
        <v>104</v>
      </c>
      <c r="R67" s="92" t="s">
        <v>172</v>
      </c>
      <c r="S67" s="62"/>
      <c r="T67" s="58"/>
      <c r="U67" s="92"/>
      <c r="V67" s="62" t="s">
        <v>40</v>
      </c>
      <c r="W67" s="58" t="s">
        <v>104</v>
      </c>
      <c r="X67" s="92" t="s">
        <v>172</v>
      </c>
      <c r="Y67" s="62" t="s">
        <v>44</v>
      </c>
      <c r="Z67" s="58" t="s">
        <v>151</v>
      </c>
      <c r="AA67" s="92" t="s">
        <v>171</v>
      </c>
      <c r="AB67" s="62" t="s">
        <v>43</v>
      </c>
      <c r="AC67" s="58" t="s">
        <v>104</v>
      </c>
      <c r="AD67" s="92" t="s">
        <v>172</v>
      </c>
      <c r="AE67" s="94"/>
      <c r="AF67" s="58"/>
      <c r="AG67" s="92"/>
      <c r="AH67" s="62" t="s">
        <v>47</v>
      </c>
      <c r="AI67" s="58" t="s">
        <v>151</v>
      </c>
      <c r="AJ67" s="92" t="s">
        <v>172</v>
      </c>
      <c r="AK67" s="62" t="s">
        <v>48</v>
      </c>
      <c r="AL67" s="58" t="s">
        <v>104</v>
      </c>
      <c r="AM67" s="92" t="s">
        <v>171</v>
      </c>
      <c r="AN67" s="62"/>
      <c r="AO67" s="58"/>
      <c r="AP67" s="92"/>
      <c r="AQ67" s="62" t="s">
        <v>45</v>
      </c>
      <c r="AR67" s="58" t="s">
        <v>104</v>
      </c>
      <c r="AS67" s="92" t="s">
        <v>171</v>
      </c>
      <c r="AT67" s="62" t="s">
        <v>46</v>
      </c>
      <c r="AU67" s="58" t="s">
        <v>151</v>
      </c>
      <c r="AV67" s="92" t="s">
        <v>172</v>
      </c>
      <c r="AW67" s="62" t="s">
        <v>176</v>
      </c>
      <c r="AX67" s="58" t="s">
        <v>104</v>
      </c>
      <c r="AY67" s="92" t="s">
        <v>172</v>
      </c>
    </row>
    <row r="68" spans="1:51" x14ac:dyDescent="0.25">
      <c r="A68" s="62" t="s">
        <v>49</v>
      </c>
      <c r="B68" s="58" t="s">
        <v>104</v>
      </c>
      <c r="C68" s="92" t="s">
        <v>171</v>
      </c>
      <c r="D68" s="62" t="s">
        <v>37</v>
      </c>
      <c r="E68" s="58" t="s">
        <v>104</v>
      </c>
      <c r="F68" s="92" t="s">
        <v>173</v>
      </c>
      <c r="G68" s="94" t="s">
        <v>42</v>
      </c>
      <c r="H68" s="58" t="s">
        <v>104</v>
      </c>
      <c r="I68" s="92" t="s">
        <v>172</v>
      </c>
      <c r="J68" s="94" t="s">
        <v>176</v>
      </c>
      <c r="K68" s="58" t="s">
        <v>151</v>
      </c>
      <c r="L68" s="92" t="s">
        <v>173</v>
      </c>
      <c r="M68" s="94" t="s">
        <v>43</v>
      </c>
      <c r="N68" s="58" t="s">
        <v>104</v>
      </c>
      <c r="O68" s="92" t="s">
        <v>172</v>
      </c>
      <c r="P68" s="62" t="s">
        <v>48</v>
      </c>
      <c r="Q68" s="58" t="s">
        <v>151</v>
      </c>
      <c r="R68" s="92" t="s">
        <v>171</v>
      </c>
      <c r="S68" s="62"/>
      <c r="T68" s="58"/>
      <c r="U68" s="92"/>
      <c r="V68" s="62" t="s">
        <v>39</v>
      </c>
      <c r="W68" s="58" t="s">
        <v>151</v>
      </c>
      <c r="X68" s="92" t="s">
        <v>171</v>
      </c>
      <c r="Y68" s="62" t="s">
        <v>40</v>
      </c>
      <c r="Z68" s="58" t="s">
        <v>151</v>
      </c>
      <c r="AA68" s="92" t="s">
        <v>171</v>
      </c>
      <c r="AB68" s="62" t="s">
        <v>47</v>
      </c>
      <c r="AC68" s="58" t="s">
        <v>151</v>
      </c>
      <c r="AD68" s="92" t="s">
        <v>171</v>
      </c>
      <c r="AE68" s="94"/>
      <c r="AF68" s="58"/>
      <c r="AG68" s="92"/>
      <c r="AH68" s="62" t="s">
        <v>46</v>
      </c>
      <c r="AI68" s="58" t="s">
        <v>104</v>
      </c>
      <c r="AJ68" s="92" t="s">
        <v>172</v>
      </c>
      <c r="AK68" s="62" t="s">
        <v>45</v>
      </c>
      <c r="AL68" s="58" t="s">
        <v>151</v>
      </c>
      <c r="AM68" s="92" t="s">
        <v>171</v>
      </c>
      <c r="AN68" s="62"/>
      <c r="AO68" s="58"/>
      <c r="AP68" s="92"/>
      <c r="AQ68" s="62" t="s">
        <v>44</v>
      </c>
      <c r="AR68" s="58" t="s">
        <v>104</v>
      </c>
      <c r="AS68" s="92" t="s">
        <v>172</v>
      </c>
      <c r="AT68" s="62" t="s">
        <v>41</v>
      </c>
      <c r="AU68" s="58" t="s">
        <v>104</v>
      </c>
      <c r="AV68" s="92" t="s">
        <v>172</v>
      </c>
      <c r="AW68" s="62" t="s">
        <v>38</v>
      </c>
      <c r="AX68" s="58" t="s">
        <v>151</v>
      </c>
      <c r="AY68" s="92" t="s">
        <v>172</v>
      </c>
    </row>
    <row r="69" spans="1:51" x14ac:dyDescent="0.25">
      <c r="A69" s="63" t="s">
        <v>42</v>
      </c>
      <c r="B69" s="59" t="s">
        <v>151</v>
      </c>
      <c r="C69" s="93" t="s">
        <v>171</v>
      </c>
      <c r="D69" s="63" t="s">
        <v>43</v>
      </c>
      <c r="E69" s="59" t="s">
        <v>151</v>
      </c>
      <c r="F69" s="93" t="s">
        <v>171</v>
      </c>
      <c r="G69" s="95" t="s">
        <v>46</v>
      </c>
      <c r="H69" s="59" t="s">
        <v>151</v>
      </c>
      <c r="I69" s="93" t="s">
        <v>172</v>
      </c>
      <c r="J69" s="95" t="s">
        <v>47</v>
      </c>
      <c r="K69" s="59" t="s">
        <v>104</v>
      </c>
      <c r="L69" s="93" t="s">
        <v>171</v>
      </c>
      <c r="M69" s="95" t="s">
        <v>41</v>
      </c>
      <c r="N69" s="59" t="s">
        <v>151</v>
      </c>
      <c r="O69" s="93" t="s">
        <v>171</v>
      </c>
      <c r="P69" s="63" t="s">
        <v>40</v>
      </c>
      <c r="Q69" s="59" t="s">
        <v>104</v>
      </c>
      <c r="R69" s="93" t="s">
        <v>172</v>
      </c>
      <c r="S69" s="63"/>
      <c r="T69" s="59"/>
      <c r="U69" s="93"/>
      <c r="V69" s="63" t="s">
        <v>38</v>
      </c>
      <c r="W69" s="59" t="s">
        <v>104</v>
      </c>
      <c r="X69" s="93" t="s">
        <v>172</v>
      </c>
      <c r="Y69" s="63" t="s">
        <v>176</v>
      </c>
      <c r="Z69" s="59" t="s">
        <v>104</v>
      </c>
      <c r="AA69" s="93" t="s">
        <v>172</v>
      </c>
      <c r="AB69" s="63" t="s">
        <v>45</v>
      </c>
      <c r="AC69" s="59" t="s">
        <v>104</v>
      </c>
      <c r="AD69" s="93" t="s">
        <v>173</v>
      </c>
      <c r="AE69" s="95"/>
      <c r="AF69" s="59"/>
      <c r="AG69" s="93"/>
      <c r="AH69" s="63" t="s">
        <v>44</v>
      </c>
      <c r="AI69" s="59" t="s">
        <v>151</v>
      </c>
      <c r="AJ69" s="93" t="s">
        <v>173</v>
      </c>
      <c r="AK69" s="63" t="s">
        <v>39</v>
      </c>
      <c r="AL69" s="59" t="s">
        <v>104</v>
      </c>
      <c r="AM69" s="93" t="s">
        <v>171</v>
      </c>
      <c r="AN69" s="63"/>
      <c r="AO69" s="59"/>
      <c r="AP69" s="93"/>
      <c r="AQ69" s="63" t="s">
        <v>37</v>
      </c>
      <c r="AR69" s="59" t="s">
        <v>151</v>
      </c>
      <c r="AS69" s="93" t="s">
        <v>172</v>
      </c>
      <c r="AT69" s="63" t="s">
        <v>49</v>
      </c>
      <c r="AU69" s="59" t="s">
        <v>151</v>
      </c>
      <c r="AV69" s="93" t="s">
        <v>173</v>
      </c>
      <c r="AW69" s="63" t="s">
        <v>48</v>
      </c>
      <c r="AX69" s="59" t="s">
        <v>104</v>
      </c>
      <c r="AY69" s="93" t="s">
        <v>173</v>
      </c>
    </row>
    <row r="70" spans="1:51" x14ac:dyDescent="0.25">
      <c r="A70" s="62" t="s">
        <v>43</v>
      </c>
      <c r="B70" s="58" t="s">
        <v>104</v>
      </c>
      <c r="C70" s="92" t="s">
        <v>171</v>
      </c>
      <c r="D70" s="62" t="s">
        <v>39</v>
      </c>
      <c r="E70" s="58" t="s">
        <v>151</v>
      </c>
      <c r="F70" s="92" t="s">
        <v>171</v>
      </c>
      <c r="G70" s="94" t="s">
        <v>176</v>
      </c>
      <c r="H70" s="58" t="s">
        <v>104</v>
      </c>
      <c r="I70" s="92" t="s">
        <v>172</v>
      </c>
      <c r="J70" s="94" t="s">
        <v>44</v>
      </c>
      <c r="K70" s="58" t="s">
        <v>151</v>
      </c>
      <c r="L70" s="92" t="s">
        <v>171</v>
      </c>
      <c r="M70" s="94" t="s">
        <v>48</v>
      </c>
      <c r="N70" s="58" t="s">
        <v>151</v>
      </c>
      <c r="O70" s="92" t="s">
        <v>171</v>
      </c>
      <c r="P70" s="62" t="s">
        <v>47</v>
      </c>
      <c r="Q70" s="58" t="s">
        <v>151</v>
      </c>
      <c r="R70" s="92" t="s">
        <v>171</v>
      </c>
      <c r="S70" s="62"/>
      <c r="T70" s="58"/>
      <c r="U70" s="92"/>
      <c r="V70" s="62" t="s">
        <v>46</v>
      </c>
      <c r="W70" s="58" t="s">
        <v>151</v>
      </c>
      <c r="X70" s="92" t="s">
        <v>172</v>
      </c>
      <c r="Y70" s="62" t="s">
        <v>38</v>
      </c>
      <c r="Z70" s="58" t="s">
        <v>151</v>
      </c>
      <c r="AA70" s="92" t="s">
        <v>172</v>
      </c>
      <c r="AB70" s="62" t="s">
        <v>37</v>
      </c>
      <c r="AC70" s="58" t="s">
        <v>104</v>
      </c>
      <c r="AD70" s="92" t="s">
        <v>172</v>
      </c>
      <c r="AE70" s="94"/>
      <c r="AF70" s="58"/>
      <c r="AG70" s="92"/>
      <c r="AH70" s="62" t="s">
        <v>49</v>
      </c>
      <c r="AI70" s="58" t="s">
        <v>104</v>
      </c>
      <c r="AJ70" s="92" t="s">
        <v>172</v>
      </c>
      <c r="AK70" s="62" t="s">
        <v>42</v>
      </c>
      <c r="AL70" s="58" t="s">
        <v>104</v>
      </c>
      <c r="AM70" s="92" t="s">
        <v>171</v>
      </c>
      <c r="AN70" s="62"/>
      <c r="AO70" s="58"/>
      <c r="AP70" s="92"/>
      <c r="AQ70" s="62" t="s">
        <v>41</v>
      </c>
      <c r="AR70" s="58" t="s">
        <v>104</v>
      </c>
      <c r="AS70" s="92" t="s">
        <v>172</v>
      </c>
      <c r="AT70" s="62" t="s">
        <v>40</v>
      </c>
      <c r="AU70" s="58" t="s">
        <v>104</v>
      </c>
      <c r="AV70" s="92" t="s">
        <v>172</v>
      </c>
      <c r="AW70" s="62" t="s">
        <v>45</v>
      </c>
      <c r="AX70" s="58" t="s">
        <v>151</v>
      </c>
      <c r="AY70" s="92" t="s">
        <v>171</v>
      </c>
    </row>
    <row r="71" spans="1:51" x14ac:dyDescent="0.25">
      <c r="A71" s="62" t="s">
        <v>176</v>
      </c>
      <c r="B71" s="58" t="s">
        <v>151</v>
      </c>
      <c r="C71" s="92" t="s">
        <v>172</v>
      </c>
      <c r="D71" s="62" t="s">
        <v>38</v>
      </c>
      <c r="E71" s="58" t="s">
        <v>104</v>
      </c>
      <c r="F71" s="92" t="s">
        <v>171</v>
      </c>
      <c r="G71" s="94" t="s">
        <v>49</v>
      </c>
      <c r="H71" s="58" t="s">
        <v>151</v>
      </c>
      <c r="I71" s="92" t="s">
        <v>171</v>
      </c>
      <c r="J71" s="94" t="s">
        <v>46</v>
      </c>
      <c r="K71" s="58" t="s">
        <v>104</v>
      </c>
      <c r="L71" s="92" t="s">
        <v>172</v>
      </c>
      <c r="M71" s="94" t="s">
        <v>47</v>
      </c>
      <c r="N71" s="58" t="s">
        <v>104</v>
      </c>
      <c r="O71" s="92" t="s">
        <v>171</v>
      </c>
      <c r="P71" s="62" t="s">
        <v>45</v>
      </c>
      <c r="Q71" s="58" t="s">
        <v>104</v>
      </c>
      <c r="R71" s="92" t="s">
        <v>172</v>
      </c>
      <c r="S71" s="62"/>
      <c r="T71" s="58"/>
      <c r="U71" s="92"/>
      <c r="V71" s="62" t="s">
        <v>44</v>
      </c>
      <c r="W71" s="58" t="s">
        <v>104</v>
      </c>
      <c r="X71" s="92" t="s">
        <v>172</v>
      </c>
      <c r="Y71" s="62" t="s">
        <v>48</v>
      </c>
      <c r="Z71" s="58" t="s">
        <v>104</v>
      </c>
      <c r="AA71" s="92" t="s">
        <v>172</v>
      </c>
      <c r="AB71" s="62" t="s">
        <v>42</v>
      </c>
      <c r="AC71" s="58" t="s">
        <v>151</v>
      </c>
      <c r="AD71" s="92" t="s">
        <v>171</v>
      </c>
      <c r="AE71" s="94"/>
      <c r="AF71" s="58"/>
      <c r="AG71" s="92"/>
      <c r="AH71" s="62" t="s">
        <v>41</v>
      </c>
      <c r="AI71" s="58" t="s">
        <v>151</v>
      </c>
      <c r="AJ71" s="92" t="s">
        <v>171</v>
      </c>
      <c r="AK71" s="62" t="s">
        <v>37</v>
      </c>
      <c r="AL71" s="58" t="s">
        <v>151</v>
      </c>
      <c r="AM71" s="92" t="s">
        <v>171</v>
      </c>
      <c r="AN71" s="62"/>
      <c r="AO71" s="58"/>
      <c r="AP71" s="92"/>
      <c r="AQ71" s="62" t="s">
        <v>40</v>
      </c>
      <c r="AR71" s="58" t="s">
        <v>151</v>
      </c>
      <c r="AS71" s="92" t="s">
        <v>172</v>
      </c>
      <c r="AT71" s="62" t="s">
        <v>43</v>
      </c>
      <c r="AU71" s="58" t="s">
        <v>151</v>
      </c>
      <c r="AV71" s="92" t="s">
        <v>171</v>
      </c>
      <c r="AW71" s="62" t="s">
        <v>39</v>
      </c>
      <c r="AX71" s="58" t="s">
        <v>104</v>
      </c>
      <c r="AY71" s="92" t="s">
        <v>172</v>
      </c>
    </row>
    <row r="72" spans="1:51" x14ac:dyDescent="0.25">
      <c r="A72" s="62" t="s">
        <v>40</v>
      </c>
      <c r="B72" s="58" t="s">
        <v>104</v>
      </c>
      <c r="C72" s="92" t="s">
        <v>171</v>
      </c>
      <c r="D72" s="62" t="s">
        <v>44</v>
      </c>
      <c r="E72" s="58" t="s">
        <v>151</v>
      </c>
      <c r="F72" s="92" t="s">
        <v>171</v>
      </c>
      <c r="G72" s="94" t="s">
        <v>43</v>
      </c>
      <c r="H72" s="58" t="s">
        <v>104</v>
      </c>
      <c r="I72" s="92" t="s">
        <v>172</v>
      </c>
      <c r="J72" s="94" t="s">
        <v>48</v>
      </c>
      <c r="K72" s="58" t="s">
        <v>151</v>
      </c>
      <c r="L72" s="92" t="s">
        <v>171</v>
      </c>
      <c r="M72" s="94" t="s">
        <v>38</v>
      </c>
      <c r="N72" s="58" t="s">
        <v>151</v>
      </c>
      <c r="O72" s="92" t="s">
        <v>172</v>
      </c>
      <c r="P72" s="62" t="s">
        <v>46</v>
      </c>
      <c r="Q72" s="58" t="s">
        <v>151</v>
      </c>
      <c r="R72" s="92" t="s">
        <v>172</v>
      </c>
      <c r="S72" s="62"/>
      <c r="T72" s="58"/>
      <c r="U72" s="92"/>
      <c r="V72" s="62" t="s">
        <v>45</v>
      </c>
      <c r="W72" s="58" t="s">
        <v>151</v>
      </c>
      <c r="X72" s="92" t="s">
        <v>171</v>
      </c>
      <c r="Y72" s="62" t="s">
        <v>39</v>
      </c>
      <c r="Z72" s="58" t="s">
        <v>151</v>
      </c>
      <c r="AA72" s="92" t="s">
        <v>171</v>
      </c>
      <c r="AB72" s="62" t="s">
        <v>176</v>
      </c>
      <c r="AC72" s="58" t="s">
        <v>104</v>
      </c>
      <c r="AD72" s="92" t="s">
        <v>172</v>
      </c>
      <c r="AE72" s="94"/>
      <c r="AF72" s="58"/>
      <c r="AG72" s="92"/>
      <c r="AH72" s="62" t="s">
        <v>42</v>
      </c>
      <c r="AI72" s="58" t="s">
        <v>104</v>
      </c>
      <c r="AJ72" s="92" t="s">
        <v>172</v>
      </c>
      <c r="AK72" s="62" t="s">
        <v>41</v>
      </c>
      <c r="AL72" s="58" t="s">
        <v>104</v>
      </c>
      <c r="AM72" s="92" t="s">
        <v>171</v>
      </c>
      <c r="AN72" s="62"/>
      <c r="AO72" s="58"/>
      <c r="AP72" s="92"/>
      <c r="AQ72" s="62" t="s">
        <v>49</v>
      </c>
      <c r="AR72" s="58" t="s">
        <v>104</v>
      </c>
      <c r="AS72" s="92" t="s">
        <v>172</v>
      </c>
      <c r="AT72" s="62" t="s">
        <v>37</v>
      </c>
      <c r="AU72" s="58" t="s">
        <v>104</v>
      </c>
      <c r="AV72" s="92" t="s">
        <v>172</v>
      </c>
      <c r="AW72" s="62" t="s">
        <v>47</v>
      </c>
      <c r="AX72" s="58" t="s">
        <v>151</v>
      </c>
      <c r="AY72" s="92" t="s">
        <v>171</v>
      </c>
    </row>
    <row r="73" spans="1:51" x14ac:dyDescent="0.25">
      <c r="A73" s="62" t="s">
        <v>37</v>
      </c>
      <c r="B73" s="58" t="s">
        <v>151</v>
      </c>
      <c r="C73" s="92" t="s">
        <v>172</v>
      </c>
      <c r="D73" s="62" t="s">
        <v>45</v>
      </c>
      <c r="E73" s="58" t="s">
        <v>104</v>
      </c>
      <c r="F73" s="92" t="s">
        <v>172</v>
      </c>
      <c r="G73" s="94" t="s">
        <v>41</v>
      </c>
      <c r="H73" s="58" t="s">
        <v>151</v>
      </c>
      <c r="I73" s="92" t="s">
        <v>172</v>
      </c>
      <c r="J73" s="94" t="s">
        <v>38</v>
      </c>
      <c r="K73" s="58" t="s">
        <v>104</v>
      </c>
      <c r="L73" s="92" t="s">
        <v>171</v>
      </c>
      <c r="M73" s="94" t="s">
        <v>46</v>
      </c>
      <c r="N73" s="58" t="s">
        <v>104</v>
      </c>
      <c r="O73" s="92" t="s">
        <v>172</v>
      </c>
      <c r="P73" s="62" t="s">
        <v>39</v>
      </c>
      <c r="Q73" s="58" t="s">
        <v>104</v>
      </c>
      <c r="R73" s="92" t="s">
        <v>171</v>
      </c>
      <c r="S73" s="62"/>
      <c r="T73" s="58"/>
      <c r="U73" s="92"/>
      <c r="V73" s="62" t="s">
        <v>48</v>
      </c>
      <c r="W73" s="58" t="s">
        <v>104</v>
      </c>
      <c r="X73" s="92" t="s">
        <v>172</v>
      </c>
      <c r="Y73" s="62" t="s">
        <v>47</v>
      </c>
      <c r="Z73" s="58" t="s">
        <v>104</v>
      </c>
      <c r="AA73" s="92" t="s">
        <v>172</v>
      </c>
      <c r="AB73" s="62" t="s">
        <v>49</v>
      </c>
      <c r="AC73" s="58" t="s">
        <v>151</v>
      </c>
      <c r="AD73" s="92" t="s">
        <v>171</v>
      </c>
      <c r="AE73" s="94"/>
      <c r="AF73" s="58"/>
      <c r="AG73" s="92"/>
      <c r="AH73" s="62" t="s">
        <v>176</v>
      </c>
      <c r="AI73" s="58" t="s">
        <v>151</v>
      </c>
      <c r="AJ73" s="92" t="s">
        <v>171</v>
      </c>
      <c r="AK73" s="62" t="s">
        <v>40</v>
      </c>
      <c r="AL73" s="58" t="s">
        <v>151</v>
      </c>
      <c r="AM73" s="92" t="s">
        <v>171</v>
      </c>
      <c r="AN73" s="62"/>
      <c r="AO73" s="58"/>
      <c r="AP73" s="92"/>
      <c r="AQ73" s="62" t="s">
        <v>43</v>
      </c>
      <c r="AR73" s="58" t="s">
        <v>151</v>
      </c>
      <c r="AS73" s="92" t="s">
        <v>171</v>
      </c>
      <c r="AT73" s="62" t="s">
        <v>42</v>
      </c>
      <c r="AU73" s="58" t="s">
        <v>151</v>
      </c>
      <c r="AV73" s="92" t="s">
        <v>171</v>
      </c>
      <c r="AW73" s="62" t="s">
        <v>44</v>
      </c>
      <c r="AX73" s="58" t="s">
        <v>104</v>
      </c>
      <c r="AY73" s="92" t="s">
        <v>172</v>
      </c>
    </row>
    <row r="74" spans="1:51" x14ac:dyDescent="0.25">
      <c r="A74" s="62" t="s">
        <v>41</v>
      </c>
      <c r="B74" s="58" t="s">
        <v>104</v>
      </c>
      <c r="C74" s="92" t="s">
        <v>171</v>
      </c>
      <c r="D74" s="62" t="s">
        <v>49</v>
      </c>
      <c r="E74" s="58" t="s">
        <v>104</v>
      </c>
      <c r="F74" s="92" t="s">
        <v>172</v>
      </c>
      <c r="G74" s="94" t="s">
        <v>40</v>
      </c>
      <c r="H74" s="58" t="s">
        <v>104</v>
      </c>
      <c r="I74" s="92" t="s">
        <v>172</v>
      </c>
      <c r="J74" s="94" t="s">
        <v>43</v>
      </c>
      <c r="K74" s="58" t="s">
        <v>104</v>
      </c>
      <c r="L74" s="92" t="s">
        <v>172</v>
      </c>
      <c r="M74" s="94" t="s">
        <v>39</v>
      </c>
      <c r="N74" s="58" t="s">
        <v>151</v>
      </c>
      <c r="O74" s="92" t="s">
        <v>171</v>
      </c>
      <c r="P74" s="62" t="s">
        <v>38</v>
      </c>
      <c r="Q74" s="58" t="s">
        <v>151</v>
      </c>
      <c r="R74" s="92" t="s">
        <v>172</v>
      </c>
      <c r="S74" s="62"/>
      <c r="T74" s="58"/>
      <c r="U74" s="92"/>
      <c r="V74" s="62" t="s">
        <v>47</v>
      </c>
      <c r="W74" s="58" t="s">
        <v>151</v>
      </c>
      <c r="X74" s="92" t="s">
        <v>171</v>
      </c>
      <c r="Y74" s="62" t="s">
        <v>37</v>
      </c>
      <c r="Z74" s="58" t="s">
        <v>151</v>
      </c>
      <c r="AA74" s="92" t="s">
        <v>171</v>
      </c>
      <c r="AB74" s="62" t="s">
        <v>46</v>
      </c>
      <c r="AC74" s="58" t="s">
        <v>151</v>
      </c>
      <c r="AD74" s="92" t="s">
        <v>171</v>
      </c>
      <c r="AE74" s="94"/>
      <c r="AF74" s="58"/>
      <c r="AG74" s="92"/>
      <c r="AH74" s="62" t="s">
        <v>48</v>
      </c>
      <c r="AI74" s="58" t="s">
        <v>151</v>
      </c>
      <c r="AJ74" s="92" t="s">
        <v>171</v>
      </c>
      <c r="AK74" s="62" t="s">
        <v>44</v>
      </c>
      <c r="AL74" s="58" t="s">
        <v>104</v>
      </c>
      <c r="AM74" s="92" t="s">
        <v>172</v>
      </c>
      <c r="AN74" s="62"/>
      <c r="AO74" s="58"/>
      <c r="AP74" s="92"/>
      <c r="AQ74" s="62" t="s">
        <v>42</v>
      </c>
      <c r="AR74" s="58" t="s">
        <v>104</v>
      </c>
      <c r="AS74" s="92" t="s">
        <v>172</v>
      </c>
      <c r="AT74" s="62" t="s">
        <v>45</v>
      </c>
      <c r="AU74" s="58" t="s">
        <v>104</v>
      </c>
      <c r="AV74" s="92" t="s">
        <v>172</v>
      </c>
      <c r="AW74" s="62" t="s">
        <v>176</v>
      </c>
      <c r="AX74" s="58" t="s">
        <v>151</v>
      </c>
      <c r="AY74" s="92" t="s">
        <v>171</v>
      </c>
    </row>
    <row r="75" spans="1:51" x14ac:dyDescent="0.25">
      <c r="A75" s="62"/>
      <c r="B75" s="58"/>
      <c r="C75" s="92"/>
      <c r="D75" s="62"/>
      <c r="E75" s="58"/>
      <c r="F75" s="92"/>
      <c r="G75" s="94"/>
      <c r="H75" s="58"/>
      <c r="I75" s="92"/>
      <c r="J75" s="94"/>
      <c r="K75" s="58"/>
      <c r="L75" s="92"/>
      <c r="M75" s="94"/>
      <c r="N75" s="58"/>
      <c r="O75" s="92"/>
      <c r="P75" s="62"/>
      <c r="Q75" s="58"/>
      <c r="R75" s="92"/>
      <c r="S75" s="62"/>
      <c r="T75" s="58"/>
      <c r="U75" s="92"/>
      <c r="V75" s="62"/>
      <c r="W75" s="58"/>
      <c r="X75" s="92"/>
      <c r="Y75" s="62"/>
      <c r="Z75" s="58"/>
      <c r="AA75" s="92"/>
      <c r="AB75" s="62"/>
      <c r="AC75" s="58"/>
      <c r="AD75" s="92"/>
      <c r="AE75" s="94"/>
      <c r="AF75" s="58"/>
      <c r="AG75" s="92"/>
      <c r="AH75" s="62"/>
      <c r="AI75" s="58"/>
      <c r="AJ75" s="92"/>
      <c r="AK75" s="62"/>
      <c r="AL75" s="58"/>
      <c r="AM75" s="92"/>
      <c r="AN75" s="62"/>
      <c r="AO75" s="58"/>
      <c r="AP75" s="92"/>
      <c r="AQ75" s="62"/>
      <c r="AR75" s="58"/>
      <c r="AS75" s="92"/>
      <c r="AT75" s="62"/>
      <c r="AU75" s="58"/>
      <c r="AV75" s="92"/>
      <c r="AW75" s="62"/>
      <c r="AX75" s="58"/>
      <c r="AY75" s="92"/>
    </row>
    <row r="76" spans="1:51" x14ac:dyDescent="0.25">
      <c r="A76" s="62"/>
      <c r="B76" s="58"/>
      <c r="C76" s="92"/>
      <c r="D76" s="62"/>
      <c r="E76" s="58"/>
      <c r="F76" s="92"/>
      <c r="G76" s="94"/>
      <c r="H76" s="58"/>
      <c r="I76" s="92"/>
      <c r="J76" s="94"/>
      <c r="K76" s="58"/>
      <c r="L76" s="92"/>
      <c r="M76" s="94"/>
      <c r="N76" s="58"/>
      <c r="O76" s="92"/>
      <c r="P76" s="62"/>
      <c r="Q76" s="58"/>
      <c r="R76" s="92"/>
      <c r="S76" s="62"/>
      <c r="T76" s="58"/>
      <c r="U76" s="92"/>
      <c r="V76" s="62"/>
      <c r="W76" s="58"/>
      <c r="X76" s="92"/>
      <c r="Y76" s="62"/>
      <c r="Z76" s="58"/>
      <c r="AA76" s="92"/>
      <c r="AB76" s="62"/>
      <c r="AC76" s="58"/>
      <c r="AD76" s="92"/>
      <c r="AE76" s="94"/>
      <c r="AF76" s="58"/>
      <c r="AG76" s="92"/>
      <c r="AH76" s="62"/>
      <c r="AI76" s="58"/>
      <c r="AJ76" s="92"/>
      <c r="AK76" s="62"/>
      <c r="AL76" s="58"/>
      <c r="AM76" s="92"/>
      <c r="AN76" s="62"/>
      <c r="AO76" s="58"/>
      <c r="AP76" s="92"/>
      <c r="AQ76" s="62"/>
      <c r="AR76" s="58"/>
      <c r="AS76" s="92"/>
      <c r="AT76" s="62"/>
      <c r="AU76" s="58"/>
      <c r="AV76" s="92"/>
      <c r="AW76" s="62"/>
      <c r="AX76" s="58"/>
      <c r="AY76" s="92"/>
    </row>
    <row r="77" spans="1:51" x14ac:dyDescent="0.25">
      <c r="A77" s="62"/>
      <c r="B77" s="58"/>
      <c r="C77" s="92"/>
      <c r="D77" s="62"/>
      <c r="E77" s="58"/>
      <c r="F77" s="92"/>
      <c r="G77" s="94"/>
      <c r="H77" s="58"/>
      <c r="I77" s="92"/>
      <c r="J77" s="94"/>
      <c r="K77" s="58"/>
      <c r="L77" s="92"/>
      <c r="M77" s="94"/>
      <c r="N77" s="58"/>
      <c r="O77" s="92"/>
      <c r="P77" s="62"/>
      <c r="Q77" s="58"/>
      <c r="R77" s="92"/>
      <c r="S77" s="62"/>
      <c r="T77" s="58"/>
      <c r="U77" s="92"/>
      <c r="V77" s="62"/>
      <c r="W77" s="58"/>
      <c r="X77" s="92"/>
      <c r="Y77" s="62"/>
      <c r="Z77" s="58"/>
      <c r="AA77" s="92"/>
      <c r="AB77" s="62"/>
      <c r="AC77" s="58"/>
      <c r="AD77" s="92"/>
      <c r="AE77" s="94"/>
      <c r="AF77" s="58"/>
      <c r="AG77" s="92"/>
      <c r="AH77" s="62"/>
      <c r="AI77" s="58"/>
      <c r="AJ77" s="92"/>
      <c r="AK77" s="62"/>
      <c r="AL77" s="58"/>
      <c r="AM77" s="92"/>
      <c r="AN77" s="62"/>
      <c r="AO77" s="58"/>
      <c r="AP77" s="92"/>
      <c r="AQ77" s="62"/>
      <c r="AR77" s="58"/>
      <c r="AS77" s="92"/>
      <c r="AT77" s="62"/>
      <c r="AU77" s="58"/>
      <c r="AV77" s="92"/>
      <c r="AW77" s="62"/>
      <c r="AX77" s="58"/>
      <c r="AY77" s="92"/>
    </row>
    <row r="78" spans="1:51" x14ac:dyDescent="0.25">
      <c r="A78" s="62"/>
      <c r="B78" s="58"/>
      <c r="C78" s="92"/>
      <c r="D78" s="62"/>
      <c r="E78" s="58"/>
      <c r="F78" s="92"/>
      <c r="G78" s="94"/>
      <c r="H78" s="58"/>
      <c r="I78" s="92"/>
      <c r="J78" s="94"/>
      <c r="K78" s="58"/>
      <c r="L78" s="92"/>
      <c r="M78" s="94"/>
      <c r="N78" s="58"/>
      <c r="O78" s="92"/>
      <c r="P78" s="62"/>
      <c r="Q78" s="58"/>
      <c r="R78" s="92"/>
      <c r="S78" s="62"/>
      <c r="T78" s="58"/>
      <c r="U78" s="92"/>
      <c r="V78" s="62"/>
      <c r="W78" s="58"/>
      <c r="X78" s="92"/>
      <c r="Y78" s="62"/>
      <c r="Z78" s="58"/>
      <c r="AA78" s="92"/>
      <c r="AB78" s="62"/>
      <c r="AC78" s="58"/>
      <c r="AD78" s="92"/>
      <c r="AE78" s="94"/>
      <c r="AF78" s="58"/>
      <c r="AG78" s="92"/>
      <c r="AH78" s="62"/>
      <c r="AI78" s="58"/>
      <c r="AJ78" s="92"/>
      <c r="AK78" s="62"/>
      <c r="AL78" s="58"/>
      <c r="AM78" s="92"/>
      <c r="AN78" s="62"/>
      <c r="AO78" s="58"/>
      <c r="AP78" s="92"/>
      <c r="AQ78" s="62"/>
      <c r="AR78" s="58"/>
      <c r="AS78" s="92"/>
      <c r="AT78" s="62"/>
      <c r="AU78" s="58"/>
      <c r="AV78" s="92"/>
      <c r="AW78" s="62"/>
      <c r="AX78" s="58"/>
      <c r="AY78" s="92"/>
    </row>
    <row r="79" spans="1:51" x14ac:dyDescent="0.25">
      <c r="A79" s="62"/>
      <c r="B79" s="58"/>
      <c r="C79" s="92"/>
      <c r="D79" s="62"/>
      <c r="E79" s="58"/>
      <c r="F79" s="92"/>
      <c r="G79" s="94"/>
      <c r="H79" s="58"/>
      <c r="I79" s="92"/>
      <c r="J79" s="94"/>
      <c r="K79" s="58"/>
      <c r="L79" s="92"/>
      <c r="M79" s="94"/>
      <c r="N79" s="58"/>
      <c r="O79" s="92"/>
      <c r="P79" s="62"/>
      <c r="Q79" s="58"/>
      <c r="R79" s="92"/>
      <c r="S79" s="62"/>
      <c r="T79" s="58"/>
      <c r="U79" s="92"/>
      <c r="V79" s="62"/>
      <c r="W79" s="58"/>
      <c r="X79" s="92"/>
      <c r="Y79" s="62"/>
      <c r="Z79" s="58"/>
      <c r="AA79" s="92"/>
      <c r="AB79" s="62"/>
      <c r="AC79" s="58"/>
      <c r="AD79" s="92"/>
      <c r="AE79" s="94"/>
      <c r="AF79" s="58"/>
      <c r="AG79" s="92"/>
      <c r="AH79" s="62"/>
      <c r="AI79" s="58"/>
      <c r="AJ79" s="92"/>
      <c r="AK79" s="62"/>
      <c r="AL79" s="58"/>
      <c r="AM79" s="92"/>
      <c r="AN79" s="62"/>
      <c r="AO79" s="58"/>
      <c r="AP79" s="92"/>
      <c r="AQ79" s="62"/>
      <c r="AR79" s="58"/>
      <c r="AS79" s="92"/>
      <c r="AT79" s="62"/>
      <c r="AU79" s="58"/>
      <c r="AV79" s="92"/>
      <c r="AW79" s="62"/>
      <c r="AX79" s="58"/>
      <c r="AY79" s="92"/>
    </row>
    <row r="80" spans="1:51" x14ac:dyDescent="0.25">
      <c r="A80" s="62"/>
      <c r="B80" s="58"/>
      <c r="C80" s="92"/>
      <c r="D80" s="62"/>
      <c r="E80" s="58"/>
      <c r="F80" s="92"/>
      <c r="G80" s="94"/>
      <c r="H80" s="58"/>
      <c r="I80" s="92"/>
      <c r="J80" s="94"/>
      <c r="K80" s="58"/>
      <c r="L80" s="92"/>
      <c r="M80" s="94"/>
      <c r="N80" s="58"/>
      <c r="O80" s="92"/>
      <c r="P80" s="62"/>
      <c r="Q80" s="58"/>
      <c r="R80" s="92"/>
      <c r="S80" s="62"/>
      <c r="T80" s="58"/>
      <c r="U80" s="92"/>
      <c r="V80" s="62"/>
      <c r="W80" s="58"/>
      <c r="X80" s="92"/>
      <c r="Y80" s="62"/>
      <c r="Z80" s="58"/>
      <c r="AA80" s="92"/>
      <c r="AB80" s="62"/>
      <c r="AC80" s="58"/>
      <c r="AD80" s="92"/>
      <c r="AE80" s="94"/>
      <c r="AF80" s="58"/>
      <c r="AG80" s="92"/>
      <c r="AH80" s="62"/>
      <c r="AI80" s="58"/>
      <c r="AJ80" s="92"/>
      <c r="AK80" s="62"/>
      <c r="AL80" s="58"/>
      <c r="AM80" s="92"/>
      <c r="AN80" s="62"/>
      <c r="AO80" s="58"/>
      <c r="AP80" s="92"/>
      <c r="AQ80" s="62"/>
      <c r="AR80" s="58"/>
      <c r="AS80" s="92"/>
      <c r="AT80" s="62"/>
      <c r="AU80" s="58"/>
      <c r="AV80" s="92"/>
      <c r="AW80" s="62"/>
      <c r="AX80" s="58"/>
      <c r="AY80" s="92"/>
    </row>
    <row r="81" spans="1:51" x14ac:dyDescent="0.25">
      <c r="A81" s="62"/>
      <c r="B81" s="58"/>
      <c r="C81" s="92"/>
      <c r="D81" s="62"/>
      <c r="E81" s="58"/>
      <c r="F81" s="92"/>
      <c r="G81" s="94"/>
      <c r="H81" s="58"/>
      <c r="I81" s="92"/>
      <c r="J81" s="94"/>
      <c r="K81" s="58"/>
      <c r="L81" s="92"/>
      <c r="M81" s="94"/>
      <c r="N81" s="58"/>
      <c r="O81" s="92"/>
      <c r="P81" s="62"/>
      <c r="Q81" s="58"/>
      <c r="R81" s="92"/>
      <c r="S81" s="62"/>
      <c r="T81" s="58"/>
      <c r="U81" s="92"/>
      <c r="V81" s="62"/>
      <c r="W81" s="58"/>
      <c r="X81" s="92"/>
      <c r="Y81" s="62"/>
      <c r="Z81" s="58"/>
      <c r="AA81" s="92"/>
      <c r="AB81" s="62"/>
      <c r="AC81" s="58"/>
      <c r="AD81" s="92"/>
      <c r="AE81" s="94"/>
      <c r="AF81" s="58"/>
      <c r="AG81" s="92"/>
      <c r="AH81" s="62"/>
      <c r="AI81" s="58"/>
      <c r="AJ81" s="92"/>
      <c r="AK81" s="62"/>
      <c r="AL81" s="58"/>
      <c r="AM81" s="92"/>
      <c r="AN81" s="62"/>
      <c r="AO81" s="58"/>
      <c r="AP81" s="92"/>
      <c r="AQ81" s="62"/>
      <c r="AR81" s="58"/>
      <c r="AS81" s="92"/>
      <c r="AT81" s="62"/>
      <c r="AU81" s="58"/>
      <c r="AV81" s="92"/>
      <c r="AW81" s="62"/>
      <c r="AX81" s="58"/>
      <c r="AY81" s="92"/>
    </row>
    <row r="82" spans="1:51" x14ac:dyDescent="0.25">
      <c r="A82" s="62"/>
      <c r="B82" s="58"/>
      <c r="C82" s="92"/>
      <c r="D82" s="62"/>
      <c r="E82" s="58"/>
      <c r="F82" s="92"/>
      <c r="G82" s="94"/>
      <c r="H82" s="58"/>
      <c r="I82" s="92"/>
      <c r="J82" s="94"/>
      <c r="K82" s="58"/>
      <c r="L82" s="92"/>
      <c r="M82" s="94"/>
      <c r="N82" s="58"/>
      <c r="O82" s="92"/>
      <c r="P82" s="62"/>
      <c r="Q82" s="58"/>
      <c r="R82" s="92"/>
      <c r="S82" s="62"/>
      <c r="T82" s="58"/>
      <c r="U82" s="92"/>
      <c r="V82" s="62"/>
      <c r="W82" s="58"/>
      <c r="X82" s="92"/>
      <c r="Y82" s="62"/>
      <c r="Z82" s="58"/>
      <c r="AA82" s="92"/>
      <c r="AB82" s="62"/>
      <c r="AC82" s="58"/>
      <c r="AD82" s="92"/>
      <c r="AE82" s="94"/>
      <c r="AF82" s="58"/>
      <c r="AG82" s="92"/>
      <c r="AH82" s="62"/>
      <c r="AI82" s="58"/>
      <c r="AJ82" s="92"/>
      <c r="AK82" s="62"/>
      <c r="AL82" s="58"/>
      <c r="AM82" s="92"/>
      <c r="AN82" s="62"/>
      <c r="AO82" s="58"/>
      <c r="AP82" s="92"/>
      <c r="AQ82" s="62"/>
      <c r="AR82" s="58"/>
      <c r="AS82" s="92"/>
      <c r="AT82" s="62"/>
      <c r="AU82" s="58"/>
      <c r="AV82" s="92"/>
      <c r="AW82" s="62"/>
      <c r="AX82" s="58"/>
      <c r="AY82" s="92"/>
    </row>
    <row r="83" spans="1:51" x14ac:dyDescent="0.25">
      <c r="A83" s="62"/>
      <c r="B83" s="58"/>
      <c r="C83" s="92"/>
      <c r="D83" s="62"/>
      <c r="E83" s="58"/>
      <c r="F83" s="92"/>
      <c r="G83" s="94"/>
      <c r="H83" s="58"/>
      <c r="I83" s="92"/>
      <c r="J83" s="94"/>
      <c r="K83" s="58"/>
      <c r="L83" s="92"/>
      <c r="M83" s="94"/>
      <c r="N83" s="58"/>
      <c r="O83" s="92"/>
      <c r="P83" s="62"/>
      <c r="Q83" s="58"/>
      <c r="R83" s="92"/>
      <c r="S83" s="62"/>
      <c r="T83" s="58"/>
      <c r="U83" s="92"/>
      <c r="V83" s="62"/>
      <c r="W83" s="58"/>
      <c r="X83" s="92"/>
      <c r="Y83" s="62"/>
      <c r="Z83" s="58"/>
      <c r="AA83" s="92"/>
      <c r="AB83" s="62"/>
      <c r="AC83" s="58"/>
      <c r="AD83" s="92"/>
      <c r="AE83" s="94"/>
      <c r="AF83" s="58"/>
      <c r="AG83" s="92"/>
      <c r="AH83" s="62"/>
      <c r="AI83" s="58"/>
      <c r="AJ83" s="92"/>
      <c r="AK83" s="62"/>
      <c r="AL83" s="58"/>
      <c r="AM83" s="92"/>
      <c r="AN83" s="62"/>
      <c r="AO83" s="58"/>
      <c r="AP83" s="92"/>
      <c r="AQ83" s="62"/>
      <c r="AR83" s="58"/>
      <c r="AS83" s="92"/>
      <c r="AT83" s="62"/>
      <c r="AU83" s="58"/>
      <c r="AV83" s="92"/>
      <c r="AW83" s="62"/>
      <c r="AX83" s="58"/>
      <c r="AY83" s="92"/>
    </row>
    <row r="84" spans="1:51" x14ac:dyDescent="0.25">
      <c r="A84" s="62"/>
      <c r="B84" s="58"/>
      <c r="C84" s="92"/>
      <c r="D84" s="62"/>
      <c r="E84" s="58"/>
      <c r="F84" s="92"/>
      <c r="G84" s="94"/>
      <c r="H84" s="58"/>
      <c r="I84" s="92"/>
      <c r="J84" s="94"/>
      <c r="K84" s="58"/>
      <c r="L84" s="92"/>
      <c r="M84" s="94"/>
      <c r="N84" s="58"/>
      <c r="O84" s="92"/>
      <c r="P84" s="62"/>
      <c r="Q84" s="58"/>
      <c r="R84" s="92"/>
      <c r="S84" s="62"/>
      <c r="T84" s="58"/>
      <c r="U84" s="92"/>
      <c r="V84" s="62"/>
      <c r="W84" s="58"/>
      <c r="X84" s="92"/>
      <c r="Y84" s="62"/>
      <c r="Z84" s="58"/>
      <c r="AA84" s="92"/>
      <c r="AB84" s="62"/>
      <c r="AC84" s="58"/>
      <c r="AD84" s="92"/>
      <c r="AE84" s="94"/>
      <c r="AF84" s="58"/>
      <c r="AG84" s="92"/>
      <c r="AH84" s="62"/>
      <c r="AI84" s="58"/>
      <c r="AJ84" s="92"/>
      <c r="AK84" s="62"/>
      <c r="AL84" s="58"/>
      <c r="AM84" s="92"/>
      <c r="AN84" s="62"/>
      <c r="AO84" s="58"/>
      <c r="AP84" s="92"/>
      <c r="AQ84" s="62"/>
      <c r="AR84" s="58"/>
      <c r="AS84" s="92"/>
      <c r="AT84" s="62"/>
      <c r="AU84" s="58"/>
      <c r="AV84" s="92"/>
      <c r="AW84" s="62"/>
      <c r="AX84" s="58"/>
      <c r="AY84" s="92"/>
    </row>
    <row r="85" spans="1:51" x14ac:dyDescent="0.25">
      <c r="A85" s="62"/>
      <c r="B85" s="58"/>
      <c r="C85" s="92"/>
      <c r="D85" s="62"/>
      <c r="E85" s="58"/>
      <c r="F85" s="92"/>
      <c r="G85" s="94"/>
      <c r="H85" s="58"/>
      <c r="I85" s="92"/>
      <c r="J85" s="94"/>
      <c r="K85" s="58"/>
      <c r="L85" s="92"/>
      <c r="M85" s="94"/>
      <c r="N85" s="58"/>
      <c r="O85" s="92"/>
      <c r="P85" s="62"/>
      <c r="Q85" s="58"/>
      <c r="R85" s="92"/>
      <c r="S85" s="62"/>
      <c r="T85" s="58"/>
      <c r="U85" s="92"/>
      <c r="V85" s="62"/>
      <c r="W85" s="58"/>
      <c r="X85" s="92"/>
      <c r="Y85" s="62"/>
      <c r="Z85" s="58"/>
      <c r="AA85" s="92"/>
      <c r="AB85" s="62"/>
      <c r="AC85" s="58"/>
      <c r="AD85" s="92"/>
      <c r="AE85" s="94"/>
      <c r="AF85" s="58"/>
      <c r="AG85" s="92"/>
      <c r="AH85" s="62"/>
      <c r="AI85" s="58"/>
      <c r="AJ85" s="92"/>
      <c r="AK85" s="62"/>
      <c r="AL85" s="58"/>
      <c r="AM85" s="92"/>
      <c r="AN85" s="62"/>
      <c r="AO85" s="58"/>
      <c r="AP85" s="92"/>
      <c r="AQ85" s="62"/>
      <c r="AR85" s="58"/>
      <c r="AS85" s="92"/>
      <c r="AT85" s="62"/>
      <c r="AU85" s="58"/>
      <c r="AV85" s="92"/>
      <c r="AW85" s="62"/>
      <c r="AX85" s="58"/>
      <c r="AY85" s="92"/>
    </row>
    <row r="86" spans="1:51" x14ac:dyDescent="0.25">
      <c r="A86" s="62"/>
      <c r="B86" s="58"/>
      <c r="C86" s="92"/>
      <c r="D86" s="62"/>
      <c r="E86" s="58"/>
      <c r="F86" s="92"/>
      <c r="G86" s="94"/>
      <c r="H86" s="58"/>
      <c r="I86" s="92"/>
      <c r="J86" s="94"/>
      <c r="K86" s="58"/>
      <c r="L86" s="92"/>
      <c r="M86" s="94"/>
      <c r="N86" s="58"/>
      <c r="O86" s="92"/>
      <c r="P86" s="62"/>
      <c r="Q86" s="58"/>
      <c r="R86" s="92"/>
      <c r="S86" s="62"/>
      <c r="T86" s="58"/>
      <c r="U86" s="92"/>
      <c r="V86" s="62"/>
      <c r="W86" s="58"/>
      <c r="X86" s="92"/>
      <c r="Y86" s="62"/>
      <c r="Z86" s="58"/>
      <c r="AA86" s="92"/>
      <c r="AB86" s="62"/>
      <c r="AC86" s="58"/>
      <c r="AD86" s="92"/>
      <c r="AE86" s="94"/>
      <c r="AF86" s="58"/>
      <c r="AG86" s="92"/>
      <c r="AH86" s="62"/>
      <c r="AI86" s="58"/>
      <c r="AJ86" s="92"/>
      <c r="AK86" s="62"/>
      <c r="AL86" s="58"/>
      <c r="AM86" s="92"/>
      <c r="AN86" s="62"/>
      <c r="AO86" s="58"/>
      <c r="AP86" s="92"/>
      <c r="AQ86" s="62"/>
      <c r="AR86" s="58"/>
      <c r="AS86" s="92"/>
      <c r="AT86" s="62"/>
      <c r="AU86" s="58"/>
      <c r="AV86" s="92"/>
      <c r="AW86" s="62"/>
      <c r="AX86" s="58"/>
      <c r="AY86" s="92"/>
    </row>
    <row r="87" spans="1:51" x14ac:dyDescent="0.25">
      <c r="A87" s="62"/>
      <c r="B87" s="58"/>
      <c r="C87" s="92"/>
      <c r="D87" s="62"/>
      <c r="E87" s="58"/>
      <c r="F87" s="92"/>
      <c r="G87" s="94"/>
      <c r="H87" s="58"/>
      <c r="I87" s="92"/>
      <c r="J87" s="94"/>
      <c r="K87" s="58"/>
      <c r="L87" s="92"/>
      <c r="M87" s="94"/>
      <c r="N87" s="58"/>
      <c r="O87" s="92"/>
      <c r="P87" s="62"/>
      <c r="Q87" s="58"/>
      <c r="R87" s="92"/>
      <c r="S87" s="62"/>
      <c r="T87" s="58"/>
      <c r="U87" s="92"/>
      <c r="V87" s="62"/>
      <c r="W87" s="58"/>
      <c r="X87" s="92"/>
      <c r="Y87" s="62"/>
      <c r="Z87" s="58"/>
      <c r="AA87" s="92"/>
      <c r="AB87" s="62"/>
      <c r="AC87" s="58"/>
      <c r="AD87" s="92"/>
      <c r="AE87" s="94"/>
      <c r="AF87" s="58"/>
      <c r="AG87" s="92"/>
      <c r="AH87" s="62"/>
      <c r="AI87" s="58"/>
      <c r="AJ87" s="92"/>
      <c r="AK87" s="62"/>
      <c r="AL87" s="58"/>
      <c r="AM87" s="92"/>
      <c r="AN87" s="62"/>
      <c r="AO87" s="58"/>
      <c r="AP87" s="92"/>
      <c r="AQ87" s="62"/>
      <c r="AR87" s="58"/>
      <c r="AS87" s="92"/>
      <c r="AT87" s="62"/>
      <c r="AU87" s="58"/>
      <c r="AV87" s="92"/>
      <c r="AW87" s="62"/>
      <c r="AX87" s="58"/>
      <c r="AY87" s="92"/>
    </row>
    <row r="88" spans="1:51" x14ac:dyDescent="0.25">
      <c r="A88" s="62"/>
      <c r="B88" s="58"/>
      <c r="C88" s="92"/>
      <c r="D88" s="62"/>
      <c r="E88" s="58"/>
      <c r="F88" s="92"/>
      <c r="G88" s="94"/>
      <c r="H88" s="58"/>
      <c r="I88" s="92"/>
      <c r="J88" s="94"/>
      <c r="K88" s="58"/>
      <c r="L88" s="92"/>
      <c r="M88" s="94"/>
      <c r="N88" s="58"/>
      <c r="O88" s="92"/>
      <c r="P88" s="62"/>
      <c r="Q88" s="58"/>
      <c r="R88" s="92"/>
      <c r="S88" s="62"/>
      <c r="T88" s="58"/>
      <c r="U88" s="92"/>
      <c r="V88" s="62"/>
      <c r="W88" s="58"/>
      <c r="X88" s="92"/>
      <c r="Y88" s="62"/>
      <c r="Z88" s="58"/>
      <c r="AA88" s="92"/>
      <c r="AB88" s="62"/>
      <c r="AC88" s="58"/>
      <c r="AD88" s="92"/>
      <c r="AE88" s="94"/>
      <c r="AF88" s="58"/>
      <c r="AG88" s="92"/>
      <c r="AH88" s="62"/>
      <c r="AI88" s="58"/>
      <c r="AJ88" s="92"/>
      <c r="AK88" s="62"/>
      <c r="AL88" s="58"/>
      <c r="AM88" s="92"/>
      <c r="AN88" s="62"/>
      <c r="AO88" s="58"/>
      <c r="AP88" s="92"/>
      <c r="AQ88" s="62"/>
      <c r="AR88" s="58"/>
      <c r="AS88" s="92"/>
      <c r="AT88" s="62"/>
      <c r="AU88" s="58"/>
      <c r="AV88" s="92"/>
      <c r="AW88" s="62"/>
      <c r="AX88" s="58"/>
      <c r="AY88" s="92"/>
    </row>
    <row r="89" spans="1:51" x14ac:dyDescent="0.25">
      <c r="A89" s="62"/>
      <c r="B89" s="58"/>
      <c r="C89" s="92"/>
      <c r="D89" s="62"/>
      <c r="E89" s="58"/>
      <c r="F89" s="92"/>
      <c r="G89" s="94"/>
      <c r="H89" s="58"/>
      <c r="I89" s="92"/>
      <c r="J89" s="94"/>
      <c r="K89" s="58"/>
      <c r="L89" s="92"/>
      <c r="M89" s="94"/>
      <c r="N89" s="58"/>
      <c r="O89" s="92"/>
      <c r="P89" s="62"/>
      <c r="Q89" s="58"/>
      <c r="R89" s="92"/>
      <c r="S89" s="62"/>
      <c r="T89" s="58"/>
      <c r="U89" s="92"/>
      <c r="V89" s="62"/>
      <c r="W89" s="58"/>
      <c r="X89" s="92"/>
      <c r="Y89" s="62"/>
      <c r="Z89" s="58"/>
      <c r="AA89" s="92"/>
      <c r="AB89" s="62"/>
      <c r="AC89" s="58"/>
      <c r="AD89" s="92"/>
      <c r="AE89" s="94"/>
      <c r="AF89" s="58"/>
      <c r="AG89" s="92"/>
      <c r="AH89" s="62"/>
      <c r="AI89" s="58"/>
      <c r="AJ89" s="92"/>
      <c r="AK89" s="62"/>
      <c r="AL89" s="58"/>
      <c r="AM89" s="92"/>
      <c r="AN89" s="62"/>
      <c r="AO89" s="58"/>
      <c r="AP89" s="92"/>
      <c r="AQ89" s="62"/>
      <c r="AR89" s="58"/>
      <c r="AS89" s="92"/>
      <c r="AT89" s="62"/>
      <c r="AU89" s="58"/>
      <c r="AV89" s="92"/>
      <c r="AW89" s="62"/>
      <c r="AX89" s="58"/>
      <c r="AY89" s="92"/>
    </row>
    <row r="90" spans="1:51" x14ac:dyDescent="0.25">
      <c r="A90" s="62"/>
      <c r="B90" s="58"/>
      <c r="C90" s="92"/>
      <c r="D90" s="62"/>
      <c r="E90" s="58"/>
      <c r="F90" s="92"/>
      <c r="G90" s="94"/>
      <c r="H90" s="58"/>
      <c r="I90" s="92"/>
      <c r="J90" s="94"/>
      <c r="K90" s="58"/>
      <c r="L90" s="92"/>
      <c r="M90" s="94"/>
      <c r="N90" s="58"/>
      <c r="O90" s="92"/>
      <c r="P90" s="62"/>
      <c r="Q90" s="58"/>
      <c r="R90" s="92"/>
      <c r="S90" s="62"/>
      <c r="T90" s="58"/>
      <c r="U90" s="92"/>
      <c r="V90" s="62"/>
      <c r="W90" s="58"/>
      <c r="X90" s="92"/>
      <c r="Y90" s="62"/>
      <c r="Z90" s="58"/>
      <c r="AA90" s="92"/>
      <c r="AB90" s="62"/>
      <c r="AC90" s="58"/>
      <c r="AD90" s="92"/>
      <c r="AE90" s="94"/>
      <c r="AF90" s="58"/>
      <c r="AG90" s="92"/>
      <c r="AH90" s="62"/>
      <c r="AI90" s="58"/>
      <c r="AJ90" s="92"/>
      <c r="AK90" s="62"/>
      <c r="AL90" s="58"/>
      <c r="AM90" s="92"/>
      <c r="AN90" s="62"/>
      <c r="AO90" s="58"/>
      <c r="AP90" s="92"/>
      <c r="AQ90" s="62"/>
      <c r="AR90" s="58"/>
      <c r="AS90" s="92"/>
      <c r="AT90" s="62"/>
      <c r="AU90" s="58"/>
      <c r="AV90" s="92"/>
      <c r="AW90" s="62"/>
      <c r="AX90" s="58"/>
      <c r="AY90" s="92"/>
    </row>
    <row r="91" spans="1:51" x14ac:dyDescent="0.25">
      <c r="A91" s="62"/>
      <c r="B91" s="58"/>
      <c r="C91" s="92"/>
      <c r="D91" s="62"/>
      <c r="E91" s="58"/>
      <c r="F91" s="92"/>
      <c r="G91" s="94"/>
      <c r="H91" s="58"/>
      <c r="I91" s="92"/>
      <c r="J91" s="94"/>
      <c r="K91" s="58"/>
      <c r="L91" s="92"/>
      <c r="M91" s="94"/>
      <c r="N91" s="58"/>
      <c r="O91" s="92"/>
      <c r="P91" s="62"/>
      <c r="Q91" s="58"/>
      <c r="R91" s="92"/>
      <c r="S91" s="62"/>
      <c r="T91" s="58"/>
      <c r="U91" s="92"/>
      <c r="V91" s="62"/>
      <c r="W91" s="58"/>
      <c r="X91" s="92"/>
      <c r="Y91" s="62"/>
      <c r="Z91" s="58"/>
      <c r="AA91" s="92"/>
      <c r="AB91" s="62"/>
      <c r="AC91" s="58"/>
      <c r="AD91" s="92"/>
      <c r="AE91" s="94"/>
      <c r="AF91" s="58"/>
      <c r="AG91" s="92"/>
      <c r="AH91" s="62"/>
      <c r="AI91" s="58"/>
      <c r="AJ91" s="92"/>
      <c r="AK91" s="62"/>
      <c r="AL91" s="58"/>
      <c r="AM91" s="92"/>
      <c r="AN91" s="62"/>
      <c r="AO91" s="58"/>
      <c r="AP91" s="92"/>
      <c r="AQ91" s="62"/>
      <c r="AR91" s="58"/>
      <c r="AS91" s="92"/>
      <c r="AT91" s="62"/>
      <c r="AU91" s="58"/>
      <c r="AV91" s="92"/>
      <c r="AW91" s="62"/>
      <c r="AX91" s="58"/>
      <c r="AY91" s="92"/>
    </row>
    <row r="92" spans="1:51" x14ac:dyDescent="0.25">
      <c r="A92" s="62"/>
      <c r="B92" s="58"/>
      <c r="C92" s="92"/>
      <c r="D92" s="62"/>
      <c r="E92" s="58"/>
      <c r="F92" s="92"/>
      <c r="G92" s="94"/>
      <c r="H92" s="58"/>
      <c r="I92" s="92"/>
      <c r="J92" s="94"/>
      <c r="K92" s="58"/>
      <c r="L92" s="92"/>
      <c r="M92" s="94"/>
      <c r="N92" s="58"/>
      <c r="O92" s="92"/>
      <c r="P92" s="62"/>
      <c r="Q92" s="58"/>
      <c r="R92" s="92"/>
      <c r="S92" s="62"/>
      <c r="T92" s="58"/>
      <c r="U92" s="92"/>
      <c r="V92" s="62"/>
      <c r="W92" s="58"/>
      <c r="X92" s="92"/>
      <c r="Y92" s="62"/>
      <c r="Z92" s="58"/>
      <c r="AA92" s="92"/>
      <c r="AB92" s="62"/>
      <c r="AC92" s="58"/>
      <c r="AD92" s="92"/>
      <c r="AE92" s="94"/>
      <c r="AF92" s="58"/>
      <c r="AG92" s="92"/>
      <c r="AH92" s="62"/>
      <c r="AI92" s="58"/>
      <c r="AJ92" s="92"/>
      <c r="AK92" s="62"/>
      <c r="AL92" s="58"/>
      <c r="AM92" s="92"/>
      <c r="AN92" s="62"/>
      <c r="AO92" s="58"/>
      <c r="AP92" s="92"/>
      <c r="AQ92" s="62"/>
      <c r="AR92" s="58"/>
      <c r="AS92" s="92"/>
      <c r="AT92" s="62"/>
      <c r="AU92" s="58"/>
      <c r="AV92" s="92"/>
      <c r="AW92" s="62"/>
      <c r="AX92" s="58"/>
      <c r="AY92" s="92"/>
    </row>
    <row r="93" spans="1:51" x14ac:dyDescent="0.25">
      <c r="A93" s="62"/>
      <c r="B93" s="58"/>
      <c r="C93" s="92"/>
      <c r="D93" s="62"/>
      <c r="E93" s="58"/>
      <c r="F93" s="92"/>
      <c r="G93" s="94"/>
      <c r="H93" s="58"/>
      <c r="I93" s="92"/>
      <c r="J93" s="94"/>
      <c r="K93" s="58"/>
      <c r="L93" s="92"/>
      <c r="M93" s="94"/>
      <c r="N93" s="58"/>
      <c r="O93" s="92"/>
      <c r="P93" s="62"/>
      <c r="Q93" s="58"/>
      <c r="R93" s="92"/>
      <c r="S93" s="62"/>
      <c r="T93" s="58"/>
      <c r="U93" s="92"/>
      <c r="V93" s="62"/>
      <c r="W93" s="58"/>
      <c r="X93" s="92"/>
      <c r="Y93" s="62"/>
      <c r="Z93" s="58"/>
      <c r="AA93" s="92"/>
      <c r="AB93" s="62"/>
      <c r="AC93" s="58"/>
      <c r="AD93" s="92"/>
      <c r="AE93" s="94"/>
      <c r="AF93" s="58"/>
      <c r="AG93" s="92"/>
      <c r="AH93" s="62"/>
      <c r="AI93" s="58"/>
      <c r="AJ93" s="92"/>
      <c r="AK93" s="62"/>
      <c r="AL93" s="58"/>
      <c r="AM93" s="92"/>
      <c r="AN93" s="62"/>
      <c r="AO93" s="58"/>
      <c r="AP93" s="92"/>
      <c r="AQ93" s="62"/>
      <c r="AR93" s="58"/>
      <c r="AS93" s="92"/>
      <c r="AT93" s="62"/>
      <c r="AU93" s="58"/>
      <c r="AV93" s="92"/>
      <c r="AW93" s="62"/>
      <c r="AX93" s="58"/>
      <c r="AY93" s="92"/>
    </row>
    <row r="94" spans="1:51" x14ac:dyDescent="0.25">
      <c r="A94" s="62"/>
      <c r="B94" s="58"/>
      <c r="C94" s="92"/>
      <c r="D94" s="62"/>
      <c r="E94" s="58"/>
      <c r="F94" s="92"/>
      <c r="G94" s="94"/>
      <c r="H94" s="58"/>
      <c r="I94" s="92"/>
      <c r="J94" s="94"/>
      <c r="K94" s="58"/>
      <c r="L94" s="92"/>
      <c r="M94" s="94"/>
      <c r="N94" s="58"/>
      <c r="O94" s="92"/>
      <c r="P94" s="62"/>
      <c r="Q94" s="58"/>
      <c r="R94" s="92"/>
      <c r="S94" s="62"/>
      <c r="T94" s="58"/>
      <c r="U94" s="92"/>
      <c r="V94" s="62"/>
      <c r="W94" s="58"/>
      <c r="X94" s="92"/>
      <c r="Y94" s="62"/>
      <c r="Z94" s="58"/>
      <c r="AA94" s="92"/>
      <c r="AB94" s="62"/>
      <c r="AC94" s="58"/>
      <c r="AD94" s="92"/>
      <c r="AE94" s="94"/>
      <c r="AF94" s="58"/>
      <c r="AG94" s="92"/>
      <c r="AH94" s="62"/>
      <c r="AI94" s="58"/>
      <c r="AJ94" s="92"/>
      <c r="AK94" s="62"/>
      <c r="AL94" s="58"/>
      <c r="AM94" s="92"/>
      <c r="AN94" s="62"/>
      <c r="AO94" s="58"/>
      <c r="AP94" s="92"/>
      <c r="AQ94" s="62"/>
      <c r="AR94" s="58"/>
      <c r="AS94" s="92"/>
      <c r="AT94" s="62"/>
      <c r="AU94" s="58"/>
      <c r="AV94" s="92"/>
      <c r="AW94" s="62"/>
      <c r="AX94" s="58"/>
      <c r="AY94" s="92"/>
    </row>
    <row r="95" spans="1:51" x14ac:dyDescent="0.25">
      <c r="A95" s="62"/>
      <c r="B95" s="58"/>
      <c r="C95" s="92"/>
      <c r="D95" s="62"/>
      <c r="E95" s="58"/>
      <c r="F95" s="92"/>
      <c r="G95" s="94"/>
      <c r="H95" s="58"/>
      <c r="I95" s="92"/>
      <c r="J95" s="94"/>
      <c r="K95" s="58"/>
      <c r="L95" s="92"/>
      <c r="M95" s="94"/>
      <c r="N95" s="58"/>
      <c r="O95" s="92"/>
      <c r="P95" s="62"/>
      <c r="Q95" s="58"/>
      <c r="R95" s="92"/>
      <c r="S95" s="62"/>
      <c r="T95" s="58"/>
      <c r="U95" s="92"/>
      <c r="V95" s="62"/>
      <c r="W95" s="58"/>
      <c r="X95" s="92"/>
      <c r="Y95" s="62"/>
      <c r="Z95" s="58"/>
      <c r="AA95" s="92"/>
      <c r="AB95" s="62"/>
      <c r="AC95" s="58"/>
      <c r="AD95" s="92"/>
      <c r="AE95" s="94"/>
      <c r="AF95" s="58"/>
      <c r="AG95" s="92"/>
      <c r="AH95" s="62"/>
      <c r="AI95" s="58"/>
      <c r="AJ95" s="92"/>
      <c r="AK95" s="62"/>
      <c r="AL95" s="58"/>
      <c r="AM95" s="92"/>
      <c r="AN95" s="62"/>
      <c r="AO95" s="58"/>
      <c r="AP95" s="92"/>
      <c r="AQ95" s="62"/>
      <c r="AR95" s="58"/>
      <c r="AS95" s="92"/>
      <c r="AT95" s="62"/>
      <c r="AU95" s="58"/>
      <c r="AV95" s="92"/>
      <c r="AW95" s="62"/>
      <c r="AX95" s="58"/>
      <c r="AY95" s="92"/>
    </row>
    <row r="96" spans="1:51" x14ac:dyDescent="0.25">
      <c r="A96" s="62"/>
      <c r="B96" s="58"/>
      <c r="C96" s="92"/>
      <c r="D96" s="62"/>
      <c r="E96" s="58"/>
      <c r="F96" s="92"/>
      <c r="G96" s="94"/>
      <c r="H96" s="58"/>
      <c r="I96" s="92"/>
      <c r="J96" s="94"/>
      <c r="K96" s="58"/>
      <c r="L96" s="92"/>
      <c r="M96" s="94"/>
      <c r="N96" s="58"/>
      <c r="O96" s="92"/>
      <c r="P96" s="62"/>
      <c r="Q96" s="58"/>
      <c r="R96" s="92"/>
      <c r="S96" s="62"/>
      <c r="T96" s="58"/>
      <c r="U96" s="92"/>
      <c r="V96" s="62"/>
      <c r="W96" s="58"/>
      <c r="X96" s="92"/>
      <c r="Y96" s="62"/>
      <c r="Z96" s="58"/>
      <c r="AA96" s="92"/>
      <c r="AB96" s="62"/>
      <c r="AC96" s="58"/>
      <c r="AD96" s="92"/>
      <c r="AE96" s="94"/>
      <c r="AF96" s="58"/>
      <c r="AG96" s="92"/>
      <c r="AH96" s="62"/>
      <c r="AI96" s="58"/>
      <c r="AJ96" s="92"/>
      <c r="AK96" s="62"/>
      <c r="AL96" s="58"/>
      <c r="AM96" s="92"/>
      <c r="AN96" s="62"/>
      <c r="AO96" s="58"/>
      <c r="AP96" s="92"/>
      <c r="AQ96" s="62"/>
      <c r="AR96" s="58"/>
      <c r="AS96" s="92"/>
      <c r="AT96" s="62"/>
      <c r="AU96" s="58"/>
      <c r="AV96" s="92"/>
      <c r="AW96" s="62"/>
      <c r="AX96" s="58"/>
      <c r="AY96" s="92"/>
    </row>
    <row r="97" spans="1:51" x14ac:dyDescent="0.25">
      <c r="A97" s="62"/>
      <c r="B97" s="58"/>
      <c r="C97" s="92"/>
      <c r="D97" s="62"/>
      <c r="E97" s="58"/>
      <c r="F97" s="92"/>
      <c r="G97" s="94"/>
      <c r="H97" s="58"/>
      <c r="I97" s="92"/>
      <c r="J97" s="94"/>
      <c r="K97" s="58"/>
      <c r="L97" s="92"/>
      <c r="M97" s="94"/>
      <c r="N97" s="58"/>
      <c r="O97" s="92"/>
      <c r="P97" s="62"/>
      <c r="Q97" s="58"/>
      <c r="R97" s="92"/>
      <c r="S97" s="62"/>
      <c r="T97" s="58"/>
      <c r="U97" s="92"/>
      <c r="V97" s="62"/>
      <c r="W97" s="58"/>
      <c r="X97" s="92"/>
      <c r="Y97" s="62"/>
      <c r="Z97" s="58"/>
      <c r="AA97" s="92"/>
      <c r="AB97" s="62"/>
      <c r="AC97" s="58"/>
      <c r="AD97" s="92"/>
      <c r="AE97" s="94"/>
      <c r="AF97" s="58"/>
      <c r="AG97" s="92"/>
      <c r="AH97" s="62"/>
      <c r="AI97" s="58"/>
      <c r="AJ97" s="92"/>
      <c r="AK97" s="62"/>
      <c r="AL97" s="58"/>
      <c r="AM97" s="92"/>
      <c r="AN97" s="62"/>
      <c r="AO97" s="58"/>
      <c r="AP97" s="92"/>
      <c r="AQ97" s="62"/>
      <c r="AR97" s="58"/>
      <c r="AS97" s="92"/>
      <c r="AT97" s="62"/>
      <c r="AU97" s="58"/>
      <c r="AV97" s="92"/>
      <c r="AW97" s="62"/>
      <c r="AX97" s="58"/>
      <c r="AY97" s="92"/>
    </row>
    <row r="98" spans="1:51" x14ac:dyDescent="0.25">
      <c r="A98" s="62"/>
      <c r="B98" s="58"/>
      <c r="C98" s="92"/>
      <c r="D98" s="62"/>
      <c r="E98" s="58"/>
      <c r="F98" s="92"/>
      <c r="G98" s="94"/>
      <c r="H98" s="58"/>
      <c r="I98" s="92"/>
      <c r="J98" s="94"/>
      <c r="K98" s="58"/>
      <c r="L98" s="92"/>
      <c r="M98" s="94"/>
      <c r="N98" s="58"/>
      <c r="O98" s="92"/>
      <c r="P98" s="62"/>
      <c r="Q98" s="58"/>
      <c r="R98" s="92"/>
      <c r="S98" s="62"/>
      <c r="T98" s="58"/>
      <c r="U98" s="92"/>
      <c r="V98" s="62"/>
      <c r="W98" s="58"/>
      <c r="X98" s="92"/>
      <c r="Y98" s="62"/>
      <c r="Z98" s="58"/>
      <c r="AA98" s="92"/>
      <c r="AB98" s="62"/>
      <c r="AC98" s="58"/>
      <c r="AD98" s="92"/>
      <c r="AE98" s="94"/>
      <c r="AF98" s="58"/>
      <c r="AG98" s="92"/>
      <c r="AH98" s="62"/>
      <c r="AI98" s="58"/>
      <c r="AJ98" s="92"/>
      <c r="AK98" s="62"/>
      <c r="AL98" s="58"/>
      <c r="AM98" s="92"/>
      <c r="AN98" s="62"/>
      <c r="AO98" s="58"/>
      <c r="AP98" s="92"/>
      <c r="AQ98" s="62"/>
      <c r="AR98" s="58"/>
      <c r="AS98" s="92"/>
      <c r="AT98" s="62"/>
      <c r="AU98" s="58"/>
      <c r="AV98" s="92"/>
      <c r="AW98" s="62"/>
      <c r="AX98" s="58"/>
      <c r="AY98" s="92"/>
    </row>
    <row r="99" spans="1:51" x14ac:dyDescent="0.25">
      <c r="A99" s="62"/>
      <c r="B99" s="58"/>
      <c r="C99" s="92"/>
      <c r="D99" s="62"/>
      <c r="E99" s="58"/>
      <c r="F99" s="92"/>
      <c r="G99" s="94"/>
      <c r="H99" s="58"/>
      <c r="I99" s="92"/>
      <c r="J99" s="94"/>
      <c r="K99" s="58"/>
      <c r="L99" s="92"/>
      <c r="M99" s="94"/>
      <c r="N99" s="58"/>
      <c r="O99" s="92"/>
      <c r="P99" s="62"/>
      <c r="Q99" s="58"/>
      <c r="R99" s="92"/>
      <c r="S99" s="62"/>
      <c r="T99" s="58"/>
      <c r="U99" s="92"/>
      <c r="V99" s="62"/>
      <c r="W99" s="58"/>
      <c r="X99" s="92"/>
      <c r="Y99" s="62"/>
      <c r="Z99" s="58"/>
      <c r="AA99" s="92"/>
      <c r="AB99" s="62"/>
      <c r="AC99" s="58"/>
      <c r="AD99" s="92"/>
      <c r="AE99" s="94"/>
      <c r="AF99" s="58"/>
      <c r="AG99" s="92"/>
      <c r="AH99" s="62"/>
      <c r="AI99" s="58"/>
      <c r="AJ99" s="92"/>
      <c r="AK99" s="62"/>
      <c r="AL99" s="58"/>
      <c r="AM99" s="92"/>
      <c r="AN99" s="62"/>
      <c r="AO99" s="58"/>
      <c r="AP99" s="92"/>
      <c r="AQ99" s="62"/>
      <c r="AR99" s="58"/>
      <c r="AS99" s="92"/>
      <c r="AT99" s="62"/>
      <c r="AU99" s="58"/>
      <c r="AV99" s="92"/>
      <c r="AW99" s="62"/>
      <c r="AX99" s="58"/>
      <c r="AY99" s="92"/>
    </row>
    <row r="100" spans="1:51" x14ac:dyDescent="0.25">
      <c r="A100" s="62"/>
      <c r="B100" s="58"/>
      <c r="C100" s="92"/>
      <c r="D100" s="62"/>
      <c r="E100" s="58"/>
      <c r="F100" s="92"/>
      <c r="G100" s="94"/>
      <c r="H100" s="58"/>
      <c r="I100" s="92"/>
      <c r="J100" s="94"/>
      <c r="K100" s="58"/>
      <c r="L100" s="92"/>
      <c r="M100" s="94"/>
      <c r="N100" s="58"/>
      <c r="O100" s="92"/>
      <c r="P100" s="62"/>
      <c r="Q100" s="58"/>
      <c r="R100" s="92"/>
      <c r="S100" s="62"/>
      <c r="T100" s="58"/>
      <c r="U100" s="92"/>
      <c r="V100" s="62"/>
      <c r="W100" s="58"/>
      <c r="X100" s="92"/>
      <c r="Y100" s="62"/>
      <c r="Z100" s="58"/>
      <c r="AA100" s="92"/>
      <c r="AB100" s="62"/>
      <c r="AC100" s="58"/>
      <c r="AD100" s="92"/>
      <c r="AE100" s="94"/>
      <c r="AF100" s="58"/>
      <c r="AG100" s="92"/>
      <c r="AH100" s="62"/>
      <c r="AI100" s="58"/>
      <c r="AJ100" s="92"/>
      <c r="AK100" s="62"/>
      <c r="AL100" s="58"/>
      <c r="AM100" s="92"/>
      <c r="AN100" s="62"/>
      <c r="AO100" s="58"/>
      <c r="AP100" s="92"/>
      <c r="AQ100" s="62"/>
      <c r="AR100" s="58"/>
      <c r="AS100" s="92"/>
      <c r="AT100" s="62"/>
      <c r="AU100" s="58"/>
      <c r="AV100" s="92"/>
      <c r="AW100" s="62"/>
      <c r="AX100" s="58"/>
      <c r="AY100" s="92"/>
    </row>
    <row r="101" spans="1:51" x14ac:dyDescent="0.25">
      <c r="A101" s="62"/>
      <c r="B101" s="58"/>
      <c r="C101" s="92"/>
      <c r="D101" s="62"/>
      <c r="E101" s="58"/>
      <c r="F101" s="92"/>
      <c r="G101" s="94"/>
      <c r="H101" s="58"/>
      <c r="I101" s="92"/>
      <c r="J101" s="94"/>
      <c r="K101" s="58"/>
      <c r="L101" s="92"/>
      <c r="M101" s="94"/>
      <c r="N101" s="58"/>
      <c r="O101" s="92"/>
      <c r="P101" s="62"/>
      <c r="Q101" s="58"/>
      <c r="R101" s="92"/>
      <c r="S101" s="62"/>
      <c r="T101" s="58"/>
      <c r="U101" s="92"/>
      <c r="V101" s="62"/>
      <c r="W101" s="58"/>
      <c r="X101" s="92"/>
      <c r="Y101" s="62"/>
      <c r="Z101" s="58"/>
      <c r="AA101" s="92"/>
      <c r="AB101" s="62"/>
      <c r="AC101" s="58"/>
      <c r="AD101" s="92"/>
      <c r="AE101" s="94"/>
      <c r="AF101" s="58"/>
      <c r="AG101" s="92"/>
      <c r="AH101" s="62"/>
      <c r="AI101" s="58"/>
      <c r="AJ101" s="92"/>
      <c r="AK101" s="62"/>
      <c r="AL101" s="58"/>
      <c r="AM101" s="92"/>
      <c r="AN101" s="62"/>
      <c r="AO101" s="58"/>
      <c r="AP101" s="92"/>
      <c r="AQ101" s="62"/>
      <c r="AR101" s="58"/>
      <c r="AS101" s="92"/>
      <c r="AT101" s="62"/>
      <c r="AU101" s="58"/>
      <c r="AV101" s="92"/>
      <c r="AW101" s="62"/>
      <c r="AX101" s="58"/>
      <c r="AY101" s="92"/>
    </row>
    <row r="102" spans="1:51" x14ac:dyDescent="0.25">
      <c r="A102" s="62"/>
      <c r="B102" s="58"/>
      <c r="C102" s="92"/>
      <c r="D102" s="62"/>
      <c r="E102" s="58"/>
      <c r="F102" s="92"/>
      <c r="G102" s="94"/>
      <c r="H102" s="58"/>
      <c r="I102" s="92"/>
      <c r="J102" s="94"/>
      <c r="K102" s="58"/>
      <c r="L102" s="92"/>
      <c r="M102" s="94"/>
      <c r="N102" s="58"/>
      <c r="O102" s="92"/>
      <c r="P102" s="62"/>
      <c r="Q102" s="58"/>
      <c r="R102" s="92"/>
      <c r="S102" s="62"/>
      <c r="T102" s="58"/>
      <c r="U102" s="92"/>
      <c r="V102" s="62"/>
      <c r="W102" s="58"/>
      <c r="X102" s="92"/>
      <c r="Y102" s="62"/>
      <c r="Z102" s="58"/>
      <c r="AA102" s="92"/>
      <c r="AB102" s="62"/>
      <c r="AC102" s="58"/>
      <c r="AD102" s="92"/>
      <c r="AE102" s="94"/>
      <c r="AF102" s="58"/>
      <c r="AG102" s="92"/>
      <c r="AH102" s="62"/>
      <c r="AI102" s="58"/>
      <c r="AJ102" s="92"/>
      <c r="AK102" s="62"/>
      <c r="AL102" s="58"/>
      <c r="AM102" s="92"/>
      <c r="AN102" s="62"/>
      <c r="AO102" s="58"/>
      <c r="AP102" s="92"/>
      <c r="AQ102" s="62"/>
      <c r="AR102" s="58"/>
      <c r="AS102" s="92"/>
      <c r="AT102" s="62"/>
      <c r="AU102" s="58"/>
      <c r="AV102" s="92"/>
      <c r="AW102" s="62"/>
      <c r="AX102" s="58"/>
      <c r="AY102" s="92"/>
    </row>
    <row r="103" spans="1:51" x14ac:dyDescent="0.25">
      <c r="A103" s="62"/>
      <c r="B103" s="58"/>
      <c r="C103" s="92"/>
      <c r="D103" s="62"/>
      <c r="E103" s="58"/>
      <c r="F103" s="92"/>
      <c r="G103" s="94"/>
      <c r="H103" s="58"/>
      <c r="I103" s="92"/>
      <c r="J103" s="94"/>
      <c r="K103" s="58"/>
      <c r="L103" s="92"/>
      <c r="M103" s="94"/>
      <c r="N103" s="58"/>
      <c r="O103" s="92"/>
      <c r="P103" s="62"/>
      <c r="Q103" s="58"/>
      <c r="R103" s="92"/>
      <c r="S103" s="62"/>
      <c r="T103" s="58"/>
      <c r="U103" s="92"/>
      <c r="V103" s="62"/>
      <c r="W103" s="58"/>
      <c r="X103" s="92"/>
      <c r="Y103" s="62"/>
      <c r="Z103" s="58"/>
      <c r="AA103" s="92"/>
      <c r="AB103" s="62"/>
      <c r="AC103" s="58"/>
      <c r="AD103" s="92"/>
      <c r="AE103" s="94"/>
      <c r="AF103" s="58"/>
      <c r="AG103" s="92"/>
      <c r="AH103" s="62"/>
      <c r="AI103" s="58"/>
      <c r="AJ103" s="92"/>
      <c r="AK103" s="62"/>
      <c r="AL103" s="58"/>
      <c r="AM103" s="92"/>
      <c r="AN103" s="62"/>
      <c r="AO103" s="58"/>
      <c r="AP103" s="92"/>
      <c r="AQ103" s="62"/>
      <c r="AR103" s="58"/>
      <c r="AS103" s="92"/>
      <c r="AT103" s="62"/>
      <c r="AU103" s="58"/>
      <c r="AV103" s="92"/>
      <c r="AW103" s="62"/>
      <c r="AX103" s="58"/>
      <c r="AY103" s="92"/>
    </row>
    <row r="104" spans="1:51" x14ac:dyDescent="0.25">
      <c r="A104" s="62"/>
      <c r="B104" s="58"/>
      <c r="C104" s="92"/>
      <c r="D104" s="62"/>
      <c r="E104" s="58"/>
      <c r="F104" s="92"/>
      <c r="G104" s="94"/>
      <c r="H104" s="58"/>
      <c r="I104" s="92"/>
      <c r="J104" s="94"/>
      <c r="K104" s="58"/>
      <c r="L104" s="92"/>
      <c r="M104" s="94"/>
      <c r="N104" s="58"/>
      <c r="O104" s="92"/>
      <c r="P104" s="62"/>
      <c r="Q104" s="58"/>
      <c r="R104" s="92"/>
      <c r="S104" s="62"/>
      <c r="T104" s="58"/>
      <c r="U104" s="92"/>
      <c r="V104" s="62"/>
      <c r="W104" s="58"/>
      <c r="X104" s="92"/>
      <c r="Y104" s="62"/>
      <c r="Z104" s="58"/>
      <c r="AA104" s="92"/>
      <c r="AB104" s="62"/>
      <c r="AC104" s="58"/>
      <c r="AD104" s="92"/>
      <c r="AE104" s="94"/>
      <c r="AF104" s="58"/>
      <c r="AG104" s="92"/>
      <c r="AH104" s="62"/>
      <c r="AI104" s="58"/>
      <c r="AJ104" s="92"/>
      <c r="AK104" s="62"/>
      <c r="AL104" s="58"/>
      <c r="AM104" s="92"/>
      <c r="AN104" s="62"/>
      <c r="AO104" s="58"/>
      <c r="AP104" s="92"/>
      <c r="AQ104" s="62"/>
      <c r="AR104" s="58"/>
      <c r="AS104" s="92"/>
      <c r="AT104" s="62"/>
      <c r="AU104" s="58"/>
      <c r="AV104" s="92"/>
      <c r="AW104" s="62"/>
      <c r="AX104" s="58"/>
      <c r="AY104" s="92"/>
    </row>
    <row r="105" spans="1:51" x14ac:dyDescent="0.25">
      <c r="A105" s="62"/>
      <c r="B105" s="58"/>
      <c r="C105" s="92"/>
      <c r="D105" s="62"/>
      <c r="E105" s="58"/>
      <c r="F105" s="92"/>
      <c r="G105" s="94"/>
      <c r="H105" s="58"/>
      <c r="I105" s="92"/>
      <c r="J105" s="94"/>
      <c r="K105" s="58"/>
      <c r="L105" s="92"/>
      <c r="M105" s="94"/>
      <c r="N105" s="58"/>
      <c r="O105" s="92"/>
      <c r="P105" s="62"/>
      <c r="Q105" s="58"/>
      <c r="R105" s="92"/>
      <c r="S105" s="62"/>
      <c r="T105" s="58"/>
      <c r="U105" s="92"/>
      <c r="V105" s="62"/>
      <c r="W105" s="58"/>
      <c r="X105" s="92"/>
      <c r="Y105" s="62"/>
      <c r="Z105" s="58"/>
      <c r="AA105" s="92"/>
      <c r="AB105" s="62"/>
      <c r="AC105" s="58"/>
      <c r="AD105" s="92"/>
      <c r="AE105" s="94"/>
      <c r="AF105" s="58"/>
      <c r="AG105" s="92"/>
      <c r="AH105" s="62"/>
      <c r="AI105" s="58"/>
      <c r="AJ105" s="92"/>
      <c r="AK105" s="62"/>
      <c r="AL105" s="58"/>
      <c r="AM105" s="92"/>
      <c r="AN105" s="62"/>
      <c r="AO105" s="58"/>
      <c r="AP105" s="92"/>
      <c r="AQ105" s="62"/>
      <c r="AR105" s="58"/>
      <c r="AS105" s="92"/>
      <c r="AT105" s="62"/>
      <c r="AU105" s="58"/>
      <c r="AV105" s="92"/>
      <c r="AW105" s="62"/>
      <c r="AX105" s="58"/>
      <c r="AY105" s="92"/>
    </row>
    <row r="106" spans="1:51" x14ac:dyDescent="0.25">
      <c r="A106" s="62"/>
      <c r="B106" s="58"/>
      <c r="C106" s="92"/>
      <c r="D106" s="62"/>
      <c r="E106" s="58"/>
      <c r="F106" s="92"/>
      <c r="G106" s="94"/>
      <c r="H106" s="58"/>
      <c r="I106" s="92"/>
      <c r="J106" s="94"/>
      <c r="K106" s="58"/>
      <c r="L106" s="92"/>
      <c r="M106" s="94"/>
      <c r="N106" s="58"/>
      <c r="O106" s="92"/>
      <c r="P106" s="62"/>
      <c r="Q106" s="58"/>
      <c r="R106" s="92"/>
      <c r="S106" s="62"/>
      <c r="T106" s="58"/>
      <c r="U106" s="92"/>
      <c r="V106" s="62"/>
      <c r="W106" s="58"/>
      <c r="X106" s="92"/>
      <c r="Y106" s="62"/>
      <c r="Z106" s="58"/>
      <c r="AA106" s="92"/>
      <c r="AB106" s="62"/>
      <c r="AC106" s="58"/>
      <c r="AD106" s="92"/>
      <c r="AE106" s="94"/>
      <c r="AF106" s="58"/>
      <c r="AG106" s="92"/>
      <c r="AH106" s="62"/>
      <c r="AI106" s="58"/>
      <c r="AJ106" s="92"/>
      <c r="AK106" s="62"/>
      <c r="AL106" s="58"/>
      <c r="AM106" s="92"/>
      <c r="AN106" s="62"/>
      <c r="AO106" s="58"/>
      <c r="AP106" s="92"/>
      <c r="AQ106" s="62"/>
      <c r="AR106" s="58"/>
      <c r="AS106" s="92"/>
      <c r="AT106" s="62"/>
      <c r="AU106" s="58"/>
      <c r="AV106" s="92"/>
      <c r="AW106" s="62"/>
      <c r="AX106" s="58"/>
      <c r="AY106" s="92"/>
    </row>
    <row r="107" spans="1:51" x14ac:dyDescent="0.25">
      <c r="A107" s="62"/>
      <c r="B107" s="58"/>
      <c r="C107" s="92"/>
      <c r="D107" s="62"/>
      <c r="E107" s="58"/>
      <c r="F107" s="92"/>
      <c r="G107" s="94"/>
      <c r="H107" s="58"/>
      <c r="I107" s="92"/>
      <c r="J107" s="94"/>
      <c r="K107" s="58"/>
      <c r="L107" s="92"/>
      <c r="M107" s="94"/>
      <c r="N107" s="58"/>
      <c r="O107" s="92"/>
      <c r="P107" s="62"/>
      <c r="Q107" s="58"/>
      <c r="R107" s="92"/>
      <c r="S107" s="62"/>
      <c r="T107" s="58"/>
      <c r="U107" s="92"/>
      <c r="V107" s="62"/>
      <c r="W107" s="58"/>
      <c r="X107" s="92"/>
      <c r="Y107" s="62"/>
      <c r="Z107" s="58"/>
      <c r="AA107" s="92"/>
      <c r="AB107" s="62"/>
      <c r="AC107" s="58"/>
      <c r="AD107" s="92"/>
      <c r="AE107" s="94"/>
      <c r="AF107" s="58"/>
      <c r="AG107" s="92"/>
      <c r="AH107" s="62"/>
      <c r="AI107" s="58"/>
      <c r="AJ107" s="92"/>
      <c r="AK107" s="62"/>
      <c r="AL107" s="58"/>
      <c r="AM107" s="92"/>
      <c r="AN107" s="62"/>
      <c r="AO107" s="58"/>
      <c r="AP107" s="92"/>
      <c r="AQ107" s="62"/>
      <c r="AR107" s="58"/>
      <c r="AS107" s="92"/>
      <c r="AT107" s="62"/>
      <c r="AU107" s="58"/>
      <c r="AV107" s="92"/>
      <c r="AW107" s="62"/>
      <c r="AX107" s="58"/>
      <c r="AY107" s="92"/>
    </row>
    <row r="108" spans="1:51" x14ac:dyDescent="0.25">
      <c r="A108" s="62"/>
      <c r="B108" s="58"/>
      <c r="C108" s="92"/>
      <c r="D108" s="62"/>
      <c r="E108" s="58"/>
      <c r="F108" s="92"/>
      <c r="G108" s="94"/>
      <c r="H108" s="58"/>
      <c r="I108" s="92"/>
      <c r="J108" s="94"/>
      <c r="K108" s="58"/>
      <c r="L108" s="92"/>
      <c r="M108" s="94"/>
      <c r="N108" s="58"/>
      <c r="O108" s="92"/>
      <c r="P108" s="62"/>
      <c r="Q108" s="58"/>
      <c r="R108" s="92"/>
      <c r="S108" s="62"/>
      <c r="T108" s="58"/>
      <c r="U108" s="92"/>
      <c r="V108" s="62"/>
      <c r="W108" s="58"/>
      <c r="X108" s="92"/>
      <c r="Y108" s="62"/>
      <c r="Z108" s="58"/>
      <c r="AA108" s="92"/>
      <c r="AB108" s="62"/>
      <c r="AC108" s="58"/>
      <c r="AD108" s="92"/>
      <c r="AE108" s="94"/>
      <c r="AF108" s="58"/>
      <c r="AG108" s="92"/>
      <c r="AH108" s="62"/>
      <c r="AI108" s="58"/>
      <c r="AJ108" s="92"/>
      <c r="AK108" s="62"/>
      <c r="AL108" s="58"/>
      <c r="AM108" s="92"/>
      <c r="AN108" s="62"/>
      <c r="AO108" s="58"/>
      <c r="AP108" s="92"/>
      <c r="AQ108" s="62"/>
      <c r="AR108" s="58"/>
      <c r="AS108" s="92"/>
      <c r="AT108" s="62"/>
      <c r="AU108" s="58"/>
      <c r="AV108" s="92"/>
      <c r="AW108" s="62"/>
      <c r="AX108" s="58"/>
      <c r="AY108" s="92"/>
    </row>
    <row r="109" spans="1:51" x14ac:dyDescent="0.25">
      <c r="A109" s="62"/>
      <c r="B109" s="58"/>
      <c r="C109" s="92"/>
      <c r="D109" s="62"/>
      <c r="E109" s="58"/>
      <c r="F109" s="92"/>
      <c r="G109" s="94"/>
      <c r="H109" s="58"/>
      <c r="I109" s="92"/>
      <c r="J109" s="94"/>
      <c r="K109" s="58"/>
      <c r="L109" s="92"/>
      <c r="M109" s="94"/>
      <c r="N109" s="58"/>
      <c r="O109" s="92"/>
      <c r="P109" s="62"/>
      <c r="Q109" s="58"/>
      <c r="R109" s="92"/>
      <c r="S109" s="62"/>
      <c r="T109" s="58"/>
      <c r="U109" s="92"/>
      <c r="V109" s="62"/>
      <c r="W109" s="58"/>
      <c r="X109" s="92"/>
      <c r="Y109" s="62"/>
      <c r="Z109" s="58"/>
      <c r="AA109" s="92"/>
      <c r="AB109" s="62"/>
      <c r="AC109" s="58"/>
      <c r="AD109" s="92"/>
      <c r="AE109" s="94"/>
      <c r="AF109" s="58"/>
      <c r="AG109" s="92"/>
      <c r="AH109" s="62"/>
      <c r="AI109" s="58"/>
      <c r="AJ109" s="92"/>
      <c r="AK109" s="62"/>
      <c r="AL109" s="58"/>
      <c r="AM109" s="92"/>
      <c r="AN109" s="62"/>
      <c r="AO109" s="58"/>
      <c r="AP109" s="92"/>
      <c r="AQ109" s="62"/>
      <c r="AR109" s="58"/>
      <c r="AS109" s="92"/>
      <c r="AT109" s="62"/>
      <c r="AU109" s="58"/>
      <c r="AV109" s="92"/>
      <c r="AW109" s="62"/>
      <c r="AX109" s="58"/>
      <c r="AY109" s="92"/>
    </row>
    <row r="110" spans="1:51" x14ac:dyDescent="0.25">
      <c r="A110" s="62"/>
      <c r="B110" s="58"/>
      <c r="C110" s="92"/>
      <c r="D110" s="62"/>
      <c r="E110" s="58"/>
      <c r="F110" s="92"/>
      <c r="G110" s="94"/>
      <c r="H110" s="58"/>
      <c r="I110" s="92"/>
      <c r="J110" s="94"/>
      <c r="K110" s="58"/>
      <c r="L110" s="92"/>
      <c r="M110" s="94"/>
      <c r="N110" s="58"/>
      <c r="O110" s="92"/>
      <c r="P110" s="62"/>
      <c r="Q110" s="58"/>
      <c r="R110" s="92"/>
      <c r="S110" s="62"/>
      <c r="T110" s="58"/>
      <c r="U110" s="92"/>
      <c r="V110" s="62"/>
      <c r="W110" s="58"/>
      <c r="X110" s="92"/>
      <c r="Y110" s="62"/>
      <c r="Z110" s="58"/>
      <c r="AA110" s="92"/>
      <c r="AB110" s="62"/>
      <c r="AC110" s="58"/>
      <c r="AD110" s="92"/>
      <c r="AE110" s="94"/>
      <c r="AF110" s="58"/>
      <c r="AG110" s="92"/>
      <c r="AH110" s="62"/>
      <c r="AI110" s="58"/>
      <c r="AJ110" s="92"/>
      <c r="AK110" s="62"/>
      <c r="AL110" s="58"/>
      <c r="AM110" s="92"/>
      <c r="AN110" s="62"/>
      <c r="AO110" s="58"/>
      <c r="AP110" s="92"/>
      <c r="AQ110" s="62"/>
      <c r="AR110" s="58"/>
      <c r="AS110" s="92"/>
      <c r="AT110" s="62"/>
      <c r="AU110" s="58"/>
      <c r="AV110" s="92"/>
      <c r="AW110" s="62"/>
      <c r="AX110" s="58"/>
      <c r="AY110" s="92"/>
    </row>
    <row r="111" spans="1:51" x14ac:dyDescent="0.25">
      <c r="A111" s="62"/>
      <c r="B111" s="58"/>
      <c r="C111" s="92"/>
      <c r="D111" s="62"/>
      <c r="E111" s="58"/>
      <c r="F111" s="92"/>
      <c r="G111" s="94"/>
      <c r="H111" s="58"/>
      <c r="I111" s="92"/>
      <c r="J111" s="94"/>
      <c r="K111" s="58"/>
      <c r="L111" s="92"/>
      <c r="M111" s="94"/>
      <c r="N111" s="58"/>
      <c r="O111" s="92"/>
      <c r="P111" s="62"/>
      <c r="Q111" s="58"/>
      <c r="R111" s="92"/>
      <c r="S111" s="62"/>
      <c r="T111" s="58"/>
      <c r="U111" s="92"/>
      <c r="V111" s="62"/>
      <c r="W111" s="58"/>
      <c r="X111" s="92"/>
      <c r="Y111" s="62"/>
      <c r="Z111" s="58"/>
      <c r="AA111" s="92"/>
      <c r="AB111" s="62"/>
      <c r="AC111" s="58"/>
      <c r="AD111" s="92"/>
      <c r="AE111" s="94"/>
      <c r="AF111" s="58"/>
      <c r="AG111" s="92"/>
      <c r="AH111" s="62"/>
      <c r="AI111" s="58"/>
      <c r="AJ111" s="92"/>
      <c r="AK111" s="62"/>
      <c r="AL111" s="58"/>
      <c r="AM111" s="92"/>
      <c r="AN111" s="62"/>
      <c r="AO111" s="58"/>
      <c r="AP111" s="92"/>
      <c r="AQ111" s="62"/>
      <c r="AR111" s="58"/>
      <c r="AS111" s="92"/>
      <c r="AT111" s="62"/>
      <c r="AU111" s="58"/>
      <c r="AV111" s="92"/>
      <c r="AW111" s="62"/>
      <c r="AX111" s="58"/>
      <c r="AY111" s="92"/>
    </row>
    <row r="112" spans="1:51" x14ac:dyDescent="0.25">
      <c r="A112" s="62"/>
      <c r="B112" s="58"/>
      <c r="C112" s="92"/>
      <c r="D112" s="62"/>
      <c r="E112" s="58"/>
      <c r="F112" s="92"/>
      <c r="G112" s="94"/>
      <c r="H112" s="58"/>
      <c r="I112" s="92"/>
      <c r="J112" s="94"/>
      <c r="K112" s="58"/>
      <c r="L112" s="92"/>
      <c r="M112" s="94"/>
      <c r="N112" s="58"/>
      <c r="O112" s="92"/>
      <c r="P112" s="62"/>
      <c r="Q112" s="58"/>
      <c r="R112" s="92"/>
      <c r="S112" s="62"/>
      <c r="T112" s="58"/>
      <c r="U112" s="92"/>
      <c r="V112" s="62"/>
      <c r="W112" s="58"/>
      <c r="X112" s="92"/>
      <c r="Y112" s="62"/>
      <c r="Z112" s="58"/>
      <c r="AA112" s="92"/>
      <c r="AB112" s="62"/>
      <c r="AC112" s="58"/>
      <c r="AD112" s="92"/>
      <c r="AE112" s="94"/>
      <c r="AF112" s="58"/>
      <c r="AG112" s="92"/>
      <c r="AH112" s="62"/>
      <c r="AI112" s="58"/>
      <c r="AJ112" s="92"/>
      <c r="AK112" s="62"/>
      <c r="AL112" s="58"/>
      <c r="AM112" s="92"/>
      <c r="AN112" s="62"/>
      <c r="AO112" s="58"/>
      <c r="AP112" s="92"/>
      <c r="AQ112" s="62"/>
      <c r="AR112" s="58"/>
      <c r="AS112" s="92"/>
      <c r="AT112" s="62"/>
      <c r="AU112" s="58"/>
      <c r="AV112" s="92"/>
      <c r="AW112" s="62"/>
      <c r="AX112" s="58"/>
      <c r="AY112" s="92"/>
    </row>
    <row r="113" spans="1:51" x14ac:dyDescent="0.25">
      <c r="A113" s="62"/>
      <c r="B113" s="58"/>
      <c r="C113" s="92"/>
      <c r="D113" s="62"/>
      <c r="E113" s="58"/>
      <c r="F113" s="92"/>
      <c r="G113" s="94"/>
      <c r="H113" s="58"/>
      <c r="I113" s="92"/>
      <c r="J113" s="94"/>
      <c r="K113" s="58"/>
      <c r="L113" s="92"/>
      <c r="M113" s="94"/>
      <c r="N113" s="58"/>
      <c r="O113" s="92"/>
      <c r="P113" s="62"/>
      <c r="Q113" s="58"/>
      <c r="R113" s="92"/>
      <c r="S113" s="62"/>
      <c r="T113" s="58"/>
      <c r="U113" s="92"/>
      <c r="V113" s="62"/>
      <c r="W113" s="58"/>
      <c r="X113" s="92"/>
      <c r="Y113" s="62"/>
      <c r="Z113" s="58"/>
      <c r="AA113" s="92"/>
      <c r="AB113" s="62"/>
      <c r="AC113" s="58"/>
      <c r="AD113" s="92"/>
      <c r="AE113" s="94"/>
      <c r="AF113" s="58"/>
      <c r="AG113" s="92"/>
      <c r="AH113" s="62"/>
      <c r="AI113" s="58"/>
      <c r="AJ113" s="92"/>
      <c r="AK113" s="62"/>
      <c r="AL113" s="58"/>
      <c r="AM113" s="92"/>
      <c r="AN113" s="62"/>
      <c r="AO113" s="58"/>
      <c r="AP113" s="92"/>
      <c r="AQ113" s="62"/>
      <c r="AR113" s="58"/>
      <c r="AS113" s="92"/>
      <c r="AT113" s="62"/>
      <c r="AU113" s="58"/>
      <c r="AV113" s="92"/>
      <c r="AW113" s="62"/>
      <c r="AX113" s="58"/>
      <c r="AY113" s="92"/>
    </row>
    <row r="114" spans="1:51" x14ac:dyDescent="0.25">
      <c r="A114" s="62"/>
      <c r="B114" s="58"/>
      <c r="C114" s="92"/>
      <c r="D114" s="62"/>
      <c r="E114" s="58"/>
      <c r="F114" s="92"/>
      <c r="G114" s="94"/>
      <c r="H114" s="58"/>
      <c r="I114" s="92"/>
      <c r="J114" s="94"/>
      <c r="K114" s="58"/>
      <c r="L114" s="92"/>
      <c r="M114" s="94"/>
      <c r="N114" s="58"/>
      <c r="O114" s="92"/>
      <c r="P114" s="62"/>
      <c r="Q114" s="58"/>
      <c r="R114" s="92"/>
      <c r="S114" s="62"/>
      <c r="T114" s="58"/>
      <c r="U114" s="92"/>
      <c r="V114" s="62"/>
      <c r="W114" s="58"/>
      <c r="X114" s="92"/>
      <c r="Y114" s="62"/>
      <c r="Z114" s="58"/>
      <c r="AA114" s="92"/>
      <c r="AB114" s="62"/>
      <c r="AC114" s="58"/>
      <c r="AD114" s="92"/>
      <c r="AE114" s="94"/>
      <c r="AF114" s="58"/>
      <c r="AG114" s="92"/>
      <c r="AH114" s="62"/>
      <c r="AI114" s="58"/>
      <c r="AJ114" s="92"/>
      <c r="AK114" s="62"/>
      <c r="AL114" s="58"/>
      <c r="AM114" s="92"/>
      <c r="AN114" s="62"/>
      <c r="AO114" s="58"/>
      <c r="AP114" s="92"/>
      <c r="AQ114" s="62"/>
      <c r="AR114" s="58"/>
      <c r="AS114" s="92"/>
      <c r="AT114" s="62"/>
      <c r="AU114" s="58"/>
      <c r="AV114" s="92"/>
      <c r="AW114" s="62"/>
      <c r="AX114" s="58"/>
      <c r="AY114" s="92"/>
    </row>
    <row r="115" spans="1:51" x14ac:dyDescent="0.25">
      <c r="A115" s="62"/>
      <c r="B115" s="58"/>
      <c r="C115" s="92"/>
      <c r="D115" s="62"/>
      <c r="E115" s="58"/>
      <c r="F115" s="92"/>
      <c r="G115" s="94"/>
      <c r="H115" s="58"/>
      <c r="I115" s="92"/>
      <c r="J115" s="94"/>
      <c r="K115" s="58"/>
      <c r="L115" s="92"/>
      <c r="M115" s="94"/>
      <c r="N115" s="58"/>
      <c r="O115" s="92"/>
      <c r="P115" s="62"/>
      <c r="Q115" s="58"/>
      <c r="R115" s="92"/>
      <c r="S115" s="62"/>
      <c r="T115" s="58"/>
      <c r="U115" s="92"/>
      <c r="V115" s="62"/>
      <c r="W115" s="58"/>
      <c r="X115" s="92"/>
      <c r="Y115" s="62"/>
      <c r="Z115" s="58"/>
      <c r="AA115" s="92"/>
      <c r="AB115" s="62"/>
      <c r="AC115" s="58"/>
      <c r="AD115" s="92"/>
      <c r="AE115" s="94"/>
      <c r="AF115" s="58"/>
      <c r="AG115" s="92"/>
      <c r="AH115" s="62"/>
      <c r="AI115" s="58"/>
      <c r="AJ115" s="92"/>
      <c r="AK115" s="62"/>
      <c r="AL115" s="58"/>
      <c r="AM115" s="92"/>
      <c r="AN115" s="62"/>
      <c r="AO115" s="58"/>
      <c r="AP115" s="92"/>
      <c r="AQ115" s="62"/>
      <c r="AR115" s="58"/>
      <c r="AS115" s="92"/>
      <c r="AT115" s="62"/>
      <c r="AU115" s="58"/>
      <c r="AV115" s="92"/>
      <c r="AW115" s="62"/>
      <c r="AX115" s="58"/>
      <c r="AY115" s="92"/>
    </row>
    <row r="116" spans="1:51" x14ac:dyDescent="0.25">
      <c r="A116" s="62"/>
      <c r="B116" s="58"/>
      <c r="C116" s="92"/>
      <c r="D116" s="62"/>
      <c r="E116" s="58"/>
      <c r="F116" s="92"/>
      <c r="G116" s="94"/>
      <c r="H116" s="58"/>
      <c r="I116" s="92"/>
      <c r="J116" s="94"/>
      <c r="K116" s="58"/>
      <c r="L116" s="92"/>
      <c r="M116" s="94"/>
      <c r="N116" s="58"/>
      <c r="O116" s="92"/>
      <c r="P116" s="62"/>
      <c r="Q116" s="58"/>
      <c r="R116" s="92"/>
      <c r="S116" s="62"/>
      <c r="T116" s="58"/>
      <c r="U116" s="92"/>
      <c r="V116" s="62"/>
      <c r="W116" s="58"/>
      <c r="X116" s="92"/>
      <c r="Y116" s="62"/>
      <c r="Z116" s="58"/>
      <c r="AA116" s="92"/>
      <c r="AB116" s="62"/>
      <c r="AC116" s="58"/>
      <c r="AD116" s="92"/>
      <c r="AE116" s="94"/>
      <c r="AF116" s="58"/>
      <c r="AG116" s="92"/>
      <c r="AH116" s="62"/>
      <c r="AI116" s="58"/>
      <c r="AJ116" s="92"/>
      <c r="AK116" s="62"/>
      <c r="AL116" s="58"/>
      <c r="AM116" s="92"/>
      <c r="AN116" s="62"/>
      <c r="AO116" s="58"/>
      <c r="AP116" s="92"/>
      <c r="AQ116" s="62"/>
      <c r="AR116" s="58"/>
      <c r="AS116" s="92"/>
      <c r="AT116" s="62"/>
      <c r="AU116" s="58"/>
      <c r="AV116" s="92"/>
      <c r="AW116" s="62"/>
      <c r="AX116" s="58"/>
      <c r="AY116" s="92"/>
    </row>
    <row r="117" spans="1:51" x14ac:dyDescent="0.25">
      <c r="A117" s="62"/>
      <c r="B117" s="58"/>
      <c r="C117" s="92"/>
      <c r="D117" s="62"/>
      <c r="E117" s="58"/>
      <c r="F117" s="92"/>
      <c r="G117" s="94"/>
      <c r="H117" s="58"/>
      <c r="I117" s="92"/>
      <c r="J117" s="94"/>
      <c r="K117" s="58"/>
      <c r="L117" s="92"/>
      <c r="M117" s="94"/>
      <c r="N117" s="58"/>
      <c r="O117" s="92"/>
      <c r="P117" s="62"/>
      <c r="Q117" s="58"/>
      <c r="R117" s="92"/>
      <c r="S117" s="62"/>
      <c r="T117" s="58"/>
      <c r="U117" s="92"/>
      <c r="V117" s="62"/>
      <c r="W117" s="58"/>
      <c r="X117" s="92"/>
      <c r="Y117" s="62"/>
      <c r="Z117" s="58"/>
      <c r="AA117" s="92"/>
      <c r="AB117" s="62"/>
      <c r="AC117" s="58"/>
      <c r="AD117" s="92"/>
      <c r="AE117" s="94"/>
      <c r="AF117" s="58"/>
      <c r="AG117" s="92"/>
      <c r="AH117" s="62"/>
      <c r="AI117" s="58"/>
      <c r="AJ117" s="92"/>
      <c r="AK117" s="62"/>
      <c r="AL117" s="58"/>
      <c r="AM117" s="92"/>
      <c r="AN117" s="62"/>
      <c r="AO117" s="58"/>
      <c r="AP117" s="92"/>
      <c r="AQ117" s="62"/>
      <c r="AR117" s="58"/>
      <c r="AS117" s="92"/>
      <c r="AT117" s="62"/>
      <c r="AU117" s="58"/>
      <c r="AV117" s="92"/>
      <c r="AW117" s="62"/>
      <c r="AX117" s="58"/>
      <c r="AY117" s="92"/>
    </row>
    <row r="118" spans="1:51" x14ac:dyDescent="0.25">
      <c r="A118" s="62"/>
      <c r="B118" s="58"/>
      <c r="C118" s="92"/>
      <c r="D118" s="62"/>
      <c r="E118" s="58"/>
      <c r="F118" s="92"/>
      <c r="G118" s="94"/>
      <c r="H118" s="58"/>
      <c r="I118" s="92"/>
      <c r="J118" s="94"/>
      <c r="K118" s="58"/>
      <c r="L118" s="92"/>
      <c r="M118" s="94"/>
      <c r="N118" s="58"/>
      <c r="O118" s="92"/>
      <c r="P118" s="62"/>
      <c r="Q118" s="58"/>
      <c r="R118" s="92"/>
      <c r="S118" s="62"/>
      <c r="T118" s="58"/>
      <c r="U118" s="92"/>
      <c r="V118" s="62"/>
      <c r="W118" s="58"/>
      <c r="X118" s="92"/>
      <c r="Y118" s="62"/>
      <c r="Z118" s="58"/>
      <c r="AA118" s="92"/>
      <c r="AB118" s="62"/>
      <c r="AC118" s="58"/>
      <c r="AD118" s="92"/>
      <c r="AE118" s="94"/>
      <c r="AF118" s="58"/>
      <c r="AG118" s="92"/>
      <c r="AH118" s="62"/>
      <c r="AI118" s="58"/>
      <c r="AJ118" s="92"/>
      <c r="AK118" s="62"/>
      <c r="AL118" s="58"/>
      <c r="AM118" s="92"/>
      <c r="AN118" s="62"/>
      <c r="AO118" s="58"/>
      <c r="AP118" s="92"/>
      <c r="AQ118" s="62"/>
      <c r="AR118" s="58"/>
      <c r="AS118" s="92"/>
      <c r="AT118" s="62"/>
      <c r="AU118" s="58"/>
      <c r="AV118" s="92"/>
      <c r="AW118" s="62"/>
      <c r="AX118" s="58"/>
      <c r="AY118" s="92"/>
    </row>
    <row r="119" spans="1:51" x14ac:dyDescent="0.25">
      <c r="A119" s="62"/>
      <c r="B119" s="58"/>
      <c r="C119" s="92"/>
      <c r="D119" s="62"/>
      <c r="E119" s="58"/>
      <c r="F119" s="92"/>
      <c r="G119" s="94"/>
      <c r="H119" s="58"/>
      <c r="I119" s="92"/>
      <c r="J119" s="94"/>
      <c r="K119" s="58"/>
      <c r="L119" s="92"/>
      <c r="M119" s="94"/>
      <c r="N119" s="58"/>
      <c r="O119" s="92"/>
      <c r="P119" s="62"/>
      <c r="Q119" s="58"/>
      <c r="R119" s="92"/>
      <c r="S119" s="62"/>
      <c r="T119" s="58"/>
      <c r="U119" s="92"/>
      <c r="V119" s="62"/>
      <c r="W119" s="58"/>
      <c r="X119" s="92"/>
      <c r="Y119" s="62"/>
      <c r="Z119" s="58"/>
      <c r="AA119" s="92"/>
      <c r="AB119" s="62"/>
      <c r="AC119" s="58"/>
      <c r="AD119" s="92"/>
      <c r="AE119" s="94"/>
      <c r="AF119" s="58"/>
      <c r="AG119" s="92"/>
      <c r="AH119" s="62"/>
      <c r="AI119" s="58"/>
      <c r="AJ119" s="92"/>
      <c r="AK119" s="62"/>
      <c r="AL119" s="58"/>
      <c r="AM119" s="92"/>
      <c r="AN119" s="62"/>
      <c r="AO119" s="58"/>
      <c r="AP119" s="92"/>
      <c r="AQ119" s="62"/>
      <c r="AR119" s="58"/>
      <c r="AS119" s="92"/>
      <c r="AT119" s="62"/>
      <c r="AU119" s="58"/>
      <c r="AV119" s="92"/>
      <c r="AW119" s="62"/>
      <c r="AX119" s="58"/>
      <c r="AY119" s="92"/>
    </row>
    <row r="120" spans="1:51" x14ac:dyDescent="0.25">
      <c r="A120" s="62"/>
      <c r="B120" s="58"/>
      <c r="C120" s="92"/>
      <c r="D120" s="62"/>
      <c r="E120" s="58"/>
      <c r="F120" s="92"/>
      <c r="G120" s="94"/>
      <c r="H120" s="58"/>
      <c r="I120" s="92"/>
      <c r="J120" s="94"/>
      <c r="K120" s="58"/>
      <c r="L120" s="92"/>
      <c r="M120" s="94"/>
      <c r="N120" s="58"/>
      <c r="O120" s="92"/>
      <c r="P120" s="62"/>
      <c r="Q120" s="58"/>
      <c r="R120" s="92"/>
      <c r="S120" s="62"/>
      <c r="T120" s="58"/>
      <c r="U120" s="92"/>
      <c r="V120" s="62"/>
      <c r="W120" s="58"/>
      <c r="X120" s="92"/>
      <c r="Y120" s="62"/>
      <c r="Z120" s="58"/>
      <c r="AA120" s="92"/>
      <c r="AB120" s="62"/>
      <c r="AC120" s="58"/>
      <c r="AD120" s="92"/>
      <c r="AE120" s="94"/>
      <c r="AF120" s="58"/>
      <c r="AG120" s="92"/>
      <c r="AH120" s="62"/>
      <c r="AI120" s="58"/>
      <c r="AJ120" s="92"/>
      <c r="AK120" s="62"/>
      <c r="AL120" s="58"/>
      <c r="AM120" s="92"/>
      <c r="AN120" s="62"/>
      <c r="AO120" s="58"/>
      <c r="AP120" s="92"/>
      <c r="AQ120" s="62"/>
      <c r="AR120" s="58"/>
      <c r="AS120" s="92"/>
      <c r="AT120" s="62"/>
      <c r="AU120" s="58"/>
      <c r="AV120" s="92"/>
      <c r="AW120" s="62"/>
      <c r="AX120" s="58"/>
      <c r="AY120" s="92"/>
    </row>
    <row r="121" spans="1:51" x14ac:dyDescent="0.25">
      <c r="A121" s="62"/>
      <c r="B121" s="58"/>
      <c r="C121" s="92"/>
      <c r="D121" s="62"/>
      <c r="E121" s="58"/>
      <c r="F121" s="92"/>
      <c r="G121" s="94"/>
      <c r="H121" s="58"/>
      <c r="I121" s="92"/>
      <c r="J121" s="94"/>
      <c r="K121" s="58"/>
      <c r="L121" s="92"/>
      <c r="M121" s="94"/>
      <c r="N121" s="58"/>
      <c r="O121" s="92"/>
      <c r="P121" s="62"/>
      <c r="Q121" s="58"/>
      <c r="R121" s="92"/>
      <c r="S121" s="62"/>
      <c r="T121" s="58"/>
      <c r="U121" s="92"/>
      <c r="V121" s="62"/>
      <c r="W121" s="58"/>
      <c r="X121" s="92"/>
      <c r="Y121" s="62"/>
      <c r="Z121" s="58"/>
      <c r="AA121" s="92"/>
      <c r="AB121" s="62"/>
      <c r="AC121" s="58"/>
      <c r="AD121" s="92"/>
      <c r="AE121" s="94"/>
      <c r="AF121" s="58"/>
      <c r="AG121" s="92"/>
      <c r="AH121" s="62"/>
      <c r="AI121" s="58"/>
      <c r="AJ121" s="92"/>
      <c r="AK121" s="62"/>
      <c r="AL121" s="58"/>
      <c r="AM121" s="92"/>
      <c r="AN121" s="62"/>
      <c r="AO121" s="58"/>
      <c r="AP121" s="92"/>
      <c r="AQ121" s="62"/>
      <c r="AR121" s="58"/>
      <c r="AS121" s="92"/>
      <c r="AT121" s="62"/>
      <c r="AU121" s="58"/>
      <c r="AV121" s="92"/>
      <c r="AW121" s="62"/>
      <c r="AX121" s="58"/>
      <c r="AY121" s="92"/>
    </row>
    <row r="122" spans="1:51" x14ac:dyDescent="0.25">
      <c r="A122" s="62"/>
      <c r="B122" s="58"/>
      <c r="C122" s="92"/>
      <c r="D122" s="62"/>
      <c r="E122" s="58"/>
      <c r="F122" s="92"/>
      <c r="G122" s="94"/>
      <c r="H122" s="58"/>
      <c r="I122" s="92"/>
      <c r="J122" s="94"/>
      <c r="K122" s="58"/>
      <c r="L122" s="92"/>
      <c r="M122" s="94"/>
      <c r="N122" s="58"/>
      <c r="O122" s="92"/>
      <c r="P122" s="62"/>
      <c r="Q122" s="58"/>
      <c r="R122" s="92"/>
      <c r="S122" s="62"/>
      <c r="T122" s="58"/>
      <c r="U122" s="92"/>
      <c r="V122" s="62"/>
      <c r="W122" s="58"/>
      <c r="X122" s="92"/>
      <c r="Y122" s="62"/>
      <c r="Z122" s="58"/>
      <c r="AA122" s="92"/>
      <c r="AB122" s="62"/>
      <c r="AC122" s="58"/>
      <c r="AD122" s="92"/>
      <c r="AE122" s="94"/>
      <c r="AF122" s="58"/>
      <c r="AG122" s="92"/>
      <c r="AH122" s="62"/>
      <c r="AI122" s="58"/>
      <c r="AJ122" s="92"/>
      <c r="AK122" s="62"/>
      <c r="AL122" s="58"/>
      <c r="AM122" s="92"/>
      <c r="AN122" s="62"/>
      <c r="AO122" s="58"/>
      <c r="AP122" s="92"/>
      <c r="AQ122" s="62"/>
      <c r="AR122" s="58"/>
      <c r="AS122" s="92"/>
      <c r="AT122" s="62"/>
      <c r="AU122" s="58"/>
      <c r="AV122" s="92"/>
      <c r="AW122" s="62"/>
      <c r="AX122" s="58"/>
      <c r="AY122" s="92"/>
    </row>
    <row r="123" spans="1:51" x14ac:dyDescent="0.25">
      <c r="A123" s="62"/>
      <c r="B123" s="58"/>
      <c r="C123" s="92"/>
      <c r="D123" s="62"/>
      <c r="E123" s="58"/>
      <c r="F123" s="92"/>
      <c r="G123" s="94"/>
      <c r="H123" s="58"/>
      <c r="I123" s="92"/>
      <c r="J123" s="94"/>
      <c r="K123" s="58"/>
      <c r="L123" s="92"/>
      <c r="M123" s="94"/>
      <c r="N123" s="58"/>
      <c r="O123" s="92"/>
      <c r="P123" s="62"/>
      <c r="Q123" s="58"/>
      <c r="R123" s="92"/>
      <c r="S123" s="62"/>
      <c r="T123" s="58"/>
      <c r="U123" s="92"/>
      <c r="V123" s="62"/>
      <c r="W123" s="58"/>
      <c r="X123" s="92"/>
      <c r="Y123" s="62"/>
      <c r="Z123" s="58"/>
      <c r="AA123" s="92"/>
      <c r="AB123" s="62"/>
      <c r="AC123" s="58"/>
      <c r="AD123" s="92"/>
      <c r="AE123" s="94"/>
      <c r="AF123" s="58"/>
      <c r="AG123" s="92"/>
      <c r="AH123" s="62"/>
      <c r="AI123" s="58"/>
      <c r="AJ123" s="92"/>
      <c r="AK123" s="62"/>
      <c r="AL123" s="58"/>
      <c r="AM123" s="92"/>
      <c r="AN123" s="62"/>
      <c r="AO123" s="58"/>
      <c r="AP123" s="92"/>
      <c r="AQ123" s="62"/>
      <c r="AR123" s="58"/>
      <c r="AS123" s="92"/>
      <c r="AT123" s="62"/>
      <c r="AU123" s="58"/>
      <c r="AV123" s="92"/>
      <c r="AW123" s="62"/>
      <c r="AX123" s="58"/>
      <c r="AY123" s="92"/>
    </row>
    <row r="124" spans="1:51" x14ac:dyDescent="0.25">
      <c r="A124" s="62"/>
      <c r="B124" s="58"/>
      <c r="C124" s="92"/>
      <c r="D124" s="62"/>
      <c r="E124" s="58"/>
      <c r="F124" s="92"/>
      <c r="G124" s="94"/>
      <c r="H124" s="58"/>
      <c r="I124" s="92"/>
      <c r="J124" s="94"/>
      <c r="K124" s="58"/>
      <c r="L124" s="92"/>
      <c r="M124" s="94"/>
      <c r="N124" s="58"/>
      <c r="O124" s="92"/>
      <c r="P124" s="62"/>
      <c r="Q124" s="58"/>
      <c r="R124" s="92"/>
      <c r="S124" s="62"/>
      <c r="T124" s="58"/>
      <c r="U124" s="92"/>
      <c r="V124" s="62"/>
      <c r="W124" s="58"/>
      <c r="X124" s="92"/>
      <c r="Y124" s="62"/>
      <c r="Z124" s="58"/>
      <c r="AA124" s="92"/>
      <c r="AB124" s="62"/>
      <c r="AC124" s="58"/>
      <c r="AD124" s="92"/>
      <c r="AE124" s="94"/>
      <c r="AF124" s="58"/>
      <c r="AG124" s="92"/>
      <c r="AH124" s="62"/>
      <c r="AI124" s="58"/>
      <c r="AJ124" s="92"/>
      <c r="AK124" s="62"/>
      <c r="AL124" s="58"/>
      <c r="AM124" s="92"/>
      <c r="AN124" s="62"/>
      <c r="AO124" s="58"/>
      <c r="AP124" s="92"/>
      <c r="AQ124" s="62"/>
      <c r="AR124" s="58"/>
      <c r="AS124" s="92"/>
      <c r="AT124" s="62"/>
      <c r="AU124" s="58"/>
      <c r="AV124" s="92"/>
      <c r="AW124" s="62"/>
      <c r="AX124" s="58"/>
      <c r="AY124" s="92"/>
    </row>
    <row r="125" spans="1:51" x14ac:dyDescent="0.25">
      <c r="A125" s="62"/>
      <c r="B125" s="58"/>
      <c r="C125" s="92"/>
      <c r="D125" s="62"/>
      <c r="E125" s="58"/>
      <c r="F125" s="92"/>
      <c r="G125" s="94"/>
      <c r="H125" s="58"/>
      <c r="I125" s="92"/>
      <c r="J125" s="94"/>
      <c r="K125" s="58"/>
      <c r="L125" s="92"/>
      <c r="M125" s="94"/>
      <c r="N125" s="58"/>
      <c r="O125" s="92"/>
      <c r="P125" s="62"/>
      <c r="Q125" s="58"/>
      <c r="R125" s="92"/>
      <c r="S125" s="62"/>
      <c r="T125" s="58"/>
      <c r="U125" s="92"/>
      <c r="V125" s="62"/>
      <c r="W125" s="58"/>
      <c r="X125" s="92"/>
      <c r="Y125" s="62"/>
      <c r="Z125" s="58"/>
      <c r="AA125" s="92"/>
      <c r="AB125" s="62"/>
      <c r="AC125" s="58"/>
      <c r="AD125" s="92"/>
      <c r="AE125" s="94"/>
      <c r="AF125" s="58"/>
      <c r="AG125" s="92"/>
      <c r="AH125" s="62"/>
      <c r="AI125" s="58"/>
      <c r="AJ125" s="92"/>
      <c r="AK125" s="62"/>
      <c r="AL125" s="58"/>
      <c r="AM125" s="92"/>
      <c r="AN125" s="62"/>
      <c r="AO125" s="58"/>
      <c r="AP125" s="92"/>
      <c r="AQ125" s="62"/>
      <c r="AR125" s="58"/>
      <c r="AS125" s="92"/>
      <c r="AT125" s="62"/>
      <c r="AU125" s="58"/>
      <c r="AV125" s="92"/>
      <c r="AW125" s="62"/>
      <c r="AX125" s="58"/>
      <c r="AY125" s="92"/>
    </row>
    <row r="126" spans="1:51" x14ac:dyDescent="0.25">
      <c r="A126" s="62"/>
      <c r="B126" s="58"/>
      <c r="C126" s="92"/>
      <c r="D126" s="62"/>
      <c r="E126" s="58"/>
      <c r="F126" s="92"/>
      <c r="G126" s="94"/>
      <c r="H126" s="58"/>
      <c r="I126" s="92"/>
      <c r="J126" s="94"/>
      <c r="K126" s="58"/>
      <c r="L126" s="92"/>
      <c r="M126" s="94"/>
      <c r="N126" s="58"/>
      <c r="O126" s="92"/>
      <c r="P126" s="62"/>
      <c r="Q126" s="58"/>
      <c r="R126" s="92"/>
      <c r="S126" s="62"/>
      <c r="T126" s="58"/>
      <c r="U126" s="92"/>
      <c r="V126" s="62"/>
      <c r="W126" s="58"/>
      <c r="X126" s="92"/>
      <c r="Y126" s="62"/>
      <c r="Z126" s="58"/>
      <c r="AA126" s="92"/>
      <c r="AB126" s="62"/>
      <c r="AC126" s="58"/>
      <c r="AD126" s="92"/>
      <c r="AE126" s="94"/>
      <c r="AF126" s="58"/>
      <c r="AG126" s="92"/>
      <c r="AH126" s="62"/>
      <c r="AI126" s="58"/>
      <c r="AJ126" s="92"/>
      <c r="AK126" s="62"/>
      <c r="AL126" s="58"/>
      <c r="AM126" s="92"/>
      <c r="AN126" s="62"/>
      <c r="AO126" s="58"/>
      <c r="AP126" s="92"/>
      <c r="AQ126" s="62"/>
      <c r="AR126" s="58"/>
      <c r="AS126" s="92"/>
      <c r="AT126" s="62"/>
      <c r="AU126" s="58"/>
      <c r="AV126" s="92"/>
      <c r="AW126" s="62"/>
      <c r="AX126" s="58"/>
      <c r="AY126" s="92"/>
    </row>
    <row r="127" spans="1:51" x14ac:dyDescent="0.25">
      <c r="A127" s="62"/>
      <c r="B127" s="58"/>
      <c r="C127" s="92"/>
      <c r="D127" s="62"/>
      <c r="E127" s="58"/>
      <c r="F127" s="92"/>
      <c r="G127" s="94"/>
      <c r="H127" s="58"/>
      <c r="I127" s="92"/>
      <c r="J127" s="94"/>
      <c r="K127" s="58"/>
      <c r="L127" s="92"/>
      <c r="M127" s="94"/>
      <c r="N127" s="58"/>
      <c r="O127" s="92"/>
      <c r="P127" s="62"/>
      <c r="Q127" s="58"/>
      <c r="R127" s="92"/>
      <c r="S127" s="62"/>
      <c r="T127" s="58"/>
      <c r="U127" s="92"/>
      <c r="V127" s="62"/>
      <c r="W127" s="58"/>
      <c r="X127" s="92"/>
      <c r="Y127" s="62"/>
      <c r="Z127" s="58"/>
      <c r="AA127" s="92"/>
      <c r="AB127" s="62"/>
      <c r="AC127" s="58"/>
      <c r="AD127" s="92"/>
      <c r="AE127" s="94"/>
      <c r="AF127" s="58"/>
      <c r="AG127" s="92"/>
      <c r="AH127" s="62"/>
      <c r="AI127" s="58"/>
      <c r="AJ127" s="92"/>
      <c r="AK127" s="62"/>
      <c r="AL127" s="58"/>
      <c r="AM127" s="92"/>
      <c r="AN127" s="62"/>
      <c r="AO127" s="58"/>
      <c r="AP127" s="92"/>
      <c r="AQ127" s="62"/>
      <c r="AR127" s="58"/>
      <c r="AS127" s="92"/>
      <c r="AT127" s="62"/>
      <c r="AU127" s="58"/>
      <c r="AV127" s="92"/>
      <c r="AW127" s="62"/>
      <c r="AX127" s="58"/>
      <c r="AY127" s="92"/>
    </row>
    <row r="128" spans="1:51" x14ac:dyDescent="0.25">
      <c r="A128" s="62"/>
      <c r="B128" s="58"/>
      <c r="C128" s="92"/>
      <c r="D128" s="62"/>
      <c r="E128" s="58"/>
      <c r="F128" s="92"/>
      <c r="G128" s="94"/>
      <c r="H128" s="58"/>
      <c r="I128" s="92"/>
      <c r="J128" s="94"/>
      <c r="K128" s="58"/>
      <c r="L128" s="92"/>
      <c r="M128" s="94"/>
      <c r="N128" s="58"/>
      <c r="O128" s="92"/>
      <c r="P128" s="62"/>
      <c r="Q128" s="58"/>
      <c r="R128" s="92"/>
      <c r="S128" s="62"/>
      <c r="T128" s="58"/>
      <c r="U128" s="92"/>
      <c r="V128" s="62"/>
      <c r="W128" s="58"/>
      <c r="X128" s="92"/>
      <c r="Y128" s="62"/>
      <c r="Z128" s="58"/>
      <c r="AA128" s="92"/>
      <c r="AB128" s="62"/>
      <c r="AC128" s="58"/>
      <c r="AD128" s="92"/>
      <c r="AE128" s="94"/>
      <c r="AF128" s="58"/>
      <c r="AG128" s="92"/>
      <c r="AH128" s="62"/>
      <c r="AI128" s="58"/>
      <c r="AJ128" s="92"/>
      <c r="AK128" s="62"/>
      <c r="AL128" s="58"/>
      <c r="AM128" s="92"/>
      <c r="AN128" s="62"/>
      <c r="AO128" s="58"/>
      <c r="AP128" s="92"/>
      <c r="AQ128" s="62"/>
      <c r="AR128" s="58"/>
      <c r="AS128" s="92"/>
      <c r="AT128" s="62"/>
      <c r="AU128" s="58"/>
      <c r="AV128" s="92"/>
      <c r="AW128" s="62"/>
      <c r="AX128" s="58"/>
      <c r="AY128" s="92"/>
    </row>
    <row r="129" spans="1:51" x14ac:dyDescent="0.25">
      <c r="A129" s="62"/>
      <c r="B129" s="58"/>
      <c r="C129" s="92"/>
      <c r="D129" s="62"/>
      <c r="E129" s="58"/>
      <c r="F129" s="92"/>
      <c r="G129" s="94"/>
      <c r="H129" s="58"/>
      <c r="I129" s="92"/>
      <c r="J129" s="94"/>
      <c r="K129" s="58"/>
      <c r="L129" s="92"/>
      <c r="M129" s="94"/>
      <c r="N129" s="58"/>
      <c r="O129" s="92"/>
      <c r="P129" s="62"/>
      <c r="Q129" s="58"/>
      <c r="R129" s="92"/>
      <c r="S129" s="62"/>
      <c r="T129" s="58"/>
      <c r="U129" s="92"/>
      <c r="V129" s="62"/>
      <c r="W129" s="58"/>
      <c r="X129" s="92"/>
      <c r="Y129" s="62"/>
      <c r="Z129" s="58"/>
      <c r="AA129" s="92"/>
      <c r="AB129" s="62"/>
      <c r="AC129" s="58"/>
      <c r="AD129" s="92"/>
      <c r="AE129" s="94"/>
      <c r="AF129" s="58"/>
      <c r="AG129" s="92"/>
      <c r="AH129" s="62"/>
      <c r="AI129" s="58"/>
      <c r="AJ129" s="92"/>
      <c r="AK129" s="62"/>
      <c r="AL129" s="58"/>
      <c r="AM129" s="92"/>
      <c r="AN129" s="62"/>
      <c r="AO129" s="58"/>
      <c r="AP129" s="92"/>
      <c r="AQ129" s="62"/>
      <c r="AR129" s="58"/>
      <c r="AS129" s="92"/>
      <c r="AT129" s="62"/>
      <c r="AU129" s="58"/>
      <c r="AV129" s="92"/>
      <c r="AW129" s="62"/>
      <c r="AX129" s="58"/>
      <c r="AY129" s="92"/>
    </row>
    <row r="130" spans="1:51" x14ac:dyDescent="0.25">
      <c r="A130" s="62"/>
      <c r="B130" s="58"/>
      <c r="C130" s="92"/>
      <c r="D130" s="62"/>
      <c r="E130" s="58"/>
      <c r="F130" s="92"/>
      <c r="G130" s="94"/>
      <c r="H130" s="58"/>
      <c r="I130" s="92"/>
      <c r="J130" s="94"/>
      <c r="K130" s="58"/>
      <c r="L130" s="92"/>
      <c r="M130" s="94"/>
      <c r="N130" s="58"/>
      <c r="O130" s="92"/>
      <c r="P130" s="62"/>
      <c r="Q130" s="58"/>
      <c r="R130" s="92"/>
      <c r="S130" s="62"/>
      <c r="T130" s="58"/>
      <c r="U130" s="92"/>
      <c r="V130" s="62"/>
      <c r="W130" s="58"/>
      <c r="X130" s="92"/>
      <c r="Y130" s="62"/>
      <c r="Z130" s="58"/>
      <c r="AA130" s="92"/>
      <c r="AB130" s="62"/>
      <c r="AC130" s="58"/>
      <c r="AD130" s="92"/>
      <c r="AE130" s="94"/>
      <c r="AF130" s="58"/>
      <c r="AG130" s="92"/>
      <c r="AH130" s="62"/>
      <c r="AI130" s="58"/>
      <c r="AJ130" s="92"/>
      <c r="AK130" s="62"/>
      <c r="AL130" s="58"/>
      <c r="AM130" s="92"/>
      <c r="AN130" s="62"/>
      <c r="AO130" s="58"/>
      <c r="AP130" s="92"/>
      <c r="AQ130" s="62"/>
      <c r="AR130" s="58"/>
      <c r="AS130" s="92"/>
      <c r="AT130" s="62"/>
      <c r="AU130" s="58"/>
      <c r="AV130" s="92"/>
      <c r="AW130" s="62"/>
      <c r="AX130" s="58"/>
      <c r="AY130" s="92"/>
    </row>
    <row r="131" spans="1:51" x14ac:dyDescent="0.25">
      <c r="A131" s="62"/>
      <c r="B131" s="58"/>
      <c r="C131" s="92"/>
      <c r="D131" s="62"/>
      <c r="E131" s="58"/>
      <c r="F131" s="92"/>
      <c r="G131" s="94"/>
      <c r="H131" s="58"/>
      <c r="I131" s="92"/>
      <c r="J131" s="94"/>
      <c r="K131" s="58"/>
      <c r="L131" s="92"/>
      <c r="M131" s="94"/>
      <c r="N131" s="58"/>
      <c r="O131" s="92"/>
      <c r="P131" s="62"/>
      <c r="Q131" s="58"/>
      <c r="R131" s="92"/>
      <c r="S131" s="62"/>
      <c r="T131" s="58"/>
      <c r="U131" s="92"/>
      <c r="V131" s="62"/>
      <c r="W131" s="58"/>
      <c r="X131" s="92"/>
      <c r="Y131" s="62"/>
      <c r="Z131" s="58"/>
      <c r="AA131" s="92"/>
      <c r="AB131" s="62"/>
      <c r="AC131" s="58"/>
      <c r="AD131" s="92"/>
      <c r="AE131" s="94"/>
      <c r="AF131" s="58"/>
      <c r="AG131" s="92"/>
      <c r="AH131" s="62"/>
      <c r="AI131" s="58"/>
      <c r="AJ131" s="92"/>
      <c r="AK131" s="62"/>
      <c r="AL131" s="58"/>
      <c r="AM131" s="92"/>
      <c r="AN131" s="62"/>
      <c r="AO131" s="58"/>
      <c r="AP131" s="92"/>
      <c r="AQ131" s="62"/>
      <c r="AR131" s="58"/>
      <c r="AS131" s="92"/>
      <c r="AT131" s="62"/>
      <c r="AU131" s="58"/>
      <c r="AV131" s="92"/>
      <c r="AW131" s="62"/>
      <c r="AX131" s="58"/>
      <c r="AY131" s="92"/>
    </row>
    <row r="132" spans="1:51" x14ac:dyDescent="0.25">
      <c r="A132" s="62"/>
      <c r="B132" s="58"/>
      <c r="C132" s="92"/>
      <c r="D132" s="62"/>
      <c r="E132" s="58"/>
      <c r="F132" s="92"/>
      <c r="G132" s="94"/>
      <c r="H132" s="58"/>
      <c r="I132" s="92"/>
      <c r="J132" s="94"/>
      <c r="K132" s="58"/>
      <c r="L132" s="92"/>
      <c r="M132" s="94"/>
      <c r="N132" s="58"/>
      <c r="O132" s="92"/>
      <c r="P132" s="62"/>
      <c r="Q132" s="58"/>
      <c r="R132" s="92"/>
      <c r="S132" s="62"/>
      <c r="T132" s="58"/>
      <c r="U132" s="92"/>
      <c r="V132" s="62"/>
      <c r="W132" s="58"/>
      <c r="X132" s="92"/>
      <c r="Y132" s="62"/>
      <c r="Z132" s="58"/>
      <c r="AA132" s="92"/>
      <c r="AB132" s="62"/>
      <c r="AC132" s="58"/>
      <c r="AD132" s="92"/>
      <c r="AE132" s="94"/>
      <c r="AF132" s="58"/>
      <c r="AG132" s="92"/>
      <c r="AH132" s="62"/>
      <c r="AI132" s="58"/>
      <c r="AJ132" s="92"/>
      <c r="AK132" s="62"/>
      <c r="AL132" s="58"/>
      <c r="AM132" s="92"/>
      <c r="AN132" s="62"/>
      <c r="AO132" s="58"/>
      <c r="AP132" s="92"/>
      <c r="AQ132" s="62"/>
      <c r="AR132" s="58"/>
      <c r="AS132" s="92"/>
      <c r="AT132" s="62"/>
      <c r="AU132" s="58"/>
      <c r="AV132" s="92"/>
      <c r="AW132" s="62"/>
      <c r="AX132" s="58"/>
      <c r="AY132" s="92"/>
    </row>
    <row r="133" spans="1:51" x14ac:dyDescent="0.25">
      <c r="A133" s="62"/>
      <c r="B133" s="58"/>
      <c r="C133" s="92"/>
      <c r="D133" s="62"/>
      <c r="E133" s="58"/>
      <c r="F133" s="92"/>
      <c r="G133" s="94"/>
      <c r="H133" s="58"/>
      <c r="I133" s="92"/>
      <c r="J133" s="94"/>
      <c r="K133" s="58"/>
      <c r="L133" s="92"/>
      <c r="M133" s="94"/>
      <c r="N133" s="58"/>
      <c r="O133" s="92"/>
      <c r="P133" s="62"/>
      <c r="Q133" s="58"/>
      <c r="R133" s="92"/>
      <c r="S133" s="62"/>
      <c r="T133" s="58"/>
      <c r="U133" s="92"/>
      <c r="V133" s="62"/>
      <c r="W133" s="58"/>
      <c r="X133" s="92"/>
      <c r="Y133" s="62"/>
      <c r="Z133" s="58"/>
      <c r="AA133" s="92"/>
      <c r="AB133" s="62"/>
      <c r="AC133" s="58"/>
      <c r="AD133" s="92"/>
      <c r="AE133" s="94"/>
      <c r="AF133" s="58"/>
      <c r="AG133" s="92"/>
      <c r="AH133" s="62"/>
      <c r="AI133" s="58"/>
      <c r="AJ133" s="92"/>
      <c r="AK133" s="62"/>
      <c r="AL133" s="58"/>
      <c r="AM133" s="92"/>
      <c r="AN133" s="62"/>
      <c r="AO133" s="58"/>
      <c r="AP133" s="92"/>
      <c r="AQ133" s="62"/>
      <c r="AR133" s="58"/>
      <c r="AS133" s="92"/>
      <c r="AT133" s="62"/>
      <c r="AU133" s="58"/>
      <c r="AV133" s="92"/>
      <c r="AW133" s="62"/>
      <c r="AX133" s="58"/>
      <c r="AY133" s="92"/>
    </row>
    <row r="134" spans="1:51" x14ac:dyDescent="0.25">
      <c r="A134" s="62"/>
      <c r="B134" s="58"/>
      <c r="C134" s="92"/>
      <c r="D134" s="62"/>
      <c r="E134" s="58"/>
      <c r="F134" s="92"/>
      <c r="G134" s="94"/>
      <c r="H134" s="58"/>
      <c r="I134" s="92"/>
      <c r="J134" s="94"/>
      <c r="K134" s="58"/>
      <c r="L134" s="92"/>
      <c r="M134" s="94"/>
      <c r="N134" s="58"/>
      <c r="O134" s="92"/>
      <c r="P134" s="62"/>
      <c r="Q134" s="58"/>
      <c r="R134" s="92"/>
      <c r="S134" s="62"/>
      <c r="T134" s="58"/>
      <c r="U134" s="92"/>
      <c r="V134" s="62"/>
      <c r="W134" s="58"/>
      <c r="X134" s="92"/>
      <c r="Y134" s="62"/>
      <c r="Z134" s="58"/>
      <c r="AA134" s="92"/>
      <c r="AB134" s="62"/>
      <c r="AC134" s="58"/>
      <c r="AD134" s="92"/>
      <c r="AE134" s="94"/>
      <c r="AF134" s="58"/>
      <c r="AG134" s="92"/>
      <c r="AH134" s="62"/>
      <c r="AI134" s="58"/>
      <c r="AJ134" s="92"/>
      <c r="AK134" s="62"/>
      <c r="AL134" s="58"/>
      <c r="AM134" s="92"/>
      <c r="AN134" s="62"/>
      <c r="AO134" s="58"/>
      <c r="AP134" s="92"/>
      <c r="AQ134" s="62"/>
      <c r="AR134" s="58"/>
      <c r="AS134" s="92"/>
      <c r="AT134" s="62"/>
      <c r="AU134" s="58"/>
      <c r="AV134" s="92"/>
      <c r="AW134" s="62"/>
      <c r="AX134" s="58"/>
      <c r="AY134" s="92"/>
    </row>
    <row r="135" spans="1:51" x14ac:dyDescent="0.25">
      <c r="A135" s="62"/>
      <c r="B135" s="58"/>
      <c r="C135" s="92"/>
      <c r="D135" s="62"/>
      <c r="E135" s="58"/>
      <c r="F135" s="92"/>
      <c r="G135" s="94"/>
      <c r="H135" s="58"/>
      <c r="I135" s="92"/>
      <c r="J135" s="94"/>
      <c r="K135" s="58"/>
      <c r="L135" s="92"/>
      <c r="M135" s="94"/>
      <c r="N135" s="58"/>
      <c r="O135" s="92"/>
      <c r="P135" s="62"/>
      <c r="Q135" s="58"/>
      <c r="R135" s="92"/>
      <c r="S135" s="62"/>
      <c r="T135" s="58"/>
      <c r="U135" s="92"/>
      <c r="V135" s="62"/>
      <c r="W135" s="58"/>
      <c r="X135" s="92"/>
      <c r="Y135" s="62"/>
      <c r="Z135" s="58"/>
      <c r="AA135" s="92"/>
      <c r="AB135" s="62"/>
      <c r="AC135" s="58"/>
      <c r="AD135" s="92"/>
      <c r="AE135" s="94"/>
      <c r="AF135" s="58"/>
      <c r="AG135" s="92"/>
      <c r="AH135" s="62"/>
      <c r="AI135" s="58"/>
      <c r="AJ135" s="92"/>
      <c r="AK135" s="62"/>
      <c r="AL135" s="58"/>
      <c r="AM135" s="92"/>
      <c r="AN135" s="62"/>
      <c r="AO135" s="58"/>
      <c r="AP135" s="92"/>
      <c r="AQ135" s="62"/>
      <c r="AR135" s="58"/>
      <c r="AS135" s="92"/>
      <c r="AT135" s="62"/>
      <c r="AU135" s="58"/>
      <c r="AV135" s="92"/>
      <c r="AW135" s="62"/>
      <c r="AX135" s="58"/>
      <c r="AY135" s="92"/>
    </row>
    <row r="136" spans="1:51" x14ac:dyDescent="0.25">
      <c r="A136" s="62"/>
      <c r="B136" s="58"/>
      <c r="C136" s="92"/>
      <c r="D136" s="62"/>
      <c r="E136" s="58"/>
      <c r="F136" s="92"/>
      <c r="G136" s="94"/>
      <c r="H136" s="58"/>
      <c r="I136" s="92"/>
      <c r="J136" s="94"/>
      <c r="K136" s="58"/>
      <c r="L136" s="92"/>
      <c r="M136" s="94"/>
      <c r="N136" s="58"/>
      <c r="O136" s="92"/>
      <c r="P136" s="62"/>
      <c r="Q136" s="58"/>
      <c r="R136" s="92"/>
      <c r="S136" s="62"/>
      <c r="T136" s="58"/>
      <c r="U136" s="92"/>
      <c r="V136" s="62"/>
      <c r="W136" s="58"/>
      <c r="X136" s="92"/>
      <c r="Y136" s="62"/>
      <c r="Z136" s="58"/>
      <c r="AA136" s="92"/>
      <c r="AB136" s="62"/>
      <c r="AC136" s="58"/>
      <c r="AD136" s="92"/>
      <c r="AE136" s="94"/>
      <c r="AF136" s="58"/>
      <c r="AG136" s="92"/>
      <c r="AH136" s="62"/>
      <c r="AI136" s="58"/>
      <c r="AJ136" s="92"/>
      <c r="AK136" s="62"/>
      <c r="AL136" s="58"/>
      <c r="AM136" s="92"/>
      <c r="AN136" s="62"/>
      <c r="AO136" s="58"/>
      <c r="AP136" s="92"/>
      <c r="AQ136" s="62"/>
      <c r="AR136" s="58"/>
      <c r="AS136" s="92"/>
      <c r="AT136" s="62"/>
      <c r="AU136" s="58"/>
      <c r="AV136" s="92"/>
      <c r="AW136" s="62"/>
      <c r="AX136" s="58"/>
      <c r="AY136" s="92"/>
    </row>
    <row r="137" spans="1:51" x14ac:dyDescent="0.25">
      <c r="A137" s="62"/>
      <c r="B137" s="58"/>
      <c r="C137" s="92"/>
      <c r="D137" s="62"/>
      <c r="E137" s="58"/>
      <c r="F137" s="92"/>
      <c r="G137" s="94"/>
      <c r="H137" s="58"/>
      <c r="I137" s="92"/>
      <c r="J137" s="94"/>
      <c r="K137" s="58"/>
      <c r="L137" s="92"/>
      <c r="M137" s="94"/>
      <c r="N137" s="58"/>
      <c r="O137" s="92"/>
      <c r="P137" s="62"/>
      <c r="Q137" s="58"/>
      <c r="R137" s="92"/>
      <c r="S137" s="62"/>
      <c r="T137" s="58"/>
      <c r="U137" s="92"/>
      <c r="V137" s="62"/>
      <c r="W137" s="58"/>
      <c r="X137" s="92"/>
      <c r="Y137" s="62"/>
      <c r="Z137" s="58"/>
      <c r="AA137" s="92"/>
      <c r="AB137" s="62"/>
      <c r="AC137" s="58"/>
      <c r="AD137" s="92"/>
      <c r="AE137" s="94"/>
      <c r="AF137" s="58"/>
      <c r="AG137" s="92"/>
      <c r="AH137" s="62"/>
      <c r="AI137" s="58"/>
      <c r="AJ137" s="92"/>
      <c r="AK137" s="62"/>
      <c r="AL137" s="58"/>
      <c r="AM137" s="92"/>
      <c r="AN137" s="62"/>
      <c r="AO137" s="58"/>
      <c r="AP137" s="92"/>
      <c r="AQ137" s="62"/>
      <c r="AR137" s="58"/>
      <c r="AS137" s="92"/>
      <c r="AT137" s="62"/>
      <c r="AU137" s="58"/>
      <c r="AV137" s="92"/>
      <c r="AW137" s="62"/>
      <c r="AX137" s="58"/>
      <c r="AY137" s="92"/>
    </row>
    <row r="138" spans="1:51" x14ac:dyDescent="0.25">
      <c r="A138" s="62"/>
      <c r="B138" s="58"/>
      <c r="C138" s="92"/>
      <c r="D138" s="62"/>
      <c r="E138" s="58"/>
      <c r="F138" s="92"/>
      <c r="G138" s="94"/>
      <c r="H138" s="58"/>
      <c r="I138" s="92"/>
      <c r="J138" s="94"/>
      <c r="K138" s="58"/>
      <c r="L138" s="92"/>
      <c r="M138" s="94"/>
      <c r="N138" s="58"/>
      <c r="O138" s="92"/>
      <c r="P138" s="62"/>
      <c r="Q138" s="58"/>
      <c r="R138" s="92"/>
      <c r="S138" s="62"/>
      <c r="T138" s="58"/>
      <c r="U138" s="92"/>
      <c r="V138" s="62"/>
      <c r="W138" s="58"/>
      <c r="X138" s="92"/>
      <c r="Y138" s="62"/>
      <c r="Z138" s="58"/>
      <c r="AA138" s="92"/>
      <c r="AB138" s="62"/>
      <c r="AC138" s="58"/>
      <c r="AD138" s="92"/>
      <c r="AE138" s="94"/>
      <c r="AF138" s="58"/>
      <c r="AG138" s="92"/>
      <c r="AH138" s="62"/>
      <c r="AI138" s="58"/>
      <c r="AJ138" s="92"/>
      <c r="AK138" s="62"/>
      <c r="AL138" s="58"/>
      <c r="AM138" s="92"/>
      <c r="AN138" s="62"/>
      <c r="AO138" s="58"/>
      <c r="AP138" s="92"/>
      <c r="AQ138" s="62"/>
      <c r="AR138" s="58"/>
      <c r="AS138" s="92"/>
      <c r="AT138" s="62"/>
      <c r="AU138" s="58"/>
      <c r="AV138" s="92"/>
      <c r="AW138" s="62"/>
      <c r="AX138" s="58"/>
      <c r="AY138" s="92"/>
    </row>
    <row r="139" spans="1:51" x14ac:dyDescent="0.25">
      <c r="A139" s="62"/>
      <c r="B139" s="58"/>
      <c r="C139" s="92"/>
      <c r="D139" s="62"/>
      <c r="E139" s="58"/>
      <c r="F139" s="92"/>
      <c r="G139" s="94"/>
      <c r="H139" s="58"/>
      <c r="I139" s="92"/>
      <c r="J139" s="94"/>
      <c r="K139" s="58"/>
      <c r="L139" s="92"/>
      <c r="M139" s="94"/>
      <c r="N139" s="58"/>
      <c r="O139" s="92"/>
      <c r="P139" s="62"/>
      <c r="Q139" s="58"/>
      <c r="R139" s="92"/>
      <c r="S139" s="62"/>
      <c r="T139" s="58"/>
      <c r="U139" s="92"/>
      <c r="V139" s="62"/>
      <c r="W139" s="58"/>
      <c r="X139" s="92"/>
      <c r="Y139" s="62"/>
      <c r="Z139" s="58"/>
      <c r="AA139" s="92"/>
      <c r="AB139" s="62"/>
      <c r="AC139" s="58"/>
      <c r="AD139" s="92"/>
      <c r="AE139" s="94"/>
      <c r="AF139" s="58"/>
      <c r="AG139" s="92"/>
      <c r="AH139" s="62"/>
      <c r="AI139" s="58"/>
      <c r="AJ139" s="92"/>
      <c r="AK139" s="62"/>
      <c r="AL139" s="58"/>
      <c r="AM139" s="92"/>
      <c r="AN139" s="62"/>
      <c r="AO139" s="58"/>
      <c r="AP139" s="92"/>
      <c r="AQ139" s="62"/>
      <c r="AR139" s="58"/>
      <c r="AS139" s="92"/>
      <c r="AT139" s="62"/>
      <c r="AU139" s="58"/>
      <c r="AV139" s="92"/>
      <c r="AW139" s="62"/>
      <c r="AX139" s="58"/>
      <c r="AY139" s="92"/>
    </row>
    <row r="140" spans="1:51" x14ac:dyDescent="0.25">
      <c r="A140" s="62"/>
      <c r="B140" s="58"/>
      <c r="C140" s="92"/>
      <c r="D140" s="62"/>
      <c r="E140" s="58"/>
      <c r="F140" s="92"/>
      <c r="G140" s="94"/>
      <c r="H140" s="58"/>
      <c r="I140" s="92"/>
      <c r="J140" s="94"/>
      <c r="K140" s="58"/>
      <c r="L140" s="92"/>
      <c r="M140" s="94"/>
      <c r="N140" s="58"/>
      <c r="O140" s="92"/>
      <c r="P140" s="62"/>
      <c r="Q140" s="58"/>
      <c r="R140" s="92"/>
      <c r="S140" s="62"/>
      <c r="T140" s="58"/>
      <c r="U140" s="92"/>
      <c r="V140" s="62"/>
      <c r="W140" s="58"/>
      <c r="X140" s="92"/>
      <c r="Y140" s="62"/>
      <c r="Z140" s="58"/>
      <c r="AA140" s="92"/>
      <c r="AB140" s="62"/>
      <c r="AC140" s="58"/>
      <c r="AD140" s="92"/>
      <c r="AE140" s="94"/>
      <c r="AF140" s="58"/>
      <c r="AG140" s="92"/>
      <c r="AH140" s="62"/>
      <c r="AI140" s="58"/>
      <c r="AJ140" s="92"/>
      <c r="AK140" s="62"/>
      <c r="AL140" s="58"/>
      <c r="AM140" s="92"/>
      <c r="AN140" s="62"/>
      <c r="AO140" s="58"/>
      <c r="AP140" s="92"/>
      <c r="AQ140" s="62"/>
      <c r="AR140" s="58"/>
      <c r="AS140" s="92"/>
      <c r="AT140" s="62"/>
      <c r="AU140" s="58"/>
      <c r="AV140" s="92"/>
      <c r="AW140" s="62"/>
      <c r="AX140" s="58"/>
      <c r="AY140" s="92"/>
    </row>
    <row r="141" spans="1:51" x14ac:dyDescent="0.25">
      <c r="A141" s="62"/>
      <c r="B141" s="58"/>
      <c r="C141" s="92"/>
      <c r="D141" s="62"/>
      <c r="E141" s="58"/>
      <c r="F141" s="92"/>
      <c r="G141" s="94"/>
      <c r="H141" s="58"/>
      <c r="I141" s="92"/>
      <c r="J141" s="94"/>
      <c r="K141" s="58"/>
      <c r="L141" s="92"/>
      <c r="M141" s="94"/>
      <c r="N141" s="58"/>
      <c r="O141" s="92"/>
      <c r="P141" s="62"/>
      <c r="Q141" s="58"/>
      <c r="R141" s="92"/>
      <c r="S141" s="62"/>
      <c r="T141" s="58"/>
      <c r="U141" s="92"/>
      <c r="V141" s="62"/>
      <c r="W141" s="58"/>
      <c r="X141" s="92"/>
      <c r="Y141" s="62"/>
      <c r="Z141" s="58"/>
      <c r="AA141" s="92"/>
      <c r="AB141" s="62"/>
      <c r="AC141" s="58"/>
      <c r="AD141" s="92"/>
      <c r="AE141" s="94"/>
      <c r="AF141" s="58"/>
      <c r="AG141" s="92"/>
      <c r="AH141" s="62"/>
      <c r="AI141" s="58"/>
      <c r="AJ141" s="92"/>
      <c r="AK141" s="62"/>
      <c r="AL141" s="58"/>
      <c r="AM141" s="92"/>
      <c r="AN141" s="62"/>
      <c r="AO141" s="58"/>
      <c r="AP141" s="92"/>
      <c r="AQ141" s="62"/>
      <c r="AR141" s="58"/>
      <c r="AS141" s="92"/>
      <c r="AT141" s="62"/>
      <c r="AU141" s="58"/>
      <c r="AV141" s="92"/>
      <c r="AW141" s="62"/>
      <c r="AX141" s="58"/>
      <c r="AY141" s="92"/>
    </row>
    <row r="142" spans="1:51" x14ac:dyDescent="0.25">
      <c r="A142" s="62"/>
      <c r="B142" s="58"/>
      <c r="C142" s="92"/>
      <c r="D142" s="62"/>
      <c r="E142" s="58"/>
      <c r="F142" s="92"/>
      <c r="G142" s="94"/>
      <c r="H142" s="58"/>
      <c r="I142" s="92"/>
      <c r="J142" s="94"/>
      <c r="K142" s="58"/>
      <c r="L142" s="92"/>
      <c r="M142" s="94"/>
      <c r="N142" s="58"/>
      <c r="O142" s="92"/>
      <c r="P142" s="62"/>
      <c r="Q142" s="58"/>
      <c r="R142" s="92"/>
      <c r="S142" s="62"/>
      <c r="T142" s="58"/>
      <c r="U142" s="92"/>
      <c r="V142" s="62"/>
      <c r="W142" s="58"/>
      <c r="X142" s="92"/>
      <c r="Y142" s="62"/>
      <c r="Z142" s="58"/>
      <c r="AA142" s="92"/>
      <c r="AB142" s="62"/>
      <c r="AC142" s="58"/>
      <c r="AD142" s="92"/>
      <c r="AE142" s="94"/>
      <c r="AF142" s="58"/>
      <c r="AG142" s="92"/>
      <c r="AH142" s="62"/>
      <c r="AI142" s="58"/>
      <c r="AJ142" s="92"/>
      <c r="AK142" s="62"/>
      <c r="AL142" s="58"/>
      <c r="AM142" s="92"/>
      <c r="AN142" s="62"/>
      <c r="AO142" s="58"/>
      <c r="AP142" s="92"/>
      <c r="AQ142" s="62"/>
      <c r="AR142" s="58"/>
      <c r="AS142" s="92"/>
      <c r="AT142" s="62"/>
      <c r="AU142" s="58"/>
      <c r="AV142" s="92"/>
      <c r="AW142" s="62"/>
      <c r="AX142" s="58"/>
      <c r="AY142" s="92"/>
    </row>
    <row r="143" spans="1:51" x14ac:dyDescent="0.25">
      <c r="A143" s="62"/>
      <c r="B143" s="58"/>
      <c r="C143" s="92"/>
      <c r="D143" s="62"/>
      <c r="E143" s="58"/>
      <c r="F143" s="92"/>
      <c r="G143" s="94"/>
      <c r="H143" s="58"/>
      <c r="I143" s="92"/>
      <c r="J143" s="94"/>
      <c r="K143" s="58"/>
      <c r="L143" s="92"/>
      <c r="M143" s="94"/>
      <c r="N143" s="58"/>
      <c r="O143" s="92"/>
      <c r="P143" s="62"/>
      <c r="Q143" s="58"/>
      <c r="R143" s="92"/>
      <c r="S143" s="62"/>
      <c r="T143" s="58"/>
      <c r="U143" s="92"/>
      <c r="V143" s="62"/>
      <c r="W143" s="58"/>
      <c r="X143" s="92"/>
      <c r="Y143" s="62"/>
      <c r="Z143" s="58"/>
      <c r="AA143" s="92"/>
      <c r="AB143" s="62"/>
      <c r="AC143" s="58"/>
      <c r="AD143" s="92"/>
      <c r="AE143" s="94"/>
      <c r="AF143" s="58"/>
      <c r="AG143" s="92"/>
      <c r="AH143" s="62"/>
      <c r="AI143" s="58"/>
      <c r="AJ143" s="92"/>
      <c r="AK143" s="62"/>
      <c r="AL143" s="58"/>
      <c r="AM143" s="92"/>
      <c r="AN143" s="62"/>
      <c r="AO143" s="58"/>
      <c r="AP143" s="92"/>
      <c r="AQ143" s="62"/>
      <c r="AR143" s="58"/>
      <c r="AS143" s="92"/>
      <c r="AT143" s="62"/>
      <c r="AU143" s="58"/>
      <c r="AV143" s="92"/>
      <c r="AW143" s="62"/>
      <c r="AX143" s="58"/>
      <c r="AY143" s="92"/>
    </row>
    <row r="144" spans="1:51" x14ac:dyDescent="0.25">
      <c r="A144" s="62"/>
      <c r="B144" s="58"/>
      <c r="C144" s="92"/>
      <c r="D144" s="62"/>
      <c r="E144" s="58"/>
      <c r="F144" s="92"/>
      <c r="G144" s="94"/>
      <c r="H144" s="58"/>
      <c r="I144" s="92"/>
      <c r="J144" s="94"/>
      <c r="K144" s="58"/>
      <c r="L144" s="92"/>
      <c r="M144" s="94"/>
      <c r="N144" s="58"/>
      <c r="O144" s="92"/>
      <c r="P144" s="62"/>
      <c r="Q144" s="58"/>
      <c r="R144" s="92"/>
      <c r="S144" s="62"/>
      <c r="T144" s="58"/>
      <c r="U144" s="92"/>
      <c r="V144" s="62"/>
      <c r="W144" s="58"/>
      <c r="X144" s="92"/>
      <c r="Y144" s="62"/>
      <c r="Z144" s="58"/>
      <c r="AA144" s="92"/>
      <c r="AB144" s="62"/>
      <c r="AC144" s="58"/>
      <c r="AD144" s="92"/>
      <c r="AE144" s="94"/>
      <c r="AF144" s="58"/>
      <c r="AG144" s="92"/>
      <c r="AH144" s="62"/>
      <c r="AI144" s="58"/>
      <c r="AJ144" s="92"/>
      <c r="AK144" s="62"/>
      <c r="AL144" s="58"/>
      <c r="AM144" s="92"/>
      <c r="AN144" s="62"/>
      <c r="AO144" s="58"/>
      <c r="AP144" s="92"/>
      <c r="AQ144" s="62"/>
      <c r="AR144" s="58"/>
      <c r="AS144" s="92"/>
      <c r="AT144" s="62"/>
      <c r="AU144" s="58"/>
      <c r="AV144" s="92"/>
      <c r="AW144" s="62"/>
      <c r="AX144" s="58"/>
      <c r="AY144" s="92"/>
    </row>
    <row r="145" spans="1:51" x14ac:dyDescent="0.25">
      <c r="A145" s="62"/>
      <c r="B145" s="58"/>
      <c r="C145" s="92"/>
      <c r="D145" s="62"/>
      <c r="E145" s="58"/>
      <c r="F145" s="92"/>
      <c r="G145" s="94"/>
      <c r="H145" s="58"/>
      <c r="I145" s="92"/>
      <c r="J145" s="94"/>
      <c r="K145" s="58"/>
      <c r="L145" s="92"/>
      <c r="M145" s="94"/>
      <c r="N145" s="58"/>
      <c r="O145" s="92"/>
      <c r="P145" s="62"/>
      <c r="Q145" s="58"/>
      <c r="R145" s="92"/>
      <c r="S145" s="62"/>
      <c r="T145" s="58"/>
      <c r="U145" s="92"/>
      <c r="V145" s="62"/>
      <c r="W145" s="58"/>
      <c r="X145" s="92"/>
      <c r="Y145" s="62"/>
      <c r="Z145" s="58"/>
      <c r="AA145" s="92"/>
      <c r="AB145" s="62"/>
      <c r="AC145" s="58"/>
      <c r="AD145" s="92"/>
      <c r="AE145" s="94"/>
      <c r="AF145" s="58"/>
      <c r="AG145" s="92"/>
      <c r="AH145" s="62"/>
      <c r="AI145" s="58"/>
      <c r="AJ145" s="92"/>
      <c r="AK145" s="62"/>
      <c r="AL145" s="58"/>
      <c r="AM145" s="92"/>
      <c r="AN145" s="62"/>
      <c r="AO145" s="58"/>
      <c r="AP145" s="92"/>
      <c r="AQ145" s="62"/>
      <c r="AR145" s="58"/>
      <c r="AS145" s="92"/>
      <c r="AT145" s="62"/>
      <c r="AU145" s="58"/>
      <c r="AV145" s="92"/>
      <c r="AW145" s="62"/>
      <c r="AX145" s="58"/>
      <c r="AY145" s="92"/>
    </row>
    <row r="146" spans="1:51" x14ac:dyDescent="0.25">
      <c r="A146" s="62"/>
      <c r="B146" s="58"/>
      <c r="C146" s="92"/>
      <c r="D146" s="62"/>
      <c r="E146" s="58"/>
      <c r="F146" s="92"/>
      <c r="G146" s="94"/>
      <c r="H146" s="58"/>
      <c r="I146" s="92"/>
      <c r="J146" s="94"/>
      <c r="K146" s="58"/>
      <c r="L146" s="92"/>
      <c r="M146" s="94"/>
      <c r="N146" s="58"/>
      <c r="O146" s="92"/>
      <c r="P146" s="62"/>
      <c r="Q146" s="58"/>
      <c r="R146" s="92"/>
      <c r="S146" s="62"/>
      <c r="T146" s="58"/>
      <c r="U146" s="92"/>
      <c r="V146" s="62"/>
      <c r="W146" s="58"/>
      <c r="X146" s="92"/>
      <c r="Y146" s="62"/>
      <c r="Z146" s="58"/>
      <c r="AA146" s="92"/>
      <c r="AB146" s="62"/>
      <c r="AC146" s="58"/>
      <c r="AD146" s="92"/>
      <c r="AE146" s="94"/>
      <c r="AF146" s="58"/>
      <c r="AG146" s="92"/>
      <c r="AH146" s="62"/>
      <c r="AI146" s="58"/>
      <c r="AJ146" s="92"/>
      <c r="AK146" s="62"/>
      <c r="AL146" s="58"/>
      <c r="AM146" s="92"/>
      <c r="AN146" s="62"/>
      <c r="AO146" s="58"/>
      <c r="AP146" s="92"/>
      <c r="AQ146" s="62"/>
      <c r="AR146" s="58"/>
      <c r="AS146" s="92"/>
      <c r="AT146" s="62"/>
      <c r="AU146" s="58"/>
      <c r="AV146" s="92"/>
      <c r="AW146" s="62"/>
      <c r="AX146" s="58"/>
      <c r="AY146" s="92"/>
    </row>
    <row r="147" spans="1:51" x14ac:dyDescent="0.25">
      <c r="A147" s="62"/>
      <c r="B147" s="58"/>
      <c r="C147" s="92"/>
      <c r="D147" s="62"/>
      <c r="E147" s="58"/>
      <c r="F147" s="92"/>
      <c r="G147" s="94"/>
      <c r="H147" s="58"/>
      <c r="I147" s="92"/>
      <c r="J147" s="94"/>
      <c r="K147" s="58"/>
      <c r="L147" s="92"/>
      <c r="M147" s="94"/>
      <c r="N147" s="58"/>
      <c r="O147" s="92"/>
      <c r="P147" s="62"/>
      <c r="Q147" s="58"/>
      <c r="R147" s="92"/>
      <c r="S147" s="62"/>
      <c r="T147" s="58"/>
      <c r="U147" s="92"/>
      <c r="V147" s="62"/>
      <c r="W147" s="58"/>
      <c r="X147" s="92"/>
      <c r="Y147" s="62"/>
      <c r="Z147" s="58"/>
      <c r="AA147" s="92"/>
      <c r="AB147" s="62"/>
      <c r="AC147" s="58"/>
      <c r="AD147" s="92"/>
      <c r="AE147" s="94"/>
      <c r="AF147" s="58"/>
      <c r="AG147" s="92"/>
      <c r="AH147" s="62"/>
      <c r="AI147" s="58"/>
      <c r="AJ147" s="92"/>
      <c r="AK147" s="62"/>
      <c r="AL147" s="58"/>
      <c r="AM147" s="92"/>
      <c r="AN147" s="62"/>
      <c r="AO147" s="58"/>
      <c r="AP147" s="92"/>
      <c r="AQ147" s="62"/>
      <c r="AR147" s="58"/>
      <c r="AS147" s="92"/>
      <c r="AT147" s="62"/>
      <c r="AU147" s="58"/>
      <c r="AV147" s="92"/>
      <c r="AW147" s="62"/>
      <c r="AX147" s="58"/>
      <c r="AY147" s="92"/>
    </row>
    <row r="148" spans="1:51" x14ac:dyDescent="0.25">
      <c r="A148" s="62"/>
      <c r="B148" s="58"/>
      <c r="C148" s="92"/>
      <c r="D148" s="62"/>
      <c r="E148" s="58"/>
      <c r="F148" s="92"/>
      <c r="G148" s="94"/>
      <c r="H148" s="58"/>
      <c r="I148" s="92"/>
      <c r="J148" s="94"/>
      <c r="K148" s="58"/>
      <c r="L148" s="92"/>
      <c r="M148" s="94"/>
      <c r="N148" s="58"/>
      <c r="O148" s="92"/>
      <c r="P148" s="62"/>
      <c r="Q148" s="58"/>
      <c r="R148" s="92"/>
      <c r="S148" s="62"/>
      <c r="T148" s="58"/>
      <c r="U148" s="92"/>
      <c r="V148" s="62"/>
      <c r="W148" s="58"/>
      <c r="X148" s="92"/>
      <c r="Y148" s="62"/>
      <c r="Z148" s="58"/>
      <c r="AA148" s="92"/>
      <c r="AB148" s="62"/>
      <c r="AC148" s="58"/>
      <c r="AD148" s="92"/>
      <c r="AE148" s="94"/>
      <c r="AF148" s="58"/>
      <c r="AG148" s="92"/>
      <c r="AH148" s="62"/>
      <c r="AI148" s="58"/>
      <c r="AJ148" s="92"/>
      <c r="AK148" s="62"/>
      <c r="AL148" s="58"/>
      <c r="AM148" s="92"/>
      <c r="AN148" s="62"/>
      <c r="AO148" s="58"/>
      <c r="AP148" s="92"/>
      <c r="AQ148" s="62"/>
      <c r="AR148" s="58"/>
      <c r="AS148" s="92"/>
      <c r="AT148" s="62"/>
      <c r="AU148" s="58"/>
      <c r="AV148" s="92"/>
      <c r="AW148" s="62"/>
      <c r="AX148" s="58"/>
      <c r="AY148" s="92"/>
    </row>
    <row r="149" spans="1:51" x14ac:dyDescent="0.25">
      <c r="A149" s="62"/>
      <c r="B149" s="58"/>
      <c r="C149" s="92"/>
      <c r="D149" s="62"/>
      <c r="E149" s="58"/>
      <c r="F149" s="92"/>
      <c r="G149" s="94"/>
      <c r="H149" s="58"/>
      <c r="I149" s="92"/>
      <c r="J149" s="94"/>
      <c r="K149" s="58"/>
      <c r="L149" s="92"/>
      <c r="M149" s="94"/>
      <c r="N149" s="58"/>
      <c r="O149" s="92"/>
      <c r="P149" s="62"/>
      <c r="Q149" s="58"/>
      <c r="R149" s="92"/>
      <c r="S149" s="62"/>
      <c r="T149" s="58"/>
      <c r="U149" s="92"/>
      <c r="V149" s="62"/>
      <c r="W149" s="58"/>
      <c r="X149" s="92"/>
      <c r="Y149" s="62"/>
      <c r="Z149" s="58"/>
      <c r="AA149" s="92"/>
      <c r="AB149" s="62"/>
      <c r="AC149" s="58"/>
      <c r="AD149" s="92"/>
      <c r="AE149" s="94"/>
      <c r="AF149" s="58"/>
      <c r="AG149" s="92"/>
      <c r="AH149" s="62"/>
      <c r="AI149" s="58"/>
      <c r="AJ149" s="92"/>
      <c r="AK149" s="62"/>
      <c r="AL149" s="58"/>
      <c r="AM149" s="92"/>
      <c r="AN149" s="62"/>
      <c r="AO149" s="58"/>
      <c r="AP149" s="92"/>
      <c r="AQ149" s="62"/>
      <c r="AR149" s="58"/>
      <c r="AS149" s="92"/>
      <c r="AT149" s="62"/>
      <c r="AU149" s="58"/>
      <c r="AV149" s="92"/>
      <c r="AW149" s="62"/>
      <c r="AX149" s="58"/>
      <c r="AY149" s="92"/>
    </row>
    <row r="150" spans="1:51" x14ac:dyDescent="0.25">
      <c r="A150" s="62"/>
      <c r="B150" s="58"/>
      <c r="C150" s="92"/>
      <c r="D150" s="62"/>
      <c r="E150" s="58"/>
      <c r="F150" s="92"/>
      <c r="G150" s="94"/>
      <c r="H150" s="58"/>
      <c r="I150" s="92"/>
      <c r="J150" s="94"/>
      <c r="K150" s="58"/>
      <c r="L150" s="92"/>
      <c r="M150" s="94"/>
      <c r="N150" s="58"/>
      <c r="O150" s="92"/>
      <c r="P150" s="62"/>
      <c r="Q150" s="58"/>
      <c r="R150" s="92"/>
      <c r="S150" s="62"/>
      <c r="T150" s="58"/>
      <c r="U150" s="92"/>
      <c r="V150" s="62"/>
      <c r="W150" s="58"/>
      <c r="X150" s="92"/>
      <c r="Y150" s="62"/>
      <c r="Z150" s="58"/>
      <c r="AA150" s="92"/>
      <c r="AB150" s="62"/>
      <c r="AC150" s="58"/>
      <c r="AD150" s="92"/>
      <c r="AE150" s="94"/>
      <c r="AF150" s="58"/>
      <c r="AG150" s="92"/>
      <c r="AH150" s="62"/>
      <c r="AI150" s="58"/>
      <c r="AJ150" s="92"/>
      <c r="AK150" s="62"/>
      <c r="AL150" s="58"/>
      <c r="AM150" s="92"/>
      <c r="AN150" s="62"/>
      <c r="AO150" s="58"/>
      <c r="AP150" s="92"/>
      <c r="AQ150" s="62"/>
      <c r="AR150" s="58"/>
      <c r="AS150" s="92"/>
      <c r="AT150" s="62"/>
      <c r="AU150" s="58"/>
      <c r="AV150" s="92"/>
      <c r="AW150" s="62"/>
      <c r="AX150" s="58"/>
      <c r="AY150" s="92"/>
    </row>
    <row r="151" spans="1:51" x14ac:dyDescent="0.25">
      <c r="A151" s="62"/>
      <c r="B151" s="58"/>
      <c r="C151" s="92"/>
      <c r="D151" s="62"/>
      <c r="E151" s="58"/>
      <c r="F151" s="92"/>
      <c r="G151" s="94"/>
      <c r="H151" s="58"/>
      <c r="I151" s="92"/>
      <c r="J151" s="94"/>
      <c r="K151" s="58"/>
      <c r="L151" s="92"/>
      <c r="M151" s="94"/>
      <c r="N151" s="58"/>
      <c r="O151" s="92"/>
      <c r="P151" s="62"/>
      <c r="Q151" s="58"/>
      <c r="R151" s="92"/>
      <c r="S151" s="62"/>
      <c r="T151" s="58"/>
      <c r="U151" s="92"/>
      <c r="V151" s="62"/>
      <c r="W151" s="58"/>
      <c r="X151" s="92"/>
      <c r="Y151" s="62"/>
      <c r="Z151" s="58"/>
      <c r="AA151" s="92"/>
      <c r="AB151" s="62"/>
      <c r="AC151" s="58"/>
      <c r="AD151" s="92"/>
      <c r="AE151" s="94"/>
      <c r="AF151" s="58"/>
      <c r="AG151" s="92"/>
      <c r="AH151" s="62"/>
      <c r="AI151" s="58"/>
      <c r="AJ151" s="92"/>
      <c r="AK151" s="62"/>
      <c r="AL151" s="58"/>
      <c r="AM151" s="92"/>
      <c r="AN151" s="62"/>
      <c r="AO151" s="58"/>
      <c r="AP151" s="92"/>
      <c r="AQ151" s="62"/>
      <c r="AR151" s="58"/>
      <c r="AS151" s="92"/>
      <c r="AT151" s="62"/>
      <c r="AU151" s="58"/>
      <c r="AV151" s="92"/>
      <c r="AW151" s="62"/>
      <c r="AX151" s="58"/>
      <c r="AY151" s="92"/>
    </row>
    <row r="152" spans="1:51" x14ac:dyDescent="0.25">
      <c r="A152" s="62"/>
      <c r="B152" s="58"/>
      <c r="C152" s="92"/>
      <c r="D152" s="62"/>
      <c r="E152" s="58"/>
      <c r="F152" s="92"/>
      <c r="G152" s="94"/>
      <c r="H152" s="58"/>
      <c r="I152" s="92"/>
      <c r="J152" s="94"/>
      <c r="K152" s="58"/>
      <c r="L152" s="92"/>
      <c r="M152" s="94"/>
      <c r="N152" s="58"/>
      <c r="O152" s="92"/>
      <c r="P152" s="62"/>
      <c r="Q152" s="58"/>
      <c r="R152" s="92"/>
      <c r="S152" s="62"/>
      <c r="T152" s="58"/>
      <c r="U152" s="92"/>
      <c r="V152" s="62"/>
      <c r="W152" s="58"/>
      <c r="X152" s="92"/>
      <c r="Y152" s="62"/>
      <c r="Z152" s="58"/>
      <c r="AA152" s="92"/>
      <c r="AB152" s="62"/>
      <c r="AC152" s="58"/>
      <c r="AD152" s="92"/>
      <c r="AE152" s="94"/>
      <c r="AF152" s="58"/>
      <c r="AG152" s="92"/>
      <c r="AH152" s="62"/>
      <c r="AI152" s="58"/>
      <c r="AJ152" s="92"/>
      <c r="AK152" s="62"/>
      <c r="AL152" s="58"/>
      <c r="AM152" s="92"/>
      <c r="AN152" s="62"/>
      <c r="AO152" s="58"/>
      <c r="AP152" s="92"/>
      <c r="AQ152" s="62"/>
      <c r="AR152" s="58"/>
      <c r="AS152" s="92"/>
      <c r="AT152" s="62"/>
      <c r="AU152" s="58"/>
      <c r="AV152" s="92"/>
      <c r="AW152" s="62"/>
      <c r="AX152" s="58"/>
      <c r="AY152" s="92"/>
    </row>
    <row r="153" spans="1:51" x14ac:dyDescent="0.25">
      <c r="A153" s="62"/>
      <c r="B153" s="58"/>
      <c r="C153" s="92"/>
      <c r="D153" s="62"/>
      <c r="E153" s="58"/>
      <c r="F153" s="92"/>
      <c r="G153" s="94"/>
      <c r="H153" s="58"/>
      <c r="I153" s="92"/>
      <c r="J153" s="94"/>
      <c r="K153" s="58"/>
      <c r="L153" s="92"/>
      <c r="M153" s="94"/>
      <c r="N153" s="58"/>
      <c r="O153" s="92"/>
      <c r="P153" s="62"/>
      <c r="Q153" s="58"/>
      <c r="R153" s="92"/>
      <c r="S153" s="62"/>
      <c r="T153" s="58"/>
      <c r="U153" s="92"/>
      <c r="V153" s="62"/>
      <c r="W153" s="58"/>
      <c r="X153" s="92"/>
      <c r="Y153" s="62"/>
      <c r="Z153" s="58"/>
      <c r="AA153" s="92"/>
      <c r="AB153" s="62"/>
      <c r="AC153" s="58"/>
      <c r="AD153" s="92"/>
      <c r="AE153" s="94"/>
      <c r="AF153" s="58"/>
      <c r="AG153" s="92"/>
      <c r="AH153" s="62"/>
      <c r="AI153" s="58"/>
      <c r="AJ153" s="92"/>
      <c r="AK153" s="62"/>
      <c r="AL153" s="58"/>
      <c r="AM153" s="92"/>
      <c r="AN153" s="62"/>
      <c r="AO153" s="58"/>
      <c r="AP153" s="92"/>
      <c r="AQ153" s="62"/>
      <c r="AR153" s="58"/>
      <c r="AS153" s="92"/>
      <c r="AT153" s="62"/>
      <c r="AU153" s="58"/>
      <c r="AV153" s="92"/>
      <c r="AW153" s="62"/>
      <c r="AX153" s="58"/>
      <c r="AY153" s="92"/>
    </row>
    <row r="154" spans="1:51" x14ac:dyDescent="0.25">
      <c r="A154" s="62"/>
      <c r="B154" s="58"/>
      <c r="C154" s="92"/>
      <c r="D154" s="62"/>
      <c r="E154" s="58"/>
      <c r="F154" s="92"/>
      <c r="G154" s="94"/>
      <c r="H154" s="58"/>
      <c r="I154" s="92"/>
      <c r="J154" s="94"/>
      <c r="K154" s="58"/>
      <c r="L154" s="92"/>
      <c r="M154" s="94"/>
      <c r="N154" s="58"/>
      <c r="O154" s="92"/>
      <c r="P154" s="62"/>
      <c r="Q154" s="58"/>
      <c r="R154" s="92"/>
      <c r="S154" s="62"/>
      <c r="T154" s="58"/>
      <c r="U154" s="92"/>
      <c r="V154" s="62"/>
      <c r="W154" s="58"/>
      <c r="X154" s="92"/>
      <c r="Y154" s="62"/>
      <c r="Z154" s="58"/>
      <c r="AA154" s="92"/>
      <c r="AB154" s="62"/>
      <c r="AC154" s="58"/>
      <c r="AD154" s="92"/>
      <c r="AE154" s="94"/>
      <c r="AF154" s="58"/>
      <c r="AG154" s="92"/>
      <c r="AH154" s="62"/>
      <c r="AI154" s="58"/>
      <c r="AJ154" s="92"/>
      <c r="AK154" s="62"/>
      <c r="AL154" s="58"/>
      <c r="AM154" s="92"/>
      <c r="AN154" s="62"/>
      <c r="AO154" s="58"/>
      <c r="AP154" s="92"/>
      <c r="AQ154" s="62"/>
      <c r="AR154" s="58"/>
      <c r="AS154" s="92"/>
      <c r="AT154" s="62"/>
      <c r="AU154" s="58"/>
      <c r="AV154" s="92"/>
      <c r="AW154" s="62"/>
      <c r="AX154" s="58"/>
      <c r="AY154" s="92"/>
    </row>
    <row r="155" spans="1:51" x14ac:dyDescent="0.25">
      <c r="A155" s="62"/>
      <c r="B155" s="58"/>
      <c r="C155" s="92"/>
      <c r="D155" s="62"/>
      <c r="E155" s="58"/>
      <c r="F155" s="92"/>
      <c r="G155" s="94"/>
      <c r="H155" s="58"/>
      <c r="I155" s="92"/>
      <c r="J155" s="94"/>
      <c r="K155" s="58"/>
      <c r="L155" s="92"/>
      <c r="M155" s="94"/>
      <c r="N155" s="58"/>
      <c r="O155" s="92"/>
      <c r="P155" s="62"/>
      <c r="Q155" s="58"/>
      <c r="R155" s="92"/>
      <c r="S155" s="62"/>
      <c r="T155" s="58"/>
      <c r="U155" s="92"/>
      <c r="V155" s="62"/>
      <c r="W155" s="58"/>
      <c r="X155" s="92"/>
      <c r="Y155" s="62"/>
      <c r="Z155" s="58"/>
      <c r="AA155" s="92"/>
      <c r="AB155" s="62"/>
      <c r="AC155" s="58"/>
      <c r="AD155" s="92"/>
      <c r="AE155" s="94"/>
      <c r="AF155" s="58"/>
      <c r="AG155" s="92"/>
      <c r="AH155" s="62"/>
      <c r="AI155" s="58"/>
      <c r="AJ155" s="92"/>
      <c r="AK155" s="62"/>
      <c r="AL155" s="58"/>
      <c r="AM155" s="92"/>
      <c r="AN155" s="62"/>
      <c r="AO155" s="58"/>
      <c r="AP155" s="92"/>
      <c r="AQ155" s="62"/>
      <c r="AR155" s="58"/>
      <c r="AS155" s="92"/>
      <c r="AT155" s="62"/>
      <c r="AU155" s="58"/>
      <c r="AV155" s="92"/>
      <c r="AW155" s="62"/>
      <c r="AX155" s="58"/>
      <c r="AY155" s="92"/>
    </row>
    <row r="156" spans="1:51" x14ac:dyDescent="0.25">
      <c r="A156" s="62"/>
      <c r="B156" s="58"/>
      <c r="C156" s="92"/>
      <c r="D156" s="62"/>
      <c r="E156" s="58"/>
      <c r="F156" s="92"/>
      <c r="G156" s="94"/>
      <c r="H156" s="58"/>
      <c r="I156" s="92"/>
      <c r="J156" s="94"/>
      <c r="K156" s="58"/>
      <c r="L156" s="92"/>
      <c r="M156" s="94"/>
      <c r="N156" s="58"/>
      <c r="O156" s="92"/>
      <c r="P156" s="62"/>
      <c r="Q156" s="58"/>
      <c r="R156" s="92"/>
      <c r="S156" s="62"/>
      <c r="T156" s="58"/>
      <c r="U156" s="92"/>
      <c r="V156" s="62"/>
      <c r="W156" s="58"/>
      <c r="X156" s="92"/>
      <c r="Y156" s="62"/>
      <c r="Z156" s="58"/>
      <c r="AA156" s="92"/>
      <c r="AB156" s="62"/>
      <c r="AC156" s="58"/>
      <c r="AD156" s="92"/>
      <c r="AE156" s="94"/>
      <c r="AF156" s="58"/>
      <c r="AG156" s="92"/>
      <c r="AH156" s="62"/>
      <c r="AI156" s="58"/>
      <c r="AJ156" s="92"/>
      <c r="AK156" s="62"/>
      <c r="AL156" s="58"/>
      <c r="AM156" s="92"/>
      <c r="AN156" s="62"/>
      <c r="AO156" s="58"/>
      <c r="AP156" s="92"/>
      <c r="AQ156" s="62"/>
      <c r="AR156" s="58"/>
      <c r="AS156" s="92"/>
      <c r="AT156" s="62"/>
      <c r="AU156" s="58"/>
      <c r="AV156" s="92"/>
      <c r="AW156" s="62"/>
      <c r="AX156" s="58"/>
      <c r="AY156" s="92"/>
    </row>
    <row r="157" spans="1:51" x14ac:dyDescent="0.25">
      <c r="A157" s="62"/>
      <c r="B157" s="58"/>
      <c r="C157" s="92"/>
      <c r="D157" s="62"/>
      <c r="E157" s="58"/>
      <c r="F157" s="92"/>
      <c r="G157" s="94"/>
      <c r="H157" s="58"/>
      <c r="I157" s="92"/>
      <c r="J157" s="94"/>
      <c r="K157" s="58"/>
      <c r="L157" s="92"/>
      <c r="M157" s="94"/>
      <c r="N157" s="58"/>
      <c r="O157" s="92"/>
      <c r="P157" s="62"/>
      <c r="Q157" s="58"/>
      <c r="R157" s="92"/>
      <c r="S157" s="62"/>
      <c r="T157" s="58"/>
      <c r="U157" s="92"/>
      <c r="V157" s="62"/>
      <c r="W157" s="58"/>
      <c r="X157" s="92"/>
      <c r="Y157" s="62"/>
      <c r="Z157" s="58"/>
      <c r="AA157" s="92"/>
      <c r="AB157" s="62"/>
      <c r="AC157" s="58"/>
      <c r="AD157" s="92"/>
      <c r="AE157" s="94"/>
      <c r="AF157" s="58"/>
      <c r="AG157" s="92"/>
      <c r="AH157" s="62"/>
      <c r="AI157" s="58"/>
      <c r="AJ157" s="92"/>
      <c r="AK157" s="62"/>
      <c r="AL157" s="58"/>
      <c r="AM157" s="92"/>
      <c r="AN157" s="62"/>
      <c r="AO157" s="58"/>
      <c r="AP157" s="92"/>
      <c r="AQ157" s="62"/>
      <c r="AR157" s="58"/>
      <c r="AS157" s="92"/>
      <c r="AT157" s="62"/>
      <c r="AU157" s="58"/>
      <c r="AV157" s="92"/>
      <c r="AW157" s="62"/>
      <c r="AX157" s="58"/>
      <c r="AY157" s="92"/>
    </row>
    <row r="158" spans="1:51" x14ac:dyDescent="0.25">
      <c r="A158" s="62"/>
      <c r="B158" s="58"/>
      <c r="C158" s="92"/>
      <c r="D158" s="62"/>
      <c r="E158" s="58"/>
      <c r="F158" s="92"/>
      <c r="G158" s="94"/>
      <c r="H158" s="58"/>
      <c r="I158" s="92"/>
      <c r="J158" s="94"/>
      <c r="K158" s="58"/>
      <c r="L158" s="92"/>
      <c r="M158" s="94"/>
      <c r="N158" s="58"/>
      <c r="O158" s="92"/>
      <c r="P158" s="62"/>
      <c r="Q158" s="58"/>
      <c r="R158" s="92"/>
      <c r="S158" s="62"/>
      <c r="T158" s="58"/>
      <c r="U158" s="92"/>
      <c r="V158" s="62"/>
      <c r="W158" s="58"/>
      <c r="X158" s="92"/>
      <c r="Y158" s="62"/>
      <c r="Z158" s="58"/>
      <c r="AA158" s="92"/>
      <c r="AB158" s="62"/>
      <c r="AC158" s="58"/>
      <c r="AD158" s="92"/>
      <c r="AE158" s="94"/>
      <c r="AF158" s="58"/>
      <c r="AG158" s="92"/>
      <c r="AH158" s="62"/>
      <c r="AI158" s="58"/>
      <c r="AJ158" s="92"/>
      <c r="AK158" s="62"/>
      <c r="AL158" s="58"/>
      <c r="AM158" s="92"/>
      <c r="AN158" s="62"/>
      <c r="AO158" s="58"/>
      <c r="AP158" s="92"/>
      <c r="AQ158" s="62"/>
      <c r="AR158" s="58"/>
      <c r="AS158" s="92"/>
      <c r="AT158" s="62"/>
      <c r="AU158" s="58"/>
      <c r="AV158" s="92"/>
      <c r="AW158" s="62"/>
      <c r="AX158" s="58"/>
      <c r="AY158" s="92"/>
    </row>
    <row r="159" spans="1:51" x14ac:dyDescent="0.25">
      <c r="A159" s="62"/>
      <c r="B159" s="58"/>
      <c r="C159" s="92"/>
      <c r="D159" s="62"/>
      <c r="E159" s="58"/>
      <c r="F159" s="92"/>
      <c r="G159" s="94"/>
      <c r="H159" s="58"/>
      <c r="I159" s="92"/>
      <c r="J159" s="94"/>
      <c r="K159" s="58"/>
      <c r="L159" s="92"/>
      <c r="M159" s="94"/>
      <c r="N159" s="58"/>
      <c r="O159" s="92"/>
      <c r="P159" s="62"/>
      <c r="Q159" s="58"/>
      <c r="R159" s="92"/>
      <c r="S159" s="62"/>
      <c r="T159" s="58"/>
      <c r="U159" s="92"/>
      <c r="V159" s="62"/>
      <c r="W159" s="58"/>
      <c r="X159" s="92"/>
      <c r="Y159" s="62"/>
      <c r="Z159" s="58"/>
      <c r="AA159" s="92"/>
      <c r="AB159" s="62"/>
      <c r="AC159" s="58"/>
      <c r="AD159" s="92"/>
      <c r="AE159" s="94"/>
      <c r="AF159" s="58"/>
      <c r="AG159" s="92"/>
      <c r="AH159" s="62"/>
      <c r="AI159" s="58"/>
      <c r="AJ159" s="92"/>
      <c r="AK159" s="62"/>
      <c r="AL159" s="58"/>
      <c r="AM159" s="92"/>
      <c r="AN159" s="62"/>
      <c r="AO159" s="58"/>
      <c r="AP159" s="92"/>
      <c r="AQ159" s="62"/>
      <c r="AR159" s="58"/>
      <c r="AS159" s="92"/>
      <c r="AT159" s="62"/>
      <c r="AU159" s="58"/>
      <c r="AV159" s="92"/>
      <c r="AW159" s="62"/>
      <c r="AX159" s="58"/>
      <c r="AY159" s="92"/>
    </row>
    <row r="160" spans="1:51" x14ac:dyDescent="0.25">
      <c r="A160" s="62"/>
      <c r="B160" s="58"/>
      <c r="C160" s="92"/>
      <c r="D160" s="62"/>
      <c r="E160" s="58"/>
      <c r="F160" s="92"/>
      <c r="G160" s="94"/>
      <c r="H160" s="58"/>
      <c r="I160" s="92"/>
      <c r="J160" s="94"/>
      <c r="K160" s="58"/>
      <c r="L160" s="92"/>
      <c r="M160" s="94"/>
      <c r="N160" s="58"/>
      <c r="O160" s="92"/>
      <c r="P160" s="62"/>
      <c r="Q160" s="58"/>
      <c r="R160" s="92"/>
      <c r="S160" s="62"/>
      <c r="T160" s="58"/>
      <c r="U160" s="92"/>
      <c r="V160" s="62"/>
      <c r="W160" s="58"/>
      <c r="X160" s="92"/>
      <c r="Y160" s="62"/>
      <c r="Z160" s="58"/>
      <c r="AA160" s="92"/>
      <c r="AB160" s="62"/>
      <c r="AC160" s="58"/>
      <c r="AD160" s="92"/>
      <c r="AE160" s="94"/>
      <c r="AF160" s="58"/>
      <c r="AG160" s="92"/>
      <c r="AH160" s="62"/>
      <c r="AI160" s="58"/>
      <c r="AJ160" s="92"/>
      <c r="AK160" s="62"/>
      <c r="AL160" s="58"/>
      <c r="AM160" s="92"/>
      <c r="AN160" s="62"/>
      <c r="AO160" s="58"/>
      <c r="AP160" s="92"/>
      <c r="AQ160" s="62"/>
      <c r="AR160" s="58"/>
      <c r="AS160" s="92"/>
      <c r="AT160" s="62"/>
      <c r="AU160" s="58"/>
      <c r="AV160" s="92"/>
      <c r="AW160" s="62"/>
      <c r="AX160" s="58"/>
      <c r="AY160" s="92"/>
    </row>
    <row r="161" spans="1:51" x14ac:dyDescent="0.25">
      <c r="A161" s="62"/>
      <c r="B161" s="58"/>
      <c r="C161" s="92"/>
      <c r="D161" s="62"/>
      <c r="E161" s="58"/>
      <c r="F161" s="92"/>
      <c r="G161" s="94"/>
      <c r="H161" s="58"/>
      <c r="I161" s="92"/>
      <c r="J161" s="94"/>
      <c r="K161" s="58"/>
      <c r="L161" s="92"/>
      <c r="M161" s="94"/>
      <c r="N161" s="58"/>
      <c r="O161" s="92"/>
      <c r="P161" s="62"/>
      <c r="Q161" s="58"/>
      <c r="R161" s="92"/>
      <c r="S161" s="62"/>
      <c r="T161" s="58"/>
      <c r="U161" s="92"/>
      <c r="V161" s="62"/>
      <c r="W161" s="58"/>
      <c r="X161" s="92"/>
      <c r="Y161" s="62"/>
      <c r="Z161" s="58"/>
      <c r="AA161" s="92"/>
      <c r="AB161" s="62"/>
      <c r="AC161" s="58"/>
      <c r="AD161" s="92"/>
      <c r="AE161" s="94"/>
      <c r="AF161" s="58"/>
      <c r="AG161" s="92"/>
      <c r="AH161" s="62"/>
      <c r="AI161" s="58"/>
      <c r="AJ161" s="92"/>
      <c r="AK161" s="62"/>
      <c r="AL161" s="58"/>
      <c r="AM161" s="92"/>
      <c r="AN161" s="62"/>
      <c r="AO161" s="58"/>
      <c r="AP161" s="92"/>
      <c r="AQ161" s="62"/>
      <c r="AR161" s="58"/>
      <c r="AS161" s="92"/>
      <c r="AT161" s="62"/>
      <c r="AU161" s="58"/>
      <c r="AV161" s="92"/>
      <c r="AW161" s="62"/>
      <c r="AX161" s="58"/>
      <c r="AY161" s="92"/>
    </row>
    <row r="162" spans="1:51" x14ac:dyDescent="0.25">
      <c r="A162" s="62"/>
      <c r="B162" s="58"/>
      <c r="C162" s="92"/>
      <c r="D162" s="62"/>
      <c r="E162" s="58"/>
      <c r="F162" s="92"/>
      <c r="G162" s="94"/>
      <c r="H162" s="58"/>
      <c r="I162" s="92"/>
      <c r="J162" s="94"/>
      <c r="K162" s="58"/>
      <c r="L162" s="92"/>
      <c r="M162" s="94"/>
      <c r="N162" s="58"/>
      <c r="O162" s="92"/>
      <c r="P162" s="62"/>
      <c r="Q162" s="58"/>
      <c r="R162" s="92"/>
      <c r="S162" s="62"/>
      <c r="T162" s="58"/>
      <c r="U162" s="92"/>
      <c r="V162" s="62"/>
      <c r="W162" s="58"/>
      <c r="X162" s="92"/>
      <c r="Y162" s="62"/>
      <c r="Z162" s="58"/>
      <c r="AA162" s="92"/>
      <c r="AB162" s="62"/>
      <c r="AC162" s="58"/>
      <c r="AD162" s="92"/>
      <c r="AE162" s="94"/>
      <c r="AF162" s="58"/>
      <c r="AG162" s="92"/>
      <c r="AH162" s="62"/>
      <c r="AI162" s="58"/>
      <c r="AJ162" s="92"/>
      <c r="AK162" s="62"/>
      <c r="AL162" s="58"/>
      <c r="AM162" s="92"/>
      <c r="AN162" s="62"/>
      <c r="AO162" s="58"/>
      <c r="AP162" s="92"/>
      <c r="AQ162" s="62"/>
      <c r="AR162" s="58"/>
      <c r="AS162" s="92"/>
      <c r="AT162" s="62"/>
      <c r="AU162" s="58"/>
      <c r="AV162" s="92"/>
      <c r="AW162" s="62"/>
      <c r="AX162" s="58"/>
      <c r="AY162" s="92"/>
    </row>
    <row r="163" spans="1:51" x14ac:dyDescent="0.25">
      <c r="A163" s="62"/>
      <c r="B163" s="58"/>
      <c r="C163" s="92"/>
      <c r="D163" s="62"/>
      <c r="E163" s="58"/>
      <c r="F163" s="92"/>
      <c r="G163" s="94"/>
      <c r="H163" s="58"/>
      <c r="I163" s="92"/>
      <c r="J163" s="94"/>
      <c r="K163" s="58"/>
      <c r="L163" s="92"/>
      <c r="M163" s="94"/>
      <c r="N163" s="58"/>
      <c r="O163" s="92"/>
      <c r="P163" s="62"/>
      <c r="Q163" s="58"/>
      <c r="R163" s="92"/>
      <c r="S163" s="62"/>
      <c r="T163" s="58"/>
      <c r="U163" s="92"/>
      <c r="V163" s="62"/>
      <c r="W163" s="58"/>
      <c r="X163" s="92"/>
      <c r="Y163" s="62"/>
      <c r="Z163" s="58"/>
      <c r="AA163" s="92"/>
      <c r="AB163" s="62"/>
      <c r="AC163" s="58"/>
      <c r="AD163" s="92"/>
      <c r="AE163" s="94"/>
      <c r="AF163" s="58"/>
      <c r="AG163" s="92"/>
      <c r="AH163" s="62"/>
      <c r="AI163" s="58"/>
      <c r="AJ163" s="92"/>
      <c r="AK163" s="62"/>
      <c r="AL163" s="58"/>
      <c r="AM163" s="92"/>
      <c r="AN163" s="62"/>
      <c r="AO163" s="58"/>
      <c r="AP163" s="92"/>
      <c r="AQ163" s="62"/>
      <c r="AR163" s="58"/>
      <c r="AS163" s="92"/>
      <c r="AT163" s="62"/>
      <c r="AU163" s="58"/>
      <c r="AV163" s="92"/>
      <c r="AW163" s="62"/>
      <c r="AX163" s="58"/>
      <c r="AY163" s="92"/>
    </row>
    <row r="164" spans="1:51" x14ac:dyDescent="0.25">
      <c r="A164" s="62"/>
      <c r="B164" s="58"/>
      <c r="C164" s="92"/>
      <c r="D164" s="62"/>
      <c r="E164" s="58"/>
      <c r="F164" s="92"/>
      <c r="G164" s="94"/>
      <c r="H164" s="58"/>
      <c r="I164" s="92"/>
      <c r="J164" s="94"/>
      <c r="K164" s="58"/>
      <c r="L164" s="92"/>
      <c r="M164" s="94"/>
      <c r="N164" s="58"/>
      <c r="O164" s="92"/>
      <c r="P164" s="62"/>
      <c r="Q164" s="58"/>
      <c r="R164" s="92"/>
      <c r="S164" s="62"/>
      <c r="T164" s="58"/>
      <c r="U164" s="92"/>
      <c r="V164" s="62"/>
      <c r="W164" s="58"/>
      <c r="X164" s="92"/>
      <c r="Y164" s="62"/>
      <c r="Z164" s="58"/>
      <c r="AA164" s="92"/>
      <c r="AB164" s="62"/>
      <c r="AC164" s="58"/>
      <c r="AD164" s="92"/>
      <c r="AE164" s="94"/>
      <c r="AF164" s="58"/>
      <c r="AG164" s="92"/>
      <c r="AH164" s="62"/>
      <c r="AI164" s="58"/>
      <c r="AJ164" s="92"/>
      <c r="AK164" s="62"/>
      <c r="AL164" s="58"/>
      <c r="AM164" s="92"/>
      <c r="AN164" s="62"/>
      <c r="AO164" s="58"/>
      <c r="AP164" s="92"/>
      <c r="AQ164" s="62"/>
      <c r="AR164" s="58"/>
      <c r="AS164" s="92"/>
      <c r="AT164" s="62"/>
      <c r="AU164" s="58"/>
      <c r="AV164" s="92"/>
      <c r="AW164" s="62"/>
      <c r="AX164" s="58"/>
      <c r="AY164" s="92"/>
    </row>
    <row r="165" spans="1:51" x14ac:dyDescent="0.25">
      <c r="A165" s="62"/>
      <c r="B165" s="58"/>
      <c r="C165" s="92"/>
      <c r="D165" s="62"/>
      <c r="E165" s="58"/>
      <c r="F165" s="92"/>
      <c r="G165" s="94"/>
      <c r="H165" s="58"/>
      <c r="I165" s="92"/>
      <c r="J165" s="94"/>
      <c r="K165" s="58"/>
      <c r="L165" s="92"/>
      <c r="M165" s="94"/>
      <c r="N165" s="58"/>
      <c r="O165" s="92"/>
      <c r="P165" s="62"/>
      <c r="Q165" s="58"/>
      <c r="R165" s="92"/>
      <c r="S165" s="62"/>
      <c r="T165" s="58"/>
      <c r="U165" s="92"/>
      <c r="V165" s="62"/>
      <c r="W165" s="58"/>
      <c r="X165" s="92"/>
      <c r="Y165" s="62"/>
      <c r="Z165" s="58"/>
      <c r="AA165" s="92"/>
      <c r="AB165" s="62"/>
      <c r="AC165" s="58"/>
      <c r="AD165" s="92"/>
      <c r="AE165" s="94"/>
      <c r="AF165" s="58"/>
      <c r="AG165" s="92"/>
      <c r="AH165" s="62"/>
      <c r="AI165" s="58"/>
      <c r="AJ165" s="92"/>
      <c r="AK165" s="62"/>
      <c r="AL165" s="58"/>
      <c r="AM165" s="92"/>
      <c r="AN165" s="62"/>
      <c r="AO165" s="58"/>
      <c r="AP165" s="92"/>
      <c r="AQ165" s="62"/>
      <c r="AR165" s="58"/>
      <c r="AS165" s="92"/>
      <c r="AT165" s="62"/>
      <c r="AU165" s="58"/>
      <c r="AV165" s="92"/>
      <c r="AW165" s="62"/>
      <c r="AX165" s="58"/>
      <c r="AY165" s="92"/>
    </row>
    <row r="166" spans="1:51" x14ac:dyDescent="0.25">
      <c r="A166" s="62"/>
      <c r="B166" s="58"/>
      <c r="C166" s="92"/>
      <c r="D166" s="62"/>
      <c r="E166" s="58"/>
      <c r="F166" s="92"/>
      <c r="G166" s="94"/>
      <c r="H166" s="58"/>
      <c r="I166" s="92"/>
      <c r="J166" s="94"/>
      <c r="K166" s="58"/>
      <c r="L166" s="92"/>
      <c r="M166" s="94"/>
      <c r="N166" s="58"/>
      <c r="O166" s="92"/>
      <c r="P166" s="62"/>
      <c r="Q166" s="58"/>
      <c r="R166" s="92"/>
      <c r="S166" s="62"/>
      <c r="T166" s="58"/>
      <c r="U166" s="92"/>
      <c r="V166" s="62"/>
      <c r="W166" s="58"/>
      <c r="X166" s="92"/>
      <c r="Y166" s="62"/>
      <c r="Z166" s="58"/>
      <c r="AA166" s="92"/>
      <c r="AB166" s="62"/>
      <c r="AC166" s="58"/>
      <c r="AD166" s="92"/>
      <c r="AE166" s="94"/>
      <c r="AF166" s="58"/>
      <c r="AG166" s="92"/>
      <c r="AH166" s="62"/>
      <c r="AI166" s="58"/>
      <c r="AJ166" s="92"/>
      <c r="AK166" s="62"/>
      <c r="AL166" s="58"/>
      <c r="AM166" s="92"/>
      <c r="AN166" s="62"/>
      <c r="AO166" s="58"/>
      <c r="AP166" s="92"/>
      <c r="AQ166" s="62"/>
      <c r="AR166" s="58"/>
      <c r="AS166" s="92"/>
      <c r="AT166" s="62"/>
      <c r="AU166" s="58"/>
      <c r="AV166" s="92"/>
      <c r="AW166" s="62"/>
      <c r="AX166" s="58"/>
      <c r="AY166" s="92"/>
    </row>
    <row r="167" spans="1:51" x14ac:dyDescent="0.25">
      <c r="A167" s="62"/>
      <c r="B167" s="58"/>
      <c r="C167" s="92"/>
      <c r="D167" s="62"/>
      <c r="E167" s="58"/>
      <c r="F167" s="92"/>
      <c r="G167" s="94"/>
      <c r="H167" s="58"/>
      <c r="I167" s="92"/>
      <c r="J167" s="94"/>
      <c r="K167" s="58"/>
      <c r="L167" s="92"/>
      <c r="M167" s="94"/>
      <c r="N167" s="58"/>
      <c r="O167" s="92"/>
      <c r="P167" s="62"/>
      <c r="Q167" s="58"/>
      <c r="R167" s="92"/>
      <c r="S167" s="62"/>
      <c r="T167" s="58"/>
      <c r="U167" s="92"/>
      <c r="V167" s="62"/>
      <c r="W167" s="58"/>
      <c r="X167" s="92"/>
      <c r="Y167" s="62"/>
      <c r="Z167" s="58"/>
      <c r="AA167" s="92"/>
      <c r="AB167" s="62"/>
      <c r="AC167" s="58"/>
      <c r="AD167" s="92"/>
      <c r="AE167" s="94"/>
      <c r="AF167" s="58"/>
      <c r="AG167" s="92"/>
      <c r="AH167" s="62"/>
      <c r="AI167" s="58"/>
      <c r="AJ167" s="92"/>
      <c r="AK167" s="62"/>
      <c r="AL167" s="58"/>
      <c r="AM167" s="92"/>
      <c r="AN167" s="62"/>
      <c r="AO167" s="58"/>
      <c r="AP167" s="92"/>
      <c r="AQ167" s="62"/>
      <c r="AR167" s="58"/>
      <c r="AS167" s="92"/>
      <c r="AT167" s="62"/>
      <c r="AU167" s="58"/>
      <c r="AV167" s="92"/>
      <c r="AW167" s="62"/>
      <c r="AX167" s="58"/>
      <c r="AY167" s="92"/>
    </row>
    <row r="168" spans="1:51" x14ac:dyDescent="0.25">
      <c r="A168" s="62"/>
      <c r="B168" s="58"/>
      <c r="C168" s="92"/>
      <c r="D168" s="62"/>
      <c r="E168" s="58"/>
      <c r="F168" s="92"/>
      <c r="G168" s="94"/>
      <c r="H168" s="58"/>
      <c r="I168" s="92"/>
      <c r="J168" s="94"/>
      <c r="K168" s="58"/>
      <c r="L168" s="92"/>
      <c r="M168" s="94"/>
      <c r="N168" s="58"/>
      <c r="O168" s="92"/>
      <c r="P168" s="62"/>
      <c r="Q168" s="58"/>
      <c r="R168" s="92"/>
      <c r="S168" s="62"/>
      <c r="T168" s="58"/>
      <c r="U168" s="92"/>
      <c r="V168" s="62"/>
      <c r="W168" s="58"/>
      <c r="X168" s="92"/>
      <c r="Y168" s="62"/>
      <c r="Z168" s="58"/>
      <c r="AA168" s="92"/>
      <c r="AB168" s="62"/>
      <c r="AC168" s="58"/>
      <c r="AD168" s="92"/>
      <c r="AE168" s="94"/>
      <c r="AF168" s="58"/>
      <c r="AG168" s="92"/>
      <c r="AH168" s="62"/>
      <c r="AI168" s="58"/>
      <c r="AJ168" s="92"/>
      <c r="AK168" s="62"/>
      <c r="AL168" s="58"/>
      <c r="AM168" s="92"/>
      <c r="AN168" s="62"/>
      <c r="AO168" s="58"/>
      <c r="AP168" s="92"/>
      <c r="AQ168" s="62"/>
      <c r="AR168" s="58"/>
      <c r="AS168" s="92"/>
      <c r="AT168" s="62"/>
      <c r="AU168" s="58"/>
      <c r="AV168" s="92"/>
      <c r="AW168" s="62"/>
      <c r="AX168" s="58"/>
      <c r="AY168" s="92"/>
    </row>
    <row r="169" spans="1:51" x14ac:dyDescent="0.25">
      <c r="A169" s="62"/>
      <c r="B169" s="58"/>
      <c r="C169" s="92"/>
      <c r="D169" s="62"/>
      <c r="E169" s="58"/>
      <c r="F169" s="92"/>
      <c r="G169" s="94"/>
      <c r="H169" s="58"/>
      <c r="I169" s="92"/>
      <c r="J169" s="94"/>
      <c r="K169" s="58"/>
      <c r="L169" s="92"/>
      <c r="M169" s="94"/>
      <c r="N169" s="58"/>
      <c r="O169" s="92"/>
      <c r="P169" s="62"/>
      <c r="Q169" s="58"/>
      <c r="R169" s="92"/>
      <c r="S169" s="62"/>
      <c r="T169" s="58"/>
      <c r="U169" s="92"/>
      <c r="V169" s="62"/>
      <c r="W169" s="58"/>
      <c r="X169" s="92"/>
      <c r="Y169" s="62"/>
      <c r="Z169" s="58"/>
      <c r="AA169" s="92"/>
      <c r="AB169" s="62"/>
      <c r="AC169" s="58"/>
      <c r="AD169" s="92"/>
      <c r="AE169" s="94"/>
      <c r="AF169" s="58"/>
      <c r="AG169" s="92"/>
      <c r="AH169" s="62"/>
      <c r="AI169" s="58"/>
      <c r="AJ169" s="92"/>
      <c r="AK169" s="62"/>
      <c r="AL169" s="58"/>
      <c r="AM169" s="92"/>
      <c r="AN169" s="62"/>
      <c r="AO169" s="58"/>
      <c r="AP169" s="92"/>
      <c r="AQ169" s="62"/>
      <c r="AR169" s="58"/>
      <c r="AS169" s="92"/>
      <c r="AT169" s="62"/>
      <c r="AU169" s="58"/>
      <c r="AV169" s="92"/>
      <c r="AW169" s="62"/>
      <c r="AX169" s="58"/>
      <c r="AY169" s="92"/>
    </row>
    <row r="170" spans="1:51" x14ac:dyDescent="0.25">
      <c r="A170" s="62"/>
      <c r="B170" s="58"/>
      <c r="C170" s="92"/>
      <c r="D170" s="62"/>
      <c r="E170" s="58"/>
      <c r="F170" s="92"/>
      <c r="G170" s="94"/>
      <c r="H170" s="58"/>
      <c r="I170" s="92"/>
      <c r="J170" s="94"/>
      <c r="K170" s="58"/>
      <c r="L170" s="92"/>
      <c r="M170" s="94"/>
      <c r="N170" s="58"/>
      <c r="O170" s="92"/>
      <c r="P170" s="62"/>
      <c r="Q170" s="58"/>
      <c r="R170" s="92"/>
      <c r="S170" s="62"/>
      <c r="T170" s="58"/>
      <c r="U170" s="92"/>
      <c r="V170" s="62"/>
      <c r="W170" s="58"/>
      <c r="X170" s="92"/>
      <c r="Y170" s="62"/>
      <c r="Z170" s="58"/>
      <c r="AA170" s="92"/>
      <c r="AB170" s="62"/>
      <c r="AC170" s="58"/>
      <c r="AD170" s="92"/>
      <c r="AE170" s="94"/>
      <c r="AF170" s="58"/>
      <c r="AG170" s="92"/>
      <c r="AH170" s="62"/>
      <c r="AI170" s="58"/>
      <c r="AJ170" s="92"/>
      <c r="AK170" s="62"/>
      <c r="AL170" s="58"/>
      <c r="AM170" s="92"/>
      <c r="AN170" s="62"/>
      <c r="AO170" s="58"/>
      <c r="AP170" s="92"/>
      <c r="AQ170" s="62"/>
      <c r="AR170" s="58"/>
      <c r="AS170" s="92"/>
      <c r="AT170" s="62"/>
      <c r="AU170" s="58"/>
      <c r="AV170" s="92"/>
      <c r="AW170" s="62"/>
      <c r="AX170" s="58"/>
      <c r="AY170" s="92"/>
    </row>
    <row r="171" spans="1:51" x14ac:dyDescent="0.25">
      <c r="A171" s="62"/>
      <c r="B171" s="58"/>
      <c r="C171" s="92"/>
      <c r="D171" s="62"/>
      <c r="E171" s="58"/>
      <c r="F171" s="92"/>
      <c r="G171" s="94"/>
      <c r="H171" s="58"/>
      <c r="I171" s="92"/>
      <c r="J171" s="94"/>
      <c r="K171" s="58"/>
      <c r="L171" s="92"/>
      <c r="M171" s="94"/>
      <c r="N171" s="58"/>
      <c r="O171" s="92"/>
      <c r="P171" s="62"/>
      <c r="Q171" s="58"/>
      <c r="R171" s="92"/>
      <c r="S171" s="62"/>
      <c r="T171" s="58"/>
      <c r="U171" s="92"/>
      <c r="V171" s="62"/>
      <c r="W171" s="58"/>
      <c r="X171" s="92"/>
      <c r="Y171" s="62"/>
      <c r="Z171" s="58"/>
      <c r="AA171" s="92"/>
      <c r="AB171" s="62"/>
      <c r="AC171" s="58"/>
      <c r="AD171" s="92"/>
      <c r="AE171" s="94"/>
      <c r="AF171" s="58"/>
      <c r="AG171" s="92"/>
      <c r="AH171" s="62"/>
      <c r="AI171" s="58"/>
      <c r="AJ171" s="92"/>
      <c r="AK171" s="62"/>
      <c r="AL171" s="58"/>
      <c r="AM171" s="92"/>
      <c r="AN171" s="62"/>
      <c r="AO171" s="58"/>
      <c r="AP171" s="92"/>
      <c r="AQ171" s="62"/>
      <c r="AR171" s="58"/>
      <c r="AS171" s="92"/>
      <c r="AT171" s="62"/>
      <c r="AU171" s="58"/>
      <c r="AV171" s="92"/>
      <c r="AW171" s="62"/>
      <c r="AX171" s="58"/>
      <c r="AY171" s="92"/>
    </row>
    <row r="172" spans="1:51" x14ac:dyDescent="0.25">
      <c r="A172" s="62"/>
      <c r="B172" s="58"/>
      <c r="C172" s="92"/>
      <c r="D172" s="62"/>
      <c r="E172" s="58"/>
      <c r="F172" s="92"/>
      <c r="G172" s="94"/>
      <c r="H172" s="58"/>
      <c r="I172" s="92"/>
      <c r="J172" s="94"/>
      <c r="K172" s="58"/>
      <c r="L172" s="92"/>
      <c r="M172" s="94"/>
      <c r="N172" s="58"/>
      <c r="O172" s="92"/>
      <c r="P172" s="62"/>
      <c r="Q172" s="58"/>
      <c r="R172" s="92"/>
      <c r="S172" s="62"/>
      <c r="T172" s="58"/>
      <c r="U172" s="92"/>
      <c r="V172" s="62"/>
      <c r="W172" s="58"/>
      <c r="X172" s="92"/>
      <c r="Y172" s="62"/>
      <c r="Z172" s="58"/>
      <c r="AA172" s="92"/>
      <c r="AB172" s="62"/>
      <c r="AC172" s="58"/>
      <c r="AD172" s="92"/>
      <c r="AE172" s="94"/>
      <c r="AF172" s="58"/>
      <c r="AG172" s="92"/>
      <c r="AH172" s="62"/>
      <c r="AI172" s="58"/>
      <c r="AJ172" s="92"/>
      <c r="AK172" s="62"/>
      <c r="AL172" s="58"/>
      <c r="AM172" s="92"/>
      <c r="AN172" s="62"/>
      <c r="AO172" s="58"/>
      <c r="AP172" s="92"/>
      <c r="AQ172" s="62"/>
      <c r="AR172" s="58"/>
      <c r="AS172" s="92"/>
      <c r="AT172" s="62"/>
      <c r="AU172" s="58"/>
      <c r="AV172" s="92"/>
      <c r="AW172" s="62"/>
      <c r="AX172" s="58"/>
      <c r="AY172" s="92"/>
    </row>
    <row r="173" spans="1:51" x14ac:dyDescent="0.25">
      <c r="A173" s="62"/>
      <c r="B173" s="58"/>
      <c r="C173" s="92"/>
      <c r="D173" s="62"/>
      <c r="E173" s="58"/>
      <c r="F173" s="92"/>
      <c r="G173" s="94"/>
      <c r="H173" s="58"/>
      <c r="I173" s="92"/>
      <c r="J173" s="94"/>
      <c r="K173" s="58"/>
      <c r="L173" s="92"/>
      <c r="M173" s="94"/>
      <c r="N173" s="58"/>
      <c r="O173" s="92"/>
      <c r="P173" s="62"/>
      <c r="Q173" s="58"/>
      <c r="R173" s="92"/>
      <c r="S173" s="62"/>
      <c r="T173" s="58"/>
      <c r="U173" s="92"/>
      <c r="V173" s="62"/>
      <c r="W173" s="58"/>
      <c r="X173" s="92"/>
      <c r="Y173" s="62"/>
      <c r="Z173" s="58"/>
      <c r="AA173" s="92"/>
      <c r="AB173" s="62"/>
      <c r="AC173" s="58"/>
      <c r="AD173" s="92"/>
      <c r="AE173" s="94"/>
      <c r="AF173" s="58"/>
      <c r="AG173" s="92"/>
      <c r="AH173" s="62"/>
      <c r="AI173" s="58"/>
      <c r="AJ173" s="92"/>
      <c r="AK173" s="62"/>
      <c r="AL173" s="58"/>
      <c r="AM173" s="92"/>
      <c r="AN173" s="62"/>
      <c r="AO173" s="58"/>
      <c r="AP173" s="92"/>
      <c r="AQ173" s="62"/>
      <c r="AR173" s="58"/>
      <c r="AS173" s="92"/>
      <c r="AT173" s="62"/>
      <c r="AU173" s="58"/>
      <c r="AV173" s="92"/>
      <c r="AW173" s="62"/>
      <c r="AX173" s="58"/>
      <c r="AY173" s="92"/>
    </row>
    <row r="174" spans="1:51" x14ac:dyDescent="0.25">
      <c r="A174" s="62"/>
      <c r="B174" s="58"/>
      <c r="C174" s="92"/>
      <c r="D174" s="62"/>
      <c r="E174" s="58"/>
      <c r="F174" s="92"/>
      <c r="G174" s="94"/>
      <c r="H174" s="58"/>
      <c r="I174" s="92"/>
      <c r="J174" s="94"/>
      <c r="K174" s="58"/>
      <c r="L174" s="92"/>
      <c r="M174" s="94"/>
      <c r="N174" s="58"/>
      <c r="O174" s="92"/>
      <c r="P174" s="62"/>
      <c r="Q174" s="58"/>
      <c r="R174" s="92"/>
      <c r="S174" s="62"/>
      <c r="T174" s="58"/>
      <c r="U174" s="92"/>
      <c r="V174" s="62"/>
      <c r="W174" s="58"/>
      <c r="X174" s="92"/>
      <c r="Y174" s="62"/>
      <c r="Z174" s="58"/>
      <c r="AA174" s="92"/>
      <c r="AB174" s="62"/>
      <c r="AC174" s="58"/>
      <c r="AD174" s="92"/>
      <c r="AE174" s="94"/>
      <c r="AF174" s="58"/>
      <c r="AG174" s="92"/>
      <c r="AH174" s="62"/>
      <c r="AI174" s="58"/>
      <c r="AJ174" s="92"/>
      <c r="AK174" s="62"/>
      <c r="AL174" s="58"/>
      <c r="AM174" s="92"/>
      <c r="AN174" s="62"/>
      <c r="AO174" s="58"/>
      <c r="AP174" s="92"/>
      <c r="AQ174" s="62"/>
      <c r="AR174" s="58"/>
      <c r="AS174" s="92"/>
      <c r="AT174" s="62"/>
      <c r="AU174" s="58"/>
      <c r="AV174" s="92"/>
      <c r="AW174" s="62"/>
      <c r="AX174" s="58"/>
      <c r="AY174" s="92"/>
    </row>
    <row r="175" spans="1:51" x14ac:dyDescent="0.25">
      <c r="A175" s="62"/>
      <c r="B175" s="58"/>
      <c r="C175" s="92"/>
      <c r="D175" s="62"/>
      <c r="E175" s="58"/>
      <c r="F175" s="92"/>
      <c r="G175" s="94"/>
      <c r="H175" s="58"/>
      <c r="I175" s="92"/>
      <c r="J175" s="94"/>
      <c r="K175" s="58"/>
      <c r="L175" s="92"/>
      <c r="M175" s="94"/>
      <c r="N175" s="58"/>
      <c r="O175" s="92"/>
      <c r="P175" s="62"/>
      <c r="Q175" s="58"/>
      <c r="R175" s="92"/>
      <c r="S175" s="62"/>
      <c r="T175" s="58"/>
      <c r="U175" s="92"/>
      <c r="V175" s="62"/>
      <c r="W175" s="58"/>
      <c r="X175" s="92"/>
      <c r="Y175" s="62"/>
      <c r="Z175" s="58"/>
      <c r="AA175" s="92"/>
      <c r="AB175" s="62"/>
      <c r="AC175" s="58"/>
      <c r="AD175" s="92"/>
      <c r="AE175" s="94"/>
      <c r="AF175" s="58"/>
      <c r="AG175" s="92"/>
      <c r="AH175" s="62"/>
      <c r="AI175" s="58"/>
      <c r="AJ175" s="92"/>
      <c r="AK175" s="62"/>
      <c r="AL175" s="58"/>
      <c r="AM175" s="92"/>
      <c r="AN175" s="62"/>
      <c r="AO175" s="58"/>
      <c r="AP175" s="92"/>
      <c r="AQ175" s="62"/>
      <c r="AR175" s="58"/>
      <c r="AS175" s="92"/>
      <c r="AT175" s="62"/>
      <c r="AU175" s="58"/>
      <c r="AV175" s="92"/>
      <c r="AW175" s="62"/>
      <c r="AX175" s="58"/>
      <c r="AY175" s="92"/>
    </row>
    <row r="176" spans="1:51" x14ac:dyDescent="0.25">
      <c r="A176" s="62"/>
      <c r="B176" s="58"/>
      <c r="C176" s="92"/>
      <c r="D176" s="62"/>
      <c r="E176" s="58"/>
      <c r="F176" s="92"/>
      <c r="G176" s="94"/>
      <c r="H176" s="58"/>
      <c r="I176" s="92"/>
      <c r="J176" s="94"/>
      <c r="K176" s="58"/>
      <c r="L176" s="92"/>
      <c r="M176" s="94"/>
      <c r="N176" s="58"/>
      <c r="O176" s="92"/>
      <c r="P176" s="62"/>
      <c r="Q176" s="58"/>
      <c r="R176" s="92"/>
      <c r="S176" s="62"/>
      <c r="T176" s="58"/>
      <c r="U176" s="92"/>
      <c r="V176" s="62"/>
      <c r="W176" s="58"/>
      <c r="X176" s="92"/>
      <c r="Y176" s="62"/>
      <c r="Z176" s="58"/>
      <c r="AA176" s="92"/>
      <c r="AB176" s="62"/>
      <c r="AC176" s="58"/>
      <c r="AD176" s="92"/>
      <c r="AE176" s="94"/>
      <c r="AF176" s="58"/>
      <c r="AG176" s="92"/>
      <c r="AH176" s="62"/>
      <c r="AI176" s="58"/>
      <c r="AJ176" s="92"/>
      <c r="AK176" s="62"/>
      <c r="AL176" s="58"/>
      <c r="AM176" s="92"/>
      <c r="AN176" s="62"/>
      <c r="AO176" s="58"/>
      <c r="AP176" s="92"/>
      <c r="AQ176" s="62"/>
      <c r="AR176" s="58"/>
      <c r="AS176" s="92"/>
      <c r="AT176" s="62"/>
      <c r="AU176" s="58"/>
      <c r="AV176" s="92"/>
      <c r="AW176" s="62"/>
      <c r="AX176" s="58"/>
      <c r="AY176" s="92"/>
    </row>
    <row r="177" spans="1:51" x14ac:dyDescent="0.25">
      <c r="A177" s="62"/>
      <c r="B177" s="58"/>
      <c r="C177" s="92"/>
      <c r="D177" s="62"/>
      <c r="E177" s="58"/>
      <c r="F177" s="92"/>
      <c r="G177" s="94"/>
      <c r="H177" s="58"/>
      <c r="I177" s="92"/>
      <c r="J177" s="94"/>
      <c r="K177" s="58"/>
      <c r="L177" s="92"/>
      <c r="M177" s="94"/>
      <c r="N177" s="58"/>
      <c r="O177" s="92"/>
      <c r="P177" s="62"/>
      <c r="Q177" s="58"/>
      <c r="R177" s="92"/>
      <c r="S177" s="62"/>
      <c r="T177" s="58"/>
      <c r="U177" s="92"/>
      <c r="V177" s="62"/>
      <c r="W177" s="58"/>
      <c r="X177" s="92"/>
      <c r="Y177" s="62"/>
      <c r="Z177" s="58"/>
      <c r="AA177" s="92"/>
      <c r="AB177" s="62"/>
      <c r="AC177" s="58"/>
      <c r="AD177" s="92"/>
      <c r="AE177" s="94"/>
      <c r="AF177" s="58"/>
      <c r="AG177" s="92"/>
      <c r="AH177" s="62"/>
      <c r="AI177" s="58"/>
      <c r="AJ177" s="92"/>
      <c r="AK177" s="62"/>
      <c r="AL177" s="58"/>
      <c r="AM177" s="92"/>
      <c r="AN177" s="62"/>
      <c r="AO177" s="58"/>
      <c r="AP177" s="92"/>
      <c r="AQ177" s="62"/>
      <c r="AR177" s="58"/>
      <c r="AS177" s="92"/>
      <c r="AT177" s="62"/>
      <c r="AU177" s="58"/>
      <c r="AV177" s="92"/>
      <c r="AW177" s="62"/>
      <c r="AX177" s="58"/>
      <c r="AY177" s="92"/>
    </row>
    <row r="178" spans="1:51" x14ac:dyDescent="0.25">
      <c r="A178" s="62"/>
      <c r="B178" s="58"/>
      <c r="C178" s="92"/>
      <c r="D178" s="62"/>
      <c r="E178" s="58"/>
      <c r="F178" s="92"/>
      <c r="G178" s="94"/>
      <c r="H178" s="58"/>
      <c r="I178" s="92"/>
      <c r="J178" s="94"/>
      <c r="K178" s="58"/>
      <c r="L178" s="92"/>
      <c r="M178" s="94"/>
      <c r="N178" s="58"/>
      <c r="O178" s="92"/>
      <c r="P178" s="62"/>
      <c r="Q178" s="58"/>
      <c r="R178" s="92"/>
      <c r="S178" s="62"/>
      <c r="T178" s="58"/>
      <c r="U178" s="92"/>
      <c r="V178" s="62"/>
      <c r="W178" s="58"/>
      <c r="X178" s="92"/>
      <c r="Y178" s="62"/>
      <c r="Z178" s="58"/>
      <c r="AA178" s="92"/>
      <c r="AB178" s="62"/>
      <c r="AC178" s="58"/>
      <c r="AD178" s="92"/>
      <c r="AE178" s="94"/>
      <c r="AF178" s="58"/>
      <c r="AG178" s="92"/>
      <c r="AH178" s="62"/>
      <c r="AI178" s="58"/>
      <c r="AJ178" s="92"/>
      <c r="AK178" s="62"/>
      <c r="AL178" s="58"/>
      <c r="AM178" s="92"/>
      <c r="AN178" s="62"/>
      <c r="AO178" s="58"/>
      <c r="AP178" s="92"/>
      <c r="AQ178" s="62"/>
      <c r="AR178" s="58"/>
      <c r="AS178" s="92"/>
      <c r="AT178" s="62"/>
      <c r="AU178" s="58"/>
      <c r="AV178" s="92"/>
      <c r="AW178" s="62"/>
      <c r="AX178" s="58"/>
      <c r="AY178" s="92"/>
    </row>
    <row r="179" spans="1:51" x14ac:dyDescent="0.25">
      <c r="A179" s="62"/>
      <c r="B179" s="58"/>
      <c r="C179" s="92"/>
      <c r="D179" s="62"/>
      <c r="E179" s="58"/>
      <c r="F179" s="92"/>
      <c r="G179" s="94"/>
      <c r="H179" s="58"/>
      <c r="I179" s="92"/>
      <c r="J179" s="94"/>
      <c r="K179" s="58"/>
      <c r="L179" s="92"/>
      <c r="M179" s="94"/>
      <c r="N179" s="58"/>
      <c r="O179" s="92"/>
      <c r="P179" s="62"/>
      <c r="Q179" s="58"/>
      <c r="R179" s="92"/>
      <c r="S179" s="62"/>
      <c r="T179" s="58"/>
      <c r="U179" s="92"/>
      <c r="V179" s="62"/>
      <c r="W179" s="58"/>
      <c r="X179" s="92"/>
      <c r="Y179" s="62"/>
      <c r="Z179" s="58"/>
      <c r="AA179" s="92"/>
      <c r="AB179" s="62"/>
      <c r="AC179" s="58"/>
      <c r="AD179" s="92"/>
      <c r="AE179" s="94"/>
      <c r="AF179" s="58"/>
      <c r="AG179" s="92"/>
      <c r="AH179" s="62"/>
      <c r="AI179" s="58"/>
      <c r="AJ179" s="92"/>
      <c r="AK179" s="62"/>
      <c r="AL179" s="58"/>
      <c r="AM179" s="92"/>
      <c r="AN179" s="62"/>
      <c r="AO179" s="58"/>
      <c r="AP179" s="92"/>
      <c r="AQ179" s="62"/>
      <c r="AR179" s="58"/>
      <c r="AS179" s="92"/>
      <c r="AT179" s="62"/>
      <c r="AU179" s="58"/>
      <c r="AV179" s="92"/>
      <c r="AW179" s="62"/>
      <c r="AX179" s="58"/>
      <c r="AY179" s="92"/>
    </row>
    <row r="180" spans="1:51" x14ac:dyDescent="0.25">
      <c r="A180" s="62"/>
      <c r="B180" s="58"/>
      <c r="C180" s="92"/>
      <c r="D180" s="62"/>
      <c r="E180" s="58"/>
      <c r="F180" s="92"/>
      <c r="G180" s="94"/>
      <c r="H180" s="58"/>
      <c r="I180" s="92"/>
      <c r="J180" s="94"/>
      <c r="K180" s="58"/>
      <c r="L180" s="92"/>
      <c r="M180" s="94"/>
      <c r="N180" s="58"/>
      <c r="O180" s="92"/>
      <c r="P180" s="62"/>
      <c r="Q180" s="58"/>
      <c r="R180" s="92"/>
      <c r="S180" s="62"/>
      <c r="T180" s="58"/>
      <c r="U180" s="92"/>
      <c r="V180" s="62"/>
      <c r="W180" s="58"/>
      <c r="X180" s="92"/>
      <c r="Y180" s="62"/>
      <c r="Z180" s="58"/>
      <c r="AA180" s="92"/>
      <c r="AB180" s="62"/>
      <c r="AC180" s="58"/>
      <c r="AD180" s="92"/>
      <c r="AE180" s="94"/>
      <c r="AF180" s="58"/>
      <c r="AG180" s="92"/>
      <c r="AH180" s="62"/>
      <c r="AI180" s="58"/>
      <c r="AJ180" s="92"/>
      <c r="AK180" s="62"/>
      <c r="AL180" s="58"/>
      <c r="AM180" s="92"/>
      <c r="AN180" s="62"/>
      <c r="AO180" s="58"/>
      <c r="AP180" s="92"/>
      <c r="AQ180" s="62"/>
      <c r="AR180" s="58"/>
      <c r="AS180" s="92"/>
      <c r="AT180" s="62"/>
      <c r="AU180" s="58"/>
      <c r="AV180" s="92"/>
      <c r="AW180" s="62"/>
      <c r="AX180" s="58"/>
      <c r="AY180" s="92"/>
    </row>
    <row r="181" spans="1:51" x14ac:dyDescent="0.25">
      <c r="A181" s="62"/>
      <c r="B181" s="58"/>
      <c r="C181" s="92"/>
      <c r="D181" s="62"/>
      <c r="E181" s="58"/>
      <c r="F181" s="92"/>
      <c r="G181" s="94"/>
      <c r="H181" s="58"/>
      <c r="I181" s="92"/>
      <c r="J181" s="94"/>
      <c r="K181" s="58"/>
      <c r="L181" s="92"/>
      <c r="M181" s="94"/>
      <c r="N181" s="58"/>
      <c r="O181" s="92"/>
      <c r="P181" s="62"/>
      <c r="Q181" s="58"/>
      <c r="R181" s="92"/>
      <c r="S181" s="62"/>
      <c r="T181" s="58"/>
      <c r="U181" s="92"/>
      <c r="V181" s="62"/>
      <c r="W181" s="58"/>
      <c r="X181" s="92"/>
      <c r="Y181" s="62"/>
      <c r="Z181" s="58"/>
      <c r="AA181" s="92"/>
      <c r="AB181" s="62"/>
      <c r="AC181" s="58"/>
      <c r="AD181" s="92"/>
      <c r="AE181" s="94"/>
      <c r="AF181" s="58"/>
      <c r="AG181" s="92"/>
      <c r="AH181" s="62"/>
      <c r="AI181" s="58"/>
      <c r="AJ181" s="92"/>
      <c r="AK181" s="62"/>
      <c r="AL181" s="58"/>
      <c r="AM181" s="92"/>
      <c r="AN181" s="62"/>
      <c r="AO181" s="58"/>
      <c r="AP181" s="92"/>
      <c r="AQ181" s="62"/>
      <c r="AR181" s="58"/>
      <c r="AS181" s="92"/>
      <c r="AT181" s="62"/>
      <c r="AU181" s="58"/>
      <c r="AV181" s="92"/>
      <c r="AW181" s="62"/>
      <c r="AX181" s="58"/>
      <c r="AY181" s="92"/>
    </row>
    <row r="182" spans="1:51" x14ac:dyDescent="0.25">
      <c r="A182" s="62"/>
      <c r="B182" s="58"/>
      <c r="C182" s="92"/>
      <c r="D182" s="62"/>
      <c r="E182" s="58"/>
      <c r="F182" s="92"/>
      <c r="G182" s="94"/>
      <c r="H182" s="58"/>
      <c r="I182" s="92"/>
      <c r="J182" s="94"/>
      <c r="K182" s="58"/>
      <c r="L182" s="92"/>
      <c r="M182" s="94"/>
      <c r="N182" s="58"/>
      <c r="O182" s="92"/>
      <c r="P182" s="62"/>
      <c r="Q182" s="58"/>
      <c r="R182" s="92"/>
      <c r="S182" s="62"/>
      <c r="T182" s="58"/>
      <c r="U182" s="92"/>
      <c r="V182" s="62"/>
      <c r="W182" s="58"/>
      <c r="X182" s="92"/>
      <c r="Y182" s="62"/>
      <c r="Z182" s="58"/>
      <c r="AA182" s="92"/>
      <c r="AB182" s="62"/>
      <c r="AC182" s="58"/>
      <c r="AD182" s="92"/>
      <c r="AE182" s="94"/>
      <c r="AF182" s="58"/>
      <c r="AG182" s="92"/>
      <c r="AH182" s="62"/>
      <c r="AI182" s="58"/>
      <c r="AJ182" s="92"/>
      <c r="AK182" s="62"/>
      <c r="AL182" s="58"/>
      <c r="AM182" s="92"/>
      <c r="AN182" s="62"/>
      <c r="AO182" s="58"/>
      <c r="AP182" s="92"/>
      <c r="AQ182" s="62"/>
      <c r="AR182" s="58"/>
      <c r="AS182" s="92"/>
      <c r="AT182" s="62"/>
      <c r="AU182" s="58"/>
      <c r="AV182" s="92"/>
      <c r="AW182" s="62"/>
      <c r="AX182" s="58"/>
      <c r="AY182" s="92"/>
    </row>
    <row r="183" spans="1:51" x14ac:dyDescent="0.25">
      <c r="A183" s="62"/>
      <c r="B183" s="58"/>
      <c r="C183" s="92"/>
      <c r="D183" s="62"/>
      <c r="E183" s="58"/>
      <c r="F183" s="92"/>
      <c r="G183" s="94"/>
      <c r="H183" s="58"/>
      <c r="I183" s="92"/>
      <c r="J183" s="94"/>
      <c r="K183" s="58"/>
      <c r="L183" s="92"/>
      <c r="M183" s="94"/>
      <c r="N183" s="58"/>
      <c r="O183" s="92"/>
      <c r="P183" s="62"/>
      <c r="Q183" s="58"/>
      <c r="R183" s="92"/>
      <c r="S183" s="62"/>
      <c r="T183" s="58"/>
      <c r="U183" s="92"/>
      <c r="V183" s="62"/>
      <c r="W183" s="58"/>
      <c r="X183" s="92"/>
      <c r="Y183" s="62"/>
      <c r="Z183" s="58"/>
      <c r="AA183" s="92"/>
      <c r="AB183" s="62"/>
      <c r="AC183" s="58"/>
      <c r="AD183" s="92"/>
      <c r="AE183" s="94"/>
      <c r="AF183" s="58"/>
      <c r="AG183" s="92"/>
      <c r="AH183" s="62"/>
      <c r="AI183" s="58"/>
      <c r="AJ183" s="92"/>
      <c r="AK183" s="62"/>
      <c r="AL183" s="58"/>
      <c r="AM183" s="92"/>
      <c r="AN183" s="62"/>
      <c r="AO183" s="58"/>
      <c r="AP183" s="92"/>
      <c r="AQ183" s="62"/>
      <c r="AR183" s="58"/>
      <c r="AS183" s="92"/>
      <c r="AT183" s="62"/>
      <c r="AU183" s="58"/>
      <c r="AV183" s="92"/>
      <c r="AW183" s="62"/>
      <c r="AX183" s="58"/>
      <c r="AY183" s="92"/>
    </row>
    <row r="184" spans="1:51" x14ac:dyDescent="0.25">
      <c r="A184" s="62"/>
      <c r="B184" s="58"/>
      <c r="C184" s="92"/>
      <c r="D184" s="62"/>
      <c r="E184" s="58"/>
      <c r="F184" s="92"/>
      <c r="G184" s="94"/>
      <c r="H184" s="58"/>
      <c r="I184" s="92"/>
      <c r="J184" s="94"/>
      <c r="K184" s="58"/>
      <c r="L184" s="92"/>
      <c r="M184" s="94"/>
      <c r="N184" s="58"/>
      <c r="O184" s="92"/>
      <c r="P184" s="62"/>
      <c r="Q184" s="58"/>
      <c r="R184" s="92"/>
      <c r="S184" s="62"/>
      <c r="T184" s="58"/>
      <c r="U184" s="92"/>
      <c r="V184" s="62"/>
      <c r="W184" s="58"/>
      <c r="X184" s="92"/>
      <c r="Y184" s="62"/>
      <c r="Z184" s="58"/>
      <c r="AA184" s="92"/>
      <c r="AB184" s="62"/>
      <c r="AC184" s="58"/>
      <c r="AD184" s="92"/>
      <c r="AE184" s="94"/>
      <c r="AF184" s="58"/>
      <c r="AG184" s="92"/>
      <c r="AH184" s="62"/>
      <c r="AI184" s="58"/>
      <c r="AJ184" s="92"/>
      <c r="AK184" s="62"/>
      <c r="AL184" s="58"/>
      <c r="AM184" s="92"/>
      <c r="AN184" s="62"/>
      <c r="AO184" s="58"/>
      <c r="AP184" s="92"/>
      <c r="AQ184" s="62"/>
      <c r="AR184" s="58"/>
      <c r="AS184" s="92"/>
      <c r="AT184" s="62"/>
      <c r="AU184" s="58"/>
      <c r="AV184" s="92"/>
      <c r="AW184" s="62"/>
      <c r="AX184" s="58"/>
      <c r="AY184" s="92"/>
    </row>
    <row r="185" spans="1:51" x14ac:dyDescent="0.25">
      <c r="A185" s="62"/>
      <c r="B185" s="58"/>
      <c r="C185" s="92"/>
      <c r="D185" s="62"/>
      <c r="E185" s="58"/>
      <c r="F185" s="92"/>
      <c r="G185" s="94"/>
      <c r="H185" s="58"/>
      <c r="I185" s="92"/>
      <c r="J185" s="94"/>
      <c r="K185" s="58"/>
      <c r="L185" s="92"/>
      <c r="M185" s="94"/>
      <c r="N185" s="58"/>
      <c r="O185" s="92"/>
      <c r="P185" s="62"/>
      <c r="Q185" s="58"/>
      <c r="R185" s="92"/>
      <c r="S185" s="62"/>
      <c r="T185" s="58"/>
      <c r="U185" s="92"/>
      <c r="V185" s="62"/>
      <c r="W185" s="58"/>
      <c r="X185" s="92"/>
      <c r="Y185" s="62"/>
      <c r="Z185" s="58"/>
      <c r="AA185" s="92"/>
      <c r="AB185" s="62"/>
      <c r="AC185" s="58"/>
      <c r="AD185" s="92"/>
      <c r="AE185" s="94"/>
      <c r="AF185" s="58"/>
      <c r="AG185" s="92"/>
      <c r="AH185" s="62"/>
      <c r="AI185" s="58"/>
      <c r="AJ185" s="92"/>
      <c r="AK185" s="62"/>
      <c r="AL185" s="58"/>
      <c r="AM185" s="92"/>
      <c r="AN185" s="62"/>
      <c r="AO185" s="58"/>
      <c r="AP185" s="92"/>
      <c r="AQ185" s="62"/>
      <c r="AR185" s="58"/>
      <c r="AS185" s="92"/>
      <c r="AT185" s="62"/>
      <c r="AU185" s="58"/>
      <c r="AV185" s="92"/>
      <c r="AW185" s="62"/>
      <c r="AX185" s="58"/>
      <c r="AY185" s="92"/>
    </row>
    <row r="186" spans="1:51" x14ac:dyDescent="0.25">
      <c r="A186" s="62"/>
      <c r="B186" s="58"/>
      <c r="C186" s="92"/>
      <c r="D186" s="62"/>
      <c r="E186" s="58"/>
      <c r="F186" s="92"/>
      <c r="G186" s="94"/>
      <c r="H186" s="58"/>
      <c r="I186" s="92"/>
      <c r="J186" s="94"/>
      <c r="K186" s="58"/>
      <c r="L186" s="92"/>
      <c r="M186" s="94"/>
      <c r="N186" s="58"/>
      <c r="O186" s="92"/>
      <c r="P186" s="62"/>
      <c r="Q186" s="58"/>
      <c r="R186" s="92"/>
      <c r="S186" s="62"/>
      <c r="T186" s="58"/>
      <c r="U186" s="92"/>
      <c r="V186" s="62"/>
      <c r="W186" s="58"/>
      <c r="X186" s="92"/>
      <c r="Y186" s="62"/>
      <c r="Z186" s="58"/>
      <c r="AA186" s="92"/>
      <c r="AB186" s="62"/>
      <c r="AC186" s="58"/>
      <c r="AD186" s="92"/>
      <c r="AE186" s="94"/>
      <c r="AF186" s="58"/>
      <c r="AG186" s="92"/>
      <c r="AH186" s="62"/>
      <c r="AI186" s="58"/>
      <c r="AJ186" s="92"/>
      <c r="AK186" s="62"/>
      <c r="AL186" s="58"/>
      <c r="AM186" s="92"/>
      <c r="AN186" s="62"/>
      <c r="AO186" s="58"/>
      <c r="AP186" s="92"/>
      <c r="AQ186" s="62"/>
      <c r="AR186" s="58"/>
      <c r="AS186" s="92"/>
      <c r="AT186" s="62"/>
      <c r="AU186" s="58"/>
      <c r="AV186" s="92"/>
      <c r="AW186" s="62"/>
      <c r="AX186" s="58"/>
      <c r="AY186" s="92"/>
    </row>
    <row r="187" spans="1:51" x14ac:dyDescent="0.25">
      <c r="A187" s="62"/>
      <c r="B187" s="58"/>
      <c r="C187" s="92"/>
      <c r="D187" s="62"/>
      <c r="E187" s="58"/>
      <c r="F187" s="92"/>
      <c r="G187" s="94"/>
      <c r="H187" s="58"/>
      <c r="I187" s="92"/>
      <c r="J187" s="94"/>
      <c r="K187" s="58"/>
      <c r="L187" s="92"/>
      <c r="M187" s="94"/>
      <c r="N187" s="58"/>
      <c r="O187" s="92"/>
      <c r="P187" s="62"/>
      <c r="Q187" s="58"/>
      <c r="R187" s="92"/>
      <c r="S187" s="62"/>
      <c r="T187" s="58"/>
      <c r="U187" s="92"/>
      <c r="V187" s="62"/>
      <c r="W187" s="58"/>
      <c r="X187" s="92"/>
      <c r="Y187" s="62"/>
      <c r="Z187" s="58"/>
      <c r="AA187" s="92"/>
      <c r="AB187" s="62"/>
      <c r="AC187" s="58"/>
      <c r="AD187" s="92"/>
      <c r="AE187" s="94"/>
      <c r="AF187" s="58"/>
      <c r="AG187" s="92"/>
      <c r="AH187" s="62"/>
      <c r="AI187" s="58"/>
      <c r="AJ187" s="92"/>
      <c r="AK187" s="62"/>
      <c r="AL187" s="58"/>
      <c r="AM187" s="92"/>
      <c r="AN187" s="62"/>
      <c r="AO187" s="58"/>
      <c r="AP187" s="92"/>
      <c r="AQ187" s="62"/>
      <c r="AR187" s="58"/>
      <c r="AS187" s="92"/>
      <c r="AT187" s="62"/>
      <c r="AU187" s="58"/>
      <c r="AV187" s="92"/>
      <c r="AW187" s="62"/>
      <c r="AX187" s="58"/>
      <c r="AY187" s="92"/>
    </row>
    <row r="188" spans="1:51" x14ac:dyDescent="0.25">
      <c r="A188" s="62"/>
      <c r="B188" s="58"/>
      <c r="C188" s="92"/>
      <c r="D188" s="62"/>
      <c r="E188" s="58"/>
      <c r="F188" s="92"/>
      <c r="G188" s="94"/>
      <c r="H188" s="58"/>
      <c r="I188" s="92"/>
      <c r="J188" s="94"/>
      <c r="K188" s="58"/>
      <c r="L188" s="92"/>
      <c r="M188" s="94"/>
      <c r="N188" s="58"/>
      <c r="O188" s="92"/>
      <c r="P188" s="62"/>
      <c r="Q188" s="58"/>
      <c r="R188" s="92"/>
      <c r="S188" s="62"/>
      <c r="T188" s="58"/>
      <c r="U188" s="92"/>
      <c r="V188" s="62"/>
      <c r="W188" s="58"/>
      <c r="X188" s="92"/>
      <c r="Y188" s="62"/>
      <c r="Z188" s="58"/>
      <c r="AA188" s="92"/>
      <c r="AB188" s="62"/>
      <c r="AC188" s="58"/>
      <c r="AD188" s="92"/>
      <c r="AE188" s="94"/>
      <c r="AF188" s="58"/>
      <c r="AG188" s="92"/>
      <c r="AH188" s="62"/>
      <c r="AI188" s="58"/>
      <c r="AJ188" s="92"/>
      <c r="AK188" s="62"/>
      <c r="AL188" s="58"/>
      <c r="AM188" s="92"/>
      <c r="AN188" s="62"/>
      <c r="AO188" s="58"/>
      <c r="AP188" s="92"/>
      <c r="AQ188" s="62"/>
      <c r="AR188" s="58"/>
      <c r="AS188" s="92"/>
      <c r="AT188" s="62"/>
      <c r="AU188" s="58"/>
      <c r="AV188" s="92"/>
      <c r="AW188" s="62"/>
      <c r="AX188" s="58"/>
      <c r="AY188" s="92"/>
    </row>
    <row r="189" spans="1:51" x14ac:dyDescent="0.25">
      <c r="A189" s="62"/>
      <c r="B189" s="58"/>
      <c r="C189" s="92"/>
      <c r="D189" s="62"/>
      <c r="E189" s="58"/>
      <c r="F189" s="92"/>
      <c r="G189" s="94"/>
      <c r="H189" s="58"/>
      <c r="I189" s="92"/>
      <c r="J189" s="94"/>
      <c r="K189" s="58"/>
      <c r="L189" s="92"/>
      <c r="M189" s="94"/>
      <c r="N189" s="58"/>
      <c r="O189" s="92"/>
      <c r="P189" s="62"/>
      <c r="Q189" s="58"/>
      <c r="R189" s="92"/>
      <c r="S189" s="62"/>
      <c r="T189" s="58"/>
      <c r="U189" s="92"/>
      <c r="V189" s="62"/>
      <c r="W189" s="58"/>
      <c r="X189" s="92"/>
      <c r="Y189" s="62"/>
      <c r="Z189" s="58"/>
      <c r="AA189" s="92"/>
      <c r="AB189" s="62"/>
      <c r="AC189" s="58"/>
      <c r="AD189" s="92"/>
      <c r="AE189" s="94"/>
      <c r="AF189" s="58"/>
      <c r="AG189" s="92"/>
      <c r="AH189" s="62"/>
      <c r="AI189" s="58"/>
      <c r="AJ189" s="92"/>
      <c r="AK189" s="62"/>
      <c r="AL189" s="58"/>
      <c r="AM189" s="92"/>
      <c r="AN189" s="62"/>
      <c r="AO189" s="58"/>
      <c r="AP189" s="92"/>
      <c r="AQ189" s="62"/>
      <c r="AR189" s="58"/>
      <c r="AS189" s="92"/>
      <c r="AT189" s="62"/>
      <c r="AU189" s="58"/>
      <c r="AV189" s="92"/>
      <c r="AW189" s="62"/>
      <c r="AX189" s="58"/>
      <c r="AY189" s="92"/>
    </row>
    <row r="190" spans="1:51" x14ac:dyDescent="0.25">
      <c r="A190" s="62"/>
      <c r="B190" s="58"/>
      <c r="C190" s="92"/>
      <c r="D190" s="62"/>
      <c r="E190" s="58"/>
      <c r="F190" s="92"/>
      <c r="G190" s="94"/>
      <c r="H190" s="58"/>
      <c r="I190" s="92"/>
      <c r="J190" s="94"/>
      <c r="K190" s="58"/>
      <c r="L190" s="92"/>
      <c r="M190" s="94"/>
      <c r="N190" s="58"/>
      <c r="O190" s="92"/>
      <c r="P190" s="62"/>
      <c r="Q190" s="58"/>
      <c r="R190" s="92"/>
      <c r="S190" s="62"/>
      <c r="T190" s="58"/>
      <c r="U190" s="92"/>
      <c r="V190" s="62"/>
      <c r="W190" s="58"/>
      <c r="X190" s="92"/>
      <c r="Y190" s="62"/>
      <c r="Z190" s="58"/>
      <c r="AA190" s="92"/>
      <c r="AB190" s="62"/>
      <c r="AC190" s="58"/>
      <c r="AD190" s="92"/>
      <c r="AE190" s="94"/>
      <c r="AF190" s="58"/>
      <c r="AG190" s="92"/>
      <c r="AH190" s="62"/>
      <c r="AI190" s="58"/>
      <c r="AJ190" s="92"/>
      <c r="AK190" s="62"/>
      <c r="AL190" s="58"/>
      <c r="AM190" s="92"/>
      <c r="AN190" s="62"/>
      <c r="AO190" s="58"/>
      <c r="AP190" s="92"/>
      <c r="AQ190" s="62"/>
      <c r="AR190" s="58"/>
      <c r="AS190" s="92"/>
      <c r="AT190" s="62"/>
      <c r="AU190" s="58"/>
      <c r="AV190" s="92"/>
      <c r="AW190" s="62"/>
      <c r="AX190" s="58"/>
      <c r="AY190" s="92"/>
    </row>
    <row r="191" spans="1:51" x14ac:dyDescent="0.25">
      <c r="A191" s="62"/>
      <c r="B191" s="58"/>
      <c r="C191" s="92"/>
      <c r="D191" s="62"/>
      <c r="E191" s="58"/>
      <c r="F191" s="92"/>
      <c r="G191" s="94"/>
      <c r="H191" s="58"/>
      <c r="I191" s="92"/>
      <c r="J191" s="94"/>
      <c r="K191" s="58"/>
      <c r="L191" s="92"/>
      <c r="M191" s="94"/>
      <c r="N191" s="58"/>
      <c r="O191" s="92"/>
      <c r="P191" s="62"/>
      <c r="Q191" s="58"/>
      <c r="R191" s="92"/>
      <c r="S191" s="62"/>
      <c r="T191" s="58"/>
      <c r="U191" s="92"/>
      <c r="V191" s="62"/>
      <c r="W191" s="58"/>
      <c r="X191" s="92"/>
      <c r="Y191" s="62"/>
      <c r="Z191" s="58"/>
      <c r="AA191" s="92"/>
      <c r="AB191" s="62"/>
      <c r="AC191" s="58"/>
      <c r="AD191" s="92"/>
      <c r="AE191" s="94"/>
      <c r="AF191" s="58"/>
      <c r="AG191" s="92"/>
      <c r="AH191" s="62"/>
      <c r="AI191" s="58"/>
      <c r="AJ191" s="92"/>
      <c r="AK191" s="62"/>
      <c r="AL191" s="58"/>
      <c r="AM191" s="92"/>
      <c r="AN191" s="62"/>
      <c r="AO191" s="58"/>
      <c r="AP191" s="92"/>
      <c r="AQ191" s="62"/>
      <c r="AR191" s="58"/>
      <c r="AS191" s="92"/>
      <c r="AT191" s="62"/>
      <c r="AU191" s="58"/>
      <c r="AV191" s="92"/>
      <c r="AW191" s="62"/>
      <c r="AX191" s="58"/>
      <c r="AY191" s="92"/>
    </row>
    <row r="192" spans="1:51" x14ac:dyDescent="0.25">
      <c r="A192" s="62"/>
      <c r="B192" s="58"/>
      <c r="C192" s="92"/>
      <c r="D192" s="62"/>
      <c r="E192" s="58"/>
      <c r="F192" s="92"/>
      <c r="G192" s="94"/>
      <c r="H192" s="58"/>
      <c r="I192" s="92"/>
      <c r="J192" s="94"/>
      <c r="K192" s="58"/>
      <c r="L192" s="92"/>
      <c r="M192" s="94"/>
      <c r="N192" s="58"/>
      <c r="O192" s="92"/>
      <c r="P192" s="62"/>
      <c r="Q192" s="58"/>
      <c r="R192" s="92"/>
      <c r="S192" s="62"/>
      <c r="T192" s="58"/>
      <c r="U192" s="92"/>
      <c r="V192" s="62"/>
      <c r="W192" s="58"/>
      <c r="X192" s="92"/>
      <c r="Y192" s="62"/>
      <c r="Z192" s="58"/>
      <c r="AA192" s="92"/>
      <c r="AB192" s="62"/>
      <c r="AC192" s="58"/>
      <c r="AD192" s="92"/>
      <c r="AE192" s="94"/>
      <c r="AF192" s="58"/>
      <c r="AG192" s="92"/>
      <c r="AH192" s="62"/>
      <c r="AI192" s="58"/>
      <c r="AJ192" s="92"/>
      <c r="AK192" s="62"/>
      <c r="AL192" s="58"/>
      <c r="AM192" s="92"/>
      <c r="AN192" s="62"/>
      <c r="AO192" s="58"/>
      <c r="AP192" s="92"/>
      <c r="AQ192" s="62"/>
      <c r="AR192" s="58"/>
      <c r="AS192" s="92"/>
      <c r="AT192" s="62"/>
      <c r="AU192" s="58"/>
      <c r="AV192" s="92"/>
      <c r="AW192" s="62"/>
      <c r="AX192" s="58"/>
      <c r="AY192" s="92"/>
    </row>
    <row r="193" spans="1:51" x14ac:dyDescent="0.25">
      <c r="A193" s="62"/>
      <c r="B193" s="58"/>
      <c r="C193" s="92"/>
      <c r="D193" s="62"/>
      <c r="E193" s="58"/>
      <c r="F193" s="92"/>
      <c r="G193" s="94"/>
      <c r="H193" s="58"/>
      <c r="I193" s="92"/>
      <c r="J193" s="94"/>
      <c r="K193" s="58"/>
      <c r="L193" s="92"/>
      <c r="M193" s="94"/>
      <c r="N193" s="58"/>
      <c r="O193" s="92"/>
      <c r="P193" s="62"/>
      <c r="Q193" s="58"/>
      <c r="R193" s="92"/>
      <c r="S193" s="62"/>
      <c r="T193" s="58"/>
      <c r="U193" s="92"/>
      <c r="V193" s="62"/>
      <c r="W193" s="58"/>
      <c r="X193" s="92"/>
      <c r="Y193" s="62"/>
      <c r="Z193" s="58"/>
      <c r="AA193" s="92"/>
      <c r="AB193" s="62"/>
      <c r="AC193" s="58"/>
      <c r="AD193" s="92"/>
      <c r="AE193" s="94"/>
      <c r="AF193" s="58"/>
      <c r="AG193" s="92"/>
      <c r="AH193" s="62"/>
      <c r="AI193" s="58"/>
      <c r="AJ193" s="92"/>
      <c r="AK193" s="62"/>
      <c r="AL193" s="58"/>
      <c r="AM193" s="92"/>
      <c r="AN193" s="62"/>
      <c r="AO193" s="58"/>
      <c r="AP193" s="92"/>
      <c r="AQ193" s="62"/>
      <c r="AR193" s="58"/>
      <c r="AS193" s="92"/>
      <c r="AT193" s="62"/>
      <c r="AU193" s="58"/>
      <c r="AV193" s="92"/>
      <c r="AW193" s="62"/>
      <c r="AX193" s="58"/>
      <c r="AY193" s="92"/>
    </row>
    <row r="194" spans="1:51" x14ac:dyDescent="0.25">
      <c r="A194" s="62"/>
      <c r="B194" s="58"/>
      <c r="C194" s="92"/>
      <c r="D194" s="62"/>
      <c r="E194" s="58"/>
      <c r="F194" s="92"/>
      <c r="G194" s="94"/>
      <c r="H194" s="58"/>
      <c r="I194" s="92"/>
      <c r="J194" s="94"/>
      <c r="K194" s="58"/>
      <c r="L194" s="92"/>
      <c r="M194" s="94"/>
      <c r="N194" s="58"/>
      <c r="O194" s="92"/>
      <c r="P194" s="62"/>
      <c r="Q194" s="58"/>
      <c r="R194" s="92"/>
      <c r="S194" s="62"/>
      <c r="T194" s="58"/>
      <c r="U194" s="92"/>
      <c r="V194" s="62"/>
      <c r="W194" s="58"/>
      <c r="X194" s="92"/>
      <c r="Y194" s="62"/>
      <c r="Z194" s="58"/>
      <c r="AA194" s="92"/>
      <c r="AB194" s="62"/>
      <c r="AC194" s="58"/>
      <c r="AD194" s="92"/>
      <c r="AE194" s="94"/>
      <c r="AF194" s="58"/>
      <c r="AG194" s="92"/>
      <c r="AH194" s="62"/>
      <c r="AI194" s="58"/>
      <c r="AJ194" s="92"/>
      <c r="AK194" s="62"/>
      <c r="AL194" s="58"/>
      <c r="AM194" s="92"/>
      <c r="AN194" s="62"/>
      <c r="AO194" s="58"/>
      <c r="AP194" s="92"/>
      <c r="AQ194" s="62"/>
      <c r="AR194" s="58"/>
      <c r="AS194" s="92"/>
      <c r="AT194" s="62"/>
      <c r="AU194" s="58"/>
      <c r="AV194" s="92"/>
      <c r="AW194" s="62"/>
      <c r="AX194" s="58"/>
      <c r="AY194" s="92"/>
    </row>
    <row r="195" spans="1:51" x14ac:dyDescent="0.25">
      <c r="A195" s="62"/>
      <c r="B195" s="58"/>
      <c r="C195" s="92"/>
      <c r="D195" s="62"/>
      <c r="E195" s="58"/>
      <c r="F195" s="92"/>
      <c r="G195" s="94"/>
      <c r="H195" s="58"/>
      <c r="I195" s="92"/>
      <c r="J195" s="94"/>
      <c r="K195" s="58"/>
      <c r="L195" s="92"/>
      <c r="M195" s="94"/>
      <c r="N195" s="58"/>
      <c r="O195" s="92"/>
      <c r="P195" s="62"/>
      <c r="Q195" s="58"/>
      <c r="R195" s="92"/>
      <c r="S195" s="62"/>
      <c r="T195" s="58"/>
      <c r="U195" s="92"/>
      <c r="V195" s="62"/>
      <c r="W195" s="58"/>
      <c r="X195" s="92"/>
      <c r="Y195" s="62"/>
      <c r="Z195" s="58"/>
      <c r="AA195" s="92"/>
      <c r="AB195" s="62"/>
      <c r="AC195" s="58"/>
      <c r="AD195" s="92"/>
      <c r="AE195" s="94"/>
      <c r="AF195" s="58"/>
      <c r="AG195" s="92"/>
      <c r="AH195" s="62"/>
      <c r="AI195" s="58"/>
      <c r="AJ195" s="92"/>
      <c r="AK195" s="62"/>
      <c r="AL195" s="58"/>
      <c r="AM195" s="92"/>
      <c r="AN195" s="62"/>
      <c r="AO195" s="58"/>
      <c r="AP195" s="92"/>
      <c r="AQ195" s="62"/>
      <c r="AR195" s="58"/>
      <c r="AS195" s="92"/>
      <c r="AT195" s="62"/>
      <c r="AU195" s="58"/>
      <c r="AV195" s="92"/>
      <c r="AW195" s="62"/>
      <c r="AX195" s="58"/>
      <c r="AY195" s="92"/>
    </row>
    <row r="196" spans="1:51" x14ac:dyDescent="0.25">
      <c r="A196" s="62"/>
      <c r="B196" s="58"/>
      <c r="C196" s="92"/>
      <c r="D196" s="62"/>
      <c r="E196" s="58"/>
      <c r="F196" s="92"/>
      <c r="G196" s="94"/>
      <c r="H196" s="58"/>
      <c r="I196" s="92"/>
      <c r="J196" s="94"/>
      <c r="K196" s="58"/>
      <c r="L196" s="92"/>
      <c r="M196" s="94"/>
      <c r="N196" s="58"/>
      <c r="O196" s="92"/>
      <c r="P196" s="62"/>
      <c r="Q196" s="58"/>
      <c r="R196" s="92"/>
      <c r="S196" s="62"/>
      <c r="T196" s="58"/>
      <c r="U196" s="92"/>
      <c r="V196" s="62"/>
      <c r="W196" s="58"/>
      <c r="X196" s="92"/>
      <c r="Y196" s="62"/>
      <c r="Z196" s="58"/>
      <c r="AA196" s="92"/>
      <c r="AB196" s="62"/>
      <c r="AC196" s="58"/>
      <c r="AD196" s="92"/>
      <c r="AE196" s="94"/>
      <c r="AF196" s="58"/>
      <c r="AG196" s="92"/>
      <c r="AH196" s="62"/>
      <c r="AI196" s="58"/>
      <c r="AJ196" s="92"/>
      <c r="AK196" s="62"/>
      <c r="AL196" s="58"/>
      <c r="AM196" s="92"/>
      <c r="AN196" s="62"/>
      <c r="AO196" s="58"/>
      <c r="AP196" s="92"/>
      <c r="AQ196" s="62"/>
      <c r="AR196" s="58"/>
      <c r="AS196" s="92"/>
      <c r="AT196" s="62"/>
      <c r="AU196" s="58"/>
      <c r="AV196" s="92"/>
      <c r="AW196" s="62"/>
      <c r="AX196" s="58"/>
      <c r="AY196" s="92"/>
    </row>
    <row r="197" spans="1:51" x14ac:dyDescent="0.25">
      <c r="A197" s="62"/>
      <c r="B197" s="58"/>
      <c r="C197" s="92"/>
      <c r="D197" s="62"/>
      <c r="E197" s="58"/>
      <c r="F197" s="92"/>
      <c r="G197" s="94"/>
      <c r="H197" s="58"/>
      <c r="I197" s="92"/>
      <c r="J197" s="94"/>
      <c r="K197" s="58"/>
      <c r="L197" s="92"/>
      <c r="M197" s="94"/>
      <c r="N197" s="58"/>
      <c r="O197" s="92"/>
      <c r="P197" s="62"/>
      <c r="Q197" s="58"/>
      <c r="R197" s="92"/>
      <c r="S197" s="62"/>
      <c r="T197" s="58"/>
      <c r="U197" s="92"/>
      <c r="V197" s="62"/>
      <c r="W197" s="58"/>
      <c r="X197" s="92"/>
      <c r="Y197" s="62"/>
      <c r="Z197" s="58"/>
      <c r="AA197" s="92"/>
      <c r="AB197" s="63"/>
      <c r="AC197" s="59"/>
      <c r="AD197" s="93"/>
      <c r="AE197" s="94"/>
      <c r="AF197" s="58"/>
      <c r="AG197" s="92"/>
      <c r="AH197" s="62"/>
      <c r="AI197" s="58"/>
      <c r="AJ197" s="92"/>
      <c r="AK197" s="62"/>
      <c r="AL197" s="58"/>
      <c r="AM197" s="92"/>
      <c r="AN197" s="62"/>
      <c r="AO197" s="58"/>
      <c r="AP197" s="92"/>
      <c r="AQ197" s="62"/>
      <c r="AR197" s="58"/>
      <c r="AS197" s="92"/>
      <c r="AT197" s="62"/>
      <c r="AU197" s="58"/>
      <c r="AV197" s="92"/>
      <c r="AW197" s="62"/>
      <c r="AX197" s="58"/>
      <c r="AY197" s="92"/>
    </row>
    <row r="198" spans="1:51" x14ac:dyDescent="0.25">
      <c r="A198" s="62"/>
      <c r="B198" s="58"/>
      <c r="C198" s="92"/>
      <c r="D198" s="62"/>
      <c r="E198" s="58"/>
      <c r="F198" s="92"/>
      <c r="G198" s="94"/>
      <c r="H198" s="58"/>
      <c r="I198" s="92"/>
      <c r="J198" s="94"/>
      <c r="K198" s="58"/>
      <c r="L198" s="92"/>
      <c r="M198" s="94"/>
      <c r="N198" s="58"/>
      <c r="O198" s="92"/>
      <c r="P198" s="62"/>
      <c r="Q198" s="58"/>
      <c r="R198" s="92"/>
      <c r="S198" s="62"/>
      <c r="T198" s="58"/>
      <c r="U198" s="92"/>
      <c r="V198" s="62"/>
      <c r="W198" s="58"/>
      <c r="X198" s="92"/>
      <c r="Y198" s="62"/>
      <c r="Z198" s="58"/>
      <c r="AA198" s="92"/>
      <c r="AB198" s="62"/>
      <c r="AC198" s="58"/>
      <c r="AD198" s="92"/>
      <c r="AE198" s="94"/>
      <c r="AF198" s="58"/>
      <c r="AG198" s="92"/>
      <c r="AH198" s="62"/>
      <c r="AI198" s="58"/>
      <c r="AJ198" s="92"/>
      <c r="AK198" s="62"/>
      <c r="AL198" s="58"/>
      <c r="AM198" s="92"/>
      <c r="AN198" s="62"/>
      <c r="AO198" s="58"/>
      <c r="AP198" s="92"/>
      <c r="AQ198" s="62"/>
      <c r="AR198" s="58"/>
      <c r="AS198" s="92"/>
      <c r="AT198" s="62"/>
      <c r="AU198" s="58"/>
      <c r="AV198" s="92"/>
      <c r="AW198" s="62"/>
      <c r="AX198" s="58"/>
      <c r="AY198" s="92"/>
    </row>
    <row r="199" spans="1:51" x14ac:dyDescent="0.25">
      <c r="A199" s="62"/>
      <c r="B199" s="58"/>
      <c r="C199" s="92"/>
      <c r="D199" s="62"/>
      <c r="E199" s="58"/>
      <c r="F199" s="92"/>
      <c r="G199" s="94"/>
      <c r="H199" s="58"/>
      <c r="I199" s="92"/>
      <c r="J199" s="94"/>
      <c r="K199" s="58"/>
      <c r="L199" s="92"/>
      <c r="M199" s="94"/>
      <c r="N199" s="58"/>
      <c r="O199" s="92"/>
      <c r="P199" s="62"/>
      <c r="Q199" s="58"/>
      <c r="R199" s="92"/>
      <c r="S199" s="62"/>
      <c r="T199" s="58"/>
      <c r="U199" s="92"/>
      <c r="V199" s="62"/>
      <c r="W199" s="58"/>
      <c r="X199" s="92"/>
      <c r="Y199" s="62"/>
      <c r="Z199" s="58"/>
      <c r="AA199" s="92"/>
      <c r="AB199" s="62"/>
      <c r="AC199" s="58"/>
      <c r="AD199" s="92"/>
      <c r="AE199" s="94"/>
      <c r="AF199" s="58"/>
      <c r="AG199" s="92"/>
      <c r="AH199" s="62"/>
      <c r="AI199" s="58"/>
      <c r="AJ199" s="92"/>
      <c r="AK199" s="62"/>
      <c r="AL199" s="58"/>
      <c r="AM199" s="92"/>
      <c r="AN199" s="62"/>
      <c r="AO199" s="58"/>
      <c r="AP199" s="92"/>
      <c r="AQ199" s="62"/>
      <c r="AR199" s="58"/>
      <c r="AS199" s="92"/>
      <c r="AT199" s="62"/>
      <c r="AU199" s="58"/>
      <c r="AV199" s="92"/>
      <c r="AW199" s="62"/>
      <c r="AX199" s="58"/>
      <c r="AY199" s="92"/>
    </row>
    <row r="200" spans="1:51" x14ac:dyDescent="0.25">
      <c r="A200" s="63"/>
      <c r="B200" s="59"/>
      <c r="C200" s="93"/>
      <c r="D200" s="63"/>
      <c r="E200" s="59"/>
      <c r="F200" s="93"/>
      <c r="G200" s="95"/>
      <c r="H200" s="59"/>
      <c r="I200" s="93"/>
      <c r="J200" s="95"/>
      <c r="K200" s="59"/>
      <c r="L200" s="93"/>
      <c r="M200" s="95"/>
      <c r="N200" s="59"/>
      <c r="O200" s="93"/>
      <c r="P200" s="63"/>
      <c r="Q200" s="59"/>
      <c r="R200" s="93"/>
      <c r="S200" s="63"/>
      <c r="T200" s="59"/>
      <c r="U200" s="93"/>
      <c r="V200" s="63"/>
      <c r="W200" s="59"/>
      <c r="X200" s="93"/>
      <c r="Y200" s="63"/>
      <c r="Z200" s="59"/>
      <c r="AA200" s="93"/>
      <c r="AB200" s="63"/>
      <c r="AC200" s="59"/>
      <c r="AD200" s="93"/>
      <c r="AE200" s="95"/>
      <c r="AF200" s="59"/>
      <c r="AG200" s="93"/>
      <c r="AH200" s="63"/>
      <c r="AI200" s="59"/>
      <c r="AJ200" s="93"/>
      <c r="AK200" s="63"/>
      <c r="AL200" s="59"/>
      <c r="AM200" s="93"/>
      <c r="AN200" s="63"/>
      <c r="AO200" s="59"/>
      <c r="AP200" s="93"/>
      <c r="AQ200" s="63"/>
      <c r="AR200" s="59"/>
      <c r="AS200" s="93"/>
      <c r="AT200" s="63"/>
      <c r="AU200" s="59"/>
      <c r="AV200" s="93"/>
      <c r="AW200" s="63"/>
      <c r="AX200" s="59"/>
      <c r="AY200" s="93"/>
    </row>
  </sheetData>
  <mergeCells count="34">
    <mergeCell ref="AW1:AY1"/>
    <mergeCell ref="AW2:AY2"/>
    <mergeCell ref="AT1:AV1"/>
    <mergeCell ref="AT2:AV2"/>
    <mergeCell ref="AQ1:AS1"/>
    <mergeCell ref="AQ2:AS2"/>
    <mergeCell ref="AK1:AM1"/>
    <mergeCell ref="AK2:AM2"/>
    <mergeCell ref="AH1:AJ1"/>
    <mergeCell ref="AH2:AJ2"/>
    <mergeCell ref="AB1:AD1"/>
    <mergeCell ref="AB2:AD2"/>
    <mergeCell ref="Y1:AA1"/>
    <mergeCell ref="Y2:AA2"/>
    <mergeCell ref="V1:X1"/>
    <mergeCell ref="V2:X2"/>
    <mergeCell ref="P1:R1"/>
    <mergeCell ref="P2:R2"/>
    <mergeCell ref="AN1:AP1"/>
    <mergeCell ref="AN2:AP2"/>
    <mergeCell ref="A1:C1"/>
    <mergeCell ref="A2:C2"/>
    <mergeCell ref="AE1:AG1"/>
    <mergeCell ref="AE2:AG2"/>
    <mergeCell ref="M1:O1"/>
    <mergeCell ref="M2:O2"/>
    <mergeCell ref="J1:L1"/>
    <mergeCell ref="J2:L2"/>
    <mergeCell ref="G1:I1"/>
    <mergeCell ref="G2:I2"/>
    <mergeCell ref="D1:F1"/>
    <mergeCell ref="D2:F2"/>
    <mergeCell ref="S2:U2"/>
    <mergeCell ref="S1:U1"/>
  </mergeCells>
  <pageMargins left="0.7" right="0.7" top="0.75" bottom="0.75" header="0.3" footer="0.3"/>
  <tableParts count="17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E26"/>
  <sheetViews>
    <sheetView topLeftCell="A12" workbookViewId="0">
      <selection activeCell="D1" sqref="D1:D17"/>
    </sheetView>
  </sheetViews>
  <sheetFormatPr baseColWidth="10" defaultColWidth="10.5703125" defaultRowHeight="15" x14ac:dyDescent="0.25"/>
  <cols>
    <col min="4" max="4" width="11.5703125" bestFit="1" customWidth="1"/>
  </cols>
  <sheetData>
    <row r="1" spans="1:5" x14ac:dyDescent="0.2">
      <c r="A1" t="s">
        <v>77</v>
      </c>
      <c r="B1" t="s">
        <v>104</v>
      </c>
      <c r="C1" t="s">
        <v>146</v>
      </c>
      <c r="D1" s="16" t="s">
        <v>38</v>
      </c>
      <c r="E1">
        <v>1</v>
      </c>
    </row>
    <row r="2" spans="1:5" x14ac:dyDescent="0.25">
      <c r="A2" s="1" t="s">
        <v>78</v>
      </c>
      <c r="B2" t="s">
        <v>36</v>
      </c>
      <c r="C2" t="s">
        <v>147</v>
      </c>
      <c r="D2" s="16" t="s">
        <v>176</v>
      </c>
      <c r="E2">
        <v>2</v>
      </c>
    </row>
    <row r="3" spans="1:5" x14ac:dyDescent="0.2">
      <c r="A3" s="1" t="s">
        <v>79</v>
      </c>
      <c r="C3" s="1" t="s">
        <v>148</v>
      </c>
      <c r="D3" s="9" t="s">
        <v>39</v>
      </c>
      <c r="E3" s="1">
        <v>3</v>
      </c>
    </row>
    <row r="4" spans="1:5" x14ac:dyDescent="0.2">
      <c r="A4" s="1" t="s">
        <v>80</v>
      </c>
      <c r="D4" s="9" t="s">
        <v>37</v>
      </c>
      <c r="E4" s="1">
        <v>4</v>
      </c>
    </row>
    <row r="5" spans="1:5" x14ac:dyDescent="0.2">
      <c r="A5" s="1" t="s">
        <v>81</v>
      </c>
      <c r="D5" s="9" t="s">
        <v>40</v>
      </c>
      <c r="E5" s="1">
        <v>5</v>
      </c>
    </row>
    <row r="6" spans="1:5" x14ac:dyDescent="0.2">
      <c r="A6" s="1" t="s">
        <v>82</v>
      </c>
      <c r="D6" s="9" t="s">
        <v>41</v>
      </c>
      <c r="E6" s="1">
        <v>6</v>
      </c>
    </row>
    <row r="7" spans="1:5" x14ac:dyDescent="0.25">
      <c r="A7" s="1" t="s">
        <v>83</v>
      </c>
      <c r="D7" s="9" t="s">
        <v>181</v>
      </c>
      <c r="E7" s="1">
        <v>7</v>
      </c>
    </row>
    <row r="8" spans="1:5" x14ac:dyDescent="0.25">
      <c r="A8" s="1" t="s">
        <v>84</v>
      </c>
      <c r="D8" s="9" t="s">
        <v>42</v>
      </c>
      <c r="E8" s="1">
        <v>8</v>
      </c>
    </row>
    <row r="9" spans="1:5" x14ac:dyDescent="0.25">
      <c r="A9" s="1" t="s">
        <v>85</v>
      </c>
      <c r="D9" s="9" t="s">
        <v>43</v>
      </c>
      <c r="E9" s="1">
        <v>9</v>
      </c>
    </row>
    <row r="10" spans="1:5" x14ac:dyDescent="0.25">
      <c r="A10" s="1" t="s">
        <v>86</v>
      </c>
      <c r="D10" s="9" t="s">
        <v>44</v>
      </c>
      <c r="E10" s="1">
        <v>10</v>
      </c>
    </row>
    <row r="11" spans="1:5" x14ac:dyDescent="0.25">
      <c r="A11" s="1" t="s">
        <v>87</v>
      </c>
      <c r="D11" s="9" t="s">
        <v>169</v>
      </c>
      <c r="E11" s="1">
        <v>11</v>
      </c>
    </row>
    <row r="12" spans="1:5" x14ac:dyDescent="0.25">
      <c r="A12" s="1" t="s">
        <v>88</v>
      </c>
      <c r="D12" s="9" t="s">
        <v>45</v>
      </c>
      <c r="E12" s="1">
        <v>12</v>
      </c>
    </row>
    <row r="13" spans="1:5" x14ac:dyDescent="0.25">
      <c r="A13" s="1" t="s">
        <v>89</v>
      </c>
      <c r="D13" s="9" t="s">
        <v>46</v>
      </c>
      <c r="E13" s="1">
        <v>13</v>
      </c>
    </row>
    <row r="14" spans="1:5" x14ac:dyDescent="0.25">
      <c r="A14" s="1" t="s">
        <v>90</v>
      </c>
      <c r="D14" s="9" t="s">
        <v>183</v>
      </c>
      <c r="E14" s="1">
        <v>14</v>
      </c>
    </row>
    <row r="15" spans="1:5" x14ac:dyDescent="0.25">
      <c r="A15" s="1" t="s">
        <v>91</v>
      </c>
      <c r="D15" s="9" t="s">
        <v>47</v>
      </c>
      <c r="E15" s="1">
        <v>15</v>
      </c>
    </row>
    <row r="16" spans="1:5" x14ac:dyDescent="0.25">
      <c r="A16" s="1" t="s">
        <v>92</v>
      </c>
      <c r="D16" s="9" t="s">
        <v>48</v>
      </c>
      <c r="E16" s="1">
        <v>16</v>
      </c>
    </row>
    <row r="17" spans="1:5" x14ac:dyDescent="0.25">
      <c r="A17" s="1" t="s">
        <v>93</v>
      </c>
      <c r="D17" s="16" t="s">
        <v>49</v>
      </c>
      <c r="E17" s="1">
        <v>17</v>
      </c>
    </row>
    <row r="18" spans="1:5" x14ac:dyDescent="0.25">
      <c r="A18" s="1" t="s">
        <v>94</v>
      </c>
    </row>
    <row r="19" spans="1:5" x14ac:dyDescent="0.25">
      <c r="A19" s="1" t="s">
        <v>95</v>
      </c>
    </row>
    <row r="20" spans="1:5" x14ac:dyDescent="0.25">
      <c r="A20" s="1" t="s">
        <v>96</v>
      </c>
    </row>
    <row r="21" spans="1:5" x14ac:dyDescent="0.25">
      <c r="A21" s="1" t="s">
        <v>97</v>
      </c>
    </row>
    <row r="22" spans="1:5" x14ac:dyDescent="0.25">
      <c r="A22" s="1" t="s">
        <v>98</v>
      </c>
    </row>
    <row r="23" spans="1:5" x14ac:dyDescent="0.25">
      <c r="A23" s="1" t="s">
        <v>99</v>
      </c>
    </row>
    <row r="24" spans="1:5" x14ac:dyDescent="0.25">
      <c r="A24" s="1" t="s">
        <v>100</v>
      </c>
    </row>
    <row r="25" spans="1:5" x14ac:dyDescent="0.25">
      <c r="A25" s="1" t="s">
        <v>101</v>
      </c>
    </row>
    <row r="26" spans="1:5" x14ac:dyDescent="0.25">
      <c r="A26" s="1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17</vt:i4>
      </vt:variant>
    </vt:vector>
  </HeadingPairs>
  <TitlesOfParts>
    <vt:vector size="37" baseType="lpstr">
      <vt:lpstr>Agen </vt:lpstr>
      <vt:lpstr>Bayonne</vt:lpstr>
      <vt:lpstr>Bordeaux</vt:lpstr>
      <vt:lpstr>Brive</vt:lpstr>
      <vt:lpstr>Castres</vt:lpstr>
      <vt:lpstr>Clermont</vt:lpstr>
      <vt:lpstr>Grenoble</vt:lpstr>
      <vt:lpstr>La Rochelle</vt:lpstr>
      <vt:lpstr>Lyon </vt:lpstr>
      <vt:lpstr>Montpellier</vt:lpstr>
      <vt:lpstr>Oyonnax</vt:lpstr>
      <vt:lpstr>Paris</vt:lpstr>
      <vt:lpstr>Pau</vt:lpstr>
      <vt:lpstr>Perpignan</vt:lpstr>
      <vt:lpstr>Racing 92</vt:lpstr>
      <vt:lpstr>toulon</vt:lpstr>
      <vt:lpstr>toulouse</vt:lpstr>
      <vt:lpstr>resultat</vt:lpstr>
      <vt:lpstr>5 ans</vt:lpstr>
      <vt:lpstr>Feuil1</vt:lpstr>
      <vt:lpstr>Equipe1</vt:lpstr>
      <vt:lpstr>Equipe10</vt:lpstr>
      <vt:lpstr>Equipe11</vt:lpstr>
      <vt:lpstr>Equipe12</vt:lpstr>
      <vt:lpstr>Equipe13</vt:lpstr>
      <vt:lpstr>Equipe14</vt:lpstr>
      <vt:lpstr>Equipe15</vt:lpstr>
      <vt:lpstr>Equipe16</vt:lpstr>
      <vt:lpstr>Equipe17</vt:lpstr>
      <vt:lpstr>Equipe2</vt:lpstr>
      <vt:lpstr>Equipe3</vt:lpstr>
      <vt:lpstr>Equipe4</vt:lpstr>
      <vt:lpstr>Equipe5</vt:lpstr>
      <vt:lpstr>Equipe6</vt:lpstr>
      <vt:lpstr>Equipe7</vt:lpstr>
      <vt:lpstr>Equipe8</vt:lpstr>
      <vt:lpstr>Equipe9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ben</dc:creator>
  <cp:lastModifiedBy>chris ben</cp:lastModifiedBy>
  <dcterms:created xsi:type="dcterms:W3CDTF">2020-02-26T10:44:51Z</dcterms:created>
  <dcterms:modified xsi:type="dcterms:W3CDTF">2020-12-26T11:18:20Z</dcterms:modified>
</cp:coreProperties>
</file>