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xis.vanmerris\Downloads\"/>
    </mc:Choice>
  </mc:AlternateContent>
  <bookViews>
    <workbookView xWindow="0" yWindow="0" windowWidth="23040" windowHeight="9192" tabRatio="886" activeTab="3"/>
  </bookViews>
  <sheets>
    <sheet name="Mon_Copain" sheetId="1" r:id="rId1"/>
    <sheet name="Mes_Aliments" sheetId="2" r:id="rId2"/>
    <sheet name="Menus" sheetId="3" r:id="rId3"/>
    <sheet name="Analyse_Compoisition" sheetId="4" r:id="rId4"/>
    <sheet name="Tableau_Synthese" sheetId="5" r:id="rId5"/>
    <sheet name="Stocks_Entrees-Sorties" sheetId="7" r:id="rId6"/>
    <sheet name="Stocks_Final" sheetId="8" r:id="rId7"/>
    <sheet name="Bon_Commande" sheetId="9" r:id="rId8"/>
    <sheet name="Feuille_Calculs" sheetId="10" r:id="rId9"/>
    <sheet name="Table_Ciqual" sheetId="11" r:id="rId10"/>
    <sheet name="Etiquettes" sheetId="12" r:id="rId11"/>
  </sheets>
  <definedNames>
    <definedName name="_xlnm._FilterDatabase" localSheetId="9" hidden="1">Table_Ciqual!$A$141:$AMK$160</definedName>
  </definedNames>
  <calcPr calcId="162913"/>
</workbook>
</file>

<file path=xl/calcChain.xml><?xml version="1.0" encoding="utf-8"?>
<calcChain xmlns="http://schemas.openxmlformats.org/spreadsheetml/2006/main">
  <c r="O15" i="1" l="1"/>
  <c r="BC34" i="4"/>
  <c r="BC33" i="4"/>
  <c r="BC32" i="4"/>
  <c r="BC30" i="4"/>
  <c r="BC29" i="4"/>
  <c r="O22" i="1"/>
  <c r="G22" i="1"/>
  <c r="AU36" i="4"/>
  <c r="AU34" i="4"/>
  <c r="AU33" i="4"/>
  <c r="AU32" i="4"/>
  <c r="AU30" i="4"/>
  <c r="AU29" i="4"/>
  <c r="AX11" i="8" l="1"/>
  <c r="AX12" i="8"/>
  <c r="AX13" i="8"/>
  <c r="AX14" i="8"/>
  <c r="AX15" i="8"/>
  <c r="AX16" i="8"/>
  <c r="AX17" i="8"/>
  <c r="AX18" i="8"/>
  <c r="AX19" i="8"/>
  <c r="AX20" i="8"/>
  <c r="AX21" i="8"/>
  <c r="AX22" i="8"/>
  <c r="AX23" i="8"/>
  <c r="AX24" i="8"/>
  <c r="AX25" i="8"/>
  <c r="AX26" i="8"/>
  <c r="AX27" i="8"/>
  <c r="AX28" i="8"/>
  <c r="AX29" i="8"/>
  <c r="AX30" i="8"/>
  <c r="AX31" i="8"/>
  <c r="AX32" i="8"/>
  <c r="AX33" i="8"/>
  <c r="AX34" i="8"/>
  <c r="AX35" i="8"/>
  <c r="AX36" i="8"/>
  <c r="AX37" i="8"/>
  <c r="AX38" i="8"/>
  <c r="AX39" i="8"/>
  <c r="AX40" i="8"/>
  <c r="AX41" i="8"/>
  <c r="AX42" i="8"/>
  <c r="AX43" i="8"/>
  <c r="AX44" i="8"/>
  <c r="AX45" i="8"/>
  <c r="AX46" i="8"/>
  <c r="AX47" i="8"/>
  <c r="AX48" i="8"/>
  <c r="AX49" i="8"/>
  <c r="AX50" i="8"/>
  <c r="AX51" i="8"/>
  <c r="AX52" i="8"/>
  <c r="AX53" i="8"/>
  <c r="AX54" i="8"/>
  <c r="AX55" i="8"/>
  <c r="AX56" i="8"/>
  <c r="AX57" i="8"/>
  <c r="AX58" i="8"/>
  <c r="AX59" i="8"/>
  <c r="AX60" i="8"/>
  <c r="AX61" i="8"/>
  <c r="AX62" i="8"/>
  <c r="AX63" i="8"/>
  <c r="AX64" i="8"/>
  <c r="AX65" i="8"/>
  <c r="AX66" i="8"/>
  <c r="AX67" i="8"/>
  <c r="AX68" i="8"/>
  <c r="AX69" i="8"/>
  <c r="AX70" i="8"/>
  <c r="AX71" i="8"/>
  <c r="AX72" i="8"/>
  <c r="AX73" i="8"/>
  <c r="AX74" i="8"/>
  <c r="AX75" i="8"/>
  <c r="AX76" i="8"/>
  <c r="AX77" i="8"/>
  <c r="AX78" i="8"/>
  <c r="AX79" i="8"/>
  <c r="AX80" i="8"/>
  <c r="AX81" i="8"/>
  <c r="AX82" i="8"/>
  <c r="AX83" i="8"/>
  <c r="AX84" i="8"/>
  <c r="AX85" i="8"/>
  <c r="AX86" i="8"/>
  <c r="AX87" i="8"/>
  <c r="AX88" i="8"/>
  <c r="AX89" i="8"/>
  <c r="AX90" i="8"/>
  <c r="AX91" i="8"/>
  <c r="AX92" i="8"/>
  <c r="AX93" i="8"/>
  <c r="AX94" i="8"/>
  <c r="AX95" i="8"/>
  <c r="AX96" i="8"/>
  <c r="AX97" i="8"/>
  <c r="AX98" i="8"/>
  <c r="AX99" i="8"/>
  <c r="AX100" i="8"/>
  <c r="AR11" i="8"/>
  <c r="AR12" i="8"/>
  <c r="AR13" i="8"/>
  <c r="AR14" i="8"/>
  <c r="AR15" i="8"/>
  <c r="AR16" i="8"/>
  <c r="AR17" i="8"/>
  <c r="AR18" i="8"/>
  <c r="AR19" i="8"/>
  <c r="AR20" i="8"/>
  <c r="AR21" i="8"/>
  <c r="AR22" i="8"/>
  <c r="AR23" i="8"/>
  <c r="AR24" i="8"/>
  <c r="AR25" i="8"/>
  <c r="AR26" i="8"/>
  <c r="AR27" i="8"/>
  <c r="AR28" i="8"/>
  <c r="AR29" i="8"/>
  <c r="AR30" i="8"/>
  <c r="AR31" i="8"/>
  <c r="AR32" i="8"/>
  <c r="AR33" i="8"/>
  <c r="AR34" i="8"/>
  <c r="AR35" i="8"/>
  <c r="AR36" i="8"/>
  <c r="AR37" i="8"/>
  <c r="AR38" i="8"/>
  <c r="AR39" i="8"/>
  <c r="AR40" i="8"/>
  <c r="AR41" i="8"/>
  <c r="AR42" i="8"/>
  <c r="AR43" i="8"/>
  <c r="AR44" i="8"/>
  <c r="AR45" i="8"/>
  <c r="AR46" i="8"/>
  <c r="AR47" i="8"/>
  <c r="AR48" i="8"/>
  <c r="AR49" i="8"/>
  <c r="AR50" i="8"/>
  <c r="AR51" i="8"/>
  <c r="AR52" i="8"/>
  <c r="AR53" i="8"/>
  <c r="AR54" i="8"/>
  <c r="AR55" i="8"/>
  <c r="AR56" i="8"/>
  <c r="AR57" i="8"/>
  <c r="AR58" i="8"/>
  <c r="AR59" i="8"/>
  <c r="AR60" i="8"/>
  <c r="AR61" i="8"/>
  <c r="AR62" i="8"/>
  <c r="AR63" i="8"/>
  <c r="AR64" i="8"/>
  <c r="AR65" i="8"/>
  <c r="AR66" i="8"/>
  <c r="AR67" i="8"/>
  <c r="AR68" i="8"/>
  <c r="AR69" i="8"/>
  <c r="AR70" i="8"/>
  <c r="AR71" i="8"/>
  <c r="AR72" i="8"/>
  <c r="AR73" i="8"/>
  <c r="AR74" i="8"/>
  <c r="AR75" i="8"/>
  <c r="AR76" i="8"/>
  <c r="AR77" i="8"/>
  <c r="AR78" i="8"/>
  <c r="AR79" i="8"/>
  <c r="AR80" i="8"/>
  <c r="AR81" i="8"/>
  <c r="AR82" i="8"/>
  <c r="AR83" i="8"/>
  <c r="AR84" i="8"/>
  <c r="AR85" i="8"/>
  <c r="AR86" i="8"/>
  <c r="AR87" i="8"/>
  <c r="AR88" i="8"/>
  <c r="AR89" i="8"/>
  <c r="AR90" i="8"/>
  <c r="AR91" i="8"/>
  <c r="AR92" i="8"/>
  <c r="AR93" i="8"/>
  <c r="AR94" i="8"/>
  <c r="AR95" i="8"/>
  <c r="AR96" i="8"/>
  <c r="AR97" i="8"/>
  <c r="AR98" i="8"/>
  <c r="AR99" i="8"/>
  <c r="AR100" i="8"/>
  <c r="AX10" i="8"/>
  <c r="AR10" i="8"/>
  <c r="BD11" i="8"/>
  <c r="BD12" i="8"/>
  <c r="BD13" i="8"/>
  <c r="BD14" i="8"/>
  <c r="BD15" i="8"/>
  <c r="BD16" i="8"/>
  <c r="BD17" i="8"/>
  <c r="BD18" i="8"/>
  <c r="BD19" i="8"/>
  <c r="BD20" i="8"/>
  <c r="BD21" i="8"/>
  <c r="BD22" i="8"/>
  <c r="BD23" i="8"/>
  <c r="BD24" i="8"/>
  <c r="BD25" i="8"/>
  <c r="BD26" i="8"/>
  <c r="BD27" i="8"/>
  <c r="BD28" i="8"/>
  <c r="BD29" i="8"/>
  <c r="BD30" i="8"/>
  <c r="BD31" i="8"/>
  <c r="BD32" i="8"/>
  <c r="BD33" i="8"/>
  <c r="BD34" i="8"/>
  <c r="BD35" i="8"/>
  <c r="BD36" i="8"/>
  <c r="BD37" i="8"/>
  <c r="BD38" i="8"/>
  <c r="BD39" i="8"/>
  <c r="BD40" i="8"/>
  <c r="BD41" i="8"/>
  <c r="BD42" i="8"/>
  <c r="BD43" i="8"/>
  <c r="BD44" i="8"/>
  <c r="BD45" i="8"/>
  <c r="BD46" i="8"/>
  <c r="BD47" i="8"/>
  <c r="BD48" i="8"/>
  <c r="BD49" i="8"/>
  <c r="BD50" i="8"/>
  <c r="BD51" i="8"/>
  <c r="BD52" i="8"/>
  <c r="BD53" i="8"/>
  <c r="BD54" i="8"/>
  <c r="BD55" i="8"/>
  <c r="BD56" i="8"/>
  <c r="BD57" i="8"/>
  <c r="BD58" i="8"/>
  <c r="BD59" i="8"/>
  <c r="BD60" i="8"/>
  <c r="BD61" i="8"/>
  <c r="BD62" i="8"/>
  <c r="BD63" i="8"/>
  <c r="BD64" i="8"/>
  <c r="BD65" i="8"/>
  <c r="BD66" i="8"/>
  <c r="BD67" i="8"/>
  <c r="BD68" i="8"/>
  <c r="BD69" i="8"/>
  <c r="BD70" i="8"/>
  <c r="BD71" i="8"/>
  <c r="BD72" i="8"/>
  <c r="BD73" i="8"/>
  <c r="BD74" i="8"/>
  <c r="BD75" i="8"/>
  <c r="BD76" i="8"/>
  <c r="BD77" i="8"/>
  <c r="BD78" i="8"/>
  <c r="BD79" i="8"/>
  <c r="BD80" i="8"/>
  <c r="BD81" i="8"/>
  <c r="BD82" i="8"/>
  <c r="BD83" i="8"/>
  <c r="BD84" i="8"/>
  <c r="BD85" i="8"/>
  <c r="BD86" i="8"/>
  <c r="BD87" i="8"/>
  <c r="BD88" i="8"/>
  <c r="BD89" i="8"/>
  <c r="BD90" i="8"/>
  <c r="BD91" i="8"/>
  <c r="BD92" i="8"/>
  <c r="BD93" i="8"/>
  <c r="BD94" i="8"/>
  <c r="BD95" i="8"/>
  <c r="BD96" i="8"/>
  <c r="BD97" i="8"/>
  <c r="BD98" i="8"/>
  <c r="BD99" i="8"/>
  <c r="BD100" i="8"/>
  <c r="BD10" i="8"/>
  <c r="D11" i="8"/>
  <c r="D12" i="8"/>
  <c r="D13" i="8"/>
  <c r="D14" i="8"/>
  <c r="D15" i="8"/>
  <c r="D10" i="8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T34" i="7"/>
  <c r="AT35" i="7"/>
  <c r="AT36" i="7"/>
  <c r="AT37" i="7"/>
  <c r="AT38" i="7"/>
  <c r="AT39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T68" i="7"/>
  <c r="AT69" i="7"/>
  <c r="AT70" i="7"/>
  <c r="AT71" i="7"/>
  <c r="AT72" i="7"/>
  <c r="AT73" i="7"/>
  <c r="AT74" i="7"/>
  <c r="AT75" i="7"/>
  <c r="AT76" i="7"/>
  <c r="AT77" i="7"/>
  <c r="AT78" i="7"/>
  <c r="AT79" i="7"/>
  <c r="AT80" i="7"/>
  <c r="AT81" i="7"/>
  <c r="AT82" i="7"/>
  <c r="AT83" i="7"/>
  <c r="AT84" i="7"/>
  <c r="AT85" i="7"/>
  <c r="AT86" i="7"/>
  <c r="AT87" i="7"/>
  <c r="AT88" i="7"/>
  <c r="AT89" i="7"/>
  <c r="AT90" i="7"/>
  <c r="AT91" i="7"/>
  <c r="AT92" i="7"/>
  <c r="AT93" i="7"/>
  <c r="AT94" i="7"/>
  <c r="AT95" i="7"/>
  <c r="AT96" i="7"/>
  <c r="AT97" i="7"/>
  <c r="AT98" i="7"/>
  <c r="AT99" i="7"/>
  <c r="AT100" i="7"/>
  <c r="AT10" i="7"/>
  <c r="C110" i="9" l="1"/>
  <c r="C109" i="9"/>
  <c r="C108" i="9"/>
  <c r="C107" i="9"/>
  <c r="B110" i="9"/>
  <c r="B109" i="9"/>
  <c r="B108" i="9"/>
  <c r="B107" i="9"/>
  <c r="E107" i="9"/>
  <c r="E108" i="9"/>
  <c r="E109" i="9"/>
  <c r="E110" i="9"/>
  <c r="G77" i="9"/>
  <c r="G76" i="9"/>
  <c r="G75" i="9"/>
  <c r="G72" i="9"/>
  <c r="E68" i="9"/>
  <c r="O113" i="9"/>
  <c r="O112" i="9"/>
  <c r="O111" i="9"/>
  <c r="O110" i="9"/>
  <c r="O109" i="9"/>
  <c r="O108" i="9"/>
  <c r="O105" i="9"/>
  <c r="O104" i="9"/>
  <c r="O103" i="9"/>
  <c r="O102" i="9"/>
  <c r="O101" i="9"/>
  <c r="O100" i="9"/>
  <c r="O99" i="9"/>
  <c r="O98" i="9"/>
  <c r="O97" i="9"/>
  <c r="O96" i="9"/>
  <c r="O93" i="9"/>
  <c r="O92" i="9"/>
  <c r="O91" i="9"/>
  <c r="O90" i="9"/>
  <c r="O89" i="9"/>
  <c r="O86" i="9"/>
  <c r="O84" i="9"/>
  <c r="O83" i="9"/>
  <c r="O82" i="9"/>
  <c r="D66" i="9"/>
  <c r="O118" i="9" l="1"/>
  <c r="O116" i="9" s="1"/>
  <c r="O114" i="9" s="1"/>
  <c r="A152" i="12"/>
  <c r="D142" i="12"/>
  <c r="A142" i="12"/>
  <c r="D132" i="12"/>
  <c r="A132" i="12"/>
  <c r="D122" i="12"/>
  <c r="A122" i="12"/>
  <c r="A113" i="12"/>
  <c r="D103" i="12"/>
  <c r="A103" i="12"/>
  <c r="D93" i="12"/>
  <c r="A93" i="12"/>
  <c r="D83" i="12"/>
  <c r="A83" i="12"/>
  <c r="A74" i="12"/>
  <c r="D64" i="12"/>
  <c r="A64" i="12"/>
  <c r="D54" i="12"/>
  <c r="A54" i="12"/>
  <c r="D44" i="12"/>
  <c r="A44" i="12"/>
  <c r="A34" i="12"/>
  <c r="D24" i="12"/>
  <c r="A24" i="12"/>
  <c r="D14" i="12"/>
  <c r="A14" i="12"/>
  <c r="D4" i="12"/>
  <c r="A4" i="12"/>
  <c r="S108" i="10"/>
  <c r="Q108" i="10"/>
  <c r="O108" i="10"/>
  <c r="M108" i="10"/>
  <c r="S99" i="10"/>
  <c r="E99" i="9" s="1"/>
  <c r="Q99" i="10"/>
  <c r="E94" i="9" s="1"/>
  <c r="O99" i="10"/>
  <c r="E89" i="9" s="1"/>
  <c r="M99" i="10"/>
  <c r="E84" i="9" s="1"/>
  <c r="S91" i="10"/>
  <c r="Q91" i="10"/>
  <c r="E93" i="9" s="1"/>
  <c r="O91" i="10"/>
  <c r="M91" i="10"/>
  <c r="E83" i="9" s="1"/>
  <c r="S83" i="10"/>
  <c r="E97" i="9" s="1"/>
  <c r="Q83" i="10"/>
  <c r="E92" i="9" s="1"/>
  <c r="O83" i="10"/>
  <c r="E87" i="9" s="1"/>
  <c r="M83" i="10"/>
  <c r="E82" i="9" s="1"/>
  <c r="U73" i="10"/>
  <c r="S73" i="10"/>
  <c r="Q73" i="10"/>
  <c r="O73" i="10"/>
  <c r="M73" i="10"/>
  <c r="U64" i="10"/>
  <c r="S64" i="10"/>
  <c r="Q64" i="10"/>
  <c r="O64" i="10"/>
  <c r="M64" i="10"/>
  <c r="U55" i="10"/>
  <c r="S55" i="10"/>
  <c r="Q55" i="10"/>
  <c r="O55" i="10"/>
  <c r="M55" i="10"/>
  <c r="U46" i="10"/>
  <c r="S46" i="10"/>
  <c r="Q46" i="10"/>
  <c r="O46" i="10"/>
  <c r="M46" i="10"/>
  <c r="U37" i="10"/>
  <c r="S37" i="10"/>
  <c r="Q37" i="10"/>
  <c r="O37" i="10"/>
  <c r="M37" i="10"/>
  <c r="AQ32" i="10"/>
  <c r="AP32" i="10"/>
  <c r="AO32" i="10"/>
  <c r="AG32" i="10"/>
  <c r="U32" i="10"/>
  <c r="S32" i="10"/>
  <c r="O32" i="10"/>
  <c r="M32" i="10"/>
  <c r="AQ31" i="10"/>
  <c r="AP31" i="10"/>
  <c r="AO31" i="10"/>
  <c r="AG31" i="10"/>
  <c r="U31" i="10"/>
  <c r="S31" i="10"/>
  <c r="O31" i="10"/>
  <c r="M31" i="10"/>
  <c r="AQ30" i="10"/>
  <c r="AP30" i="10"/>
  <c r="AO30" i="10"/>
  <c r="AG30" i="10"/>
  <c r="U30" i="10"/>
  <c r="S30" i="10"/>
  <c r="O30" i="10"/>
  <c r="M30" i="10"/>
  <c r="AQ29" i="10"/>
  <c r="AP29" i="10"/>
  <c r="AO29" i="10"/>
  <c r="AM29" i="10"/>
  <c r="AL29" i="10"/>
  <c r="AK29" i="10"/>
  <c r="AG29" i="10"/>
  <c r="U29" i="10"/>
  <c r="S29" i="10"/>
  <c r="O29" i="10"/>
  <c r="M29" i="10"/>
  <c r="AQ28" i="10"/>
  <c r="AP28" i="10"/>
  <c r="AO28" i="10"/>
  <c r="AG28" i="10"/>
  <c r="U28" i="10"/>
  <c r="S28" i="10"/>
  <c r="O28" i="10"/>
  <c r="M28" i="10"/>
  <c r="AQ27" i="10"/>
  <c r="AP27" i="10"/>
  <c r="AO27" i="10"/>
  <c r="AG27" i="10"/>
  <c r="U27" i="10"/>
  <c r="S27" i="10"/>
  <c r="O27" i="10"/>
  <c r="M27" i="10"/>
  <c r="AQ26" i="10"/>
  <c r="AP26" i="10"/>
  <c r="AO26" i="10"/>
  <c r="AG26" i="10"/>
  <c r="U26" i="10"/>
  <c r="S26" i="10"/>
  <c r="O26" i="10"/>
  <c r="M26" i="10"/>
  <c r="AQ24" i="10"/>
  <c r="AP24" i="10"/>
  <c r="AO24" i="10"/>
  <c r="AG24" i="10"/>
  <c r="U24" i="10"/>
  <c r="S24" i="10"/>
  <c r="O24" i="10"/>
  <c r="M24" i="10"/>
  <c r="AQ23" i="10"/>
  <c r="AP23" i="10"/>
  <c r="AO23" i="10"/>
  <c r="AG23" i="10"/>
  <c r="U23" i="10"/>
  <c r="S23" i="10"/>
  <c r="O23" i="10"/>
  <c r="M23" i="10"/>
  <c r="AQ22" i="10"/>
  <c r="AP22" i="10"/>
  <c r="AO22" i="10"/>
  <c r="AG22" i="10"/>
  <c r="U22" i="10"/>
  <c r="S22" i="10"/>
  <c r="O22" i="10"/>
  <c r="M22" i="10"/>
  <c r="AQ21" i="10"/>
  <c r="AP21" i="10"/>
  <c r="AO21" i="10"/>
  <c r="AG21" i="10"/>
  <c r="U21" i="10"/>
  <c r="S21" i="10"/>
  <c r="O21" i="10"/>
  <c r="M21" i="10"/>
  <c r="AQ20" i="10"/>
  <c r="AP20" i="10"/>
  <c r="AO20" i="10"/>
  <c r="AG20" i="10"/>
  <c r="U20" i="10"/>
  <c r="S20" i="10"/>
  <c r="O20" i="10"/>
  <c r="M20" i="10"/>
  <c r="AQ19" i="10"/>
  <c r="AP19" i="10"/>
  <c r="AO19" i="10"/>
  <c r="AG19" i="10"/>
  <c r="U19" i="10"/>
  <c r="S19" i="10"/>
  <c r="O19" i="10"/>
  <c r="M19" i="10"/>
  <c r="AQ18" i="10"/>
  <c r="AP18" i="10"/>
  <c r="AO18" i="10"/>
  <c r="AG18" i="10"/>
  <c r="U18" i="10"/>
  <c r="S18" i="10"/>
  <c r="O18" i="10"/>
  <c r="M18" i="10"/>
  <c r="AQ16" i="10"/>
  <c r="AP16" i="10"/>
  <c r="AO16" i="10"/>
  <c r="AG16" i="10"/>
  <c r="U16" i="10"/>
  <c r="S16" i="10"/>
  <c r="O16" i="10"/>
  <c r="M16" i="10"/>
  <c r="AQ15" i="10"/>
  <c r="AP15" i="10"/>
  <c r="AO15" i="10"/>
  <c r="AM15" i="10"/>
  <c r="AL15" i="10"/>
  <c r="AK15" i="10"/>
  <c r="AG15" i="10"/>
  <c r="U15" i="10"/>
  <c r="S15" i="10"/>
  <c r="O15" i="10"/>
  <c r="M15" i="10"/>
  <c r="AQ14" i="10"/>
  <c r="AP14" i="10"/>
  <c r="AO14" i="10"/>
  <c r="AG14" i="10"/>
  <c r="U14" i="10"/>
  <c r="S14" i="10"/>
  <c r="O14" i="10"/>
  <c r="M14" i="10"/>
  <c r="AQ13" i="10"/>
  <c r="AP13" i="10"/>
  <c r="AO13" i="10"/>
  <c r="AG13" i="10"/>
  <c r="U13" i="10"/>
  <c r="S13" i="10"/>
  <c r="O13" i="10"/>
  <c r="M13" i="10"/>
  <c r="AQ12" i="10"/>
  <c r="AP12" i="10"/>
  <c r="AO12" i="10"/>
  <c r="AG12" i="10"/>
  <c r="U12" i="10"/>
  <c r="S12" i="10"/>
  <c r="O12" i="10"/>
  <c r="M12" i="10"/>
  <c r="AQ11" i="10"/>
  <c r="AP11" i="10"/>
  <c r="AO11" i="10"/>
  <c r="AG11" i="10"/>
  <c r="U11" i="10"/>
  <c r="S11" i="10"/>
  <c r="O11" i="10"/>
  <c r="M11" i="10"/>
  <c r="AQ10" i="10"/>
  <c r="AP10" i="10"/>
  <c r="AO10" i="10"/>
  <c r="AG10" i="10"/>
  <c r="U10" i="10"/>
  <c r="S10" i="10"/>
  <c r="O10" i="10"/>
  <c r="M10" i="10"/>
  <c r="AQ8" i="10"/>
  <c r="AP8" i="10"/>
  <c r="AO8" i="10"/>
  <c r="AI8" i="10"/>
  <c r="AG8" i="10"/>
  <c r="AE8" i="10"/>
  <c r="AA8" i="10"/>
  <c r="W8" i="10"/>
  <c r="U8" i="10"/>
  <c r="S8" i="10"/>
  <c r="Q8" i="10"/>
  <c r="O8" i="10"/>
  <c r="M8" i="10"/>
  <c r="AQ7" i="10"/>
  <c r="AP7" i="10"/>
  <c r="AO7" i="10"/>
  <c r="AI7" i="10"/>
  <c r="AG7" i="10"/>
  <c r="AE7" i="10"/>
  <c r="AA7" i="10"/>
  <c r="W7" i="10"/>
  <c r="U7" i="10"/>
  <c r="S7" i="10"/>
  <c r="Q7" i="10"/>
  <c r="O7" i="10"/>
  <c r="M7" i="10"/>
  <c r="AQ6" i="10"/>
  <c r="AP6" i="10"/>
  <c r="AY15" i="3" s="1"/>
  <c r="AO6" i="10"/>
  <c r="AI6" i="10"/>
  <c r="AG6" i="10"/>
  <c r="AE6" i="10"/>
  <c r="AA6" i="10"/>
  <c r="W6" i="10"/>
  <c r="U6" i="10"/>
  <c r="S6" i="10"/>
  <c r="Q6" i="10"/>
  <c r="O6" i="10"/>
  <c r="M6" i="10"/>
  <c r="AQ5" i="10"/>
  <c r="AP5" i="10"/>
  <c r="AO5" i="10"/>
  <c r="AI5" i="10"/>
  <c r="AG5" i="10"/>
  <c r="AE5" i="10"/>
  <c r="AA5" i="10"/>
  <c r="W5" i="10"/>
  <c r="U5" i="10"/>
  <c r="S5" i="10"/>
  <c r="Q5" i="10"/>
  <c r="O5" i="10"/>
  <c r="M5" i="10"/>
  <c r="AQ4" i="10"/>
  <c r="AP4" i="10"/>
  <c r="AO4" i="10"/>
  <c r="AI4" i="10"/>
  <c r="AG4" i="10"/>
  <c r="AE4" i="10"/>
  <c r="AA4" i="10"/>
  <c r="W4" i="10"/>
  <c r="U4" i="10"/>
  <c r="S4" i="10"/>
  <c r="Q4" i="10"/>
  <c r="O4" i="10"/>
  <c r="M4" i="10"/>
  <c r="AQ3" i="10"/>
  <c r="AP3" i="10"/>
  <c r="AO3" i="10"/>
  <c r="AI3" i="10"/>
  <c r="AG3" i="10"/>
  <c r="AE3" i="10"/>
  <c r="AA3" i="10"/>
  <c r="W3" i="10"/>
  <c r="U3" i="10"/>
  <c r="S3" i="10"/>
  <c r="Q3" i="10"/>
  <c r="O3" i="10"/>
  <c r="M3" i="10"/>
  <c r="AQ2" i="10"/>
  <c r="AP2" i="10"/>
  <c r="AO2" i="10"/>
  <c r="AM2" i="10"/>
  <c r="AL2" i="10"/>
  <c r="AK2" i="10"/>
  <c r="AI2" i="10"/>
  <c r="AG2" i="10"/>
  <c r="AE2" i="10"/>
  <c r="AC2" i="10"/>
  <c r="AA2" i="10"/>
  <c r="Y2" i="10"/>
  <c r="W2" i="10"/>
  <c r="U2" i="10"/>
  <c r="S2" i="10"/>
  <c r="Q2" i="10"/>
  <c r="O2" i="10"/>
  <c r="M2" i="10"/>
  <c r="O52" i="9"/>
  <c r="O51" i="9"/>
  <c r="O50" i="9"/>
  <c r="O49" i="9"/>
  <c r="O48" i="9"/>
  <c r="O47" i="9"/>
  <c r="O44" i="9"/>
  <c r="O43" i="9"/>
  <c r="O42" i="9"/>
  <c r="O41" i="9"/>
  <c r="O40" i="9"/>
  <c r="O39" i="9"/>
  <c r="O38" i="9"/>
  <c r="O37" i="9"/>
  <c r="O36" i="9"/>
  <c r="O35" i="9"/>
  <c r="O32" i="9"/>
  <c r="O31" i="9"/>
  <c r="O30" i="9"/>
  <c r="O29" i="9"/>
  <c r="O28" i="9"/>
  <c r="O25" i="9"/>
  <c r="O24" i="9"/>
  <c r="O23" i="9"/>
  <c r="O22" i="9"/>
  <c r="O21" i="9"/>
  <c r="G12" i="9"/>
  <c r="G73" i="9" s="1"/>
  <c r="J11" i="9"/>
  <c r="J72" i="9" s="1"/>
  <c r="D5" i="9"/>
  <c r="BA100" i="8"/>
  <c r="AF100" i="8"/>
  <c r="AI100" i="8" s="1"/>
  <c r="D100" i="8"/>
  <c r="AU100" i="8" s="1"/>
  <c r="BA99" i="8"/>
  <c r="AO99" i="8"/>
  <c r="AF99" i="8"/>
  <c r="AI99" i="8" s="1"/>
  <c r="D99" i="8"/>
  <c r="AU99" i="8" s="1"/>
  <c r="AO98" i="8"/>
  <c r="AF98" i="8"/>
  <c r="AI98" i="8" s="1"/>
  <c r="D98" i="8"/>
  <c r="AU98" i="8" s="1"/>
  <c r="AF97" i="8"/>
  <c r="AI97" i="8" s="1"/>
  <c r="D97" i="8"/>
  <c r="BA97" i="8" s="1"/>
  <c r="AF96" i="8"/>
  <c r="AI96" i="8" s="1"/>
  <c r="D96" i="8"/>
  <c r="BA96" i="8" s="1"/>
  <c r="BA95" i="8"/>
  <c r="AU95" i="8"/>
  <c r="AO95" i="8"/>
  <c r="AF95" i="8"/>
  <c r="AI95" i="8" s="1"/>
  <c r="D95" i="8"/>
  <c r="AI94" i="8"/>
  <c r="AF94" i="8"/>
  <c r="D94" i="8"/>
  <c r="AU94" i="8" s="1"/>
  <c r="AF93" i="8"/>
  <c r="AI93" i="8" s="1"/>
  <c r="D93" i="8"/>
  <c r="BA93" i="8" s="1"/>
  <c r="AF92" i="8"/>
  <c r="AI92" i="8" s="1"/>
  <c r="D92" i="8"/>
  <c r="BA92" i="8" s="1"/>
  <c r="BA91" i="8"/>
  <c r="AU91" i="8"/>
  <c r="AF91" i="8"/>
  <c r="AI91" i="8" s="1"/>
  <c r="D91" i="8"/>
  <c r="AO91" i="8" s="1"/>
  <c r="AO90" i="8"/>
  <c r="AF90" i="8"/>
  <c r="AI90" i="8" s="1"/>
  <c r="D90" i="8"/>
  <c r="AU90" i="8" s="1"/>
  <c r="AF89" i="8"/>
  <c r="AI89" i="8" s="1"/>
  <c r="D89" i="8"/>
  <c r="BA89" i="8" s="1"/>
  <c r="AO88" i="8"/>
  <c r="AF88" i="8"/>
  <c r="AI88" i="8" s="1"/>
  <c r="D88" i="8"/>
  <c r="BA88" i="8" s="1"/>
  <c r="BA87" i="8"/>
  <c r="AU87" i="8"/>
  <c r="AO87" i="8"/>
  <c r="AF87" i="8"/>
  <c r="AI87" i="8" s="1"/>
  <c r="D87" i="8"/>
  <c r="BA86" i="8"/>
  <c r="AO86" i="8"/>
  <c r="AF86" i="8"/>
  <c r="AI86" i="8" s="1"/>
  <c r="D86" i="8"/>
  <c r="AU86" i="8" s="1"/>
  <c r="AF85" i="8"/>
  <c r="AI85" i="8" s="1"/>
  <c r="D85" i="8"/>
  <c r="BA85" i="8" s="1"/>
  <c r="AU84" i="8"/>
  <c r="AF84" i="8"/>
  <c r="AI84" i="8" s="1"/>
  <c r="D84" i="8"/>
  <c r="AO84" i="8" s="1"/>
  <c r="AF83" i="8"/>
  <c r="AI83" i="8" s="1"/>
  <c r="D83" i="8"/>
  <c r="BA83" i="8" s="1"/>
  <c r="BA82" i="8"/>
  <c r="AO82" i="8"/>
  <c r="AI82" i="8"/>
  <c r="AF82" i="8"/>
  <c r="D82" i="8"/>
  <c r="AU82" i="8" s="1"/>
  <c r="AF81" i="8"/>
  <c r="AI81" i="8" s="1"/>
  <c r="D81" i="8"/>
  <c r="BA81" i="8" s="1"/>
  <c r="BA80" i="8"/>
  <c r="AO80" i="8"/>
  <c r="AF80" i="8"/>
  <c r="AI80" i="8" s="1"/>
  <c r="D80" i="8"/>
  <c r="AU80" i="8" s="1"/>
  <c r="AF79" i="8"/>
  <c r="AI79" i="8" s="1"/>
  <c r="D79" i="8"/>
  <c r="BA79" i="8" s="1"/>
  <c r="BA78" i="8"/>
  <c r="AO78" i="8"/>
  <c r="AI78" i="8"/>
  <c r="AF78" i="8"/>
  <c r="D78" i="8"/>
  <c r="AU78" i="8" s="1"/>
  <c r="AF77" i="8"/>
  <c r="AI77" i="8" s="1"/>
  <c r="D77" i="8"/>
  <c r="BA77" i="8" s="1"/>
  <c r="BA76" i="8"/>
  <c r="AU76" i="8"/>
  <c r="AO76" i="8"/>
  <c r="AF76" i="8"/>
  <c r="AI76" i="8" s="1"/>
  <c r="D76" i="8"/>
  <c r="AO75" i="8"/>
  <c r="AF75" i="8"/>
  <c r="AI75" i="8" s="1"/>
  <c r="D75" i="8"/>
  <c r="BA75" i="8" s="1"/>
  <c r="BA74" i="8"/>
  <c r="AO74" i="8"/>
  <c r="AF74" i="8"/>
  <c r="AI74" i="8" s="1"/>
  <c r="D74" i="8"/>
  <c r="AU74" i="8" s="1"/>
  <c r="AF73" i="8"/>
  <c r="AI73" i="8" s="1"/>
  <c r="D73" i="8"/>
  <c r="BA73" i="8" s="1"/>
  <c r="BA72" i="8"/>
  <c r="AU72" i="8"/>
  <c r="AO72" i="8"/>
  <c r="AF72" i="8"/>
  <c r="AI72" i="8" s="1"/>
  <c r="D72" i="8"/>
  <c r="AU71" i="8"/>
  <c r="AF71" i="8"/>
  <c r="AI71" i="8" s="1"/>
  <c r="D71" i="8"/>
  <c r="AO71" i="8" s="1"/>
  <c r="AI70" i="8"/>
  <c r="AF70" i="8"/>
  <c r="D70" i="8"/>
  <c r="AU70" i="8" s="1"/>
  <c r="AF69" i="8"/>
  <c r="AI69" i="8" s="1"/>
  <c r="D69" i="8"/>
  <c r="BA69" i="8" s="1"/>
  <c r="BA68" i="8"/>
  <c r="AU68" i="8"/>
  <c r="AF68" i="8"/>
  <c r="AI68" i="8" s="1"/>
  <c r="D68" i="8"/>
  <c r="AO68" i="8" s="1"/>
  <c r="BA67" i="8"/>
  <c r="AO67" i="8"/>
  <c r="AF67" i="8"/>
  <c r="AI67" i="8" s="1"/>
  <c r="D67" i="8"/>
  <c r="AU67" i="8" s="1"/>
  <c r="AF66" i="8"/>
  <c r="AI66" i="8" s="1"/>
  <c r="D66" i="8"/>
  <c r="AU66" i="8" s="1"/>
  <c r="AF65" i="8"/>
  <c r="AI65" i="8" s="1"/>
  <c r="D65" i="8"/>
  <c r="BA65" i="8" s="1"/>
  <c r="AF64" i="8"/>
  <c r="AI64" i="8" s="1"/>
  <c r="D64" i="8"/>
  <c r="BA64" i="8" s="1"/>
  <c r="BA63" i="8"/>
  <c r="AU63" i="8"/>
  <c r="AO63" i="8"/>
  <c r="AF63" i="8"/>
  <c r="AI63" i="8" s="1"/>
  <c r="D63" i="8"/>
  <c r="AI62" i="8"/>
  <c r="AF62" i="8"/>
  <c r="D62" i="8"/>
  <c r="AU62" i="8" s="1"/>
  <c r="AF61" i="8"/>
  <c r="AI61" i="8" s="1"/>
  <c r="D61" i="8"/>
  <c r="BA61" i="8" s="1"/>
  <c r="AF60" i="8"/>
  <c r="AI60" i="8" s="1"/>
  <c r="D60" i="8"/>
  <c r="BA60" i="8" s="1"/>
  <c r="BA59" i="8"/>
  <c r="AU59" i="8"/>
  <c r="AO59" i="8"/>
  <c r="AF59" i="8"/>
  <c r="AI59" i="8" s="1"/>
  <c r="D59" i="8"/>
  <c r="AO58" i="8"/>
  <c r="AF58" i="8"/>
  <c r="AI58" i="8" s="1"/>
  <c r="D58" i="8"/>
  <c r="AU58" i="8" s="1"/>
  <c r="AF57" i="8"/>
  <c r="AI57" i="8" s="1"/>
  <c r="D57" i="8"/>
  <c r="BA57" i="8" s="1"/>
  <c r="AO56" i="8"/>
  <c r="AF56" i="8"/>
  <c r="AI56" i="8" s="1"/>
  <c r="D56" i="8"/>
  <c r="BA56" i="8" s="1"/>
  <c r="BA55" i="8"/>
  <c r="AU55" i="8"/>
  <c r="AO55" i="8"/>
  <c r="AF55" i="8"/>
  <c r="AI55" i="8" s="1"/>
  <c r="D55" i="8"/>
  <c r="BA54" i="8"/>
  <c r="AF54" i="8"/>
  <c r="AI54" i="8" s="1"/>
  <c r="D54" i="8"/>
  <c r="AU54" i="8" s="1"/>
  <c r="AF53" i="8"/>
  <c r="AI53" i="8" s="1"/>
  <c r="D53" i="8"/>
  <c r="BA53" i="8" s="1"/>
  <c r="AU52" i="8"/>
  <c r="AF52" i="8"/>
  <c r="AI52" i="8" s="1"/>
  <c r="D52" i="8"/>
  <c r="AO52" i="8" s="1"/>
  <c r="AF51" i="8"/>
  <c r="AI51" i="8" s="1"/>
  <c r="D51" i="8"/>
  <c r="BA51" i="8" s="1"/>
  <c r="BA50" i="8"/>
  <c r="AO50" i="8"/>
  <c r="AI50" i="8"/>
  <c r="AF50" i="8"/>
  <c r="D50" i="8"/>
  <c r="AU50" i="8" s="1"/>
  <c r="AF49" i="8"/>
  <c r="AI49" i="8" s="1"/>
  <c r="D49" i="8"/>
  <c r="BA49" i="8" s="1"/>
  <c r="BA48" i="8"/>
  <c r="AO48" i="8"/>
  <c r="AF48" i="8"/>
  <c r="AI48" i="8" s="1"/>
  <c r="D48" i="8"/>
  <c r="AU48" i="8" s="1"/>
  <c r="AF47" i="8"/>
  <c r="AI47" i="8" s="1"/>
  <c r="D47" i="8"/>
  <c r="BA47" i="8" s="1"/>
  <c r="BA46" i="8"/>
  <c r="AO46" i="8"/>
  <c r="AI46" i="8"/>
  <c r="AF46" i="8"/>
  <c r="D46" i="8"/>
  <c r="AU46" i="8" s="1"/>
  <c r="AF45" i="8"/>
  <c r="AI45" i="8" s="1"/>
  <c r="D45" i="8"/>
  <c r="BA45" i="8" s="1"/>
  <c r="BA44" i="8"/>
  <c r="AU44" i="8"/>
  <c r="AO44" i="8"/>
  <c r="AF44" i="8"/>
  <c r="AI44" i="8" s="1"/>
  <c r="D44" i="8"/>
  <c r="AO43" i="8"/>
  <c r="AF43" i="8"/>
  <c r="AI43" i="8" s="1"/>
  <c r="D43" i="8"/>
  <c r="BA43" i="8" s="1"/>
  <c r="BA42" i="8"/>
  <c r="AO42" i="8"/>
  <c r="AF42" i="8"/>
  <c r="AI42" i="8" s="1"/>
  <c r="D42" i="8"/>
  <c r="AU42" i="8" s="1"/>
  <c r="AF41" i="8"/>
  <c r="AI41" i="8" s="1"/>
  <c r="D41" i="8"/>
  <c r="BA41" i="8" s="1"/>
  <c r="BA40" i="8"/>
  <c r="AU40" i="8"/>
  <c r="AO40" i="8"/>
  <c r="AF40" i="8"/>
  <c r="AI40" i="8" s="1"/>
  <c r="D40" i="8"/>
  <c r="AU39" i="8"/>
  <c r="AF39" i="8"/>
  <c r="AI39" i="8" s="1"/>
  <c r="D39" i="8"/>
  <c r="AO39" i="8" s="1"/>
  <c r="AI38" i="8"/>
  <c r="AF38" i="8"/>
  <c r="D38" i="8"/>
  <c r="AU38" i="8" s="1"/>
  <c r="AF37" i="8"/>
  <c r="AI37" i="8" s="1"/>
  <c r="D37" i="8"/>
  <c r="BA37" i="8" s="1"/>
  <c r="BA36" i="8"/>
  <c r="AU36" i="8"/>
  <c r="AO36" i="8"/>
  <c r="AF36" i="8"/>
  <c r="AI36" i="8" s="1"/>
  <c r="D36" i="8"/>
  <c r="BA35" i="8"/>
  <c r="AO35" i="8"/>
  <c r="AF35" i="8"/>
  <c r="AI35" i="8" s="1"/>
  <c r="D35" i="8"/>
  <c r="AU35" i="8" s="1"/>
  <c r="AF34" i="8"/>
  <c r="AI34" i="8" s="1"/>
  <c r="D34" i="8"/>
  <c r="AU34" i="8" s="1"/>
  <c r="AF33" i="8"/>
  <c r="AI33" i="8" s="1"/>
  <c r="D33" i="8"/>
  <c r="BA33" i="8" s="1"/>
  <c r="AF32" i="8"/>
  <c r="AI32" i="8" s="1"/>
  <c r="D32" i="8"/>
  <c r="BA32" i="8" s="1"/>
  <c r="BA31" i="8"/>
  <c r="AU31" i="8"/>
  <c r="AO31" i="8"/>
  <c r="AF31" i="8"/>
  <c r="AI31" i="8" s="1"/>
  <c r="D31" i="8"/>
  <c r="AI30" i="8"/>
  <c r="AF30" i="8"/>
  <c r="D30" i="8"/>
  <c r="AU30" i="8" s="1"/>
  <c r="AF29" i="8"/>
  <c r="AI29" i="8" s="1"/>
  <c r="D29" i="8"/>
  <c r="BA29" i="8" s="1"/>
  <c r="AF28" i="8"/>
  <c r="AI28" i="8" s="1"/>
  <c r="D28" i="8"/>
  <c r="BA28" i="8" s="1"/>
  <c r="BA27" i="8"/>
  <c r="AU27" i="8"/>
  <c r="AO27" i="8"/>
  <c r="AF27" i="8"/>
  <c r="AI27" i="8" s="1"/>
  <c r="D27" i="8"/>
  <c r="AO26" i="8"/>
  <c r="AF26" i="8"/>
  <c r="AI26" i="8" s="1"/>
  <c r="D26" i="8"/>
  <c r="AU26" i="8" s="1"/>
  <c r="AF25" i="8"/>
  <c r="AI25" i="8" s="1"/>
  <c r="D25" i="8"/>
  <c r="AF24" i="8"/>
  <c r="AI24" i="8" s="1"/>
  <c r="D24" i="8"/>
  <c r="AU23" i="8"/>
  <c r="AO23" i="8"/>
  <c r="AF23" i="8"/>
  <c r="AI23" i="8" s="1"/>
  <c r="D23" i="8"/>
  <c r="AF22" i="8"/>
  <c r="AI22" i="8" s="1"/>
  <c r="D22" i="8"/>
  <c r="AF21" i="8"/>
  <c r="AI21" i="8" s="1"/>
  <c r="D21" i="8"/>
  <c r="AF20" i="8"/>
  <c r="AI20" i="8" s="1"/>
  <c r="D20" i="8"/>
  <c r="AF19" i="8"/>
  <c r="AI19" i="8" s="1"/>
  <c r="D19" i="8"/>
  <c r="AO19" i="8" s="1"/>
  <c r="AF18" i="8"/>
  <c r="AI18" i="8" s="1"/>
  <c r="D18" i="8"/>
  <c r="AF17" i="8"/>
  <c r="AI17" i="8" s="1"/>
  <c r="D17" i="8"/>
  <c r="AF16" i="8"/>
  <c r="AI16" i="8" s="1"/>
  <c r="D16" i="8"/>
  <c r="AU16" i="8" s="1"/>
  <c r="AF15" i="8"/>
  <c r="AI15" i="8" s="1"/>
  <c r="AU15" i="8"/>
  <c r="AU14" i="8"/>
  <c r="AO14" i="8"/>
  <c r="AF14" i="8"/>
  <c r="AI14" i="8" s="1"/>
  <c r="AU13" i="8"/>
  <c r="AO13" i="8"/>
  <c r="AF13" i="8"/>
  <c r="AI13" i="8" s="1"/>
  <c r="AU12" i="8"/>
  <c r="AO12" i="8"/>
  <c r="AI12" i="8"/>
  <c r="AF12" i="8"/>
  <c r="AU11" i="8"/>
  <c r="AO11" i="8"/>
  <c r="AF11" i="8"/>
  <c r="AI11" i="8" s="1"/>
  <c r="AU10" i="8"/>
  <c r="AO10" i="8"/>
  <c r="AF10" i="8"/>
  <c r="AI10" i="8" s="1"/>
  <c r="AF9" i="8"/>
  <c r="AI9" i="8" s="1"/>
  <c r="D9" i="8"/>
  <c r="AO9" i="8" s="1"/>
  <c r="AR9" i="8" s="1"/>
  <c r="BF100" i="7"/>
  <c r="AZ100" i="7"/>
  <c r="AD100" i="7"/>
  <c r="R100" i="8" s="1"/>
  <c r="BF99" i="7"/>
  <c r="AZ99" i="7"/>
  <c r="AD99" i="7"/>
  <c r="R99" i="8" s="1"/>
  <c r="BF98" i="7"/>
  <c r="AZ98" i="7"/>
  <c r="AD98" i="7"/>
  <c r="R98" i="8" s="1"/>
  <c r="BF97" i="7"/>
  <c r="AZ97" i="7"/>
  <c r="AD97" i="7"/>
  <c r="R97" i="8" s="1"/>
  <c r="BF96" i="7"/>
  <c r="AZ96" i="7"/>
  <c r="AD96" i="7"/>
  <c r="R96" i="8" s="1"/>
  <c r="BF95" i="7"/>
  <c r="AZ95" i="7"/>
  <c r="AD95" i="7"/>
  <c r="R95" i="8" s="1"/>
  <c r="BF94" i="7"/>
  <c r="AZ94" i="7"/>
  <c r="AD94" i="7"/>
  <c r="R94" i="8" s="1"/>
  <c r="BF93" i="7"/>
  <c r="AZ93" i="7"/>
  <c r="AD93" i="7"/>
  <c r="R93" i="8" s="1"/>
  <c r="BF92" i="7"/>
  <c r="AZ92" i="7"/>
  <c r="AD92" i="7"/>
  <c r="R92" i="8" s="1"/>
  <c r="BF91" i="7"/>
  <c r="AZ91" i="7"/>
  <c r="AD91" i="7"/>
  <c r="R91" i="8" s="1"/>
  <c r="BF90" i="7"/>
  <c r="AZ90" i="7"/>
  <c r="AD90" i="7"/>
  <c r="R90" i="8" s="1"/>
  <c r="BF89" i="7"/>
  <c r="AZ89" i="7"/>
  <c r="AD89" i="7"/>
  <c r="R89" i="8" s="1"/>
  <c r="BF88" i="7"/>
  <c r="AZ88" i="7"/>
  <c r="AD88" i="7"/>
  <c r="R88" i="8" s="1"/>
  <c r="BF87" i="7"/>
  <c r="AZ87" i="7"/>
  <c r="AD87" i="7"/>
  <c r="R87" i="8" s="1"/>
  <c r="BF86" i="7"/>
  <c r="AZ86" i="7"/>
  <c r="AD86" i="7"/>
  <c r="R86" i="8" s="1"/>
  <c r="BF85" i="7"/>
  <c r="AZ85" i="7"/>
  <c r="AD85" i="7"/>
  <c r="R85" i="8" s="1"/>
  <c r="BF84" i="7"/>
  <c r="AZ84" i="7"/>
  <c r="AD84" i="7"/>
  <c r="R84" i="8" s="1"/>
  <c r="BF83" i="7"/>
  <c r="AZ83" i="7"/>
  <c r="AD83" i="7"/>
  <c r="R83" i="8" s="1"/>
  <c r="BF82" i="7"/>
  <c r="AZ82" i="7"/>
  <c r="AD82" i="7"/>
  <c r="R82" i="8" s="1"/>
  <c r="BF81" i="7"/>
  <c r="AZ81" i="7"/>
  <c r="AD81" i="7"/>
  <c r="R81" i="8" s="1"/>
  <c r="BF80" i="7"/>
  <c r="AZ80" i="7"/>
  <c r="AD80" i="7"/>
  <c r="R80" i="8" s="1"/>
  <c r="BF79" i="7"/>
  <c r="AZ79" i="7"/>
  <c r="AD79" i="7"/>
  <c r="R79" i="8" s="1"/>
  <c r="BF78" i="7"/>
  <c r="AZ78" i="7"/>
  <c r="AD78" i="7"/>
  <c r="R78" i="8" s="1"/>
  <c r="BF77" i="7"/>
  <c r="AZ77" i="7"/>
  <c r="AD77" i="7"/>
  <c r="R77" i="8" s="1"/>
  <c r="BF76" i="7"/>
  <c r="AZ76" i="7"/>
  <c r="AD76" i="7"/>
  <c r="R76" i="8" s="1"/>
  <c r="BF75" i="7"/>
  <c r="AZ75" i="7"/>
  <c r="AD75" i="7"/>
  <c r="R75" i="8" s="1"/>
  <c r="BF74" i="7"/>
  <c r="AZ74" i="7"/>
  <c r="AD74" i="7"/>
  <c r="R74" i="8" s="1"/>
  <c r="BF73" i="7"/>
  <c r="AZ73" i="7"/>
  <c r="AD73" i="7"/>
  <c r="R73" i="8" s="1"/>
  <c r="BF72" i="7"/>
  <c r="AZ72" i="7"/>
  <c r="AD72" i="7"/>
  <c r="R72" i="8" s="1"/>
  <c r="BF71" i="7"/>
  <c r="AZ71" i="7"/>
  <c r="AD71" i="7"/>
  <c r="R71" i="8" s="1"/>
  <c r="BF70" i="7"/>
  <c r="AZ70" i="7"/>
  <c r="AD70" i="7"/>
  <c r="R70" i="8" s="1"/>
  <c r="BF69" i="7"/>
  <c r="AZ69" i="7"/>
  <c r="AD69" i="7"/>
  <c r="R69" i="8" s="1"/>
  <c r="BF68" i="7"/>
  <c r="AZ68" i="7"/>
  <c r="AD68" i="7"/>
  <c r="R68" i="8" s="1"/>
  <c r="BF67" i="7"/>
  <c r="AZ67" i="7"/>
  <c r="AD67" i="7"/>
  <c r="R67" i="8" s="1"/>
  <c r="BF66" i="7"/>
  <c r="AZ66" i="7"/>
  <c r="AD66" i="7"/>
  <c r="R66" i="8" s="1"/>
  <c r="BF65" i="7"/>
  <c r="AZ65" i="7"/>
  <c r="AD65" i="7"/>
  <c r="R65" i="8" s="1"/>
  <c r="BF64" i="7"/>
  <c r="AZ64" i="7"/>
  <c r="AD64" i="7"/>
  <c r="R64" i="8" s="1"/>
  <c r="BF63" i="7"/>
  <c r="AZ63" i="7"/>
  <c r="AD63" i="7"/>
  <c r="R63" i="8" s="1"/>
  <c r="BF62" i="7"/>
  <c r="AZ62" i="7"/>
  <c r="AD62" i="7"/>
  <c r="R62" i="8" s="1"/>
  <c r="BF61" i="7"/>
  <c r="AZ61" i="7"/>
  <c r="AD61" i="7"/>
  <c r="R61" i="8" s="1"/>
  <c r="BF60" i="7"/>
  <c r="AZ60" i="7"/>
  <c r="AD60" i="7"/>
  <c r="R60" i="8" s="1"/>
  <c r="BF59" i="7"/>
  <c r="AZ59" i="7"/>
  <c r="AD59" i="7"/>
  <c r="R59" i="8" s="1"/>
  <c r="BF58" i="7"/>
  <c r="AZ58" i="7"/>
  <c r="AD58" i="7"/>
  <c r="R58" i="8" s="1"/>
  <c r="BF57" i="7"/>
  <c r="AZ57" i="7"/>
  <c r="AD57" i="7"/>
  <c r="R57" i="8" s="1"/>
  <c r="BF56" i="7"/>
  <c r="AZ56" i="7"/>
  <c r="AD56" i="7"/>
  <c r="R56" i="8" s="1"/>
  <c r="BF55" i="7"/>
  <c r="AZ55" i="7"/>
  <c r="AD55" i="7"/>
  <c r="R55" i="8" s="1"/>
  <c r="BF54" i="7"/>
  <c r="AZ54" i="7"/>
  <c r="AD54" i="7"/>
  <c r="R54" i="8" s="1"/>
  <c r="BF53" i="7"/>
  <c r="AZ53" i="7"/>
  <c r="AD53" i="7"/>
  <c r="R53" i="8" s="1"/>
  <c r="BF52" i="7"/>
  <c r="AZ52" i="7"/>
  <c r="AD52" i="7"/>
  <c r="R52" i="8" s="1"/>
  <c r="BF51" i="7"/>
  <c r="AZ51" i="7"/>
  <c r="AD51" i="7"/>
  <c r="R51" i="8" s="1"/>
  <c r="BF50" i="7"/>
  <c r="AZ50" i="7"/>
  <c r="AD50" i="7"/>
  <c r="R50" i="8" s="1"/>
  <c r="BF49" i="7"/>
  <c r="AZ49" i="7"/>
  <c r="AD49" i="7"/>
  <c r="R49" i="8" s="1"/>
  <c r="BF48" i="7"/>
  <c r="AZ48" i="7"/>
  <c r="AD48" i="7"/>
  <c r="R48" i="8" s="1"/>
  <c r="BF47" i="7"/>
  <c r="AZ47" i="7"/>
  <c r="AD47" i="7"/>
  <c r="R47" i="8" s="1"/>
  <c r="BF46" i="7"/>
  <c r="AZ46" i="7"/>
  <c r="AD46" i="7"/>
  <c r="R46" i="8" s="1"/>
  <c r="BF45" i="7"/>
  <c r="AZ45" i="7"/>
  <c r="AD45" i="7"/>
  <c r="R45" i="8" s="1"/>
  <c r="BF44" i="7"/>
  <c r="AZ44" i="7"/>
  <c r="AD44" i="7"/>
  <c r="R44" i="8" s="1"/>
  <c r="BF43" i="7"/>
  <c r="AZ43" i="7"/>
  <c r="AD43" i="7"/>
  <c r="R43" i="8" s="1"/>
  <c r="BF42" i="7"/>
  <c r="AZ42" i="7"/>
  <c r="AD42" i="7"/>
  <c r="R42" i="8" s="1"/>
  <c r="BF41" i="7"/>
  <c r="AZ41" i="7"/>
  <c r="AD41" i="7"/>
  <c r="R41" i="8" s="1"/>
  <c r="BF40" i="7"/>
  <c r="AZ40" i="7"/>
  <c r="AD40" i="7"/>
  <c r="R40" i="8" s="1"/>
  <c r="BF39" i="7"/>
  <c r="AZ39" i="7"/>
  <c r="AD39" i="7"/>
  <c r="R39" i="8" s="1"/>
  <c r="BF38" i="7"/>
  <c r="AZ38" i="7"/>
  <c r="AD38" i="7"/>
  <c r="R38" i="8" s="1"/>
  <c r="BF37" i="7"/>
  <c r="AZ37" i="7"/>
  <c r="AD37" i="7"/>
  <c r="R37" i="8" s="1"/>
  <c r="BF36" i="7"/>
  <c r="AZ36" i="7"/>
  <c r="AD36" i="7"/>
  <c r="R36" i="8" s="1"/>
  <c r="BF35" i="7"/>
  <c r="AZ35" i="7"/>
  <c r="AD35" i="7"/>
  <c r="R35" i="8" s="1"/>
  <c r="BF34" i="7"/>
  <c r="AZ34" i="7"/>
  <c r="AD34" i="7"/>
  <c r="R34" i="8" s="1"/>
  <c r="BF33" i="7"/>
  <c r="AZ33" i="7"/>
  <c r="AD33" i="7"/>
  <c r="R33" i="8" s="1"/>
  <c r="BF32" i="7"/>
  <c r="AZ32" i="7"/>
  <c r="AD32" i="7"/>
  <c r="R32" i="8" s="1"/>
  <c r="BF31" i="7"/>
  <c r="AZ31" i="7"/>
  <c r="AD31" i="7"/>
  <c r="R31" i="8" s="1"/>
  <c r="BF30" i="7"/>
  <c r="AZ30" i="7"/>
  <c r="AD30" i="7"/>
  <c r="R30" i="8" s="1"/>
  <c r="BF29" i="7"/>
  <c r="AZ29" i="7"/>
  <c r="AD29" i="7"/>
  <c r="R29" i="8" s="1"/>
  <c r="BF28" i="7"/>
  <c r="AZ28" i="7"/>
  <c r="AD28" i="7"/>
  <c r="R28" i="8" s="1"/>
  <c r="BF27" i="7"/>
  <c r="AZ27" i="7"/>
  <c r="AD27" i="7"/>
  <c r="R27" i="8" s="1"/>
  <c r="BF26" i="7"/>
  <c r="AZ26" i="7"/>
  <c r="AD26" i="7"/>
  <c r="R26" i="8" s="1"/>
  <c r="BF25" i="7"/>
  <c r="AZ25" i="7"/>
  <c r="AD25" i="7"/>
  <c r="R25" i="8" s="1"/>
  <c r="BF24" i="7"/>
  <c r="AZ24" i="7"/>
  <c r="AD24" i="7"/>
  <c r="R24" i="8" s="1"/>
  <c r="BF23" i="7"/>
  <c r="AZ23" i="7"/>
  <c r="AD23" i="7"/>
  <c r="R23" i="8" s="1"/>
  <c r="BF22" i="7"/>
  <c r="AZ22" i="7"/>
  <c r="AD22" i="7"/>
  <c r="R22" i="8" s="1"/>
  <c r="BF21" i="7"/>
  <c r="AZ21" i="7"/>
  <c r="AD21" i="7"/>
  <c r="R21" i="8" s="1"/>
  <c r="BF20" i="7"/>
  <c r="AZ20" i="7"/>
  <c r="AD20" i="7"/>
  <c r="R20" i="8" s="1"/>
  <c r="BF19" i="7"/>
  <c r="AZ19" i="7"/>
  <c r="AD19" i="7"/>
  <c r="R19" i="8" s="1"/>
  <c r="BF18" i="7"/>
  <c r="AZ18" i="7"/>
  <c r="AD18" i="7"/>
  <c r="R18" i="8" s="1"/>
  <c r="BF17" i="7"/>
  <c r="AZ17" i="7"/>
  <c r="AD17" i="7"/>
  <c r="R17" i="8" s="1"/>
  <c r="BF16" i="7"/>
  <c r="AZ16" i="7"/>
  <c r="AD16" i="7"/>
  <c r="R16" i="8" s="1"/>
  <c r="BF15" i="7"/>
  <c r="AZ15" i="7"/>
  <c r="AD15" i="7"/>
  <c r="R15" i="8" s="1"/>
  <c r="BF14" i="7"/>
  <c r="AZ14" i="7"/>
  <c r="AD14" i="7"/>
  <c r="R14" i="8" s="1"/>
  <c r="BF13" i="7"/>
  <c r="AZ13" i="7"/>
  <c r="AD13" i="7"/>
  <c r="R13" i="8" s="1"/>
  <c r="BF12" i="7"/>
  <c r="AZ12" i="7"/>
  <c r="AD12" i="7"/>
  <c r="R12" i="8" s="1"/>
  <c r="BF11" i="7"/>
  <c r="AZ11" i="7"/>
  <c r="AD11" i="7"/>
  <c r="R11" i="8" s="1"/>
  <c r="BF10" i="7"/>
  <c r="AZ10" i="7"/>
  <c r="AD10" i="7"/>
  <c r="R10" i="8" s="1"/>
  <c r="BF9" i="7"/>
  <c r="AZ9" i="7"/>
  <c r="AT9" i="7"/>
  <c r="AD9" i="7"/>
  <c r="R9" i="8" s="1"/>
  <c r="B27" i="5"/>
  <c r="BB24" i="5"/>
  <c r="AV24" i="5"/>
  <c r="BB23" i="5"/>
  <c r="AV23" i="5"/>
  <c r="BB22" i="5"/>
  <c r="AV22" i="5"/>
  <c r="BB21" i="5"/>
  <c r="AV21" i="5"/>
  <c r="BB20" i="5"/>
  <c r="AV20" i="5"/>
  <c r="BB19" i="5"/>
  <c r="AV19" i="5"/>
  <c r="BB18" i="5"/>
  <c r="AV18" i="5"/>
  <c r="B15" i="5"/>
  <c r="AF12" i="5"/>
  <c r="AO8" i="5"/>
  <c r="AJ8" i="5"/>
  <c r="U8" i="5"/>
  <c r="B6" i="5"/>
  <c r="BC60" i="4"/>
  <c r="AY60" i="4"/>
  <c r="Z60" i="4"/>
  <c r="V60" i="4"/>
  <c r="C57" i="4"/>
  <c r="T50" i="4"/>
  <c r="T49" i="4"/>
  <c r="T48" i="4"/>
  <c r="AE47" i="4"/>
  <c r="T47" i="4"/>
  <c r="AE46" i="4"/>
  <c r="T46" i="4"/>
  <c r="AE45" i="4"/>
  <c r="T45" i="4"/>
  <c r="AE44" i="4"/>
  <c r="T44" i="4"/>
  <c r="J44" i="4"/>
  <c r="T43" i="4"/>
  <c r="AV42" i="4"/>
  <c r="G40" i="4"/>
  <c r="C21" i="4"/>
  <c r="T17" i="4"/>
  <c r="AB15" i="4"/>
  <c r="F15" i="4"/>
  <c r="AE12" i="4"/>
  <c r="AG10" i="4"/>
  <c r="AG9" i="4"/>
  <c r="AG8" i="4"/>
  <c r="AG7" i="4"/>
  <c r="Q7" i="4"/>
  <c r="C8" i="3"/>
  <c r="AS103" i="2"/>
  <c r="D102" i="2"/>
  <c r="BF99" i="2"/>
  <c r="BF90" i="2"/>
  <c r="AT90" i="2"/>
  <c r="AF90" i="2"/>
  <c r="R90" i="2"/>
  <c r="D88" i="2"/>
  <c r="BF86" i="2"/>
  <c r="AT86" i="2"/>
  <c r="AF86" i="2"/>
  <c r="R86" i="2"/>
  <c r="D84" i="2"/>
  <c r="BF82" i="2"/>
  <c r="AT82" i="2"/>
  <c r="AF82" i="2"/>
  <c r="R82" i="2"/>
  <c r="D80" i="2"/>
  <c r="BF78" i="2"/>
  <c r="AT78" i="2"/>
  <c r="AF78" i="2"/>
  <c r="R78" i="2"/>
  <c r="BF77" i="2"/>
  <c r="AL31" i="10" s="1"/>
  <c r="D76" i="2"/>
  <c r="D71" i="2"/>
  <c r="AS70" i="2"/>
  <c r="AF70" i="2"/>
  <c r="E69" i="2"/>
  <c r="BF68" i="2"/>
  <c r="AT68" i="2"/>
  <c r="AF68" i="2"/>
  <c r="R68" i="2"/>
  <c r="D68" i="2"/>
  <c r="AT66" i="2"/>
  <c r="AF66" i="2"/>
  <c r="R66" i="2"/>
  <c r="D66" i="2"/>
  <c r="BF65" i="2"/>
  <c r="AT64" i="2"/>
  <c r="AF64" i="2"/>
  <c r="R64" i="2"/>
  <c r="D64" i="2"/>
  <c r="D62" i="2"/>
  <c r="AA61" i="2"/>
  <c r="AS58" i="2"/>
  <c r="D58" i="2"/>
  <c r="AT56" i="2"/>
  <c r="AF56" i="2"/>
  <c r="AT52" i="2"/>
  <c r="AF52" i="2"/>
  <c r="R52" i="2"/>
  <c r="D52" i="2"/>
  <c r="BF51" i="2"/>
  <c r="AC8" i="10" s="1"/>
  <c r="AT47" i="2"/>
  <c r="AF47" i="2"/>
  <c r="R47" i="2"/>
  <c r="D47" i="2"/>
  <c r="BF46" i="2"/>
  <c r="Y4" i="10" s="1"/>
  <c r="D39" i="2"/>
  <c r="AS38" i="2"/>
  <c r="AF38" i="2"/>
  <c r="BF36" i="2"/>
  <c r="AT36" i="2"/>
  <c r="AF36" i="2"/>
  <c r="R36" i="2"/>
  <c r="D36" i="2"/>
  <c r="AT34" i="2"/>
  <c r="AF34" i="2"/>
  <c r="R34" i="2"/>
  <c r="D34" i="2"/>
  <c r="BF33" i="2"/>
  <c r="D26" i="2"/>
  <c r="AS25" i="2"/>
  <c r="AF25" i="2"/>
  <c r="BF23" i="2"/>
  <c r="AT23" i="2"/>
  <c r="AF23" i="2"/>
  <c r="R23" i="2"/>
  <c r="D23" i="2"/>
  <c r="AT21" i="2"/>
  <c r="AF21" i="2"/>
  <c r="R21" i="2"/>
  <c r="D21" i="2"/>
  <c r="BF20" i="2"/>
  <c r="B14" i="2"/>
  <c r="D11" i="2"/>
  <c r="R9" i="2"/>
  <c r="B6" i="2"/>
  <c r="BX79" i="1"/>
  <c r="BX78" i="1"/>
  <c r="BX74" i="1"/>
  <c r="BX73" i="1"/>
  <c r="BX72" i="1"/>
  <c r="BZ71" i="1"/>
  <c r="BY71" i="1"/>
  <c r="BX71" i="1"/>
  <c r="BX80" i="1" s="1"/>
  <c r="BX70" i="1"/>
  <c r="BX69" i="1"/>
  <c r="AM44" i="1"/>
  <c r="U44" i="1"/>
  <c r="AZ42" i="1"/>
  <c r="D40" i="1"/>
  <c r="T37" i="1"/>
  <c r="AC35" i="1"/>
  <c r="G35" i="1"/>
  <c r="BV28" i="1"/>
  <c r="BV26" i="1"/>
  <c r="BV25" i="1"/>
  <c r="D25" i="1"/>
  <c r="AS22" i="1"/>
  <c r="AF22" i="1"/>
  <c r="O14" i="1"/>
  <c r="BB10" i="1"/>
  <c r="AW10" i="1"/>
  <c r="X35" i="1" s="1"/>
  <c r="AW9" i="1"/>
  <c r="AP9" i="1"/>
  <c r="AC9" i="1"/>
  <c r="B498" i="11" l="1"/>
  <c r="B499" i="11"/>
  <c r="B490" i="11"/>
  <c r="D27" i="4" s="1"/>
  <c r="B501" i="11"/>
  <c r="B502" i="11"/>
  <c r="C507" i="11"/>
  <c r="B509" i="11"/>
  <c r="B508" i="11"/>
  <c r="B491" i="11"/>
  <c r="B507" i="11"/>
  <c r="C511" i="11"/>
  <c r="B505" i="11"/>
  <c r="B496" i="11"/>
  <c r="B492" i="11"/>
  <c r="B511" i="11"/>
  <c r="BB511" i="11" s="1"/>
  <c r="B504" i="11"/>
  <c r="C509" i="11"/>
  <c r="B494" i="11"/>
  <c r="C508" i="11"/>
  <c r="B495" i="11"/>
  <c r="AC6" i="10"/>
  <c r="AF54" i="2"/>
  <c r="AT54" i="2"/>
  <c r="AC3" i="10"/>
  <c r="AC7" i="10"/>
  <c r="AC5" i="10"/>
  <c r="D54" i="2"/>
  <c r="R54" i="2"/>
  <c r="AC4" i="10"/>
  <c r="Y6" i="10"/>
  <c r="AF49" i="2"/>
  <c r="R49" i="2"/>
  <c r="Y3" i="10"/>
  <c r="Y8" i="10"/>
  <c r="D49" i="2"/>
  <c r="Y7" i="10"/>
  <c r="Y5" i="10"/>
  <c r="AT49" i="2"/>
  <c r="BA12" i="8"/>
  <c r="BA14" i="8"/>
  <c r="BA11" i="8"/>
  <c r="BA13" i="8"/>
  <c r="BA10" i="8"/>
  <c r="BA23" i="8"/>
  <c r="AU19" i="8"/>
  <c r="AO16" i="8"/>
  <c r="AO15" i="8"/>
  <c r="AO22" i="8"/>
  <c r="AO24" i="8"/>
  <c r="BA26" i="8"/>
  <c r="AO28" i="8"/>
  <c r="AO30" i="8"/>
  <c r="BA39" i="8"/>
  <c r="AU43" i="8"/>
  <c r="AO47" i="8"/>
  <c r="BA52" i="8"/>
  <c r="AU56" i="8"/>
  <c r="BA58" i="8"/>
  <c r="AO60" i="8"/>
  <c r="AO62" i="8"/>
  <c r="BA71" i="8"/>
  <c r="AU75" i="8"/>
  <c r="AO79" i="8"/>
  <c r="BA84" i="8"/>
  <c r="AU88" i="8"/>
  <c r="BA90" i="8"/>
  <c r="AO92" i="8"/>
  <c r="AO94" i="8"/>
  <c r="AO18" i="8"/>
  <c r="AO20" i="8"/>
  <c r="AU24" i="8"/>
  <c r="AU28" i="8"/>
  <c r="BA30" i="8"/>
  <c r="AO32" i="8"/>
  <c r="AO34" i="8"/>
  <c r="AU47" i="8"/>
  <c r="AO51" i="8"/>
  <c r="AU60" i="8"/>
  <c r="BA62" i="8"/>
  <c r="AO64" i="8"/>
  <c r="AO66" i="8"/>
  <c r="AU79" i="8"/>
  <c r="AO83" i="8"/>
  <c r="AU92" i="8"/>
  <c r="BA94" i="8"/>
  <c r="AO96" i="8"/>
  <c r="AU20" i="8"/>
  <c r="AU32" i="8"/>
  <c r="BA34" i="8"/>
  <c r="AO38" i="8"/>
  <c r="AU51" i="8"/>
  <c r="AU64" i="8"/>
  <c r="BA66" i="8"/>
  <c r="AO70" i="8"/>
  <c r="AU83" i="8"/>
  <c r="AU96" i="8"/>
  <c r="BA98" i="8"/>
  <c r="AO100" i="8"/>
  <c r="BA38" i="8"/>
  <c r="BA70" i="8"/>
  <c r="AO54" i="8"/>
  <c r="AU18" i="8"/>
  <c r="AU22" i="8"/>
  <c r="AO37" i="8"/>
  <c r="AO49" i="8"/>
  <c r="AO53" i="8"/>
  <c r="AO57" i="8"/>
  <c r="AO61" i="8"/>
  <c r="AO65" i="8"/>
  <c r="AO69" i="8"/>
  <c r="AO73" i="8"/>
  <c r="AO77" i="8"/>
  <c r="AO81" i="8"/>
  <c r="AO85" i="8"/>
  <c r="AO89" i="8"/>
  <c r="AO93" i="8"/>
  <c r="AO97" i="8"/>
  <c r="AO17" i="8"/>
  <c r="AO21" i="8"/>
  <c r="AO25" i="8"/>
  <c r="AO29" i="8"/>
  <c r="AO33" i="8"/>
  <c r="AO41" i="8"/>
  <c r="AO45" i="8"/>
  <c r="AU17" i="8"/>
  <c r="AU21" i="8"/>
  <c r="AU25" i="8"/>
  <c r="AU29" i="8"/>
  <c r="AU33" i="8"/>
  <c r="AU37" i="8"/>
  <c r="AU41" i="8"/>
  <c r="AU45" i="8"/>
  <c r="AU49" i="8"/>
  <c r="AU53" i="8"/>
  <c r="AU57" i="8"/>
  <c r="AU61" i="8"/>
  <c r="AU65" i="8"/>
  <c r="AU69" i="8"/>
  <c r="AU73" i="8"/>
  <c r="AU77" i="8"/>
  <c r="AU81" i="8"/>
  <c r="AU85" i="8"/>
  <c r="AU89" i="8"/>
  <c r="AU93" i="8"/>
  <c r="AU97" i="8"/>
  <c r="G92" i="2"/>
  <c r="AU9" i="8"/>
  <c r="AX9" i="8" s="1"/>
  <c r="AL3" i="10"/>
  <c r="S92" i="10" s="1"/>
  <c r="AL7" i="10"/>
  <c r="AM10" i="10"/>
  <c r="Q101" i="10" s="1"/>
  <c r="AK12" i="10"/>
  <c r="AM19" i="10"/>
  <c r="AK21" i="10"/>
  <c r="AL24" i="10"/>
  <c r="AN24" i="10" s="1"/>
  <c r="AM28" i="10"/>
  <c r="AK30" i="10"/>
  <c r="AN30" i="10" s="1"/>
  <c r="AK3" i="10"/>
  <c r="AM13" i="10"/>
  <c r="AM22" i="10"/>
  <c r="AM3" i="10"/>
  <c r="AK4" i="10"/>
  <c r="AM7" i="10"/>
  <c r="AN7" i="10" s="1"/>
  <c r="AQ16" i="3" s="1"/>
  <c r="AK8" i="10"/>
  <c r="AL12" i="10"/>
  <c r="S93" i="10" s="1"/>
  <c r="AK18" i="10"/>
  <c r="AL21" i="10"/>
  <c r="AM24" i="10"/>
  <c r="AK27" i="10"/>
  <c r="AL30" i="10"/>
  <c r="AL4" i="10"/>
  <c r="AN4" i="10" s="1"/>
  <c r="AQ13" i="3" s="1"/>
  <c r="AL8" i="10"/>
  <c r="AM12" i="10"/>
  <c r="AK14" i="10"/>
  <c r="AL18" i="10"/>
  <c r="AM21" i="10"/>
  <c r="AK23" i="10"/>
  <c r="AL27" i="10"/>
  <c r="AM30" i="10"/>
  <c r="AK32" i="10"/>
  <c r="AM6" i="10"/>
  <c r="AN6" i="10" s="1"/>
  <c r="AQ15" i="3" s="1"/>
  <c r="AK7" i="10"/>
  <c r="AL10" i="10"/>
  <c r="AL19" i="10"/>
  <c r="AK24" i="10"/>
  <c r="AL28" i="10"/>
  <c r="AM31" i="10"/>
  <c r="AN31" i="10" s="1"/>
  <c r="AM4" i="10"/>
  <c r="AK5" i="10"/>
  <c r="AN5" i="10" s="1"/>
  <c r="AQ14" i="3" s="1"/>
  <c r="AM8" i="10"/>
  <c r="AK11" i="10"/>
  <c r="AL14" i="10"/>
  <c r="AM18" i="10"/>
  <c r="AK20" i="10"/>
  <c r="AL23" i="10"/>
  <c r="AM27" i="10"/>
  <c r="AN27" i="10" s="1"/>
  <c r="AL32" i="10"/>
  <c r="AL5" i="10"/>
  <c r="AL11" i="10"/>
  <c r="AM14" i="10"/>
  <c r="AK16" i="10"/>
  <c r="AL20" i="10"/>
  <c r="AM23" i="10"/>
  <c r="AK26" i="10"/>
  <c r="AM32" i="10"/>
  <c r="AM5" i="10"/>
  <c r="AK6" i="10"/>
  <c r="AM11" i="10"/>
  <c r="AK13" i="10"/>
  <c r="AL16" i="10"/>
  <c r="AM20" i="10"/>
  <c r="S102" i="10" s="1"/>
  <c r="AK22" i="10"/>
  <c r="AL26" i="10"/>
  <c r="AK31" i="10"/>
  <c r="AL6" i="10"/>
  <c r="AK10" i="10"/>
  <c r="AL13" i="10"/>
  <c r="AM16" i="10"/>
  <c r="AK19" i="10"/>
  <c r="M86" i="10" s="1"/>
  <c r="AL22" i="10"/>
  <c r="AM26" i="10"/>
  <c r="AK28" i="10"/>
  <c r="E44" i="9"/>
  <c r="E29" i="9"/>
  <c r="O57" i="9"/>
  <c r="O55" i="9" s="1"/>
  <c r="O53" i="9" s="1"/>
  <c r="E39" i="9"/>
  <c r="E22" i="9"/>
  <c r="E32" i="9"/>
  <c r="E24" i="9"/>
  <c r="E49" i="9"/>
  <c r="E42" i="9"/>
  <c r="E48" i="9"/>
  <c r="E37" i="9"/>
  <c r="E36" i="9"/>
  <c r="E30" i="9"/>
  <c r="E50" i="9"/>
  <c r="E31" i="9"/>
  <c r="E41" i="9"/>
  <c r="E51" i="9"/>
  <c r="E23" i="9"/>
  <c r="E35" i="9"/>
  <c r="E43" i="9"/>
  <c r="E38" i="9"/>
  <c r="E25" i="9"/>
  <c r="E47" i="9"/>
  <c r="AY17" i="3"/>
  <c r="AY14" i="3"/>
  <c r="AY12" i="3"/>
  <c r="AN16" i="10"/>
  <c r="AN22" i="10"/>
  <c r="AY16" i="3"/>
  <c r="AN18" i="10"/>
  <c r="AY13" i="3"/>
  <c r="AN13" i="10"/>
  <c r="AN19" i="10"/>
  <c r="AL511" i="11"/>
  <c r="AY11" i="3"/>
  <c r="E40" i="9"/>
  <c r="Q111" i="10"/>
  <c r="M77" i="10"/>
  <c r="AN15" i="10"/>
  <c r="AN29" i="10"/>
  <c r="O102" i="10"/>
  <c r="M48" i="10"/>
  <c r="S112" i="10"/>
  <c r="M75" i="10"/>
  <c r="M50" i="10"/>
  <c r="AN3" i="10"/>
  <c r="AQ12" i="3" s="1"/>
  <c r="AN14" i="10"/>
  <c r="AN28" i="10"/>
  <c r="E98" i="9"/>
  <c r="U47" i="10"/>
  <c r="M39" i="10"/>
  <c r="M41" i="10"/>
  <c r="E21" i="9"/>
  <c r="M112" i="10"/>
  <c r="BJ511" i="11"/>
  <c r="O111" i="10"/>
  <c r="O109" i="10"/>
  <c r="F511" i="11"/>
  <c r="BR511" i="11"/>
  <c r="Q112" i="10"/>
  <c r="N511" i="11"/>
  <c r="S111" i="10"/>
  <c r="S109" i="10"/>
  <c r="V511" i="11"/>
  <c r="M100" i="10"/>
  <c r="M76" i="10"/>
  <c r="O110" i="10"/>
  <c r="AD511" i="11"/>
  <c r="S95" i="10"/>
  <c r="Q109" i="10"/>
  <c r="M40" i="10"/>
  <c r="E88" i="9"/>
  <c r="O94" i="10"/>
  <c r="S110" i="10"/>
  <c r="BO511" i="11"/>
  <c r="BG511" i="11"/>
  <c r="AY511" i="11"/>
  <c r="AQ511" i="11"/>
  <c r="AI511" i="11"/>
  <c r="AA511" i="11"/>
  <c r="S511" i="11"/>
  <c r="K511" i="11"/>
  <c r="BN511" i="11"/>
  <c r="BF511" i="11"/>
  <c r="AX511" i="11"/>
  <c r="AP511" i="11"/>
  <c r="AH511" i="11"/>
  <c r="Z511" i="11"/>
  <c r="R511" i="11"/>
  <c r="J511" i="11"/>
  <c r="BM511" i="11"/>
  <c r="BE511" i="11"/>
  <c r="AW511" i="11"/>
  <c r="AO511" i="11"/>
  <c r="AG511" i="11"/>
  <c r="Y511" i="11"/>
  <c r="Q511" i="11"/>
  <c r="I511" i="11"/>
  <c r="BL511" i="11"/>
  <c r="BD511" i="11"/>
  <c r="AV511" i="11"/>
  <c r="AN511" i="11"/>
  <c r="AF511" i="11"/>
  <c r="X511" i="11"/>
  <c r="P511" i="11"/>
  <c r="H511" i="11"/>
  <c r="BK511" i="11"/>
  <c r="BC511" i="11"/>
  <c r="AU511" i="11"/>
  <c r="AM511" i="11"/>
  <c r="AE511" i="11"/>
  <c r="W511" i="11"/>
  <c r="O511" i="11"/>
  <c r="G511" i="11"/>
  <c r="BQ511" i="11"/>
  <c r="BI511" i="11"/>
  <c r="BA511" i="11"/>
  <c r="AS511" i="11"/>
  <c r="AK511" i="11"/>
  <c r="AC511" i="11"/>
  <c r="U511" i="11"/>
  <c r="M511" i="11"/>
  <c r="E511" i="11"/>
  <c r="J50" i="4" s="1"/>
  <c r="AG36" i="4"/>
  <c r="BP511" i="11"/>
  <c r="BH511" i="11"/>
  <c r="AZ511" i="11"/>
  <c r="AR511" i="11"/>
  <c r="AJ511" i="11"/>
  <c r="AB511" i="11"/>
  <c r="T511" i="11"/>
  <c r="L511" i="11"/>
  <c r="D511" i="11"/>
  <c r="Q94" i="10"/>
  <c r="AN20" i="10"/>
  <c r="E28" i="9"/>
  <c r="M49" i="10"/>
  <c r="O112" i="10"/>
  <c r="AT511" i="11"/>
  <c r="Q84" i="10"/>
  <c r="Q86" i="10"/>
  <c r="Q93" i="10"/>
  <c r="Q100" i="10"/>
  <c r="Q102" i="10"/>
  <c r="Q110" i="10"/>
  <c r="M85" i="10"/>
  <c r="M87" i="10"/>
  <c r="M92" i="10"/>
  <c r="M94" i="10"/>
  <c r="M101" i="10"/>
  <c r="M103" i="10"/>
  <c r="M109" i="10"/>
  <c r="M111" i="10"/>
  <c r="O85" i="10"/>
  <c r="O87" i="10"/>
  <c r="O103" i="10"/>
  <c r="Q85" i="10"/>
  <c r="Q87" i="10"/>
  <c r="Q92" i="10"/>
  <c r="Q103" i="10"/>
  <c r="AN2" i="10"/>
  <c r="S85" i="10"/>
  <c r="S87" i="10"/>
  <c r="S101" i="10"/>
  <c r="S103" i="10"/>
  <c r="M93" i="10"/>
  <c r="M110" i="10"/>
  <c r="BX81" i="1"/>
  <c r="AQ37" i="1"/>
  <c r="AQ17" i="4" s="1"/>
  <c r="J43" i="4" s="1"/>
  <c r="AW35" i="1"/>
  <c r="W15" i="4"/>
  <c r="T10" i="5"/>
  <c r="BX77" i="1"/>
  <c r="AC15" i="10" l="1"/>
  <c r="AC29" i="10"/>
  <c r="BF54" i="2"/>
  <c r="Y15" i="10"/>
  <c r="BF49" i="2"/>
  <c r="Y29" i="10"/>
  <c r="O101" i="10"/>
  <c r="AN10" i="10"/>
  <c r="AN32" i="10"/>
  <c r="AN23" i="10"/>
  <c r="O95" i="10"/>
  <c r="M95" i="10"/>
  <c r="Q95" i="10"/>
  <c r="O84" i="10"/>
  <c r="O92" i="10"/>
  <c r="M102" i="10"/>
  <c r="M104" i="10" s="1"/>
  <c r="M105" i="10" s="1"/>
  <c r="B84" i="9" s="1"/>
  <c r="C84" i="9" s="1"/>
  <c r="O100" i="10"/>
  <c r="O104" i="10" s="1"/>
  <c r="O105" i="10" s="1"/>
  <c r="B89" i="9" s="1"/>
  <c r="C89" i="9" s="1"/>
  <c r="AN8" i="10"/>
  <c r="AQ17" i="3" s="1"/>
  <c r="S86" i="10"/>
  <c r="AN26" i="10"/>
  <c r="M84" i="10"/>
  <c r="M88" i="10" s="1"/>
  <c r="M89" i="10" s="1"/>
  <c r="B82" i="9" s="1"/>
  <c r="C82" i="9" s="1"/>
  <c r="S100" i="10"/>
  <c r="S104" i="10" s="1"/>
  <c r="S105" i="10" s="1"/>
  <c r="B99" i="9" s="1"/>
  <c r="C99" i="9" s="1"/>
  <c r="S84" i="10"/>
  <c r="AN12" i="10"/>
  <c r="AN11" i="10"/>
  <c r="O93" i="10"/>
  <c r="O96" i="10" s="1"/>
  <c r="O97" i="10" s="1"/>
  <c r="B88" i="9" s="1"/>
  <c r="C88" i="9" s="1"/>
  <c r="S94" i="10"/>
  <c r="AN21" i="10"/>
  <c r="BA25" i="8"/>
  <c r="BA24" i="8"/>
  <c r="BA22" i="8"/>
  <c r="BA21" i="8"/>
  <c r="BA20" i="8"/>
  <c r="BA19" i="8"/>
  <c r="BA18" i="8"/>
  <c r="BA17" i="8"/>
  <c r="BA16" i="8"/>
  <c r="BA15" i="8"/>
  <c r="BA9" i="8"/>
  <c r="BD9" i="8" s="1"/>
  <c r="O86" i="10"/>
  <c r="O88" i="10"/>
  <c r="O89" i="10" s="1"/>
  <c r="B87" i="9" s="1"/>
  <c r="C87" i="9" s="1"/>
  <c r="Q96" i="10"/>
  <c r="Q97" i="10" s="1"/>
  <c r="B93" i="9" s="1"/>
  <c r="C93" i="9" s="1"/>
  <c r="S88" i="10"/>
  <c r="S89" i="10" s="1"/>
  <c r="B97" i="9" s="1"/>
  <c r="C97" i="9" s="1"/>
  <c r="M96" i="10"/>
  <c r="M97" i="10" s="1"/>
  <c r="B83" i="9" s="1"/>
  <c r="C83" i="9" s="1"/>
  <c r="AQ11" i="3"/>
  <c r="Q88" i="10"/>
  <c r="Q89" i="10" s="1"/>
  <c r="B92" i="9" s="1"/>
  <c r="C92" i="9" s="1"/>
  <c r="O113" i="10"/>
  <c r="O114" i="10" s="1"/>
  <c r="BQ508" i="11"/>
  <c r="BI508" i="11"/>
  <c r="BA508" i="11"/>
  <c r="AS508" i="11"/>
  <c r="AK508" i="11"/>
  <c r="AC508" i="11"/>
  <c r="U508" i="11"/>
  <c r="M508" i="11"/>
  <c r="E508" i="11"/>
  <c r="BP508" i="11"/>
  <c r="BH508" i="11"/>
  <c r="AZ508" i="11"/>
  <c r="AR508" i="11"/>
  <c r="AJ508" i="11"/>
  <c r="AB508" i="11"/>
  <c r="T508" i="11"/>
  <c r="L508" i="11"/>
  <c r="D508" i="11"/>
  <c r="BO508" i="11"/>
  <c r="BG508" i="11"/>
  <c r="AY508" i="11"/>
  <c r="AQ508" i="11"/>
  <c r="AI508" i="11"/>
  <c r="AA508" i="11"/>
  <c r="S508" i="11"/>
  <c r="K508" i="11"/>
  <c r="BN508" i="11"/>
  <c r="BF508" i="11"/>
  <c r="AX508" i="11"/>
  <c r="AP508" i="11"/>
  <c r="AH508" i="11"/>
  <c r="Z508" i="11"/>
  <c r="R508" i="11"/>
  <c r="J508" i="11"/>
  <c r="BM508" i="11"/>
  <c r="BE508" i="11"/>
  <c r="AW508" i="11"/>
  <c r="AO508" i="11"/>
  <c r="AG508" i="11"/>
  <c r="Y508" i="11"/>
  <c r="Q508" i="11"/>
  <c r="I508" i="11"/>
  <c r="AG33" i="4"/>
  <c r="BK508" i="11"/>
  <c r="BC508" i="11"/>
  <c r="AU508" i="11"/>
  <c r="AM508" i="11"/>
  <c r="AE508" i="11"/>
  <c r="W508" i="11"/>
  <c r="O508" i="11"/>
  <c r="G508" i="11"/>
  <c r="BR508" i="11"/>
  <c r="BJ508" i="11"/>
  <c r="BB508" i="11"/>
  <c r="AT508" i="11"/>
  <c r="AL508" i="11"/>
  <c r="AD508" i="11"/>
  <c r="V508" i="11"/>
  <c r="N508" i="11"/>
  <c r="BL508" i="11"/>
  <c r="F508" i="11"/>
  <c r="BD508" i="11"/>
  <c r="AV508" i="11"/>
  <c r="AN508" i="11"/>
  <c r="AF508" i="11"/>
  <c r="X508" i="11"/>
  <c r="P508" i="11"/>
  <c r="H508" i="11"/>
  <c r="S113" i="10"/>
  <c r="S114" i="10" s="1"/>
  <c r="S96" i="10"/>
  <c r="S97" i="10" s="1"/>
  <c r="B98" i="9" s="1"/>
  <c r="C98" i="9" s="1"/>
  <c r="M113" i="10"/>
  <c r="M114" i="10" s="1"/>
  <c r="Q104" i="10"/>
  <c r="Q105" i="10" s="1"/>
  <c r="B94" i="9" s="1"/>
  <c r="C94" i="9" s="1"/>
  <c r="Q113" i="10"/>
  <c r="Q114" i="10" s="1"/>
  <c r="AV15" i="4"/>
  <c r="AI42" i="1"/>
  <c r="K42" i="1"/>
  <c r="AQ10" i="5"/>
  <c r="X42" i="1"/>
  <c r="AC21" i="10" l="1"/>
  <c r="AC20" i="10"/>
  <c r="AC14" i="10"/>
  <c r="AC28" i="10"/>
  <c r="AC19" i="10"/>
  <c r="AC13" i="10"/>
  <c r="AC30" i="10"/>
  <c r="AC10" i="10"/>
  <c r="AC32" i="10"/>
  <c r="AC27" i="10"/>
  <c r="AC18" i="10"/>
  <c r="AC12" i="10"/>
  <c r="AC31" i="10"/>
  <c r="AC26" i="10"/>
  <c r="AC16" i="10"/>
  <c r="AC11" i="10"/>
  <c r="AC24" i="10"/>
  <c r="AC23" i="10"/>
  <c r="AC22" i="10"/>
  <c r="Y30" i="10"/>
  <c r="Y11" i="10"/>
  <c r="Y27" i="10"/>
  <c r="Y22" i="10"/>
  <c r="Y18" i="10"/>
  <c r="Y14" i="10"/>
  <c r="Y10" i="10"/>
  <c r="Y26" i="10"/>
  <c r="Y21" i="10"/>
  <c r="Y16" i="10"/>
  <c r="Y32" i="10"/>
  <c r="Y13" i="10"/>
  <c r="Y24" i="10"/>
  <c r="Y20" i="10"/>
  <c r="Y31" i="10"/>
  <c r="Y12" i="10"/>
  <c r="Y28" i="10"/>
  <c r="Y23" i="10"/>
  <c r="Y19" i="10"/>
  <c r="M507" i="11"/>
  <c r="J507" i="11"/>
  <c r="I507" i="11"/>
  <c r="H507" i="11"/>
  <c r="G507" i="11"/>
  <c r="N507" i="11"/>
  <c r="T507" i="11"/>
  <c r="AK507" i="11"/>
  <c r="AY507" i="11"/>
  <c r="BN507" i="11"/>
  <c r="BM507" i="11"/>
  <c r="BL507" i="11"/>
  <c r="BK507" i="11"/>
  <c r="BR507" i="11"/>
  <c r="F507" i="11"/>
  <c r="L507" i="11"/>
  <c r="AI507" i="11"/>
  <c r="BQ507" i="11"/>
  <c r="BF507" i="11"/>
  <c r="BE507" i="11"/>
  <c r="BD507" i="11"/>
  <c r="BC507" i="11"/>
  <c r="BJ507" i="11"/>
  <c r="BP507" i="11"/>
  <c r="D507" i="11"/>
  <c r="BO507" i="11"/>
  <c r="K507" i="11"/>
  <c r="O507" i="11"/>
  <c r="E507" i="11"/>
  <c r="S507" i="11"/>
  <c r="AX507" i="11"/>
  <c r="AW507" i="11"/>
  <c r="AV507" i="11"/>
  <c r="AU507" i="11"/>
  <c r="BB507" i="11"/>
  <c r="BH507" i="11"/>
  <c r="AC507" i="11"/>
  <c r="AQ507" i="11"/>
  <c r="AP507" i="11"/>
  <c r="AO507" i="11"/>
  <c r="AN507" i="11"/>
  <c r="AM507" i="11"/>
  <c r="AT507" i="11"/>
  <c r="AZ507" i="11"/>
  <c r="BI507" i="11"/>
  <c r="R507" i="11"/>
  <c r="Q507" i="11"/>
  <c r="P507" i="11"/>
  <c r="V507" i="11"/>
  <c r="AB507" i="11"/>
  <c r="BG507" i="11"/>
  <c r="BA507" i="11"/>
  <c r="AH507" i="11"/>
  <c r="AG507" i="11"/>
  <c r="AF507" i="11"/>
  <c r="AE507" i="11"/>
  <c r="AL507" i="11"/>
  <c r="AR507" i="11"/>
  <c r="AS507" i="11"/>
  <c r="U507" i="11"/>
  <c r="Z507" i="11"/>
  <c r="Y507" i="11"/>
  <c r="X507" i="11"/>
  <c r="W507" i="11"/>
  <c r="AD507" i="11"/>
  <c r="AJ507" i="11"/>
  <c r="AA507" i="11"/>
  <c r="AG32" i="4"/>
  <c r="BL509" i="11"/>
  <c r="BD509" i="11"/>
  <c r="AV509" i="11"/>
  <c r="AN509" i="11"/>
  <c r="AF509" i="11"/>
  <c r="X509" i="11"/>
  <c r="P509" i="11"/>
  <c r="H509" i="11"/>
  <c r="BK509" i="11"/>
  <c r="BC509" i="11"/>
  <c r="AU509" i="11"/>
  <c r="AM509" i="11"/>
  <c r="AE509" i="11"/>
  <c r="W509" i="11"/>
  <c r="O509" i="11"/>
  <c r="G509" i="11"/>
  <c r="BR509" i="11"/>
  <c r="BJ509" i="11"/>
  <c r="BB509" i="11"/>
  <c r="AT509" i="11"/>
  <c r="AL509" i="11"/>
  <c r="AD509" i="11"/>
  <c r="V509" i="11"/>
  <c r="N509" i="11"/>
  <c r="F509" i="11"/>
  <c r="BQ509" i="11"/>
  <c r="BI509" i="11"/>
  <c r="BA509" i="11"/>
  <c r="AS509" i="11"/>
  <c r="AK509" i="11"/>
  <c r="AC509" i="11"/>
  <c r="U509" i="11"/>
  <c r="M509" i="11"/>
  <c r="E509" i="11"/>
  <c r="J49" i="4" s="1"/>
  <c r="BP509" i="11"/>
  <c r="BH509" i="11"/>
  <c r="AZ509" i="11"/>
  <c r="AR509" i="11"/>
  <c r="AJ509" i="11"/>
  <c r="AB509" i="11"/>
  <c r="T509" i="11"/>
  <c r="L509" i="11"/>
  <c r="D509" i="11"/>
  <c r="BN509" i="11"/>
  <c r="BF509" i="11"/>
  <c r="AX509" i="11"/>
  <c r="AP509" i="11"/>
  <c r="AH509" i="11"/>
  <c r="Z509" i="11"/>
  <c r="R509" i="11"/>
  <c r="J509" i="11"/>
  <c r="BM509" i="11"/>
  <c r="BE509" i="11"/>
  <c r="AW509" i="11"/>
  <c r="AO509" i="11"/>
  <c r="AG509" i="11"/>
  <c r="Y509" i="11"/>
  <c r="Q509" i="11"/>
  <c r="I509" i="11"/>
  <c r="BG509" i="11"/>
  <c r="AY509" i="11"/>
  <c r="AQ509" i="11"/>
  <c r="AI509" i="11"/>
  <c r="AA509" i="11"/>
  <c r="S509" i="11"/>
  <c r="K509" i="11"/>
  <c r="BO509" i="11"/>
  <c r="AG34" i="4"/>
  <c r="X36" i="5"/>
  <c r="F35" i="5"/>
  <c r="R33" i="5"/>
  <c r="AD31" i="5"/>
  <c r="AJ3" i="10" s="1"/>
  <c r="L30" i="5"/>
  <c r="X24" i="5"/>
  <c r="L18" i="5"/>
  <c r="R36" i="5"/>
  <c r="AD34" i="5"/>
  <c r="AJ6" i="10" s="1"/>
  <c r="L33" i="5"/>
  <c r="X31" i="5"/>
  <c r="F30" i="5"/>
  <c r="X23" i="5"/>
  <c r="AD36" i="5"/>
  <c r="AJ8" i="10" s="1"/>
  <c r="L36" i="5"/>
  <c r="X34" i="5"/>
  <c r="F33" i="5"/>
  <c r="R31" i="5"/>
  <c r="L24" i="5"/>
  <c r="X22" i="5"/>
  <c r="L35" i="5"/>
  <c r="F36" i="5"/>
  <c r="R34" i="5"/>
  <c r="AD32" i="5"/>
  <c r="AJ4" i="10" s="1"/>
  <c r="L31" i="5"/>
  <c r="L23" i="5"/>
  <c r="X21" i="5"/>
  <c r="R30" i="5"/>
  <c r="AD35" i="5"/>
  <c r="AJ7" i="10" s="1"/>
  <c r="L34" i="5"/>
  <c r="X32" i="5"/>
  <c r="F31" i="5"/>
  <c r="L22" i="5"/>
  <c r="X20" i="5"/>
  <c r="X33" i="5"/>
  <c r="L19" i="5"/>
  <c r="X35" i="5"/>
  <c r="F34" i="5"/>
  <c r="R32" i="5"/>
  <c r="AD30" i="5"/>
  <c r="AJ2" i="10" s="1"/>
  <c r="C505" i="11" s="1"/>
  <c r="L21" i="5"/>
  <c r="X19" i="5"/>
  <c r="R35" i="5"/>
  <c r="AD33" i="5"/>
  <c r="AJ5" i="10" s="1"/>
  <c r="L32" i="5"/>
  <c r="X30" i="5"/>
  <c r="L20" i="5"/>
  <c r="X18" i="5"/>
  <c r="F32" i="5"/>
  <c r="M66" i="10" l="1"/>
  <c r="M68" i="10"/>
  <c r="M67" i="10"/>
  <c r="M57" i="10"/>
  <c r="M59" i="10"/>
  <c r="M58" i="10"/>
  <c r="AG30" i="4"/>
  <c r="AP19" i="5"/>
  <c r="AH3" i="10" s="1"/>
  <c r="AH27" i="10" s="1"/>
  <c r="AP23" i="5"/>
  <c r="AH7" i="10" s="1"/>
  <c r="AH15" i="10" s="1"/>
  <c r="AP22" i="5"/>
  <c r="AH6" i="10" s="1"/>
  <c r="AI15" i="3" s="1"/>
  <c r="P2" i="10"/>
  <c r="C491" i="11" s="1"/>
  <c r="P18" i="10"/>
  <c r="P26" i="10"/>
  <c r="P10" i="10"/>
  <c r="R4" i="10"/>
  <c r="F20" i="5"/>
  <c r="N4" i="10" s="1"/>
  <c r="V27" i="10"/>
  <c r="V19" i="10"/>
  <c r="V3" i="10"/>
  <c r="V11" i="10"/>
  <c r="AJ21" i="5"/>
  <c r="AD5" i="10" s="1"/>
  <c r="AF5" i="10"/>
  <c r="AP18" i="5"/>
  <c r="AH2" i="10" s="1"/>
  <c r="AP20" i="5"/>
  <c r="AH4" i="10" s="1"/>
  <c r="AP21" i="5"/>
  <c r="AH5" i="10" s="1"/>
  <c r="AD23" i="5"/>
  <c r="Z7" i="10" s="1"/>
  <c r="AB7" i="10"/>
  <c r="V26" i="10"/>
  <c r="V18" i="10"/>
  <c r="V2" i="10"/>
  <c r="C495" i="11" s="1"/>
  <c r="R32" i="4" s="1"/>
  <c r="Z32" i="4" s="1"/>
  <c r="V10" i="10"/>
  <c r="V20" i="10"/>
  <c r="V12" i="10"/>
  <c r="V28" i="10"/>
  <c r="V4" i="10"/>
  <c r="V29" i="10"/>
  <c r="V21" i="10"/>
  <c r="V13" i="10"/>
  <c r="V5" i="10"/>
  <c r="V22" i="10"/>
  <c r="V30" i="10"/>
  <c r="V6" i="10"/>
  <c r="V14" i="10"/>
  <c r="V23" i="10"/>
  <c r="V31" i="10"/>
  <c r="V15" i="10"/>
  <c r="V7" i="10"/>
  <c r="V32" i="10"/>
  <c r="V24" i="10"/>
  <c r="V8" i="10"/>
  <c r="V16" i="10"/>
  <c r="P29" i="10"/>
  <c r="P13" i="10"/>
  <c r="P5" i="10"/>
  <c r="P21" i="10"/>
  <c r="P28" i="10"/>
  <c r="P20" i="10"/>
  <c r="P4" i="10"/>
  <c r="P12" i="10"/>
  <c r="AP24" i="5"/>
  <c r="AH8" i="10" s="1"/>
  <c r="P30" i="10"/>
  <c r="P22" i="10"/>
  <c r="P14" i="10"/>
  <c r="P6" i="10"/>
  <c r="P23" i="10"/>
  <c r="P31" i="10"/>
  <c r="P7" i="10"/>
  <c r="P15" i="10"/>
  <c r="P24" i="10"/>
  <c r="P16" i="10"/>
  <c r="P32" i="10"/>
  <c r="P8" i="10"/>
  <c r="F18" i="5"/>
  <c r="N2" i="10" s="1"/>
  <c r="R2" i="10"/>
  <c r="C492" i="11" s="1"/>
  <c r="R29" i="4" s="1"/>
  <c r="Z29" i="4" s="1"/>
  <c r="X2" i="10"/>
  <c r="C496" i="11" s="1"/>
  <c r="R33" i="4" s="1"/>
  <c r="Z33" i="4" s="1"/>
  <c r="R18" i="5"/>
  <c r="T2" i="10" s="1"/>
  <c r="C494" i="11" s="1"/>
  <c r="R31" i="4" s="1"/>
  <c r="Z31" i="4" s="1"/>
  <c r="P27" i="10"/>
  <c r="P3" i="10"/>
  <c r="P11" i="10"/>
  <c r="P19" i="10"/>
  <c r="F19" i="5"/>
  <c r="N3" i="10" s="1"/>
  <c r="R3" i="10"/>
  <c r="X3" i="10"/>
  <c r="R19" i="5"/>
  <c r="T3" i="10" s="1"/>
  <c r="AD19" i="5"/>
  <c r="Z3" i="10" s="1"/>
  <c r="AB3" i="10"/>
  <c r="AF3" i="10"/>
  <c r="AJ19" i="5"/>
  <c r="AD3" i="10" s="1"/>
  <c r="R23" i="5"/>
  <c r="T7" i="10" s="1"/>
  <c r="X7" i="10"/>
  <c r="AF2" i="10"/>
  <c r="C502" i="11" s="1"/>
  <c r="AU27" i="4" s="1"/>
  <c r="BC27" i="4" s="1"/>
  <c r="AJ18" i="5"/>
  <c r="AD2" i="10" s="1"/>
  <c r="AF4" i="10"/>
  <c r="AJ20" i="5"/>
  <c r="AD4" i="10" s="1"/>
  <c r="R5" i="10"/>
  <c r="F21" i="5"/>
  <c r="N5" i="10" s="1"/>
  <c r="X5" i="10"/>
  <c r="R21" i="5"/>
  <c r="T5" i="10" s="1"/>
  <c r="AD21" i="5"/>
  <c r="Z5" i="10" s="1"/>
  <c r="AB5" i="10"/>
  <c r="AB2" i="10"/>
  <c r="AD18" i="5"/>
  <c r="Z2" i="10" s="1"/>
  <c r="X4" i="10"/>
  <c r="R20" i="5"/>
  <c r="T4" i="10" s="1"/>
  <c r="R6" i="10"/>
  <c r="F22" i="5"/>
  <c r="N6" i="10" s="1"/>
  <c r="R22" i="5"/>
  <c r="T6" i="10" s="1"/>
  <c r="X6" i="10"/>
  <c r="AB6" i="10"/>
  <c r="AD22" i="5"/>
  <c r="Z6" i="10" s="1"/>
  <c r="AJ22" i="5"/>
  <c r="AD6" i="10" s="1"/>
  <c r="AF6" i="10"/>
  <c r="R7" i="10"/>
  <c r="F23" i="5"/>
  <c r="N7" i="10" s="1"/>
  <c r="AD20" i="5"/>
  <c r="Z4" i="10" s="1"/>
  <c r="AB4" i="10"/>
  <c r="AJ23" i="5"/>
  <c r="AD7" i="10" s="1"/>
  <c r="AF7" i="10"/>
  <c r="F24" i="5"/>
  <c r="N8" i="10" s="1"/>
  <c r="R8" i="10"/>
  <c r="R24" i="5"/>
  <c r="T8" i="10" s="1"/>
  <c r="X8" i="10"/>
  <c r="AB8" i="10"/>
  <c r="AD24" i="5"/>
  <c r="Z8" i="10" s="1"/>
  <c r="AF8" i="10"/>
  <c r="AJ24" i="5"/>
  <c r="AD8" i="10" s="1"/>
  <c r="R28" i="4" l="1"/>
  <c r="Z28" i="4" s="1"/>
  <c r="AG29" i="4"/>
  <c r="C504" i="11"/>
  <c r="AG26" i="4"/>
  <c r="C501" i="11"/>
  <c r="AU26" i="4" s="1"/>
  <c r="BC26" i="4" s="1"/>
  <c r="D36" i="4"/>
  <c r="C499" i="11"/>
  <c r="R36" i="4" s="1"/>
  <c r="Z36" i="4" s="1"/>
  <c r="D35" i="4"/>
  <c r="C498" i="11"/>
  <c r="R35" i="4" s="1"/>
  <c r="Z35" i="4" s="1"/>
  <c r="AH14" i="10"/>
  <c r="AH22" i="10"/>
  <c r="AH31" i="10"/>
  <c r="S77" i="10" s="1"/>
  <c r="AI16" i="3"/>
  <c r="AH23" i="10"/>
  <c r="AH30" i="10"/>
  <c r="AT505" i="11"/>
  <c r="BJ505" i="11"/>
  <c r="AV505" i="11"/>
  <c r="BD505" i="11"/>
  <c r="BQ505" i="11"/>
  <c r="AW505" i="11"/>
  <c r="D31" i="4"/>
  <c r="AM505" i="11"/>
  <c r="BE505" i="11"/>
  <c r="E505" i="11"/>
  <c r="AU505" i="11"/>
  <c r="AX505" i="11"/>
  <c r="BA505" i="11"/>
  <c r="BC505" i="11"/>
  <c r="BF505" i="11"/>
  <c r="BI505" i="11"/>
  <c r="AN505" i="11"/>
  <c r="BN505" i="11"/>
  <c r="BB505" i="11"/>
  <c r="AO505" i="11"/>
  <c r="T505" i="11"/>
  <c r="F505" i="11"/>
  <c r="BR505" i="11"/>
  <c r="BK505" i="11"/>
  <c r="BL505" i="11"/>
  <c r="BM505" i="11"/>
  <c r="S505" i="11"/>
  <c r="I505" i="11"/>
  <c r="AC505" i="11"/>
  <c r="V505" i="11"/>
  <c r="O505" i="11"/>
  <c r="P505" i="11"/>
  <c r="Q505" i="11"/>
  <c r="R505" i="11"/>
  <c r="BG505" i="11"/>
  <c r="M505" i="11"/>
  <c r="N505" i="11"/>
  <c r="H505" i="11"/>
  <c r="AQ505" i="11"/>
  <c r="AG27" i="4"/>
  <c r="AK505" i="11"/>
  <c r="AD505" i="11"/>
  <c r="W505" i="11"/>
  <c r="X505" i="11"/>
  <c r="Y505" i="11"/>
  <c r="Z505" i="11"/>
  <c r="BO505" i="11"/>
  <c r="U505" i="11"/>
  <c r="G505" i="11"/>
  <c r="J505" i="11"/>
  <c r="AS505" i="11"/>
  <c r="AL505" i="11"/>
  <c r="AE505" i="11"/>
  <c r="AF505" i="11"/>
  <c r="AG505" i="11"/>
  <c r="AH505" i="11"/>
  <c r="AB505" i="11"/>
  <c r="K505" i="11"/>
  <c r="AJ505" i="11"/>
  <c r="AZ505" i="11"/>
  <c r="AI505" i="11"/>
  <c r="BH505" i="11"/>
  <c r="AP505" i="11"/>
  <c r="AY505" i="11"/>
  <c r="AR505" i="11"/>
  <c r="H496" i="11"/>
  <c r="D28" i="4"/>
  <c r="D29" i="4" s="1"/>
  <c r="D505" i="11"/>
  <c r="BP505" i="11"/>
  <c r="L505" i="11"/>
  <c r="AA505" i="11"/>
  <c r="D32" i="4"/>
  <c r="O74" i="10"/>
  <c r="AH11" i="10"/>
  <c r="O75" i="10" s="1"/>
  <c r="AH19" i="10"/>
  <c r="AI12" i="3"/>
  <c r="Q47" i="10"/>
  <c r="T28" i="10"/>
  <c r="T20" i="10"/>
  <c r="T12" i="10"/>
  <c r="N29" i="10"/>
  <c r="O41" i="10" s="1"/>
  <c r="N21" i="10"/>
  <c r="Q40" i="10" s="1"/>
  <c r="N13" i="10"/>
  <c r="S39" i="10" s="1"/>
  <c r="S38" i="10"/>
  <c r="O65" i="10"/>
  <c r="AD27" i="10"/>
  <c r="AD11" i="10"/>
  <c r="AD19" i="10"/>
  <c r="T26" i="10"/>
  <c r="M47" i="10"/>
  <c r="M51" i="10" s="1"/>
  <c r="T18" i="10"/>
  <c r="T10" i="10"/>
  <c r="AH24" i="10"/>
  <c r="AI17" i="3"/>
  <c r="AH32" i="10"/>
  <c r="AH16" i="10"/>
  <c r="Z496" i="11"/>
  <c r="AR496" i="11"/>
  <c r="Q38" i="10"/>
  <c r="N20" i="10"/>
  <c r="N28" i="10"/>
  <c r="N12" i="10"/>
  <c r="U38" i="10"/>
  <c r="Z31" i="10"/>
  <c r="Z23" i="10"/>
  <c r="Z15" i="10"/>
  <c r="AH26" i="10"/>
  <c r="M74" i="10"/>
  <c r="M78" i="10" s="1"/>
  <c r="U74" i="10"/>
  <c r="AH18" i="10"/>
  <c r="AH10" i="10"/>
  <c r="AI11" i="3"/>
  <c r="C490" i="11"/>
  <c r="R27" i="4" s="1"/>
  <c r="M38" i="10"/>
  <c r="M42" i="10" s="1"/>
  <c r="N26" i="10"/>
  <c r="N10" i="10"/>
  <c r="N18" i="10"/>
  <c r="S74" i="10"/>
  <c r="AH21" i="10"/>
  <c r="Q76" i="10" s="1"/>
  <c r="AI14" i="3"/>
  <c r="AH13" i="10"/>
  <c r="S75" i="10" s="1"/>
  <c r="AH29" i="10"/>
  <c r="O77" i="10" s="1"/>
  <c r="Q74" i="10"/>
  <c r="AH28" i="10"/>
  <c r="AI13" i="3"/>
  <c r="AH20" i="10"/>
  <c r="AH12" i="10"/>
  <c r="S65" i="10"/>
  <c r="AD29" i="10"/>
  <c r="O68" i="10" s="1"/>
  <c r="AD13" i="10"/>
  <c r="S66" i="10" s="1"/>
  <c r="AD21" i="10"/>
  <c r="Q67" i="10" s="1"/>
  <c r="T24" i="10"/>
  <c r="T32" i="10"/>
  <c r="T16" i="10"/>
  <c r="T31" i="10"/>
  <c r="T15" i="10"/>
  <c r="T23" i="10"/>
  <c r="N32" i="10"/>
  <c r="N24" i="10"/>
  <c r="N16" i="10"/>
  <c r="AD24" i="10"/>
  <c r="AD16" i="10"/>
  <c r="AD32" i="10"/>
  <c r="Z27" i="10"/>
  <c r="O56" i="10"/>
  <c r="Z19" i="10"/>
  <c r="Z11" i="10"/>
  <c r="O47" i="10"/>
  <c r="T27" i="10"/>
  <c r="T11" i="10"/>
  <c r="T19" i="10"/>
  <c r="Q56" i="10"/>
  <c r="Z20" i="10"/>
  <c r="Z28" i="10"/>
  <c r="Z12" i="10"/>
  <c r="T22" i="10"/>
  <c r="T14" i="10"/>
  <c r="T30" i="10"/>
  <c r="Z29" i="10"/>
  <c r="O59" i="10" s="1"/>
  <c r="S56" i="10"/>
  <c r="Z21" i="10"/>
  <c r="Q58" i="10" s="1"/>
  <c r="Z13" i="10"/>
  <c r="S57" i="10" s="1"/>
  <c r="U65" i="10"/>
  <c r="N27" i="10"/>
  <c r="O38" i="10"/>
  <c r="N19" i="10"/>
  <c r="N11" i="10"/>
  <c r="AD30" i="10"/>
  <c r="AD14" i="10"/>
  <c r="AD22" i="10"/>
  <c r="Z30" i="10"/>
  <c r="Z22" i="10"/>
  <c r="Z14" i="10"/>
  <c r="M56" i="10"/>
  <c r="M60" i="10" s="1"/>
  <c r="Z10" i="10"/>
  <c r="Z26" i="10"/>
  <c r="Z18" i="10"/>
  <c r="AD28" i="10"/>
  <c r="Q65" i="10"/>
  <c r="AD20" i="10"/>
  <c r="AD12" i="10"/>
  <c r="AD31" i="10"/>
  <c r="AD23" i="10"/>
  <c r="AD15" i="10"/>
  <c r="U56" i="10"/>
  <c r="Z32" i="10"/>
  <c r="Z24" i="10"/>
  <c r="Z16" i="10"/>
  <c r="M65" i="10"/>
  <c r="M69" i="10" s="1"/>
  <c r="AD26" i="10"/>
  <c r="AD18" i="10"/>
  <c r="AD10" i="10"/>
  <c r="N31" i="10"/>
  <c r="N15" i="10"/>
  <c r="N23" i="10"/>
  <c r="N30" i="10"/>
  <c r="N22" i="10"/>
  <c r="N14" i="10"/>
  <c r="S47" i="10"/>
  <c r="T29" i="10"/>
  <c r="O50" i="10" s="1"/>
  <c r="T21" i="10"/>
  <c r="Q49" i="10" s="1"/>
  <c r="T13" i="10"/>
  <c r="S48" i="10" s="1"/>
  <c r="BK495" i="11"/>
  <c r="BC495" i="11"/>
  <c r="AU495" i="11"/>
  <c r="AM495" i="11"/>
  <c r="AE495" i="11"/>
  <c r="W495" i="11"/>
  <c r="O495" i="11"/>
  <c r="G495" i="11"/>
  <c r="BO495" i="11"/>
  <c r="BG495" i="11"/>
  <c r="AY495" i="11"/>
  <c r="AQ495" i="11"/>
  <c r="AI495" i="11"/>
  <c r="AA495" i="11"/>
  <c r="S495" i="11"/>
  <c r="K495" i="11"/>
  <c r="BN495" i="11"/>
  <c r="BD495" i="11"/>
  <c r="AS495" i="11"/>
  <c r="AH495" i="11"/>
  <c r="X495" i="11"/>
  <c r="M495" i="11"/>
  <c r="BM495" i="11"/>
  <c r="BB495" i="11"/>
  <c r="AR495" i="11"/>
  <c r="AG495" i="11"/>
  <c r="V495" i="11"/>
  <c r="L495" i="11"/>
  <c r="BL495" i="11"/>
  <c r="BA495" i="11"/>
  <c r="AP495" i="11"/>
  <c r="AF495" i="11"/>
  <c r="U495" i="11"/>
  <c r="J495" i="11"/>
  <c r="BJ495" i="11"/>
  <c r="AZ495" i="11"/>
  <c r="AO495" i="11"/>
  <c r="AD495" i="11"/>
  <c r="T495" i="11"/>
  <c r="I495" i="11"/>
  <c r="BI495" i="11"/>
  <c r="AX495" i="11"/>
  <c r="AN495" i="11"/>
  <c r="AC495" i="11"/>
  <c r="R495" i="11"/>
  <c r="H495" i="11"/>
  <c r="BR495" i="11"/>
  <c r="BH495" i="11"/>
  <c r="AW495" i="11"/>
  <c r="AL495" i="11"/>
  <c r="AB495" i="11"/>
  <c r="Q495" i="11"/>
  <c r="F495" i="11"/>
  <c r="BQ495" i="11"/>
  <c r="BF495" i="11"/>
  <c r="AV495" i="11"/>
  <c r="AK495" i="11"/>
  <c r="Z495" i="11"/>
  <c r="P495" i="11"/>
  <c r="E495" i="11"/>
  <c r="BP495" i="11"/>
  <c r="BE495" i="11"/>
  <c r="AT495" i="11"/>
  <c r="AJ495" i="11"/>
  <c r="Y495" i="11"/>
  <c r="N495" i="11"/>
  <c r="D495" i="11"/>
  <c r="AO491" i="11"/>
  <c r="AG491" i="11"/>
  <c r="Y491" i="11"/>
  <c r="AN491" i="11"/>
  <c r="AF491" i="11"/>
  <c r="X491" i="11"/>
  <c r="AM491" i="11"/>
  <c r="AE491" i="11"/>
  <c r="W491" i="11"/>
  <c r="AT491" i="11"/>
  <c r="AL491" i="11"/>
  <c r="AD491" i="11"/>
  <c r="BA491" i="11"/>
  <c r="AS491" i="11"/>
  <c r="AK491" i="11"/>
  <c r="BH491" i="11"/>
  <c r="AZ491" i="11"/>
  <c r="AR491" i="11"/>
  <c r="BO491" i="11"/>
  <c r="BG491" i="11"/>
  <c r="AY491" i="11"/>
  <c r="BN491" i="11"/>
  <c r="BF491" i="11"/>
  <c r="AX491" i="11"/>
  <c r="Z27" i="4" l="1"/>
  <c r="U75" i="10"/>
  <c r="S67" i="10"/>
  <c r="S76" i="10"/>
  <c r="S78" i="10" s="1"/>
  <c r="S79" i="10" s="1"/>
  <c r="L496" i="11"/>
  <c r="AI496" i="11"/>
  <c r="AX496" i="11"/>
  <c r="Q77" i="10"/>
  <c r="BL496" i="11"/>
  <c r="U76" i="10"/>
  <c r="D33" i="4"/>
  <c r="AH496" i="11"/>
  <c r="X496" i="11"/>
  <c r="U496" i="11"/>
  <c r="AW496" i="11"/>
  <c r="AU496" i="11"/>
  <c r="AB496" i="11"/>
  <c r="AD496" i="11"/>
  <c r="P496" i="11"/>
  <c r="BB496" i="11"/>
  <c r="BD496" i="11"/>
  <c r="BG496" i="11"/>
  <c r="AC496" i="11"/>
  <c r="AQ496" i="11"/>
  <c r="I496" i="11"/>
  <c r="BC496" i="11"/>
  <c r="AP496" i="11"/>
  <c r="K491" i="11"/>
  <c r="R491" i="11"/>
  <c r="L491" i="11"/>
  <c r="BQ491" i="11"/>
  <c r="BJ491" i="11"/>
  <c r="BD491" i="11"/>
  <c r="BE491" i="11"/>
  <c r="S491" i="11"/>
  <c r="E491" i="11"/>
  <c r="BC491" i="11"/>
  <c r="Z491" i="11"/>
  <c r="AA491" i="11"/>
  <c r="T491" i="11"/>
  <c r="M491" i="11"/>
  <c r="F491" i="11"/>
  <c r="BR491" i="11"/>
  <c r="BK491" i="11"/>
  <c r="BL491" i="11"/>
  <c r="BM491" i="11"/>
  <c r="AZ496" i="11"/>
  <c r="G496" i="11"/>
  <c r="AL496" i="11"/>
  <c r="J491" i="11"/>
  <c r="D491" i="11"/>
  <c r="BP491" i="11"/>
  <c r="BI491" i="11"/>
  <c r="BB491" i="11"/>
  <c r="AU491" i="11"/>
  <c r="AV491" i="11"/>
  <c r="AW491" i="11"/>
  <c r="AH491" i="11"/>
  <c r="AI491" i="11"/>
  <c r="AB491" i="11"/>
  <c r="U491" i="11"/>
  <c r="N491" i="11"/>
  <c r="G491" i="11"/>
  <c r="H491" i="11"/>
  <c r="I491" i="11"/>
  <c r="AP491" i="11"/>
  <c r="AQ491" i="11"/>
  <c r="AJ491" i="11"/>
  <c r="AC491" i="11"/>
  <c r="V491" i="11"/>
  <c r="O491" i="11"/>
  <c r="P491" i="11"/>
  <c r="Q491" i="11"/>
  <c r="W496" i="11"/>
  <c r="BK496" i="11"/>
  <c r="AN496" i="11"/>
  <c r="BP496" i="11"/>
  <c r="T496" i="11"/>
  <c r="BH496" i="11"/>
  <c r="BO496" i="11"/>
  <c r="BJ496" i="11"/>
  <c r="BF496" i="11"/>
  <c r="AJ496" i="11"/>
  <c r="M496" i="11"/>
  <c r="BA496" i="11"/>
  <c r="E496" i="11"/>
  <c r="AF496" i="11"/>
  <c r="K496" i="11"/>
  <c r="F496" i="11"/>
  <c r="BR496" i="11"/>
  <c r="BN496" i="11"/>
  <c r="AV496" i="11"/>
  <c r="Y496" i="11"/>
  <c r="BM496" i="11"/>
  <c r="Q496" i="11"/>
  <c r="AS496" i="11"/>
  <c r="S496" i="11"/>
  <c r="N496" i="11"/>
  <c r="J496" i="11"/>
  <c r="BI496" i="11"/>
  <c r="AM496" i="11"/>
  <c r="D496" i="11"/>
  <c r="AE496" i="11"/>
  <c r="BE496" i="11"/>
  <c r="AA496" i="11"/>
  <c r="V496" i="11"/>
  <c r="R496" i="11"/>
  <c r="AK496" i="11"/>
  <c r="O496" i="11"/>
  <c r="AO496" i="11"/>
  <c r="BQ496" i="11"/>
  <c r="AG496" i="11"/>
  <c r="AY496" i="11"/>
  <c r="AT496" i="11"/>
  <c r="O76" i="10"/>
  <c r="O78" i="10" s="1"/>
  <c r="S40" i="10"/>
  <c r="U77" i="10"/>
  <c r="Q68" i="10"/>
  <c r="U49" i="10"/>
  <c r="Q75" i="10"/>
  <c r="O57" i="10"/>
  <c r="S58" i="10"/>
  <c r="U57" i="10"/>
  <c r="Q66" i="10"/>
  <c r="S59" i="10"/>
  <c r="U66" i="10"/>
  <c r="U68" i="10"/>
  <c r="S50" i="10"/>
  <c r="S49" i="10"/>
  <c r="BL499" i="11"/>
  <c r="BD499" i="11"/>
  <c r="AV499" i="11"/>
  <c r="AN499" i="11"/>
  <c r="AF499" i="11"/>
  <c r="X499" i="11"/>
  <c r="P499" i="11"/>
  <c r="H499" i="11"/>
  <c r="BR499" i="11"/>
  <c r="BJ499" i="11"/>
  <c r="BB499" i="11"/>
  <c r="AT499" i="11"/>
  <c r="AL499" i="11"/>
  <c r="AD499" i="11"/>
  <c r="V499" i="11"/>
  <c r="N499" i="11"/>
  <c r="F499" i="11"/>
  <c r="BP499" i="11"/>
  <c r="BH499" i="11"/>
  <c r="AZ499" i="11"/>
  <c r="AR499" i="11"/>
  <c r="AJ499" i="11"/>
  <c r="AB499" i="11"/>
  <c r="T499" i="11"/>
  <c r="L499" i="11"/>
  <c r="D499" i="11"/>
  <c r="BO499" i="11"/>
  <c r="BG499" i="11"/>
  <c r="AY499" i="11"/>
  <c r="AQ499" i="11"/>
  <c r="AI499" i="11"/>
  <c r="AA499" i="11"/>
  <c r="S499" i="11"/>
  <c r="K499" i="11"/>
  <c r="BM499" i="11"/>
  <c r="BE499" i="11"/>
  <c r="AW499" i="11"/>
  <c r="AO499" i="11"/>
  <c r="AG499" i="11"/>
  <c r="Y499" i="11"/>
  <c r="Q499" i="11"/>
  <c r="I499" i="11"/>
  <c r="BK499" i="11"/>
  <c r="AP499" i="11"/>
  <c r="U499" i="11"/>
  <c r="BI499" i="11"/>
  <c r="AM499" i="11"/>
  <c r="R499" i="11"/>
  <c r="BF499" i="11"/>
  <c r="AK499" i="11"/>
  <c r="O499" i="11"/>
  <c r="BC499" i="11"/>
  <c r="AH499" i="11"/>
  <c r="M499" i="11"/>
  <c r="BA499" i="11"/>
  <c r="AE499" i="11"/>
  <c r="J499" i="11"/>
  <c r="AX499" i="11"/>
  <c r="AC499" i="11"/>
  <c r="G499" i="11"/>
  <c r="BQ499" i="11"/>
  <c r="AU499" i="11"/>
  <c r="Z499" i="11"/>
  <c r="E499" i="11"/>
  <c r="BN499" i="11"/>
  <c r="AS499" i="11"/>
  <c r="W499" i="11"/>
  <c r="U39" i="10"/>
  <c r="M79" i="10"/>
  <c r="B47" i="9"/>
  <c r="C47" i="9" s="1"/>
  <c r="Q39" i="10"/>
  <c r="M52" i="10"/>
  <c r="B28" i="9"/>
  <c r="C28" i="9" s="1"/>
  <c r="Q59" i="10"/>
  <c r="BR502" i="11"/>
  <c r="BJ502" i="11"/>
  <c r="BB502" i="11"/>
  <c r="AT502" i="11"/>
  <c r="AL502" i="11"/>
  <c r="AD502" i="11"/>
  <c r="V502" i="11"/>
  <c r="N502" i="11"/>
  <c r="F502" i="11"/>
  <c r="BP502" i="11"/>
  <c r="BH502" i="11"/>
  <c r="AZ502" i="11"/>
  <c r="AR502" i="11"/>
  <c r="AJ502" i="11"/>
  <c r="AB502" i="11"/>
  <c r="T502" i="11"/>
  <c r="L502" i="11"/>
  <c r="D502" i="11"/>
  <c r="BO502" i="11"/>
  <c r="BG502" i="11"/>
  <c r="AY502" i="11"/>
  <c r="AQ502" i="11"/>
  <c r="AI502" i="11"/>
  <c r="AA502" i="11"/>
  <c r="S502" i="11"/>
  <c r="K502" i="11"/>
  <c r="BN502" i="11"/>
  <c r="BF502" i="11"/>
  <c r="AX502" i="11"/>
  <c r="AP502" i="11"/>
  <c r="AH502" i="11"/>
  <c r="Z502" i="11"/>
  <c r="R502" i="11"/>
  <c r="J502" i="11"/>
  <c r="BM502" i="11"/>
  <c r="BE502" i="11"/>
  <c r="AW502" i="11"/>
  <c r="AO502" i="11"/>
  <c r="AG502" i="11"/>
  <c r="Y502" i="11"/>
  <c r="Q502" i="11"/>
  <c r="I502" i="11"/>
  <c r="BK502" i="11"/>
  <c r="BC502" i="11"/>
  <c r="AU502" i="11"/>
  <c r="AM502" i="11"/>
  <c r="AE502" i="11"/>
  <c r="W502" i="11"/>
  <c r="O502" i="11"/>
  <c r="G502" i="11"/>
  <c r="AS502" i="11"/>
  <c r="M502" i="11"/>
  <c r="AN502" i="11"/>
  <c r="H502" i="11"/>
  <c r="BQ502" i="11"/>
  <c r="AK502" i="11"/>
  <c r="E502" i="11"/>
  <c r="BL502" i="11"/>
  <c r="AF502" i="11"/>
  <c r="BI502" i="11"/>
  <c r="AC502" i="11"/>
  <c r="BD502" i="11"/>
  <c r="X502" i="11"/>
  <c r="BA502" i="11"/>
  <c r="U502" i="11"/>
  <c r="AV502" i="11"/>
  <c r="P502" i="11"/>
  <c r="Q57" i="10"/>
  <c r="Q41" i="10"/>
  <c r="U41" i="10"/>
  <c r="BK494" i="11"/>
  <c r="BC494" i="11"/>
  <c r="AU494" i="11"/>
  <c r="AM494" i="11"/>
  <c r="AE494" i="11"/>
  <c r="W494" i="11"/>
  <c r="O494" i="11"/>
  <c r="G494" i="11"/>
  <c r="BR494" i="11"/>
  <c r="BJ494" i="11"/>
  <c r="BB494" i="11"/>
  <c r="AT494" i="11"/>
  <c r="AL494" i="11"/>
  <c r="AD494" i="11"/>
  <c r="V494" i="11"/>
  <c r="N494" i="11"/>
  <c r="F494" i="11"/>
  <c r="BQ494" i="11"/>
  <c r="BI494" i="11"/>
  <c r="BA494" i="11"/>
  <c r="AS494" i="11"/>
  <c r="AK494" i="11"/>
  <c r="AC494" i="11"/>
  <c r="U494" i="11"/>
  <c r="M494" i="11"/>
  <c r="E494" i="11"/>
  <c r="BP494" i="11"/>
  <c r="BH494" i="11"/>
  <c r="AZ494" i="11"/>
  <c r="AR494" i="11"/>
  <c r="AJ494" i="11"/>
  <c r="AB494" i="11"/>
  <c r="T494" i="11"/>
  <c r="L494" i="11"/>
  <c r="D494" i="11"/>
  <c r="BO494" i="11"/>
  <c r="BG494" i="11"/>
  <c r="AY494" i="11"/>
  <c r="AQ494" i="11"/>
  <c r="AI494" i="11"/>
  <c r="AA494" i="11"/>
  <c r="S494" i="11"/>
  <c r="K494" i="11"/>
  <c r="BN494" i="11"/>
  <c r="BF494" i="11"/>
  <c r="AX494" i="11"/>
  <c r="AP494" i="11"/>
  <c r="AH494" i="11"/>
  <c r="Z494" i="11"/>
  <c r="R494" i="11"/>
  <c r="J494" i="11"/>
  <c r="BM494" i="11"/>
  <c r="BE494" i="11"/>
  <c r="AW494" i="11"/>
  <c r="AO494" i="11"/>
  <c r="AG494" i="11"/>
  <c r="Y494" i="11"/>
  <c r="Q494" i="11"/>
  <c r="I494" i="11"/>
  <c r="BL494" i="11"/>
  <c r="BD494" i="11"/>
  <c r="AV494" i="11"/>
  <c r="AN494" i="11"/>
  <c r="AF494" i="11"/>
  <c r="X494" i="11"/>
  <c r="P494" i="11"/>
  <c r="H494" i="11"/>
  <c r="M70" i="10"/>
  <c r="B40" i="9"/>
  <c r="C40" i="9" s="1"/>
  <c r="U59" i="10"/>
  <c r="U58" i="10"/>
  <c r="B21" i="9"/>
  <c r="C21" i="9" s="1"/>
  <c r="M43" i="10"/>
  <c r="BM504" i="11"/>
  <c r="BE504" i="11"/>
  <c r="AW504" i="11"/>
  <c r="AO504" i="11"/>
  <c r="AG504" i="11"/>
  <c r="Y504" i="11"/>
  <c r="Q504" i="11"/>
  <c r="I504" i="11"/>
  <c r="BK504" i="11"/>
  <c r="BC504" i="11"/>
  <c r="AU504" i="11"/>
  <c r="AM504" i="11"/>
  <c r="AE504" i="11"/>
  <c r="W504" i="11"/>
  <c r="O504" i="11"/>
  <c r="G504" i="11"/>
  <c r="BR504" i="11"/>
  <c r="BJ504" i="11"/>
  <c r="BB504" i="11"/>
  <c r="AT504" i="11"/>
  <c r="AL504" i="11"/>
  <c r="AD504" i="11"/>
  <c r="V504" i="11"/>
  <c r="N504" i="11"/>
  <c r="F504" i="11"/>
  <c r="BQ504" i="11"/>
  <c r="BI504" i="11"/>
  <c r="BA504" i="11"/>
  <c r="AS504" i="11"/>
  <c r="AK504" i="11"/>
  <c r="AC504" i="11"/>
  <c r="U504" i="11"/>
  <c r="M504" i="11"/>
  <c r="E504" i="11"/>
  <c r="J48" i="4" s="1"/>
  <c r="BP504" i="11"/>
  <c r="BH504" i="11"/>
  <c r="AZ504" i="11"/>
  <c r="AR504" i="11"/>
  <c r="AJ504" i="11"/>
  <c r="AB504" i="11"/>
  <c r="T504" i="11"/>
  <c r="L504" i="11"/>
  <c r="D504" i="11"/>
  <c r="BO504" i="11"/>
  <c r="BG504" i="11"/>
  <c r="AY504" i="11"/>
  <c r="AQ504" i="11"/>
  <c r="AI504" i="11"/>
  <c r="AA504" i="11"/>
  <c r="S504" i="11"/>
  <c r="K504" i="11"/>
  <c r="BN504" i="11"/>
  <c r="BF504" i="11"/>
  <c r="AX504" i="11"/>
  <c r="AP504" i="11"/>
  <c r="AH504" i="11"/>
  <c r="Z504" i="11"/>
  <c r="R504" i="11"/>
  <c r="J504" i="11"/>
  <c r="H504" i="11"/>
  <c r="BL504" i="11"/>
  <c r="BD504" i="11"/>
  <c r="AV504" i="11"/>
  <c r="AN504" i="11"/>
  <c r="AF504" i="11"/>
  <c r="X504" i="11"/>
  <c r="P504" i="11"/>
  <c r="O40" i="10"/>
  <c r="Q50" i="10"/>
  <c r="BO501" i="11"/>
  <c r="BG501" i="11"/>
  <c r="AY501" i="11"/>
  <c r="AQ501" i="11"/>
  <c r="AI501" i="11"/>
  <c r="AA501" i="11"/>
  <c r="S501" i="11"/>
  <c r="K501" i="11"/>
  <c r="BM501" i="11"/>
  <c r="BE501" i="11"/>
  <c r="AW501" i="11"/>
  <c r="AO501" i="11"/>
  <c r="AG501" i="11"/>
  <c r="Y501" i="11"/>
  <c r="Q501" i="11"/>
  <c r="I501" i="11"/>
  <c r="BK501" i="11"/>
  <c r="BC501" i="11"/>
  <c r="AU501" i="11"/>
  <c r="AM501" i="11"/>
  <c r="AE501" i="11"/>
  <c r="W501" i="11"/>
  <c r="O501" i="11"/>
  <c r="G501" i="11"/>
  <c r="BR501" i="11"/>
  <c r="BJ501" i="11"/>
  <c r="BB501" i="11"/>
  <c r="AT501" i="11"/>
  <c r="AL501" i="11"/>
  <c r="AD501" i="11"/>
  <c r="V501" i="11"/>
  <c r="N501" i="11"/>
  <c r="F501" i="11"/>
  <c r="BP501" i="11"/>
  <c r="BH501" i="11"/>
  <c r="AZ501" i="11"/>
  <c r="AR501" i="11"/>
  <c r="AJ501" i="11"/>
  <c r="AB501" i="11"/>
  <c r="T501" i="11"/>
  <c r="L501" i="11"/>
  <c r="D501" i="11"/>
  <c r="BF501" i="11"/>
  <c r="AK501" i="11"/>
  <c r="P501" i="11"/>
  <c r="BD501" i="11"/>
  <c r="AH501" i="11"/>
  <c r="M501" i="11"/>
  <c r="BA501" i="11"/>
  <c r="AF501" i="11"/>
  <c r="J501" i="11"/>
  <c r="AX501" i="11"/>
  <c r="AC501" i="11"/>
  <c r="H501" i="11"/>
  <c r="BQ501" i="11"/>
  <c r="AV501" i="11"/>
  <c r="Z501" i="11"/>
  <c r="E501" i="11"/>
  <c r="BN501" i="11"/>
  <c r="AS501" i="11"/>
  <c r="X501" i="11"/>
  <c r="BL501" i="11"/>
  <c r="AP501" i="11"/>
  <c r="U501" i="11"/>
  <c r="BI501" i="11"/>
  <c r="AN501" i="11"/>
  <c r="R501" i="11"/>
  <c r="M61" i="10"/>
  <c r="B35" i="9"/>
  <c r="C35" i="9" s="1"/>
  <c r="O39" i="10"/>
  <c r="O58" i="10"/>
  <c r="BR490" i="11"/>
  <c r="BJ490" i="11"/>
  <c r="BB490" i="11"/>
  <c r="AT490" i="11"/>
  <c r="AL490" i="11"/>
  <c r="AD490" i="11"/>
  <c r="V490" i="11"/>
  <c r="N490" i="11"/>
  <c r="F490" i="11"/>
  <c r="BQ490" i="11"/>
  <c r="BI490" i="11"/>
  <c r="BA490" i="11"/>
  <c r="AS490" i="11"/>
  <c r="AK490" i="11"/>
  <c r="AC490" i="11"/>
  <c r="U490" i="11"/>
  <c r="M490" i="11"/>
  <c r="E490" i="11"/>
  <c r="BP490" i="11"/>
  <c r="BH490" i="11"/>
  <c r="AZ490" i="11"/>
  <c r="AR490" i="11"/>
  <c r="AJ490" i="11"/>
  <c r="AB490" i="11"/>
  <c r="T490" i="11"/>
  <c r="L490" i="11"/>
  <c r="D490" i="11"/>
  <c r="BO490" i="11"/>
  <c r="BG490" i="11"/>
  <c r="AY490" i="11"/>
  <c r="AQ490" i="11"/>
  <c r="AI490" i="11"/>
  <c r="AA490" i="11"/>
  <c r="S490" i="11"/>
  <c r="K490" i="11"/>
  <c r="BN490" i="11"/>
  <c r="BF490" i="11"/>
  <c r="AX490" i="11"/>
  <c r="AP490" i="11"/>
  <c r="AH490" i="11"/>
  <c r="Z490" i="11"/>
  <c r="R490" i="11"/>
  <c r="J490" i="11"/>
  <c r="BM490" i="11"/>
  <c r="BE490" i="11"/>
  <c r="AW490" i="11"/>
  <c r="AO490" i="11"/>
  <c r="AG490" i="11"/>
  <c r="Y490" i="11"/>
  <c r="Q490" i="11"/>
  <c r="I490" i="11"/>
  <c r="BL490" i="11"/>
  <c r="BD490" i="11"/>
  <c r="AV490" i="11"/>
  <c r="AN490" i="11"/>
  <c r="AF490" i="11"/>
  <c r="X490" i="11"/>
  <c r="P490" i="11"/>
  <c r="H490" i="11"/>
  <c r="BK490" i="11"/>
  <c r="BC490" i="11"/>
  <c r="AU490" i="11"/>
  <c r="AM490" i="11"/>
  <c r="AE490" i="11"/>
  <c r="W490" i="11"/>
  <c r="O490" i="11"/>
  <c r="G490" i="11"/>
  <c r="U67" i="10"/>
  <c r="Q48" i="10"/>
  <c r="BQ498" i="11"/>
  <c r="BI498" i="11"/>
  <c r="BA498" i="11"/>
  <c r="AS498" i="11"/>
  <c r="AK498" i="11"/>
  <c r="AC498" i="11"/>
  <c r="U498" i="11"/>
  <c r="M498" i="11"/>
  <c r="E498" i="11"/>
  <c r="BO498" i="11"/>
  <c r="BG498" i="11"/>
  <c r="AY498" i="11"/>
  <c r="AQ498" i="11"/>
  <c r="AI498" i="11"/>
  <c r="AA498" i="11"/>
  <c r="S498" i="11"/>
  <c r="K498" i="11"/>
  <c r="BM498" i="11"/>
  <c r="BE498" i="11"/>
  <c r="AW498" i="11"/>
  <c r="AO498" i="11"/>
  <c r="AG498" i="11"/>
  <c r="Y498" i="11"/>
  <c r="Q498" i="11"/>
  <c r="I498" i="11"/>
  <c r="BR498" i="11"/>
  <c r="BJ498" i="11"/>
  <c r="BB498" i="11"/>
  <c r="AT498" i="11"/>
  <c r="AL498" i="11"/>
  <c r="AD498" i="11"/>
  <c r="V498" i="11"/>
  <c r="N498" i="11"/>
  <c r="F498" i="11"/>
  <c r="BP498" i="11"/>
  <c r="AZ498" i="11"/>
  <c r="AJ498" i="11"/>
  <c r="T498" i="11"/>
  <c r="D498" i="11"/>
  <c r="BN498" i="11"/>
  <c r="AX498" i="11"/>
  <c r="AH498" i="11"/>
  <c r="R498" i="11"/>
  <c r="BL498" i="11"/>
  <c r="AV498" i="11"/>
  <c r="AF498" i="11"/>
  <c r="P498" i="11"/>
  <c r="BK498" i="11"/>
  <c r="AU498" i="11"/>
  <c r="AE498" i="11"/>
  <c r="O498" i="11"/>
  <c r="BH498" i="11"/>
  <c r="AR498" i="11"/>
  <c r="AB498" i="11"/>
  <c r="L498" i="11"/>
  <c r="BF498" i="11"/>
  <c r="AP498" i="11"/>
  <c r="Z498" i="11"/>
  <c r="J498" i="11"/>
  <c r="BD498" i="11"/>
  <c r="AN498" i="11"/>
  <c r="X498" i="11"/>
  <c r="H498" i="11"/>
  <c r="BC498" i="11"/>
  <c r="AM498" i="11"/>
  <c r="W498" i="11"/>
  <c r="G498" i="11"/>
  <c r="U40" i="10"/>
  <c r="O66" i="10"/>
  <c r="O49" i="10"/>
  <c r="O67" i="10"/>
  <c r="S68" i="10"/>
  <c r="S69" i="10" s="1"/>
  <c r="U50" i="10"/>
  <c r="BP492" i="11"/>
  <c r="BH492" i="11"/>
  <c r="AZ492" i="11"/>
  <c r="AR492" i="11"/>
  <c r="AJ492" i="11"/>
  <c r="AB492" i="11"/>
  <c r="T492" i="11"/>
  <c r="L492" i="11"/>
  <c r="D492" i="11"/>
  <c r="BO492" i="11"/>
  <c r="BG492" i="11"/>
  <c r="AY492" i="11"/>
  <c r="AQ492" i="11"/>
  <c r="AI492" i="11"/>
  <c r="AA492" i="11"/>
  <c r="S492" i="11"/>
  <c r="K492" i="11"/>
  <c r="BN492" i="11"/>
  <c r="BF492" i="11"/>
  <c r="AX492" i="11"/>
  <c r="AP492" i="11"/>
  <c r="AH492" i="11"/>
  <c r="Z492" i="11"/>
  <c r="R492" i="11"/>
  <c r="J492" i="11"/>
  <c r="BM492" i="11"/>
  <c r="BE492" i="11"/>
  <c r="AW492" i="11"/>
  <c r="AO492" i="11"/>
  <c r="AG492" i="11"/>
  <c r="Y492" i="11"/>
  <c r="Q492" i="11"/>
  <c r="I492" i="11"/>
  <c r="BL492" i="11"/>
  <c r="BD492" i="11"/>
  <c r="AV492" i="11"/>
  <c r="AN492" i="11"/>
  <c r="AF492" i="11"/>
  <c r="X492" i="11"/>
  <c r="P492" i="11"/>
  <c r="H492" i="11"/>
  <c r="BK492" i="11"/>
  <c r="BC492" i="11"/>
  <c r="AU492" i="11"/>
  <c r="AM492" i="11"/>
  <c r="AE492" i="11"/>
  <c r="W492" i="11"/>
  <c r="O492" i="11"/>
  <c r="G492" i="11"/>
  <c r="BR492" i="11"/>
  <c r="BJ492" i="11"/>
  <c r="BB492" i="11"/>
  <c r="AT492" i="11"/>
  <c r="AL492" i="11"/>
  <c r="AD492" i="11"/>
  <c r="V492" i="11"/>
  <c r="N492" i="11"/>
  <c r="F492" i="11"/>
  <c r="BQ492" i="11"/>
  <c r="BI492" i="11"/>
  <c r="BA492" i="11"/>
  <c r="AS492" i="11"/>
  <c r="AK492" i="11"/>
  <c r="AC492" i="11"/>
  <c r="U492" i="11"/>
  <c r="M492" i="11"/>
  <c r="E492" i="11"/>
  <c r="S41" i="10"/>
  <c r="O48" i="10"/>
  <c r="U48" i="10"/>
  <c r="O42" i="10" l="1"/>
  <c r="B22" i="9" s="1"/>
  <c r="C22" i="9" s="1"/>
  <c r="B50" i="9"/>
  <c r="C50" i="9" s="1"/>
  <c r="Q78" i="10"/>
  <c r="B49" i="9" s="1"/>
  <c r="C49" i="9" s="1"/>
  <c r="U78" i="10"/>
  <c r="B51" i="9" s="1"/>
  <c r="C51" i="9" s="1"/>
  <c r="O60" i="10"/>
  <c r="O61" i="10" s="1"/>
  <c r="Q69" i="10"/>
  <c r="Q70" i="10" s="1"/>
  <c r="S42" i="10"/>
  <c r="S43" i="10" s="1"/>
  <c r="J46" i="4"/>
  <c r="O79" i="10"/>
  <c r="B48" i="9"/>
  <c r="C48" i="9" s="1"/>
  <c r="Q51" i="10"/>
  <c r="B30" i="9" s="1"/>
  <c r="C30" i="9" s="1"/>
  <c r="Q42" i="10"/>
  <c r="Q43" i="10" s="1"/>
  <c r="Q60" i="10"/>
  <c r="Q61" i="10" s="1"/>
  <c r="U42" i="10"/>
  <c r="B25" i="9" s="1"/>
  <c r="C25" i="9" s="1"/>
  <c r="S60" i="10"/>
  <c r="S61" i="10" s="1"/>
  <c r="O69" i="10"/>
  <c r="O70" i="10" s="1"/>
  <c r="J47" i="4"/>
  <c r="S51" i="10"/>
  <c r="S52" i="10" s="1"/>
  <c r="O51" i="10"/>
  <c r="B29" i="9" s="1"/>
  <c r="C29" i="9" s="1"/>
  <c r="U60" i="10"/>
  <c r="U61" i="10" s="1"/>
  <c r="U69" i="10"/>
  <c r="B44" i="9" s="1"/>
  <c r="C44" i="9" s="1"/>
  <c r="U51" i="10"/>
  <c r="U52" i="10" s="1"/>
  <c r="AU513" i="11"/>
  <c r="AU512" i="11"/>
  <c r="AW513" i="11"/>
  <c r="AW512" i="11"/>
  <c r="AY512" i="11"/>
  <c r="AY513" i="11"/>
  <c r="AV513" i="11"/>
  <c r="AV512" i="11"/>
  <c r="AX513" i="11"/>
  <c r="AX512" i="11"/>
  <c r="AR512" i="11"/>
  <c r="AR513" i="11"/>
  <c r="AK512" i="11"/>
  <c r="AK513" i="11"/>
  <c r="AD513" i="11"/>
  <c r="AD512" i="11"/>
  <c r="BC513" i="11"/>
  <c r="BC512" i="11"/>
  <c r="BD513" i="11"/>
  <c r="BD512" i="11"/>
  <c r="BE513" i="11"/>
  <c r="BE512" i="11"/>
  <c r="BF513" i="11"/>
  <c r="BF512" i="11"/>
  <c r="BG512" i="11"/>
  <c r="BG513" i="11"/>
  <c r="AZ512" i="11"/>
  <c r="AZ513" i="11"/>
  <c r="AS512" i="11"/>
  <c r="AS513" i="11"/>
  <c r="AL513" i="11"/>
  <c r="AL512" i="11"/>
  <c r="BK513" i="11"/>
  <c r="BK512" i="11"/>
  <c r="BL513" i="11"/>
  <c r="BL512" i="11"/>
  <c r="BM513" i="11"/>
  <c r="BM512" i="11"/>
  <c r="BN513" i="11"/>
  <c r="BN512" i="11"/>
  <c r="BO512" i="11"/>
  <c r="BO513" i="11"/>
  <c r="BH512" i="11"/>
  <c r="BH513" i="11"/>
  <c r="BA512" i="11"/>
  <c r="BA513" i="11"/>
  <c r="AT513" i="11"/>
  <c r="AT512" i="11"/>
  <c r="G513" i="11"/>
  <c r="G512" i="11"/>
  <c r="H513" i="11"/>
  <c r="H512" i="11"/>
  <c r="I513" i="11"/>
  <c r="I512" i="11"/>
  <c r="J513" i="11"/>
  <c r="J512" i="11"/>
  <c r="K512" i="11"/>
  <c r="K513" i="11"/>
  <c r="D512" i="11"/>
  <c r="D513" i="11"/>
  <c r="BP512" i="11"/>
  <c r="BP513" i="11"/>
  <c r="BI512" i="11"/>
  <c r="BI513" i="11"/>
  <c r="BB513" i="11"/>
  <c r="BB512" i="11"/>
  <c r="O513" i="11"/>
  <c r="O512" i="11"/>
  <c r="P513" i="11"/>
  <c r="P512" i="11"/>
  <c r="Q513" i="11"/>
  <c r="Q512" i="11"/>
  <c r="R513" i="11"/>
  <c r="R512" i="11"/>
  <c r="S512" i="11"/>
  <c r="S513" i="11"/>
  <c r="L512" i="11"/>
  <c r="L513" i="11"/>
  <c r="E512" i="11"/>
  <c r="E513" i="11"/>
  <c r="J45" i="4"/>
  <c r="BQ512" i="11"/>
  <c r="BQ513" i="11"/>
  <c r="BJ513" i="11"/>
  <c r="BJ512" i="11"/>
  <c r="W513" i="11"/>
  <c r="W512" i="11"/>
  <c r="X513" i="11"/>
  <c r="X512" i="11"/>
  <c r="Y513" i="11"/>
  <c r="Y512" i="11"/>
  <c r="Z513" i="11"/>
  <c r="Z512" i="11"/>
  <c r="AA512" i="11"/>
  <c r="AA513" i="11"/>
  <c r="T512" i="11"/>
  <c r="T513" i="11"/>
  <c r="M512" i="11"/>
  <c r="M513" i="11"/>
  <c r="F513" i="11"/>
  <c r="F512" i="11"/>
  <c r="BR513" i="11"/>
  <c r="BR512" i="11"/>
  <c r="S70" i="10"/>
  <c r="B43" i="9"/>
  <c r="C43" i="9" s="1"/>
  <c r="AE513" i="11"/>
  <c r="AE512" i="11"/>
  <c r="AF513" i="11"/>
  <c r="AF512" i="11"/>
  <c r="AG513" i="11"/>
  <c r="AG512" i="11"/>
  <c r="AH513" i="11"/>
  <c r="AH512" i="11"/>
  <c r="AI512" i="11"/>
  <c r="AI513" i="11"/>
  <c r="AB512" i="11"/>
  <c r="AB513" i="11"/>
  <c r="U512" i="11"/>
  <c r="U513" i="11"/>
  <c r="N513" i="11"/>
  <c r="N512" i="11"/>
  <c r="AM513" i="11"/>
  <c r="AM512" i="11"/>
  <c r="AN513" i="11"/>
  <c r="AN512" i="11"/>
  <c r="AO513" i="11"/>
  <c r="AO512" i="11"/>
  <c r="AP513" i="11"/>
  <c r="AP512" i="11"/>
  <c r="AQ512" i="11"/>
  <c r="AQ513" i="11"/>
  <c r="AJ512" i="11"/>
  <c r="AJ513" i="11"/>
  <c r="AC512" i="11"/>
  <c r="AC513" i="11"/>
  <c r="V513" i="11"/>
  <c r="V512" i="11"/>
  <c r="O43" i="10" l="1"/>
  <c r="U79" i="10"/>
  <c r="B36" i="9"/>
  <c r="C36" i="9" s="1"/>
  <c r="Q79" i="10"/>
  <c r="B42" i="9"/>
  <c r="C42" i="9" s="1"/>
  <c r="Q52" i="10"/>
  <c r="B37" i="9"/>
  <c r="C37" i="9" s="1"/>
  <c r="B24" i="9"/>
  <c r="C24" i="9" s="1"/>
  <c r="B23" i="9"/>
  <c r="C23" i="9" s="1"/>
  <c r="U43" i="10"/>
  <c r="B41" i="9"/>
  <c r="C41" i="9" s="1"/>
  <c r="B38" i="9"/>
  <c r="C38" i="9" s="1"/>
  <c r="B32" i="9"/>
  <c r="C32" i="9" s="1"/>
  <c r="B31" i="9"/>
  <c r="C31" i="9" s="1"/>
  <c r="O52" i="10"/>
  <c r="B39" i="9"/>
  <c r="C39" i="9" s="1"/>
  <c r="U70" i="10"/>
</calcChain>
</file>

<file path=xl/sharedStrings.xml><?xml version="1.0" encoding="utf-8"?>
<sst xmlns="http://schemas.openxmlformats.org/spreadsheetml/2006/main" count="28356" uniqueCount="3235">
  <si>
    <t>CALCULATEUR RATION BARF CHIEN</t>
  </si>
  <si>
    <t>***    RENSEIGNEMENTS SUR MON ANIMAL    ***</t>
  </si>
  <si>
    <t>RACES DE CHIENS</t>
  </si>
  <si>
    <t>Poids Min max à l’âge adulte</t>
  </si>
  <si>
    <t>Taille à l’âge adulte</t>
  </si>
  <si>
    <t>Origine</t>
  </si>
  <si>
    <t>K1</t>
  </si>
  <si>
    <t>Son activité</t>
  </si>
  <si>
    <t>Sa carte d'identité :</t>
  </si>
  <si>
    <t>Mâle</t>
  </si>
  <si>
    <t>Femelle</t>
  </si>
  <si>
    <t>K2</t>
  </si>
  <si>
    <t>AFFENPINSCHER</t>
  </si>
  <si>
    <t>ALLEMAGNE</t>
  </si>
  <si>
    <t>Calme et peu actif</t>
  </si>
  <si>
    <t>AÏDI</t>
  </si>
  <si>
    <t>MAROC</t>
  </si>
  <si>
    <t>Actif (Sortie de moins d’1 heure / jour)</t>
  </si>
  <si>
    <t>Sa race :</t>
  </si>
  <si>
    <t>Son sexe :</t>
  </si>
  <si>
    <t>AÏNOU</t>
  </si>
  <si>
    <t>JAPON</t>
  </si>
  <si>
    <t>Normal (Sortie d’environ 1 heure / jour)</t>
  </si>
  <si>
    <t>BERGER AUSTRALIEN</t>
  </si>
  <si>
    <t>Paco</t>
  </si>
  <si>
    <t xml:space="preserve"> an(s)</t>
  </si>
  <si>
    <t xml:space="preserve"> Mois</t>
  </si>
  <si>
    <t>AIREDALE TERRIER</t>
  </si>
  <si>
    <t>ROYAUME UNI</t>
  </si>
  <si>
    <t>Nerveux et actif (Sorties de plus d’1 heure 30 / jour)</t>
  </si>
  <si>
    <t>AKITA AMÉRICAIN</t>
  </si>
  <si>
    <t>Nerveux et hyperactif (Sorties de plus de 2 heures / jour)</t>
  </si>
  <si>
    <t>INFORMATION SUR CETTE RACE :</t>
  </si>
  <si>
    <t>AKITA INU</t>
  </si>
  <si>
    <t>En convalescence</t>
  </si>
  <si>
    <t>ALANGU MASTIFF</t>
  </si>
  <si>
    <t>INDE</t>
  </si>
  <si>
    <t>Pays d'origine :</t>
  </si>
  <si>
    <t>APAHA BLUE BLOOD BULLDOG</t>
  </si>
  <si>
    <t>ETATS-UNIS</t>
  </si>
  <si>
    <t>ALASKAN HUSKY</t>
  </si>
  <si>
    <t>Physiologie</t>
  </si>
  <si>
    <t>RPC de base par poids (&lt;10 10-25 &gt;25 kg)</t>
  </si>
  <si>
    <t>RPC MAX</t>
  </si>
  <si>
    <t>Ca g/Mcal cible</t>
  </si>
  <si>
    <t>% Protéines (min)</t>
  </si>
  <si>
    <t>% Lipides (max)</t>
  </si>
  <si>
    <t>% Lipides (min)</t>
  </si>
  <si>
    <t>% Glucides (max)</t>
  </si>
  <si>
    <t>% Cendres (max)</t>
  </si>
  <si>
    <t>% Fibres (min)</t>
  </si>
  <si>
    <t>% Fibres (max)</t>
  </si>
  <si>
    <t>Ca/P (max)</t>
  </si>
  <si>
    <t>n-6/n-3 (max)</t>
  </si>
  <si>
    <t>Ca (min)</t>
  </si>
  <si>
    <t>P (min)</t>
  </si>
  <si>
    <t>Ca (max)</t>
  </si>
  <si>
    <t>P (max)</t>
  </si>
  <si>
    <t>n-6 (min)</t>
  </si>
  <si>
    <t>ALASKAN KLEE KAI</t>
  </si>
  <si>
    <t>ALASKA</t>
  </si>
  <si>
    <t>K3</t>
  </si>
  <si>
    <t>AMERICAN ESKIMO DOG</t>
  </si>
  <si>
    <t>Chiot non sevré</t>
  </si>
  <si>
    <t>AMERICAN HAIRLESS TERRIER</t>
  </si>
  <si>
    <t>Chiot 2 / 4 mois</t>
  </si>
  <si>
    <t>Sa morphologie et ses conditions de vie :</t>
  </si>
  <si>
    <t>AMERICAN MASTIFF</t>
  </si>
  <si>
    <t>Chiot 4 / 6 mois</t>
  </si>
  <si>
    <t>AMERICAN STAFFORDSHIRE TERRIER</t>
  </si>
  <si>
    <t>Chiot 6 / 8 mois</t>
  </si>
  <si>
    <t>ANCIEN CHIEN D’ARRET DANOIS</t>
  </si>
  <si>
    <t>DANEMARK</t>
  </si>
  <si>
    <t>Chiot 8 / 10 mois</t>
  </si>
  <si>
    <t>ANGLO-FRANÇAIS DE PETITE VÉNERIE</t>
  </si>
  <si>
    <t>FRANCE</t>
  </si>
  <si>
    <t>Chiot10 / 12 mois</t>
  </si>
  <si>
    <t xml:space="preserve"> kg</t>
  </si>
  <si>
    <t>En poids de forme</t>
  </si>
  <si>
    <t>Entier</t>
  </si>
  <si>
    <t>ARIEGEOIS</t>
  </si>
  <si>
    <t>Jeune chien 12/14 mois</t>
  </si>
  <si>
    <t>ARMANT</t>
  </si>
  <si>
    <t>EGYPTE</t>
  </si>
  <si>
    <t>Chien adulte</t>
  </si>
  <si>
    <t>Que pouvez-vous dire de son activité :</t>
  </si>
  <si>
    <t>Cas particulier :</t>
  </si>
  <si>
    <t>AUSTRALIAN BULLDOG</t>
  </si>
  <si>
    <t>En intérieur ou à l’extérieur (T°= +20°c)</t>
  </si>
  <si>
    <t>AZAWAKH</t>
  </si>
  <si>
    <t>MALI</t>
  </si>
  <si>
    <t>BANDOG</t>
  </si>
  <si>
    <t>GREYHOUND (à l’entraînement)</t>
  </si>
  <si>
    <t>BARAK</t>
  </si>
  <si>
    <t>BOSNIE</t>
  </si>
  <si>
    <t>BARBET</t>
  </si>
  <si>
    <t>Gestation 1er tiers</t>
  </si>
  <si>
    <t>Ses besoins journalier et la composition de sa ration BARF :</t>
  </si>
  <si>
    <t>BARBU TCHEQUE</t>
  </si>
  <si>
    <t>RÉPUBLIQUE TCHÈQUE</t>
  </si>
  <si>
    <t>Gestation 2ème tiers</t>
  </si>
  <si>
    <t>BARZOÏ</t>
  </si>
  <si>
    <t>RUSSIE</t>
  </si>
  <si>
    <t>Gestation 3ème tiers</t>
  </si>
  <si>
    <t>BASENJI</t>
  </si>
  <si>
    <t>CONGO</t>
  </si>
  <si>
    <t>Lactation (Début)</t>
  </si>
  <si>
    <t>Au vu des éléments fournis ci-dessus :</t>
  </si>
  <si>
    <t>BASSET ARTÉSIEN NORMAND</t>
  </si>
  <si>
    <t>Lactation (Fin)</t>
  </si>
  <si>
    <t>BASSET BLEU DE GASCOGNE</t>
  </si>
  <si>
    <t xml:space="preserve"> grammes</t>
  </si>
  <si>
    <t>BASSET D'ARTOIS</t>
  </si>
  <si>
    <t>BASSET DES ALPES</t>
  </si>
  <si>
    <t>AUTRICHE</t>
  </si>
  <si>
    <t>Sa condition sexuelle</t>
  </si>
  <si>
    <t xml:space="preserve"> Kcal</t>
  </si>
  <si>
    <t>BASSET DE WESTPHALIE</t>
  </si>
  <si>
    <t>K3 Bis</t>
  </si>
  <si>
    <t>BASSET FAUVE DE BRETAGNE</t>
  </si>
  <si>
    <t>BASSET HOUND</t>
  </si>
  <si>
    <t>castré</t>
  </si>
  <si>
    <t>BEAGLE</t>
  </si>
  <si>
    <t>Non stérilisée</t>
  </si>
  <si>
    <t>BEAGLE-HARRIER</t>
  </si>
  <si>
    <t>stérilisée</t>
  </si>
  <si>
    <t xml:space="preserve">Viandes : </t>
  </si>
  <si>
    <t>Os charnus :</t>
  </si>
  <si>
    <t>Abats :</t>
  </si>
  <si>
    <t xml:space="preserve">Sans poisson : </t>
  </si>
  <si>
    <t>BEARDED COLLIE</t>
  </si>
  <si>
    <t>BEAUCERON</t>
  </si>
  <si>
    <t>Mix de fruits &amp; légumes :</t>
  </si>
  <si>
    <t>Cuillère(s) à soupe</t>
  </si>
  <si>
    <t>Huiles :</t>
  </si>
  <si>
    <t>Cuillère(s) à café</t>
  </si>
  <si>
    <t>BEDLINGTON TERRIER</t>
  </si>
  <si>
    <t>Sa morphologie</t>
  </si>
  <si>
    <t>BERGER ALLEMAND</t>
  </si>
  <si>
    <t>K4</t>
  </si>
  <si>
    <t>* Ces calculs sont donnés à titre indicatif. Il appartient à chaque maître d'adapter les quantités aux besoins de son animal.</t>
  </si>
  <si>
    <t>Très maigre (Rachitique)</t>
  </si>
  <si>
    <t>BERGER AUSTRALIEN (MINIATURE)</t>
  </si>
  <si>
    <t>Maigre</t>
  </si>
  <si>
    <t>BERGER BELGE GROENENDAEL</t>
  </si>
  <si>
    <t>BELGIQUE</t>
  </si>
  <si>
    <t>BERGER BELGE LAEKENOIS</t>
  </si>
  <si>
    <t>En léger surpoids</t>
  </si>
  <si>
    <t>Calculateur de ration BARF - Version 3.0</t>
  </si>
  <si>
    <t>BERGER BELGE MALINOIS</t>
  </si>
  <si>
    <t>Vraiment gros (Obèse)</t>
  </si>
  <si>
    <t>BERGER BELGE TERVUEREN</t>
  </si>
  <si>
    <t>BERGER BLANC SUISSE</t>
  </si>
  <si>
    <t>SUISSE</t>
  </si>
  <si>
    <t>"</t>
  </si>
  <si>
    <t>BERGER BULGARE</t>
  </si>
  <si>
    <t>BULGARIE</t>
  </si>
  <si>
    <t>Ses repas</t>
  </si>
  <si>
    <t>BERGER CATALAN</t>
  </si>
  <si>
    <t>ESPAGNE</t>
  </si>
  <si>
    <t>Ka</t>
  </si>
  <si>
    <t>BERGER D'ANATOLIE</t>
  </si>
  <si>
    <t>TURQUIE</t>
  </si>
  <si>
    <t>A un appétit d’oiseau</t>
  </si>
  <si>
    <t>BERGER D'ASIE CENTRALE</t>
  </si>
  <si>
    <t>Mange normalement</t>
  </si>
  <si>
    <t>BERGER D'AUVERGNE</t>
  </si>
  <si>
    <t>Est gourmand</t>
  </si>
  <si>
    <t>BERGER DE BERGAME</t>
  </si>
  <si>
    <t>ITALIE</t>
  </si>
  <si>
    <t>BERGER DE CROATIE</t>
  </si>
  <si>
    <t>CROATIE</t>
  </si>
  <si>
    <t>BERGER DE MAJORQUE</t>
  </si>
  <si>
    <t>Ses conditions de vie</t>
  </si>
  <si>
    <t>BERGER DE MAREMME ET ABRUZEZES</t>
  </si>
  <si>
    <t>Kc</t>
  </si>
  <si>
    <t>BERGER DE RUSSIE MÉRIDIONALE</t>
  </si>
  <si>
    <t>BERGER DES PYRÉNÉES À FACE RASE</t>
  </si>
  <si>
    <r>
      <rPr>
        <sz val="10"/>
        <color rgb="FF000000"/>
        <rFont val="Arial"/>
        <family val="2"/>
        <charset val="1"/>
      </rPr>
      <t>A l’extérieur (T°=</t>
    </r>
    <r>
      <rPr>
        <sz val="10"/>
        <color rgb="FF000000"/>
        <rFont val="Arial1"/>
        <charset val="1"/>
      </rPr>
      <t xml:space="preserve"> +30°c)</t>
    </r>
  </si>
  <si>
    <t>BERGER DES PYRÉNÉES À POIL LONG</t>
  </si>
  <si>
    <r>
      <rPr>
        <sz val="10"/>
        <color rgb="FF000000"/>
        <rFont val="Arial"/>
        <family val="2"/>
        <charset val="1"/>
      </rPr>
      <t>A l’extérieur (T°=</t>
    </r>
    <r>
      <rPr>
        <sz val="10"/>
        <color rgb="FF000000"/>
        <rFont val="Arial1"/>
        <charset val="1"/>
      </rPr>
      <t xml:space="preserve"> +10°c)</t>
    </r>
  </si>
  <si>
    <t>BERGER DES TATRAS</t>
  </si>
  <si>
    <t>POLOGNE</t>
  </si>
  <si>
    <r>
      <rPr>
        <sz val="10"/>
        <color rgb="FF000000"/>
        <rFont val="Arial"/>
        <family val="2"/>
        <charset val="1"/>
      </rPr>
      <t>A l’extérieur (T°=</t>
    </r>
    <r>
      <rPr>
        <sz val="10"/>
        <color rgb="FF000000"/>
        <rFont val="Arial1"/>
        <charset val="1"/>
      </rPr>
      <t xml:space="preserve"> 0°c)</t>
    </r>
  </si>
  <si>
    <t>BERGER D’ISLANDE</t>
  </si>
  <si>
    <t>ISLANDE</t>
  </si>
  <si>
    <r>
      <rPr>
        <sz val="10"/>
        <color rgb="FF000000"/>
        <rFont val="Arial"/>
        <family val="2"/>
        <charset val="1"/>
      </rPr>
      <t>A l’extérieur (T°&lt; -1</t>
    </r>
    <r>
      <rPr>
        <sz val="10"/>
        <color rgb="FF000000"/>
        <rFont val="Arial1"/>
        <charset val="1"/>
      </rPr>
      <t>0°c)</t>
    </r>
  </si>
  <si>
    <t>BERGER DU CAUCASE</t>
  </si>
  <si>
    <t>BERGER DU KARST</t>
  </si>
  <si>
    <t>SLOVENIE</t>
  </si>
  <si>
    <t>Calcul des éléments pour les besoins énergétiques</t>
  </si>
  <si>
    <t>BERGER FINNOIS DE LAPONIE</t>
  </si>
  <si>
    <t>FINLANDE</t>
  </si>
  <si>
    <t>Facteur Racial</t>
  </si>
  <si>
    <t>BERGER HOLLANDAIS</t>
  </si>
  <si>
    <t>PAYS-BAS</t>
  </si>
  <si>
    <t>Facteur activité</t>
  </si>
  <si>
    <t>BERGER PICARD</t>
  </si>
  <si>
    <t>Facteur physiologique</t>
  </si>
  <si>
    <t>BERGER POLONAIS DE PLAINE</t>
  </si>
  <si>
    <t>Facteur sexuel</t>
  </si>
  <si>
    <t>K3’</t>
  </si>
  <si>
    <t>BERGER PORTUGAIS</t>
  </si>
  <si>
    <t>PORTUGAL</t>
  </si>
  <si>
    <t>Facteur morphologique</t>
  </si>
  <si>
    <t>BERGER ROUMAIN DES CARPATES</t>
  </si>
  <si>
    <t>ROUMANIE</t>
  </si>
  <si>
    <t>Facteur climatique</t>
  </si>
  <si>
    <t>KC</t>
  </si>
  <si>
    <t>BERGER SLOVAQUE</t>
  </si>
  <si>
    <t>SLOVAQUIE</t>
  </si>
  <si>
    <t>BERGER YOUGOSLAVE DE CHARPLANINA</t>
  </si>
  <si>
    <t>YOUGOSLAVIE</t>
  </si>
  <si>
    <t>Calcul des besoins en énergie journalier</t>
  </si>
  <si>
    <t>BICHON BOLONAIS</t>
  </si>
  <si>
    <t>Facteur K</t>
  </si>
  <si>
    <t>BICHON FRISE</t>
  </si>
  <si>
    <t>Poids métabolique</t>
  </si>
  <si>
    <t>BICHON HAVANAIS</t>
  </si>
  <si>
    <t>CUBA</t>
  </si>
  <si>
    <t>Besoin en énergie (BEE)</t>
  </si>
  <si>
    <t>BICHON MALTAIS</t>
  </si>
  <si>
    <t>Besoin en énergie brut</t>
  </si>
  <si>
    <t>BIEWER TERRIER</t>
  </si>
  <si>
    <t>Besoin en énergie (minimum 50 % BEE)</t>
  </si>
  <si>
    <t>BILLY</t>
  </si>
  <si>
    <t>BLACK AND TAN COONHOUND</t>
  </si>
  <si>
    <t>BLACKMOUTH CUR</t>
  </si>
  <si>
    <t>BLUETICK COONHOUND</t>
  </si>
  <si>
    <t>BOBTAIL</t>
  </si>
  <si>
    <t>BOERBOEL</t>
  </si>
  <si>
    <t>AFRIQUE DU SUD</t>
  </si>
  <si>
    <t>BORDER COLLIE</t>
  </si>
  <si>
    <t>BORDER TERRIER</t>
  </si>
  <si>
    <t>BOSTON TERRIER</t>
  </si>
  <si>
    <t>BOULEDOGUE AMERICAIN</t>
  </si>
  <si>
    <t>BOULEDOGUE FRANCAIS</t>
  </si>
  <si>
    <t>BOUVIER AUSTRALIEN</t>
  </si>
  <si>
    <t>AUSTRALIE</t>
  </si>
  <si>
    <t>BOUVIER AUSTRALIEN A QUEUE COURTE</t>
  </si>
  <si>
    <t>BOUVIER BERNOIS</t>
  </si>
  <si>
    <t>BOUVIER DE L’APPENZEIL</t>
  </si>
  <si>
    <t>BOUVIER DE L’ENTLEBUCH</t>
  </si>
  <si>
    <t>BOUVIER DES ARDENNES</t>
  </si>
  <si>
    <t>BOUVIER DES FLANDRES</t>
  </si>
  <si>
    <t>FRANCE / BELGIQUE</t>
  </si>
  <si>
    <t>BOUVIER SUISSE</t>
  </si>
  <si>
    <t>BOXER</t>
  </si>
  <si>
    <t>BOYKIN SPANIEL</t>
  </si>
  <si>
    <t>BRACHET ALLEMAND</t>
  </si>
  <si>
    <t>BRACHET AUTRICHIEN NOIR ET FEU</t>
  </si>
  <si>
    <t>BRACHET DE STYRIE À POIL DUR</t>
  </si>
  <si>
    <t>BRACHET POLONAIS</t>
  </si>
  <si>
    <t>BRACHET TYROLIEN</t>
  </si>
  <si>
    <t>BRAQUE ALLEMAND</t>
  </si>
  <si>
    <t>BRAQUE D'AUVERGNE</t>
  </si>
  <si>
    <t>BRAQUE DE BURGOS</t>
  </si>
  <si>
    <t>BRAQUE DE WEIMAR</t>
  </si>
  <si>
    <t>BRAQUE DU BOURBONNAIS</t>
  </si>
  <si>
    <t>BRAQUE FRANÇAIS (TYPE GASCOGNE)</t>
  </si>
  <si>
    <t>BRAQUE FRANÇAIS (TYPE PYRÉNÉES)</t>
  </si>
  <si>
    <t>BRAQUE HONGROIS</t>
  </si>
  <si>
    <t>HONGRIE</t>
  </si>
  <si>
    <t>BRAQUE HONGROIS À POIL DUR</t>
  </si>
  <si>
    <t>BRAQUE ITALIEN</t>
  </si>
  <si>
    <t>BRAQUE PORTUGAIS</t>
  </si>
  <si>
    <t>BRAQUE SAINT-GERMAIN</t>
  </si>
  <si>
    <t>BRIARD</t>
  </si>
  <si>
    <t>BRIQUET GRIFFON VENDÉEN</t>
  </si>
  <si>
    <t>BROHOLMER</t>
  </si>
  <si>
    <t>BRUNO DU JURA TYPE BRUNO</t>
  </si>
  <si>
    <t>BUHUND NORVÉGIEN</t>
  </si>
  <si>
    <t>NORVEGE</t>
  </si>
  <si>
    <t>BULLDOG ANGLAIS</t>
  </si>
  <si>
    <t>BULLMASTIFF</t>
  </si>
  <si>
    <t>BULL TERRIER</t>
  </si>
  <si>
    <t>BULL TERRIER (MINIATURE)</t>
  </si>
  <si>
    <t>CAIRN TERRIER</t>
  </si>
  <si>
    <t>CAMPEIRO BULLDOG</t>
  </si>
  <si>
    <t>BRESIL</t>
  </si>
  <si>
    <t>CANE CORSO</t>
  </si>
  <si>
    <t>CANICHE MOYEN</t>
  </si>
  <si>
    <t>CANICHE NAIN</t>
  </si>
  <si>
    <t>CANICHE ROYAL</t>
  </si>
  <si>
    <t>CANICHE TOY</t>
  </si>
  <si>
    <t>CARLING</t>
  </si>
  <si>
    <t>CHINE</t>
  </si>
  <si>
    <t>CATAHOULA LEOPARD DOG</t>
  </si>
  <si>
    <t>CAVALIER KING CHARLES</t>
  </si>
  <si>
    <t>CHIEN CHANTEUR DE NOUVELLE-GUINEE</t>
  </si>
  <si>
    <t>INDONESIE</t>
  </si>
  <si>
    <t>CHIEN COURANT BERNOIS</t>
  </si>
  <si>
    <t>CHIEN COURANT DE HALDEN</t>
  </si>
  <si>
    <t>CHIEN COURANT DE HAMILTON</t>
  </si>
  <si>
    <t>SUEDE</t>
  </si>
  <si>
    <t>CHIEN COURANT DE HYGEN</t>
  </si>
  <si>
    <t>CHIEN COURANT DE POSAVATZ</t>
  </si>
  <si>
    <t>CHIEN COURANT DE TRANSYLVANIE</t>
  </si>
  <si>
    <t>CHIEN COURANT D'ISTRIE À POIL DUR</t>
  </si>
  <si>
    <t>CHIEN COURANT D'ISTRIE À POIL RAS</t>
  </si>
  <si>
    <t>CHIEN COURANT DU SMÅLAND</t>
  </si>
  <si>
    <t>CHIEN COURANT ESPAGNOL</t>
  </si>
  <si>
    <t>CHIEN COURANT GREC</t>
  </si>
  <si>
    <t>GRECE</t>
  </si>
  <si>
    <t>CHIEN COURANT LUCERNOIS</t>
  </si>
  <si>
    <t>CHIEN COURANT SCHWYZOIS</t>
  </si>
  <si>
    <t>CHIEN COURANT SUISSE</t>
  </si>
  <si>
    <t>CHIEN D'ARRÊT FRISON</t>
  </si>
  <si>
    <t>CHIEN D'EAU ESPAGNOL</t>
  </si>
  <si>
    <t>CHIEN D'EAU FRISON</t>
  </si>
  <si>
    <t>CHIEN D'EAU IRLANDAIS</t>
  </si>
  <si>
    <t>IRLANDE</t>
  </si>
  <si>
    <t>CHIEN D'EAU PORTUGAIS</t>
  </si>
  <si>
    <t>CHIEN DE CANAAN</t>
  </si>
  <si>
    <t>ISRAËL</t>
  </si>
  <si>
    <t>CHIEN DE CASTRO LABOREIRO</t>
  </si>
  <si>
    <t>CHIEN DE GARENNE DES CANARIES</t>
  </si>
  <si>
    <t>CHIEN D'ÉLAN NORVÉGIEN GRIS</t>
  </si>
  <si>
    <t>NORVÈGE</t>
  </si>
  <si>
    <t>CHIEN D'ÉLAN NORVÉGIEN NOIR</t>
  </si>
  <si>
    <t>CHIEN D'ÉLAN SUÉDOIS</t>
  </si>
  <si>
    <t>SUÈDE</t>
  </si>
  <si>
    <t>CHIEN DE LOUTRE</t>
  </si>
  <si>
    <t>CHIEN DE MONTAGNE PORTUGAIS</t>
  </si>
  <si>
    <t>CHIEN D’INDIENS NATIFS AMERICAINS</t>
  </si>
  <si>
    <t>CHIEN D’OURS DE CARELIE</t>
  </si>
  <si>
    <t>CHIEN D’OYSEL</t>
  </si>
  <si>
    <t>CHIEN FINNOIS DE LAPONIE</t>
  </si>
  <si>
    <t>CHIEN-LOUP DE SAARLOOS</t>
  </si>
  <si>
    <t>HOLLANDE</t>
  </si>
  <si>
    <t>CHIEN-LOUP TCHÉQUE</t>
  </si>
  <si>
    <t>CHIEN NU CHINOIS A CRETE</t>
  </si>
  <si>
    <t>CHIEN NU DU PÉROU</t>
  </si>
  <si>
    <t>PÉROU</t>
  </si>
  <si>
    <t>CHIEN NU MEXICAIN</t>
  </si>
  <si>
    <t>MEXIQUE</t>
  </si>
  <si>
    <t>CHIEN ROUGE DE HANOVRE</t>
  </si>
  <si>
    <t>CHIHUAHUA</t>
  </si>
  <si>
    <t>CHINOOK</t>
  </si>
  <si>
    <t>CHOW-CHOW</t>
  </si>
  <si>
    <t>CIMARRON URUGUAYEN</t>
  </si>
  <si>
    <t>URUGUAY</t>
  </si>
  <si>
    <t>CLUMBER SPANIEL</t>
  </si>
  <si>
    <t>COCKER AMÉRICAIN</t>
  </si>
  <si>
    <t>COCKER ANGLAIS</t>
  </si>
  <si>
    <t>COLLEY</t>
  </si>
  <si>
    <t>COLLIE À POIL COURT</t>
  </si>
  <si>
    <t>COTON DE TULÉAR</t>
  </si>
  <si>
    <t>MADAGASCAR</t>
  </si>
  <si>
    <t>CURSINU</t>
  </si>
  <si>
    <t>CORSE</t>
  </si>
  <si>
    <t>DALMATIEN</t>
  </si>
  <si>
    <t>DANDIE DINMONT TERRIER</t>
  </si>
  <si>
    <t>DINGO (CHIEN SAUVAGE)</t>
  </si>
  <si>
    <t>DOBERMANN PINSCHER</t>
  </si>
  <si>
    <t>DOGO CANARIO</t>
  </si>
  <si>
    <t>DOGUE ALLEMAND</t>
  </si>
  <si>
    <t>DOGUE ARGENTIN</t>
  </si>
  <si>
    <t>ARGENTINE</t>
  </si>
  <si>
    <t>DOGUE DE BORDEAUX</t>
  </si>
  <si>
    <t>DOGUE DE MAJORQUE</t>
  </si>
  <si>
    <t>DOGUE DU TIBET</t>
  </si>
  <si>
    <t>DREVER</t>
  </si>
  <si>
    <t>ENGLISH COONHOUND</t>
  </si>
  <si>
    <t>DUNKER</t>
  </si>
  <si>
    <t>ÉPAGNEUL BLEU PICARD</t>
  </si>
  <si>
    <t>ÉPAGNEUL BRETON</t>
  </si>
  <si>
    <t>ÉPAGNEUL DE PONT-AUDEMER</t>
  </si>
  <si>
    <t>ÉPAGNEUL FRANÇAIS</t>
  </si>
  <si>
    <t>ÉPAGNEUL JAPONAIS</t>
  </si>
  <si>
    <t>EPAGNEUL KING CHARLES</t>
  </si>
  <si>
    <t>ÉPAGNEUL NAIN CONTINENTAL PAPILLON</t>
  </si>
  <si>
    <t>ÉPAGNEUL NAIN CONTINENTAL PHALÈNE</t>
  </si>
  <si>
    <t>EPAGNEUL RUSSE</t>
  </si>
  <si>
    <t>ÉPAGNEUL TIBÉTAIN</t>
  </si>
  <si>
    <t>ESQUIMAU CANADIEN</t>
  </si>
  <si>
    <t>CANADA</t>
  </si>
  <si>
    <t>EURASIER</t>
  </si>
  <si>
    <t>FIELD SPANIEL</t>
  </si>
  <si>
    <t>FILA BRASILEIRO</t>
  </si>
  <si>
    <t>FILA DE  SAINT MIGUEL</t>
  </si>
  <si>
    <t>FLAT COATED RETRIEVER</t>
  </si>
  <si>
    <t>FOXHOUND AMÉRICAIN</t>
  </si>
  <si>
    <t>FOXHOUND ANGLAIS</t>
  </si>
  <si>
    <t>FOX-TERRIER À POIL DUR</t>
  </si>
  <si>
    <t>FOX-TERRIER À POIL LISSE</t>
  </si>
  <si>
    <t>GALGO ESPAGNOL</t>
  </si>
  <si>
    <t>GOLDEN RETRIEVER</t>
  </si>
  <si>
    <t>0.9</t>
  </si>
  <si>
    <t>GRAND ANGLO-FRANÇAIS TRICOLORE</t>
  </si>
  <si>
    <t>GRAND BASSET GRIFFON VENDÉEN</t>
  </si>
  <si>
    <t>GRAND BLEU DE GASCOGNE</t>
  </si>
  <si>
    <t>GRAND EPAGNEUL DE MUNSTER</t>
  </si>
  <si>
    <t>GRAND GASCON SAINTONGEOIS</t>
  </si>
  <si>
    <t>GREYHOUND</t>
  </si>
  <si>
    <t>GREYSTER</t>
  </si>
  <si>
    <t>GRIFFON BLEU DE GASCOGNE</t>
  </si>
  <si>
    <t>GRIFFON BRUXELLOIS</t>
  </si>
  <si>
    <t>GRIFFON KORTHALS</t>
  </si>
  <si>
    <t>GRIFFON NIERNAIS</t>
  </si>
  <si>
    <t>GROENLANDAIS</t>
  </si>
  <si>
    <t>GROËNLAND</t>
  </si>
  <si>
    <t>HARRIER</t>
  </si>
  <si>
    <t>HOKKAIDO KEN</t>
  </si>
  <si>
    <t>HOVAWART</t>
  </si>
  <si>
    <t>HUSKY DE SAKHALINE</t>
  </si>
  <si>
    <t>HUSKY SIBÉRIEN</t>
  </si>
  <si>
    <t>JACK RUSSELL TERRIER</t>
  </si>
  <si>
    <t>JAGD TERRIER</t>
  </si>
  <si>
    <t>JINDO CORÉEN</t>
  </si>
  <si>
    <t>CORÉE DU SUD</t>
  </si>
  <si>
    <t>KELPIE DE TRAVAIL</t>
  </si>
  <si>
    <t>KELPIE D’EXPOSITION</t>
  </si>
  <si>
    <t>KERRY BEAGLE</t>
  </si>
  <si>
    <t>KISHU INU</t>
  </si>
  <si>
    <t>KOMONDOR</t>
  </si>
  <si>
    <t>KROMFOHRLÄNDER</t>
  </si>
  <si>
    <t>KUVASZ HONGROIS</t>
  </si>
  <si>
    <t>LABRADOR</t>
  </si>
  <si>
    <t>LAÏKA DE SIBÉRIE OCCIDENTALE</t>
  </si>
  <si>
    <t>LAÏKA DE SIBÉRIE ORIENTALE</t>
  </si>
  <si>
    <t>LAKELAND TERRIER</t>
  </si>
  <si>
    <t>LANDSEER</t>
  </si>
  <si>
    <t>LEONBERG</t>
  </si>
  <si>
    <t>LÉVRIER AFGHAN</t>
  </si>
  <si>
    <t>AFGHANISTAN</t>
  </si>
  <si>
    <t>LÉVRIER AUSTRALIEN</t>
  </si>
  <si>
    <t>LÉVRIER DE SOIE</t>
  </si>
  <si>
    <t>LÉVRIER ÉCOSSAIS</t>
  </si>
  <si>
    <t>LÉVRIER IRLANDAIS</t>
  </si>
  <si>
    <t>LÉVRIER PERSAN</t>
  </si>
  <si>
    <t>MOYEN-ORIENT</t>
  </si>
  <si>
    <t>LHASSA APSO</t>
  </si>
  <si>
    <t>TIBET</t>
  </si>
  <si>
    <t>MALAMUTE D'ALASKA</t>
  </si>
  <si>
    <t>MANCHESTER TERRIER</t>
  </si>
  <si>
    <t>MASTIFF ANGLAIS</t>
  </si>
  <si>
    <t>MASTIFF COREEN</t>
  </si>
  <si>
    <t>COREE DU NORD</t>
  </si>
  <si>
    <t>MÂTIN DE L'ALENTEJO</t>
  </si>
  <si>
    <t>MÂTIN DES PYRÉNÉES</t>
  </si>
  <si>
    <t>MÂTIN ESPAGNOL</t>
  </si>
  <si>
    <t>MÂTIN DE NAPLES</t>
  </si>
  <si>
    <t>MONTAGNE DES PYRENEES</t>
  </si>
  <si>
    <t>MOUNTAIN CUR</t>
  </si>
  <si>
    <t>MUDI HONGROIS</t>
  </si>
  <si>
    <t>NORFOLK TERRIER</t>
  </si>
  <si>
    <t>NORWICH TERRIER</t>
  </si>
  <si>
    <t>OLDE ENGLISH BULLDOGGE</t>
  </si>
  <si>
    <t>PARSON RUSSEL TERRIER</t>
  </si>
  <si>
    <t>PATTERDALE TERRIER</t>
  </si>
  <si>
    <t>PÉKINOIS</t>
  </si>
  <si>
    <t>PETIT BLEU DE GASCOGNE</t>
  </si>
  <si>
    <t>PETIT BRABANCON</t>
  </si>
  <si>
    <t>PETIT CHIEN COURANT SUISSE</t>
  </si>
  <si>
    <t>PETIT CHIEN LION</t>
  </si>
  <si>
    <t>PETIT EPAGNEUL DE MÜNSTER</t>
  </si>
  <si>
    <t>PETIT LÉVRIER ITALIEN</t>
  </si>
  <si>
    <t>PHU QUOC RIDGEBACK</t>
  </si>
  <si>
    <t>VIETNAM</t>
  </si>
  <si>
    <t>PINSCHER AUTRICHIEN</t>
  </si>
  <si>
    <t>PINSCHER NAIN</t>
  </si>
  <si>
    <t>PITBULL</t>
  </si>
  <si>
    <t>PLOTT HOUND</t>
  </si>
  <si>
    <t>PODENCO D’IBIZA</t>
  </si>
  <si>
    <t>PODENGO PORTUGAIS</t>
  </si>
  <si>
    <t>POINTER ALLEMAND A POIL COURT</t>
  </si>
  <si>
    <t>POINTER ANGLAIS</t>
  </si>
  <si>
    <t>POITEVIN</t>
  </si>
  <si>
    <t>PORCELAINE</t>
  </si>
  <si>
    <t>PUDELPOINTER</t>
  </si>
  <si>
    <t>PULI</t>
  </si>
  <si>
    <t>RATIER DE PRAGUE</t>
  </si>
  <si>
    <t>RENASCENCE BULLDOGGE</t>
  </si>
  <si>
    <t>RETRIEVER À POIL BOUCLÉ</t>
  </si>
  <si>
    <t>RETRIEVER DE LA BAIE DE CHESAPEAKE</t>
  </si>
  <si>
    <t>RETRIEVER DE LA NOUVELLE-ÉCOSSE</t>
  </si>
  <si>
    <t>RHODESIAN RIDGEBACK</t>
  </si>
  <si>
    <t>ROTTWEILER</t>
  </si>
  <si>
    <t>RUSSKIY TOY</t>
  </si>
  <si>
    <t>SAINT-BERNARD</t>
  </si>
  <si>
    <t>SAINT HUBERT</t>
  </si>
  <si>
    <t>SAMOYÈDE</t>
  </si>
  <si>
    <t>SAPSAL</t>
  </si>
  <si>
    <t>COREE DU SUD</t>
  </si>
  <si>
    <t>SCANDINAVIAN HOUND</t>
  </si>
  <si>
    <t>SCHAPENDOES</t>
  </si>
  <si>
    <t>SCHILLERSTÖVARE</t>
  </si>
  <si>
    <t>SCHIPPERKE</t>
  </si>
  <si>
    <t>SCHNAUZER GÉANT</t>
  </si>
  <si>
    <t>SCHNAUZER MOYEN</t>
  </si>
  <si>
    <t>SCHNAUZER NAIN</t>
  </si>
  <si>
    <t>SCOTTISH TERRIER</t>
  </si>
  <si>
    <t>SEALYHAM TERRIER</t>
  </si>
  <si>
    <t>SEPPALA SIBERIAN SLEDDOG</t>
  </si>
  <si>
    <t>SETTER ANGLAIS</t>
  </si>
  <si>
    <t>SETTER GORDON</t>
  </si>
  <si>
    <t>SETTER IRLANDAIS ROUGE</t>
  </si>
  <si>
    <t>SETTER IRLANDAIS ROUGE ET BLANC</t>
  </si>
  <si>
    <t>SHAR PEI</t>
  </si>
  <si>
    <t>SHETLAND</t>
  </si>
  <si>
    <t>SHIBA INU</t>
  </si>
  <si>
    <t>SHIH TZU</t>
  </si>
  <si>
    <t>SHIKOKU KEN</t>
  </si>
  <si>
    <t>SHILOH SHEPHERD DOG</t>
  </si>
  <si>
    <t>SILKY TERRIER</t>
  </si>
  <si>
    <t>SKYE TERRIER</t>
  </si>
  <si>
    <t>SPITZ LOUP</t>
  </si>
  <si>
    <t>SPITZ MOYEN</t>
  </si>
  <si>
    <t>SPITZ NAIN</t>
  </si>
  <si>
    <t>SPRINGER ANGLAIS</t>
  </si>
  <si>
    <t>SPRINGER GALLOIS</t>
  </si>
  <si>
    <t>STAFFORDSHIRE BULL TERRIER</t>
  </si>
  <si>
    <t>SUSSEX SPANIEL</t>
  </si>
  <si>
    <t>TECKAL A POIL DUR</t>
  </si>
  <si>
    <t>TECKEL A POIL LONG</t>
  </si>
  <si>
    <t>TECKEL A POIL RAS</t>
  </si>
  <si>
    <t>TENTERFIELD TERRIER</t>
  </si>
  <si>
    <t>TERRE-NEUVE</t>
  </si>
  <si>
    <t>TERRIER AUSTRALIEN</t>
  </si>
  <si>
    <t>TERRIER BRÉSILIEN</t>
  </si>
  <si>
    <t>TERRIER IRLANDAIS</t>
  </si>
  <si>
    <t>TERRIER IRLANDAIS À POIL DOUX</t>
  </si>
  <si>
    <t>TERRIER JAPONAIS</t>
  </si>
  <si>
    <t>TERRIER TIBÉTAIN</t>
  </si>
  <si>
    <t>THAI RIDGEBACK</t>
  </si>
  <si>
    <t>THAILANDE</t>
  </si>
  <si>
    <t>TOSA INU</t>
  </si>
  <si>
    <t>TOY TERRIER ANGLAIS NOIR ETD FEU</t>
  </si>
  <si>
    <t>WELSH CORGI CARDIGAN</t>
  </si>
  <si>
    <t>WELSH CORGI PEMBROKE</t>
  </si>
  <si>
    <t>WELSH TERRIER</t>
  </si>
  <si>
    <t>WEST HIGHLAND WHITE TERRIER</t>
  </si>
  <si>
    <t>WHIPPET</t>
  </si>
  <si>
    <t>YORKSHIRE TERRIER</t>
  </si>
  <si>
    <t>***    SES ALIMENTS    ***</t>
  </si>
  <si>
    <t>I/- LES VIANDES :</t>
  </si>
  <si>
    <t>Première viande :</t>
  </si>
  <si>
    <t>Deuxième viande :</t>
  </si>
  <si>
    <t>Troisième viande :</t>
  </si>
  <si>
    <t>Quatrième viande :</t>
  </si>
  <si>
    <t>Poulet, viande</t>
  </si>
  <si>
    <t xml:space="preserve">Biche, viande </t>
  </si>
  <si>
    <t>Boeuf, à pot-au-feu</t>
  </si>
  <si>
    <t>Caille, viande</t>
  </si>
  <si>
    <t>Si vous souhaitez intégrer une nouvelle viande, sélectionnez là ci-contre :</t>
  </si>
  <si>
    <t>INFORMATIONS :</t>
  </si>
  <si>
    <t>II/- LES OS CHARNUS :</t>
  </si>
  <si>
    <t>Premier os charnus :</t>
  </si>
  <si>
    <t>Deuxième os charnus :</t>
  </si>
  <si>
    <t>Troisième os charnus :</t>
  </si>
  <si>
    <t>Quatrième os charnus :</t>
  </si>
  <si>
    <t>Dinde, aile</t>
  </si>
  <si>
    <t>Mouton, pied</t>
  </si>
  <si>
    <t>Veau, carré</t>
  </si>
  <si>
    <t>Si vous souhaitez intégrer un nouvel os charnus, sélectionnez le ci-contre :</t>
  </si>
  <si>
    <t>III/- LES ABATS :</t>
  </si>
  <si>
    <t>Premier Abats filtrant :</t>
  </si>
  <si>
    <t>Deuxième abats filtrant :</t>
  </si>
  <si>
    <t>Troisième abats filtrant :</t>
  </si>
  <si>
    <t>Quatrième abats filtrant :</t>
  </si>
  <si>
    <t>Premier Abats musculaire :</t>
  </si>
  <si>
    <t>Deuxième abats musculaire :</t>
  </si>
  <si>
    <t>Troisième abats musculaire :</t>
  </si>
  <si>
    <t>Quatrième abats musculaire :</t>
  </si>
  <si>
    <t>Si vous souhaitez intégrer des nouveaux abats, sélectionnez les ci-contre :</t>
  </si>
  <si>
    <t>V/- LES FRUITS &amp; LÉGUMES :</t>
  </si>
  <si>
    <t>►►►</t>
  </si>
  <si>
    <t>Premier fruit / légume :</t>
  </si>
  <si>
    <t>Deuxième fruit / légume :</t>
  </si>
  <si>
    <t>Troisième fruit / légume :</t>
  </si>
  <si>
    <t>Asperge</t>
  </si>
  <si>
    <t>Bette ou blette</t>
  </si>
  <si>
    <t>Céleri branche</t>
  </si>
  <si>
    <t>Endive</t>
  </si>
  <si>
    <t>Fenouil</t>
  </si>
  <si>
    <t>Laitue</t>
  </si>
  <si>
    <t>Mâche</t>
  </si>
  <si>
    <t>Pissenlit</t>
  </si>
  <si>
    <t>Roquette</t>
  </si>
  <si>
    <t>Abricot</t>
  </si>
  <si>
    <t>Carambole</t>
  </si>
  <si>
    <t>Datte</t>
  </si>
  <si>
    <t>VI/- LES HUILES :</t>
  </si>
  <si>
    <t>Première huile :</t>
  </si>
  <si>
    <t>Deuxième huile :</t>
  </si>
  <si>
    <t>Troisième huile :</t>
  </si>
  <si>
    <t>Quatrième huile :</t>
  </si>
  <si>
    <t>Huile d'olive vierge extra</t>
  </si>
  <si>
    <t>Huile de noisette</t>
  </si>
  <si>
    <t>Huile de chanvre</t>
  </si>
  <si>
    <t>Huile de lin</t>
  </si>
  <si>
    <t>***    PROPOSITIONS DE MENUS    ***</t>
  </si>
  <si>
    <t xml:space="preserve">Veuillez sélectionner ci-contre la semaine pour laquelle vous souhaitez voir apparaître les menus :     </t>
  </si>
  <si>
    <t>VIANDES</t>
  </si>
  <si>
    <t>OS CHARNUS</t>
  </si>
  <si>
    <t>ABATS</t>
  </si>
  <si>
    <t>POISSONS</t>
  </si>
  <si>
    <t>FRUITS &amp; LÉGUMES</t>
  </si>
  <si>
    <t>HUILES</t>
  </si>
  <si>
    <t xml:space="preserve">  LUNDI</t>
  </si>
  <si>
    <t xml:space="preserve">  MARDI</t>
  </si>
  <si>
    <t xml:space="preserve">  MERCREDI</t>
  </si>
  <si>
    <t xml:space="preserve">  JEUDI</t>
  </si>
  <si>
    <t xml:space="preserve">  VENDREDI</t>
  </si>
  <si>
    <t xml:space="preserve">  SAMEDI</t>
  </si>
  <si>
    <t xml:space="preserve">  DIMANCHE</t>
  </si>
  <si>
    <t>***    COMPOSITION ANALYTIQUE DES RATIONS    ***</t>
  </si>
  <si>
    <t>Choix du jour à analyser :</t>
  </si>
  <si>
    <t xml:space="preserve">Rappel : </t>
  </si>
  <si>
    <t>Semaine :</t>
  </si>
  <si>
    <t xml:space="preserve">Jour : </t>
  </si>
  <si>
    <t>Lundi</t>
  </si>
  <si>
    <t>ALIMENTS</t>
  </si>
  <si>
    <t>Viandes</t>
  </si>
  <si>
    <t>Poisson(s)</t>
  </si>
  <si>
    <t>Os charnus</t>
  </si>
  <si>
    <t>Mix de fruits &amp; légumes</t>
  </si>
  <si>
    <t>Abats</t>
  </si>
  <si>
    <t>Huile</t>
  </si>
  <si>
    <t>CALORIES :</t>
  </si>
  <si>
    <r>
      <rPr>
        <b/>
        <i/>
        <sz val="10"/>
        <color rgb="FFFFFFFF"/>
        <rFont val="Arial"/>
        <family val="2"/>
        <charset val="1"/>
      </rPr>
      <t xml:space="preserve">  </t>
    </r>
    <r>
      <rPr>
        <b/>
        <i/>
        <u/>
        <sz val="10"/>
        <color rgb="FFFFFFFF"/>
        <rFont val="Arial"/>
        <family val="2"/>
        <charset val="1"/>
      </rPr>
      <t>NUTRIMENTS :</t>
    </r>
  </si>
  <si>
    <r>
      <rPr>
        <b/>
        <i/>
        <sz val="10"/>
        <color rgb="FFFFFFFF"/>
        <rFont val="Arial"/>
        <family val="2"/>
        <charset val="1"/>
      </rPr>
      <t xml:space="preserve">  </t>
    </r>
    <r>
      <rPr>
        <b/>
        <i/>
        <u/>
        <sz val="10"/>
        <color rgb="FFFFFFFF"/>
        <rFont val="Arial"/>
        <family val="2"/>
        <charset val="1"/>
      </rPr>
      <t>RATIO :</t>
    </r>
  </si>
  <si>
    <t>Préconisées</t>
  </si>
  <si>
    <t>:</t>
  </si>
  <si>
    <t xml:space="preserve">  Protéines</t>
  </si>
  <si>
    <t>g</t>
  </si>
  <si>
    <t xml:space="preserve">  RPC conseillé </t>
  </si>
  <si>
    <t>Réalisées</t>
  </si>
  <si>
    <t xml:space="preserve">  Lipides</t>
  </si>
  <si>
    <t xml:space="preserve">  RPC calculé</t>
  </si>
  <si>
    <t xml:space="preserve">  Glucides</t>
  </si>
  <si>
    <t xml:space="preserve">  Rapport Ω6/Ω3</t>
  </si>
  <si>
    <t xml:space="preserve">  Cendres</t>
  </si>
  <si>
    <t xml:space="preserve">  Rapport Ω9/Ω6</t>
  </si>
  <si>
    <t xml:space="preserve">  Fibres</t>
  </si>
  <si>
    <t xml:space="preserve">  Rapport Ca/P</t>
  </si>
  <si>
    <t>Poisson</t>
  </si>
  <si>
    <t xml:space="preserve">  Oméga 3</t>
  </si>
  <si>
    <t>Fruits &amp; légumes</t>
  </si>
  <si>
    <t xml:space="preserve">  Oméga 6</t>
  </si>
  <si>
    <t xml:space="preserve">  Oméga 9</t>
  </si>
  <si>
    <t>NUTRIMENTS</t>
  </si>
  <si>
    <t>Énergie, Règlement UE N° 1169/2011 (kJ/100 g)</t>
  </si>
  <si>
    <t>AG 18:2 9c,12c (n-6), linoléique (g/100 g)</t>
  </si>
  <si>
    <t>Énergie, Règlement UE N° 1169/2011 (kcal/100 g)</t>
  </si>
  <si>
    <t>AG 18:3 c9,c12,c15 (n-3), alpha-linolénique (g/100 g)</t>
  </si>
  <si>
    <t>Énergie, N x facteur Jones, avec fibres  (kJ/100 g)</t>
  </si>
  <si>
    <t>AG 20:4 5c,8c,11c,14c (n-6), arachidonique (g/100 g)</t>
  </si>
  <si>
    <t>Énergie, N x facteur Jones, avec fibres  (kcal/100 g)</t>
  </si>
  <si>
    <t>AG 20:5 5c,8c,11c,14c,17c (n-3) EPA (g/100 g)</t>
  </si>
  <si>
    <t>Eau (g/100 g)</t>
  </si>
  <si>
    <t>AG 22:6 4c,7c,10c,13c,16c,19c (n-3) DHA (g/100 g)</t>
  </si>
  <si>
    <t>Protéines, N x facteur de Jones (g/100 g)</t>
  </si>
  <si>
    <t>Cholestérol (mg/100 g)</t>
  </si>
  <si>
    <t>Protéines, N x 6.25 (g/100 g)</t>
  </si>
  <si>
    <t>Sel chlorure de sodium (g/100 g)</t>
  </si>
  <si>
    <t>Glucides (g/100 g)</t>
  </si>
  <si>
    <t>Calcium (mg/100 g)</t>
  </si>
  <si>
    <t>Lipides (g/100 g)</t>
  </si>
  <si>
    <t>Chlorure (mg/100 g)</t>
  </si>
  <si>
    <t>Sucres (g/100 g)</t>
  </si>
  <si>
    <t>Cuivre (mg/100 g)</t>
  </si>
  <si>
    <t>Fructose (g/100 g)</t>
  </si>
  <si>
    <t>Fer (mg/100 g)</t>
  </si>
  <si>
    <t>Galactose (g/100 g)</t>
  </si>
  <si>
    <t>Iode (µg/100 g)</t>
  </si>
  <si>
    <t>Glucose (g/100 g)</t>
  </si>
  <si>
    <t>Magnésium (mg/100 g)</t>
  </si>
  <si>
    <t>Lactose (g/100 g)</t>
  </si>
  <si>
    <t>Manganèse (mg/100 g)</t>
  </si>
  <si>
    <t>Maltose (g/100 g)</t>
  </si>
  <si>
    <t>Phosphore (mg/100 g)</t>
  </si>
  <si>
    <t>Saccharose (g/100 g)</t>
  </si>
  <si>
    <t>Potassium (mg/100 g)</t>
  </si>
  <si>
    <t>Amidon (g/100 g)</t>
  </si>
  <si>
    <t>Sélénium (µg/100 g)</t>
  </si>
  <si>
    <t>Fibres alimentaires (g/100 g)</t>
  </si>
  <si>
    <t>Sodium (mg/100 g)</t>
  </si>
  <si>
    <t>Polyols totaux (g/100 g)</t>
  </si>
  <si>
    <t>Zinc (mg/100 g)</t>
  </si>
  <si>
    <t>Cendres (g/100 g)</t>
  </si>
  <si>
    <t>Rétinol (µg/100 g)</t>
  </si>
  <si>
    <t>Alcool (g/100 g)</t>
  </si>
  <si>
    <t>Bêta-carotène (µg/100 g)</t>
  </si>
  <si>
    <t>Acides organiques (g/100 g)</t>
  </si>
  <si>
    <t>Vitamine D (µg/100 g)</t>
  </si>
  <si>
    <t>AG saturés (g/100 g)</t>
  </si>
  <si>
    <t>Vitamine E (mg/100 g)</t>
  </si>
  <si>
    <t>AG mono-insaturés (g/100 g)</t>
  </si>
  <si>
    <t>Vitamine K1 (µg/100 g)</t>
  </si>
  <si>
    <t>AG polyinsaturés (g/100 g)</t>
  </si>
  <si>
    <t>Vitamine K2 (µg/100 g)</t>
  </si>
  <si>
    <t>AG 4:0, butyrique (g/100 g)</t>
  </si>
  <si>
    <t>Vitamine C (mg/100 g)</t>
  </si>
  <si>
    <t>AG 6:0, caproïque (g/100 g)</t>
  </si>
  <si>
    <t>Vitamine B1 ou Thiamine (mg/100 g)</t>
  </si>
  <si>
    <t>AG 8:0, caprylique (g/100 g)</t>
  </si>
  <si>
    <t>Vitamine B2 ou Riboflavine (mg/100 g)</t>
  </si>
  <si>
    <t>AG 10:0, caprique (g/100 g)</t>
  </si>
  <si>
    <t>Vitamine B3 ou PP ou Niacine (mg/100 g)</t>
  </si>
  <si>
    <t>AG 12:0, laurique (g/100 g)</t>
  </si>
  <si>
    <t>Vitamine B5 ou Acide pantothénique (mg/100 g)</t>
  </si>
  <si>
    <t>AG 14:0, myristique (g/100 g)</t>
  </si>
  <si>
    <t>Vitamine B6 (mg/100 g)</t>
  </si>
  <si>
    <t>AG 16:0, palmitique (g/100 g)</t>
  </si>
  <si>
    <t>Vitamine B9 ou Folates totaux (µg/100 g)</t>
  </si>
  <si>
    <t>AG 18:0, stéarique (g/100 g)</t>
  </si>
  <si>
    <t>Vitamine B12 (µg/100 g)</t>
  </si>
  <si>
    <t>AG 18:1 9c (n-9), oléique (g/100 g)</t>
  </si>
  <si>
    <t>***    TABLEAU SYNTHETIQUE    ***</t>
  </si>
  <si>
    <t xml:space="preserve">Le poids de votre compagnon est de :  </t>
  </si>
  <si>
    <t xml:space="preserve">Ses besoins journaliers sont de :  </t>
  </si>
  <si>
    <t xml:space="preserve">Sa ration journalière est de :  </t>
  </si>
  <si>
    <t>Les rations BARF seront élaborées :</t>
  </si>
  <si>
    <r>
      <rPr>
        <b/>
        <sz val="9"/>
        <rFont val="Arial"/>
        <family val="2"/>
        <charset val="1"/>
      </rPr>
      <t>1</t>
    </r>
    <r>
      <rPr>
        <b/>
        <vertAlign val="superscript"/>
        <sz val="9"/>
        <rFont val="Arial"/>
        <family val="2"/>
        <charset val="1"/>
      </rPr>
      <t xml:space="preserve">ère
</t>
    </r>
    <r>
      <rPr>
        <b/>
        <sz val="9"/>
        <rFont val="Arial"/>
        <family val="2"/>
        <charset val="1"/>
      </rPr>
      <t>VIANDE*</t>
    </r>
  </si>
  <si>
    <r>
      <rPr>
        <b/>
        <sz val="9"/>
        <rFont val="Arial"/>
        <family val="2"/>
        <charset val="1"/>
      </rPr>
      <t>2</t>
    </r>
    <r>
      <rPr>
        <b/>
        <vertAlign val="superscript"/>
        <sz val="9"/>
        <rFont val="Arial"/>
        <family val="2"/>
        <charset val="1"/>
      </rPr>
      <t xml:space="preserve">ème
</t>
    </r>
    <r>
      <rPr>
        <b/>
        <sz val="9"/>
        <rFont val="Arial"/>
        <family val="2"/>
        <charset val="1"/>
      </rPr>
      <t>VIANDE*</t>
    </r>
  </si>
  <si>
    <r>
      <rPr>
        <b/>
        <sz val="9"/>
        <rFont val="Arial"/>
        <family val="2"/>
        <charset val="1"/>
      </rPr>
      <t>1</t>
    </r>
    <r>
      <rPr>
        <b/>
        <vertAlign val="superscript"/>
        <sz val="9"/>
        <rFont val="Arial"/>
        <family val="2"/>
        <charset val="1"/>
      </rPr>
      <t xml:space="preserve">er
</t>
    </r>
    <r>
      <rPr>
        <b/>
        <sz val="9"/>
        <rFont val="Arial"/>
        <family val="2"/>
        <charset val="1"/>
      </rPr>
      <t>OS CHARNUS*</t>
    </r>
  </si>
  <si>
    <r>
      <rPr>
        <b/>
        <sz val="9"/>
        <rFont val="Arial"/>
        <family val="2"/>
        <charset val="1"/>
      </rPr>
      <t>2</t>
    </r>
    <r>
      <rPr>
        <b/>
        <vertAlign val="superscript"/>
        <sz val="9"/>
        <rFont val="Arial"/>
        <family val="2"/>
        <charset val="1"/>
      </rPr>
      <t xml:space="preserve">ème
</t>
    </r>
    <r>
      <rPr>
        <b/>
        <sz val="9"/>
        <rFont val="Arial"/>
        <family val="2"/>
        <charset val="1"/>
      </rPr>
      <t>OS CHARNUS*</t>
    </r>
  </si>
  <si>
    <t>ABATS FILTRANTS*</t>
  </si>
  <si>
    <t>ABATS MUSCULAIRES*</t>
  </si>
  <si>
    <t>POISSONS*</t>
  </si>
  <si>
    <t>FRUITS &amp; LÉGUMES**</t>
  </si>
  <si>
    <t>HUILES***</t>
  </si>
  <si>
    <t>LUNDI</t>
  </si>
  <si>
    <t>MARDI</t>
  </si>
  <si>
    <t>MERCREDI</t>
  </si>
  <si>
    <t>JEUDI</t>
  </si>
  <si>
    <t>VENDREDI</t>
  </si>
  <si>
    <t>SAMEDI</t>
  </si>
  <si>
    <t>DIMANCHE</t>
  </si>
  <si>
    <t>NOUVELLE VIANDE*</t>
  </si>
  <si>
    <t>NOUVEL
OS CHARNUS*</t>
  </si>
  <si>
    <t>NOUVEL ABATS FILTRANT*</t>
  </si>
  <si>
    <t>NOUVEL ABATS MUSCULAIRE*</t>
  </si>
  <si>
    <t>NOUVEAU POISSON*</t>
  </si>
  <si>
    <t>* En gramme(s)</t>
  </si>
  <si>
    <t>** Cuillère(s) à soupe</t>
  </si>
  <si>
    <t>*** Cuillère(s) à café</t>
  </si>
  <si>
    <t>***    GESTION DES STOCKS    ***</t>
  </si>
  <si>
    <t>Catégories :</t>
  </si>
  <si>
    <t>Aliments :</t>
  </si>
  <si>
    <t>Informations :</t>
  </si>
  <si>
    <t>Agneau, épaule</t>
  </si>
  <si>
    <t>JOURNAL DES ENTREES ET DES SORTIES</t>
  </si>
  <si>
    <t>Date :</t>
  </si>
  <si>
    <t>Qté entrée :</t>
  </si>
  <si>
    <t>Qté sortie :</t>
  </si>
  <si>
    <t>Stock initial :</t>
  </si>
  <si>
    <t>Entrées :</t>
  </si>
  <si>
    <t>Sorties :</t>
  </si>
  <si>
    <t>Stock final :</t>
  </si>
  <si>
    <t>Feuillet 1/2</t>
  </si>
  <si>
    <t>Bon de Commande</t>
  </si>
  <si>
    <t>Viandes, os charnus, abats et poissons (le cas échéant) pour confectionner</t>
  </si>
  <si>
    <t>Commande :</t>
  </si>
  <si>
    <t>X/ année</t>
  </si>
  <si>
    <t>Date :</t>
  </si>
  <si>
    <t>Mes coordonnées :</t>
  </si>
  <si>
    <t>FOURNISSEUR :</t>
  </si>
  <si>
    <t>NOM, Prénom</t>
  </si>
  <si>
    <t>(Nom ou site Internet)</t>
  </si>
  <si>
    <t>Adresse</t>
  </si>
  <si>
    <t>Code postal Ville</t>
  </si>
  <si>
    <r>
      <rPr>
        <b/>
        <shadow/>
        <sz val="11"/>
        <color rgb="FFFFFFFF"/>
        <rFont val="Arial"/>
        <family val="2"/>
        <charset val="1"/>
      </rPr>
      <t>P</t>
    </r>
    <r>
      <rPr>
        <b/>
        <shadow/>
        <sz val="8"/>
        <color rgb="FFFFFFFF"/>
        <rFont val="Arial"/>
        <family val="2"/>
        <charset val="1"/>
      </rPr>
      <t>RIX
AU KG</t>
    </r>
  </si>
  <si>
    <r>
      <rPr>
        <b/>
        <shadow/>
        <sz val="11"/>
        <color rgb="FFFFFFFF"/>
        <rFont val="Arial"/>
        <family val="2"/>
        <charset val="1"/>
      </rPr>
      <t>C</t>
    </r>
    <r>
      <rPr>
        <b/>
        <shadow/>
        <sz val="8"/>
        <color rgb="FFFFFFFF"/>
        <rFont val="Arial"/>
        <family val="2"/>
        <charset val="1"/>
      </rPr>
      <t>OND.</t>
    </r>
  </si>
  <si>
    <r>
      <rPr>
        <b/>
        <shadow/>
        <sz val="11"/>
        <color rgb="FFFFFFFF"/>
        <rFont val="Arial"/>
        <family val="2"/>
        <charset val="1"/>
      </rPr>
      <t>T</t>
    </r>
    <r>
      <rPr>
        <b/>
        <shadow/>
        <sz val="8"/>
        <color rgb="FFFFFFFF"/>
        <rFont val="Arial"/>
        <family val="2"/>
        <charset val="1"/>
      </rPr>
      <t>OTAL</t>
    </r>
  </si>
  <si>
    <t>TOTAL</t>
  </si>
  <si>
    <t>DONT TVA (20%)</t>
  </si>
  <si>
    <t>TOTAL TTC</t>
  </si>
  <si>
    <t>Calculateur de rations BARF pour chien – Version 3.0</t>
  </si>
  <si>
    <t>Viande 1</t>
  </si>
  <si>
    <t>Viande 2</t>
  </si>
  <si>
    <t>Viande 3</t>
  </si>
  <si>
    <t>Os charnus 1</t>
  </si>
  <si>
    <t>Os charnus 2</t>
  </si>
  <si>
    <t>Os charnus 3</t>
  </si>
  <si>
    <t>Abats filtrant</t>
  </si>
  <si>
    <t>Abats musculaire</t>
  </si>
  <si>
    <t>Mix de Fruits &amp; légumes</t>
  </si>
  <si>
    <t>Huiles</t>
  </si>
  <si>
    <t>Mardi</t>
  </si>
  <si>
    <t>Mercredi</t>
  </si>
  <si>
    <t>Jeudi</t>
  </si>
  <si>
    <t>Vendredi</t>
  </si>
  <si>
    <t>Samedi</t>
  </si>
  <si>
    <t>Dimanche</t>
  </si>
  <si>
    <t>****   CALCULS DES QUANTITES   ****   CALCULS DES QUANTITES   ****   CALCULS DES QUANTITES   ****   CALCULS DES QUANTITES   ****</t>
  </si>
  <si>
    <t>Semaine 1</t>
  </si>
  <si>
    <t>Semaine 2</t>
  </si>
  <si>
    <t>Semaine 3</t>
  </si>
  <si>
    <t>Semaine 4</t>
  </si>
  <si>
    <t>Total</t>
  </si>
  <si>
    <t>Abats muscu</t>
  </si>
  <si>
    <t>MIX 1</t>
  </si>
  <si>
    <t>MIX 2</t>
  </si>
  <si>
    <t>MIX 3</t>
  </si>
  <si>
    <t>MIX 4</t>
  </si>
  <si>
    <t>Fruits &amp; legumes</t>
  </si>
  <si>
    <t>Total Càs</t>
  </si>
  <si>
    <t>Total en g</t>
  </si>
  <si>
    <t>Groupes d’aliments</t>
  </si>
  <si>
    <t>Nutriments</t>
  </si>
  <si>
    <t>Quantité</t>
  </si>
  <si>
    <t>Energie, Règlement UE N° 1169/2011 (kJ/100 g)</t>
  </si>
  <si>
    <t>Energie, Règlement UE N° 1169/2011 (kcal/100 g)</t>
  </si>
  <si>
    <t>Energie, N x facteur Jones, avec fibres  (kJ/100 g)</t>
  </si>
  <si>
    <t>Energie, N x facteur Jones, avec fibres  (kcal/100 g)</t>
  </si>
  <si>
    <t>AG monoinsaturés (g/100 g)</t>
  </si>
  <si>
    <t>Beta-Carotène (µg/100 g)</t>
  </si>
  <si>
    <t>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   LES VIANDES   ****</t>
  </si>
  <si>
    <t>viande</t>
  </si>
  <si>
    <t>&lt; 0,5</t>
  </si>
  <si>
    <t>-</t>
  </si>
  <si>
    <t>0</t>
  </si>
  <si>
    <t>0,88</t>
  </si>
  <si>
    <t>3,87</t>
  </si>
  <si>
    <t>4,41</t>
  </si>
  <si>
    <t>0,52</t>
  </si>
  <si>
    <t>traces</t>
  </si>
  <si>
    <t>0,022</t>
  </si>
  <si>
    <t>0,038</t>
  </si>
  <si>
    <t>0,4</t>
  </si>
  <si>
    <t>1,95</t>
  </si>
  <si>
    <t>1,09</t>
  </si>
  <si>
    <t>4,04</t>
  </si>
  <si>
    <t>0,34</t>
  </si>
  <si>
    <t>0,057</t>
  </si>
  <si>
    <t>0,027</t>
  </si>
  <si>
    <t>0,005</t>
  </si>
  <si>
    <t>72,5</t>
  </si>
  <si>
    <t>0,2</t>
  </si>
  <si>
    <t>12,7</t>
  </si>
  <si>
    <t>0,11</t>
  </si>
  <si>
    <t>1,63</t>
  </si>
  <si>
    <t>0,7</t>
  </si>
  <si>
    <t>19</t>
  </si>
  <si>
    <t>0,015</t>
  </si>
  <si>
    <t>170</t>
  </si>
  <si>
    <t>224</t>
  </si>
  <si>
    <t>7,53</t>
  </si>
  <si>
    <t>78,8</t>
  </si>
  <si>
    <t>3,43</t>
  </si>
  <si>
    <t>45</t>
  </si>
  <si>
    <t>0,46</t>
  </si>
  <si>
    <t>3,4</t>
  </si>
  <si>
    <t>1</t>
  </si>
  <si>
    <t>0,15</t>
  </si>
  <si>
    <t>0,26</t>
  </si>
  <si>
    <t>4,98</t>
  </si>
  <si>
    <t>0,62</t>
  </si>
  <si>
    <t>0,17</t>
  </si>
  <si>
    <t>10,8</t>
  </si>
  <si>
    <t>1,65</t>
  </si>
  <si>
    <t>Agneau, épaule, maigre</t>
  </si>
  <si>
    <t>1,04</t>
  </si>
  <si>
    <t>2,42</t>
  </si>
  <si>
    <t>2,72</t>
  </si>
  <si>
    <t>0,01</t>
  </si>
  <si>
    <t>0,02</t>
  </si>
  <si>
    <t>0,18</t>
  </si>
  <si>
    <t>1,31</t>
  </si>
  <si>
    <t>0,8</t>
  </si>
  <si>
    <t>66</t>
  </si>
  <si>
    <t>15</t>
  </si>
  <si>
    <t>1,66</t>
  </si>
  <si>
    <t>24</t>
  </si>
  <si>
    <t>0,024</t>
  </si>
  <si>
    <t>184</t>
  </si>
  <si>
    <t>274</t>
  </si>
  <si>
    <t>70</t>
  </si>
  <si>
    <t>4,77</t>
  </si>
  <si>
    <t>0,1</t>
  </si>
  <si>
    <t>0,22</t>
  </si>
  <si>
    <t>0,12</t>
  </si>
  <si>
    <t>5,45</t>
  </si>
  <si>
    <t>0,71</t>
  </si>
  <si>
    <t>0,16</t>
  </si>
  <si>
    <t>23</t>
  </si>
  <si>
    <t>2,78</t>
  </si>
  <si>
    <t>Agneau, gigot</t>
  </si>
  <si>
    <t>0,96</t>
  </si>
  <si>
    <t>1,97</t>
  </si>
  <si>
    <t>1,9</t>
  </si>
  <si>
    <t>0,47</t>
  </si>
  <si>
    <t>0,06</t>
  </si>
  <si>
    <t>0,023</t>
  </si>
  <si>
    <t>0,99</t>
  </si>
  <si>
    <t>0,55</t>
  </si>
  <si>
    <t>1,48</t>
  </si>
  <si>
    <t>0,25</t>
  </si>
  <si>
    <t>0,044</t>
  </si>
  <si>
    <t>72,7</t>
  </si>
  <si>
    <t>10</t>
  </si>
  <si>
    <t>1,51</t>
  </si>
  <si>
    <t>21,9</t>
  </si>
  <si>
    <t>177</t>
  </si>
  <si>
    <t>255</t>
  </si>
  <si>
    <t>7,73</t>
  </si>
  <si>
    <t>48,7</t>
  </si>
  <si>
    <t>3</t>
  </si>
  <si>
    <t>0,27</t>
  </si>
  <si>
    <t>6,52</t>
  </si>
  <si>
    <t>0,63</t>
  </si>
  <si>
    <t>9,8</t>
  </si>
  <si>
    <t>2,17</t>
  </si>
  <si>
    <t>Agneau, selle</t>
  </si>
  <si>
    <t>0,77</t>
  </si>
  <si>
    <t>7,95</t>
  </si>
  <si>
    <t>6,97</t>
  </si>
  <si>
    <t>1,29</t>
  </si>
  <si>
    <t>0,07</t>
  </si>
  <si>
    <t>0,086</t>
  </si>
  <si>
    <t>0,81</t>
  </si>
  <si>
    <t>3,84</t>
  </si>
  <si>
    <t>2,21</t>
  </si>
  <si>
    <t>5,16</t>
  </si>
  <si>
    <t>0,054</t>
  </si>
  <si>
    <t>78</t>
  </si>
  <si>
    <t>0,14</t>
  </si>
  <si>
    <t>12,8</t>
  </si>
  <si>
    <t>0,13</t>
  </si>
  <si>
    <t>1,16</t>
  </si>
  <si>
    <t>0,014</t>
  </si>
  <si>
    <t>175</t>
  </si>
  <si>
    <t>222</t>
  </si>
  <si>
    <t>5,73</t>
  </si>
  <si>
    <t>55</t>
  </si>
  <si>
    <t>2,11</t>
  </si>
  <si>
    <t>0,44</t>
  </si>
  <si>
    <t>0,19</t>
  </si>
  <si>
    <t>5,41</t>
  </si>
  <si>
    <t>0,59</t>
  </si>
  <si>
    <t>9,2</t>
  </si>
  <si>
    <t>1,73</t>
  </si>
  <si>
    <t>Antilope, viande</t>
  </si>
  <si>
    <t>74.1</t>
  </si>
  <si>
    <t>1.28</t>
  </si>
  <si>
    <t xml:space="preserve">Autruche, viande </t>
  </si>
  <si>
    <t>0,73</t>
  </si>
  <si>
    <t>71</t>
  </si>
  <si>
    <t>7</t>
  </si>
  <si>
    <t>2,91</t>
  </si>
  <si>
    <t>20</t>
  </si>
  <si>
    <t>0,017</t>
  </si>
  <si>
    <t>199</t>
  </si>
  <si>
    <t>291</t>
  </si>
  <si>
    <t>72</t>
  </si>
  <si>
    <t>3,51</t>
  </si>
  <si>
    <t>0,24</t>
  </si>
  <si>
    <t>4,38</t>
  </si>
  <si>
    <t>1,08</t>
  </si>
  <si>
    <t>0,48</t>
  </si>
  <si>
    <t>4,61</t>
  </si>
  <si>
    <t>Boeuf, à bourguignon</t>
  </si>
  <si>
    <t>2,7</t>
  </si>
  <si>
    <t>2,64</t>
  </si>
  <si>
    <t>18</t>
  </si>
  <si>
    <t>2,1</t>
  </si>
  <si>
    <t>41,8</t>
  </si>
  <si>
    <t>Boeuf, basse-côte</t>
  </si>
  <si>
    <t>0,85</t>
  </si>
  <si>
    <t>5,94</t>
  </si>
  <si>
    <t>5,11</t>
  </si>
  <si>
    <t>0,0033</t>
  </si>
  <si>
    <t>0,36</t>
  </si>
  <si>
    <t>3,1</t>
  </si>
  <si>
    <t>2,09</t>
  </si>
  <si>
    <t>4,54</t>
  </si>
  <si>
    <t>0,05</t>
  </si>
  <si>
    <t>0,0017</t>
  </si>
  <si>
    <t>2,75</t>
  </si>
  <si>
    <t>8,68</t>
  </si>
  <si>
    <t>68</t>
  </si>
  <si>
    <t>5,97</t>
  </si>
  <si>
    <t>1,22</t>
  </si>
  <si>
    <t>Boeuf, bavette d'aloyau</t>
  </si>
  <si>
    <t>2,2</t>
  </si>
  <si>
    <t>2,26</t>
  </si>
  <si>
    <t>0,31</t>
  </si>
  <si>
    <t>0,004</t>
  </si>
  <si>
    <t>1,25</t>
  </si>
  <si>
    <t>0,64</t>
  </si>
  <si>
    <t>1,72</t>
  </si>
  <si>
    <t>0,028</t>
  </si>
  <si>
    <t>65</t>
  </si>
  <si>
    <t>0,085</t>
  </si>
  <si>
    <t>14,2</t>
  </si>
  <si>
    <t>0,072</t>
  </si>
  <si>
    <t>3,31</t>
  </si>
  <si>
    <t>22</t>
  </si>
  <si>
    <t>0,012</t>
  </si>
  <si>
    <t>195</t>
  </si>
  <si>
    <t>328</t>
  </si>
  <si>
    <t>11</t>
  </si>
  <si>
    <t>34,4</t>
  </si>
  <si>
    <t>6,8</t>
  </si>
  <si>
    <t>1,2</t>
  </si>
  <si>
    <t>0,066</t>
  </si>
  <si>
    <t>4,17</t>
  </si>
  <si>
    <t>0,61</t>
  </si>
  <si>
    <t>3,12</t>
  </si>
  <si>
    <t>Boeuf, boule de macreuse</t>
  </si>
  <si>
    <t>1,17</t>
  </si>
  <si>
    <t>1,23</t>
  </si>
  <si>
    <t>1,21</t>
  </si>
  <si>
    <t>0,0022</t>
  </si>
  <si>
    <t>0,076</t>
  </si>
  <si>
    <t>0,95</t>
  </si>
  <si>
    <t>0,094</t>
  </si>
  <si>
    <t>0,018</t>
  </si>
  <si>
    <t>59</t>
  </si>
  <si>
    <t>0,097</t>
  </si>
  <si>
    <t>4,95</t>
  </si>
  <si>
    <t>0,09</t>
  </si>
  <si>
    <t>2,86</t>
  </si>
  <si>
    <t>192</t>
  </si>
  <si>
    <t>354</t>
  </si>
  <si>
    <t>10,7</t>
  </si>
  <si>
    <t>37,9</t>
  </si>
  <si>
    <t>4,59</t>
  </si>
  <si>
    <t>4,43</t>
  </si>
  <si>
    <t>1,89</t>
  </si>
  <si>
    <t>Boeuf, collier</t>
  </si>
  <si>
    <t>0,94</t>
  </si>
  <si>
    <t>5,6</t>
  </si>
  <si>
    <t>0,37</t>
  </si>
  <si>
    <t>2,97</t>
  </si>
  <si>
    <t>1,69</t>
  </si>
  <si>
    <t>4,87</t>
  </si>
  <si>
    <t>0,006</t>
  </si>
  <si>
    <t>6,64</t>
  </si>
  <si>
    <t>67,5</t>
  </si>
  <si>
    <t>6,06</t>
  </si>
  <si>
    <t>1,3</t>
  </si>
  <si>
    <t>Boeuf, entrecôte</t>
  </si>
  <si>
    <t>8,07</t>
  </si>
  <si>
    <t>6,36</t>
  </si>
  <si>
    <t>0,013</t>
  </si>
  <si>
    <t>0,54</t>
  </si>
  <si>
    <t>4,29</t>
  </si>
  <si>
    <t>2,68</t>
  </si>
  <si>
    <t>5,02</t>
  </si>
  <si>
    <t>0,053</t>
  </si>
  <si>
    <t>69</t>
  </si>
  <si>
    <t>0,075</t>
  </si>
  <si>
    <t>5,44</t>
  </si>
  <si>
    <t>1,1</t>
  </si>
  <si>
    <t>19,5</t>
  </si>
  <si>
    <t>0,011</t>
  </si>
  <si>
    <t>154</t>
  </si>
  <si>
    <t>270</t>
  </si>
  <si>
    <t>8,13</t>
  </si>
  <si>
    <t>29,8</t>
  </si>
  <si>
    <t>4,25</t>
  </si>
  <si>
    <t>14,5</t>
  </si>
  <si>
    <t>0,45</t>
  </si>
  <si>
    <t>0,66</t>
  </si>
  <si>
    <t>1,5</t>
  </si>
  <si>
    <t>0,069</t>
  </si>
  <si>
    <t>3,91</t>
  </si>
  <si>
    <t>0,6</t>
  </si>
  <si>
    <t>0,29</t>
  </si>
  <si>
    <t>4</t>
  </si>
  <si>
    <t>1,85</t>
  </si>
  <si>
    <t>Boeuf, épaule</t>
  </si>
  <si>
    <t>4,02</t>
  </si>
  <si>
    <t>4,62</t>
  </si>
  <si>
    <t>0,51</t>
  </si>
  <si>
    <t>0,28</t>
  </si>
  <si>
    <t>2,38</t>
  </si>
  <si>
    <t>3,79</t>
  </si>
  <si>
    <t>0,23</t>
  </si>
  <si>
    <t>0,099</t>
  </si>
  <si>
    <t>0,001</t>
  </si>
  <si>
    <t>7,38</t>
  </si>
  <si>
    <t>0,073</t>
  </si>
  <si>
    <t>2,29</t>
  </si>
  <si>
    <t>22,5</t>
  </si>
  <si>
    <t>342</t>
  </si>
  <si>
    <t>7,25</t>
  </si>
  <si>
    <t>5,46</t>
  </si>
  <si>
    <t>8,67</t>
  </si>
  <si>
    <t>0,32</t>
  </si>
  <si>
    <t>5,38</t>
  </si>
  <si>
    <t>0,5</t>
  </si>
  <si>
    <t>5</t>
  </si>
  <si>
    <t>1,84</t>
  </si>
  <si>
    <t>Boeuf, faux-filet</t>
  </si>
  <si>
    <t>67,3</t>
  </si>
  <si>
    <t>0,082</t>
  </si>
  <si>
    <t>9,28</t>
  </si>
  <si>
    <t>0,9</t>
  </si>
  <si>
    <t>21,3</t>
  </si>
  <si>
    <t>189</t>
  </si>
  <si>
    <t>318</t>
  </si>
  <si>
    <t>10,6</t>
  </si>
  <si>
    <t>32,2</t>
  </si>
  <si>
    <t>3,26</t>
  </si>
  <si>
    <t>1,4</t>
  </si>
  <si>
    <t>0,059</t>
  </si>
  <si>
    <t>5,77</t>
  </si>
  <si>
    <t>9,6</t>
  </si>
  <si>
    <t>1,19</t>
  </si>
  <si>
    <t>Boeuf, filet</t>
  </si>
  <si>
    <t>2,06</t>
  </si>
  <si>
    <t>1,11</t>
  </si>
  <si>
    <t>1,7</t>
  </si>
  <si>
    <t>0,03</t>
  </si>
  <si>
    <t>2,57</t>
  </si>
  <si>
    <t>8,83</t>
  </si>
  <si>
    <t>61,8</t>
  </si>
  <si>
    <t>3,22</t>
  </si>
  <si>
    <t>Boeuf, gîte à la noix</t>
  </si>
  <si>
    <t>1,01</t>
  </si>
  <si>
    <t>3,67</t>
  </si>
  <si>
    <t>0,019</t>
  </si>
  <si>
    <t>0,21</t>
  </si>
  <si>
    <t>0,079</t>
  </si>
  <si>
    <t>0,061</t>
  </si>
  <si>
    <t>10,3</t>
  </si>
  <si>
    <t>185</t>
  </si>
  <si>
    <t>334</t>
  </si>
  <si>
    <t>6,5</t>
  </si>
  <si>
    <t>54,3</t>
  </si>
  <si>
    <t>4,16</t>
  </si>
  <si>
    <t>0,063</t>
  </si>
  <si>
    <t>6,09</t>
  </si>
  <si>
    <t>0,75</t>
  </si>
  <si>
    <t>0,56</t>
  </si>
  <si>
    <t>9</t>
  </si>
  <si>
    <t>1,45</t>
  </si>
  <si>
    <t>Boeuf, hampe</t>
  </si>
  <si>
    <t>0,91</t>
  </si>
  <si>
    <t>2,96</t>
  </si>
  <si>
    <t>0,009</t>
  </si>
  <si>
    <t>0,0051</t>
  </si>
  <si>
    <t>1,88</t>
  </si>
  <si>
    <t>1,56</t>
  </si>
  <si>
    <t>0,039</t>
  </si>
  <si>
    <t>0,002</t>
  </si>
  <si>
    <t>6</t>
  </si>
  <si>
    <t>3,68</t>
  </si>
  <si>
    <t>142</t>
  </si>
  <si>
    <t>242</t>
  </si>
  <si>
    <t>11,8</t>
  </si>
  <si>
    <t>59,3</t>
  </si>
  <si>
    <t>4,51</t>
  </si>
  <si>
    <t>3,97</t>
  </si>
  <si>
    <t>1,13</t>
  </si>
  <si>
    <t>Boeuf, onglet</t>
  </si>
  <si>
    <t>2,76</t>
  </si>
  <si>
    <t>2,31</t>
  </si>
  <si>
    <t>1,33</t>
  </si>
  <si>
    <t>3,63</t>
  </si>
  <si>
    <t>8,12</t>
  </si>
  <si>
    <t>70,9</t>
  </si>
  <si>
    <t>4,67</t>
  </si>
  <si>
    <t>3,6</t>
  </si>
  <si>
    <t>Boeuf, paleron</t>
  </si>
  <si>
    <t>2,59</t>
  </si>
  <si>
    <t>2,61</t>
  </si>
  <si>
    <t>0,35</t>
  </si>
  <si>
    <t>0,0044</t>
  </si>
  <si>
    <t>1,42</t>
  </si>
  <si>
    <t>2,05</t>
  </si>
  <si>
    <t>0,031</t>
  </si>
  <si>
    <t>67</t>
  </si>
  <si>
    <t>7,45</t>
  </si>
  <si>
    <t>0,087</t>
  </si>
  <si>
    <t>2,5</t>
  </si>
  <si>
    <t>25</t>
  </si>
  <si>
    <t>223</t>
  </si>
  <si>
    <t>343</t>
  </si>
  <si>
    <t>10,2</t>
  </si>
  <si>
    <t>49</t>
  </si>
  <si>
    <t>5,51</t>
  </si>
  <si>
    <t>0,08</t>
  </si>
  <si>
    <t>0,86</t>
  </si>
  <si>
    <t>2,77</t>
  </si>
  <si>
    <t>Boeuf, rond de gîte</t>
  </si>
  <si>
    <t>0,78</t>
  </si>
  <si>
    <t>0,04</t>
  </si>
  <si>
    <t>0,43</t>
  </si>
  <si>
    <t>0,69</t>
  </si>
  <si>
    <t>0,045</t>
  </si>
  <si>
    <t>2,08</t>
  </si>
  <si>
    <t>6,9</t>
  </si>
  <si>
    <t>60,2</t>
  </si>
  <si>
    <t>3,28</t>
  </si>
  <si>
    <t>0,93</t>
  </si>
  <si>
    <t>Boeuf, rumsteck</t>
  </si>
  <si>
    <t>1,06</t>
  </si>
  <si>
    <t>0,0011</t>
  </si>
  <si>
    <t>0,00086</t>
  </si>
  <si>
    <t>0,056</t>
  </si>
  <si>
    <t>0,081</t>
  </si>
  <si>
    <t>0,046</t>
  </si>
  <si>
    <t>0,00095</t>
  </si>
  <si>
    <t>0,00047</t>
  </si>
  <si>
    <t>63</t>
  </si>
  <si>
    <t>7,33</t>
  </si>
  <si>
    <t>0,067</t>
  </si>
  <si>
    <t>2,48</t>
  </si>
  <si>
    <t>16,5</t>
  </si>
  <si>
    <t>0,0075</t>
  </si>
  <si>
    <t>326</t>
  </si>
  <si>
    <t>9,3</t>
  </si>
  <si>
    <t>50,5</t>
  </si>
  <si>
    <t>3,54</t>
  </si>
  <si>
    <t>0,062</t>
  </si>
  <si>
    <t>6,17</t>
  </si>
  <si>
    <t>0,58</t>
  </si>
  <si>
    <t>0,57</t>
  </si>
  <si>
    <t>1,52</t>
  </si>
  <si>
    <t>Boeuf, steak ou bifteck</t>
  </si>
  <si>
    <t>6,75</t>
  </si>
  <si>
    <t>7,31</t>
  </si>
  <si>
    <t>4,13</t>
  </si>
  <si>
    <t>1,96</t>
  </si>
  <si>
    <t>5,87</t>
  </si>
  <si>
    <t>52</t>
  </si>
  <si>
    <t>0,071</t>
  </si>
  <si>
    <t>1,93</t>
  </si>
  <si>
    <t>19,8</t>
  </si>
  <si>
    <t>174</t>
  </si>
  <si>
    <t>307</t>
  </si>
  <si>
    <t>58,7</t>
  </si>
  <si>
    <t>4,03</t>
  </si>
  <si>
    <t>4,44</t>
  </si>
  <si>
    <t>0,42</t>
  </si>
  <si>
    <t>2,18</t>
  </si>
  <si>
    <t>Boeuf, tende de tranche</t>
  </si>
  <si>
    <t>1,05</t>
  </si>
  <si>
    <t>0,82</t>
  </si>
  <si>
    <t>0,068</t>
  </si>
  <si>
    <t>0,058</t>
  </si>
  <si>
    <t>61,5</t>
  </si>
  <si>
    <t>0,078</t>
  </si>
  <si>
    <t>7,93</t>
  </si>
  <si>
    <t>17</t>
  </si>
  <si>
    <t>196</t>
  </si>
  <si>
    <t>329</t>
  </si>
  <si>
    <t>10,1</t>
  </si>
  <si>
    <t>31,1</t>
  </si>
  <si>
    <t>3,46</t>
  </si>
  <si>
    <t>5,21</t>
  </si>
  <si>
    <t>5,5</t>
  </si>
  <si>
    <t>Caille, viande et peau</t>
  </si>
  <si>
    <t>2,36</t>
  </si>
  <si>
    <t>1,68</t>
  </si>
  <si>
    <t>76</t>
  </si>
  <si>
    <t>14</t>
  </si>
  <si>
    <t>275</t>
  </si>
  <si>
    <t>216</t>
  </si>
  <si>
    <t>50</t>
  </si>
  <si>
    <t>73</t>
  </si>
  <si>
    <t>6,1</t>
  </si>
  <si>
    <t>7,54</t>
  </si>
  <si>
    <t>8</t>
  </si>
  <si>
    <t>1,32</t>
  </si>
  <si>
    <t>1,28</t>
  </si>
  <si>
    <t>0,72</t>
  </si>
  <si>
    <t>237</t>
  </si>
  <si>
    <t>7,2</t>
  </si>
  <si>
    <t>8,2</t>
  </si>
  <si>
    <t>0,79</t>
  </si>
  <si>
    <t>0,53</t>
  </si>
  <si>
    <t>Canard, magret</t>
  </si>
  <si>
    <t>1,24</t>
  </si>
  <si>
    <t>8,95</t>
  </si>
  <si>
    <t>54,4</t>
  </si>
  <si>
    <t>Canard, viande et peau</t>
  </si>
  <si>
    <t>0,92</t>
  </si>
  <si>
    <t>7,47</t>
  </si>
  <si>
    <t>11,3</t>
  </si>
  <si>
    <t>2,73</t>
  </si>
  <si>
    <t>&lt; 0,01</t>
  </si>
  <si>
    <t>5,74</t>
  </si>
  <si>
    <t>1,54</t>
  </si>
  <si>
    <t>2,4</t>
  </si>
  <si>
    <t>77,2</t>
  </si>
  <si>
    <t>5,1</t>
  </si>
  <si>
    <t>&lt; 20</t>
  </si>
  <si>
    <t>180</t>
  </si>
  <si>
    <t>310</t>
  </si>
  <si>
    <t>56,9</t>
  </si>
  <si>
    <t>39,3</t>
  </si>
  <si>
    <t>0,68</t>
  </si>
  <si>
    <t>&lt; 0,8</t>
  </si>
  <si>
    <t>24,9</t>
  </si>
  <si>
    <t>Canard, viande</t>
  </si>
  <si>
    <t>1,94</t>
  </si>
  <si>
    <t>2,33</t>
  </si>
  <si>
    <t>0,76</t>
  </si>
  <si>
    <t>0,026</t>
  </si>
  <si>
    <t>0,97</t>
  </si>
  <si>
    <t>0,39</t>
  </si>
  <si>
    <t>77</t>
  </si>
  <si>
    <t>2,63</t>
  </si>
  <si>
    <t>20,5</t>
  </si>
  <si>
    <t>277</t>
  </si>
  <si>
    <t>77,7</t>
  </si>
  <si>
    <t>1,47</t>
  </si>
  <si>
    <t>2,8</t>
  </si>
  <si>
    <t>5,85</t>
  </si>
  <si>
    <t>0,38</t>
  </si>
  <si>
    <t>4,83</t>
  </si>
  <si>
    <t>1,6</t>
  </si>
  <si>
    <t>0,41</t>
  </si>
  <si>
    <t>36,5</t>
  </si>
  <si>
    <t>0,49</t>
  </si>
  <si>
    <t>Canard, cuisse</t>
  </si>
  <si>
    <t xml:space="preserve"> Avec peau - sans os</t>
  </si>
  <si>
    <t>103</t>
  </si>
  <si>
    <t>Cerf, viande</t>
  </si>
  <si>
    <t>0,67</t>
  </si>
  <si>
    <t>85</t>
  </si>
  <si>
    <t>5,25</t>
  </si>
  <si>
    <t>0,041</t>
  </si>
  <si>
    <t>202</t>
  </si>
  <si>
    <t>51,4</t>
  </si>
  <si>
    <t>6,37</t>
  </si>
  <si>
    <t>6,31</t>
  </si>
  <si>
    <t>Chapon, viande et peau</t>
  </si>
  <si>
    <t>75</t>
  </si>
  <si>
    <t>21</t>
  </si>
  <si>
    <t>183</t>
  </si>
  <si>
    <t>217</t>
  </si>
  <si>
    <t>272</t>
  </si>
  <si>
    <t>37</t>
  </si>
  <si>
    <t>0,064</t>
  </si>
  <si>
    <t>7,27</t>
  </si>
  <si>
    <t>Cheval, viande</t>
  </si>
  <si>
    <t>3,64</t>
  </si>
  <si>
    <t>3,35</t>
  </si>
  <si>
    <t>2,41</t>
  </si>
  <si>
    <t>0,0047</t>
  </si>
  <si>
    <t>0,0038</t>
  </si>
  <si>
    <t>0,0095</t>
  </si>
  <si>
    <t>2,65</t>
  </si>
  <si>
    <t>1,15</t>
  </si>
  <si>
    <t>3,5</t>
  </si>
  <si>
    <t>62</t>
  </si>
  <si>
    <t>0,3</t>
  </si>
  <si>
    <t>4,5</t>
  </si>
  <si>
    <t>Cheval, entrecôte</t>
  </si>
  <si>
    <t>1,03</t>
  </si>
  <si>
    <t>0,33</t>
  </si>
  <si>
    <t>0,016</t>
  </si>
  <si>
    <t>2,84</t>
  </si>
  <si>
    <t>5,37</t>
  </si>
  <si>
    <t>2,51</t>
  </si>
  <si>
    <t>6,15</t>
  </si>
  <si>
    <t>1,44</t>
  </si>
  <si>
    <t>Cheval, faux-filet</t>
  </si>
  <si>
    <t>2,55</t>
  </si>
  <si>
    <t>5,35</t>
  </si>
  <si>
    <t>1,91</t>
  </si>
  <si>
    <t>Cheval, steak</t>
  </si>
  <si>
    <t>1,61</t>
  </si>
  <si>
    <t>0,65</t>
  </si>
  <si>
    <t>3,82</t>
  </si>
  <si>
    <t>221</t>
  </si>
  <si>
    <t>360</t>
  </si>
  <si>
    <t>12,2</t>
  </si>
  <si>
    <t>53</t>
  </si>
  <si>
    <t>2,9</t>
  </si>
  <si>
    <t>4,6</t>
  </si>
  <si>
    <t>Cheval, tende de tranche</t>
  </si>
  <si>
    <t>0,036</t>
  </si>
  <si>
    <t>0,096</t>
  </si>
  <si>
    <t>3,06</t>
  </si>
  <si>
    <t>5,22</t>
  </si>
  <si>
    <t>2,32</t>
  </si>
  <si>
    <t>5,39</t>
  </si>
  <si>
    <t>Chèvre, viande</t>
  </si>
  <si>
    <t>Chevreau, viande</t>
  </si>
  <si>
    <t>57</t>
  </si>
  <si>
    <t>13</t>
  </si>
  <si>
    <t>2,83</t>
  </si>
  <si>
    <t>385</t>
  </si>
  <si>
    <t>82</t>
  </si>
  <si>
    <t>3,75</t>
  </si>
  <si>
    <t>Chevreuil, viande</t>
  </si>
  <si>
    <t>Dinde, viande et peau</t>
  </si>
  <si>
    <t>1,46</t>
  </si>
  <si>
    <t>0,0029</t>
  </si>
  <si>
    <t>10,5</t>
  </si>
  <si>
    <t>0,83</t>
  </si>
  <si>
    <t>167</t>
  </si>
  <si>
    <t>227</t>
  </si>
  <si>
    <t>1,57</t>
  </si>
  <si>
    <t>9,5</t>
  </si>
  <si>
    <t>5,86</t>
  </si>
  <si>
    <t>8,5</t>
  </si>
  <si>
    <t>Dinde, viande</t>
  </si>
  <si>
    <t>1,02</t>
  </si>
  <si>
    <t>0,0059</t>
  </si>
  <si>
    <t>65,5</t>
  </si>
  <si>
    <t>233</t>
  </si>
  <si>
    <t>9,9</t>
  </si>
  <si>
    <t>106</t>
  </si>
  <si>
    <t>2,22</t>
  </si>
  <si>
    <t>1,62</t>
  </si>
  <si>
    <t>Dinde, escalope</t>
  </si>
  <si>
    <t>1,14</t>
  </si>
  <si>
    <t>0,003</t>
  </si>
  <si>
    <t>0,093</t>
  </si>
  <si>
    <t>16,4</t>
  </si>
  <si>
    <t>28</t>
  </si>
  <si>
    <t>201</t>
  </si>
  <si>
    <t>82,8</t>
  </si>
  <si>
    <t>0,042</t>
  </si>
  <si>
    <t>9,92</t>
  </si>
  <si>
    <t>Faisan, viande et peau</t>
  </si>
  <si>
    <t>3,32</t>
  </si>
  <si>
    <t>3,3</t>
  </si>
  <si>
    <t>0,89</t>
  </si>
  <si>
    <t>0,047</t>
  </si>
  <si>
    <t>0,084</t>
  </si>
  <si>
    <t>2,07</t>
  </si>
  <si>
    <t>2,88</t>
  </si>
  <si>
    <t>0,065</t>
  </si>
  <si>
    <t>1,58</t>
  </si>
  <si>
    <t>214</t>
  </si>
  <si>
    <t>243</t>
  </si>
  <si>
    <t>36</t>
  </si>
  <si>
    <t>5,3</t>
  </si>
  <si>
    <t>6,43</t>
  </si>
  <si>
    <t>Faisan, viande</t>
  </si>
  <si>
    <t>1,37</t>
  </si>
  <si>
    <t>0,052</t>
  </si>
  <si>
    <t>0,033</t>
  </si>
  <si>
    <t>67,4</t>
  </si>
  <si>
    <t>14,8</t>
  </si>
  <si>
    <t>20,1</t>
  </si>
  <si>
    <t>231</t>
  </si>
  <si>
    <t>261</t>
  </si>
  <si>
    <t>37,6</t>
  </si>
  <si>
    <t>52,3</t>
  </si>
  <si>
    <t>5,91</t>
  </si>
  <si>
    <t>6,56</t>
  </si>
  <si>
    <t>6,25</t>
  </si>
  <si>
    <t>Kangourou, viande</t>
  </si>
  <si>
    <t>4,74</t>
  </si>
  <si>
    <t>2,74</t>
  </si>
  <si>
    <t>0,035</t>
  </si>
  <si>
    <t>3,38</t>
  </si>
  <si>
    <t>58,5</t>
  </si>
  <si>
    <t>165</t>
  </si>
  <si>
    <t>23,5</t>
  </si>
  <si>
    <t>0,032</t>
  </si>
  <si>
    <t>212</t>
  </si>
  <si>
    <t>357</t>
  </si>
  <si>
    <t>56,3</t>
  </si>
  <si>
    <t>1,64</t>
  </si>
  <si>
    <t>10,4</t>
  </si>
  <si>
    <t>Lapin de garenne</t>
  </si>
  <si>
    <t>1,12</t>
  </si>
  <si>
    <t>81</t>
  </si>
  <si>
    <t>12</t>
  </si>
  <si>
    <t>3,2</t>
  </si>
  <si>
    <t>29</t>
  </si>
  <si>
    <t>226</t>
  </si>
  <si>
    <t>378</t>
  </si>
  <si>
    <t>Lièvre,  viande</t>
  </si>
  <si>
    <t>60</t>
  </si>
  <si>
    <t>11,6</t>
  </si>
  <si>
    <t>1,8</t>
  </si>
  <si>
    <t>26</t>
  </si>
  <si>
    <t>210</t>
  </si>
  <si>
    <t>60,5</t>
  </si>
  <si>
    <t>Mouton, viande</t>
  </si>
  <si>
    <t>24,6</t>
  </si>
  <si>
    <t>114</t>
  </si>
  <si>
    <t>279</t>
  </si>
  <si>
    <t>86,4</t>
  </si>
  <si>
    <t>Mouton, épaule</t>
  </si>
  <si>
    <t>7,71</t>
  </si>
  <si>
    <t>5,23</t>
  </si>
  <si>
    <t>3,7</t>
  </si>
  <si>
    <t>3,19</t>
  </si>
  <si>
    <t>8,25</t>
  </si>
  <si>
    <t>0,095</t>
  </si>
  <si>
    <t>2,15</t>
  </si>
  <si>
    <t>16</t>
  </si>
  <si>
    <t>130</t>
  </si>
  <si>
    <t>301</t>
  </si>
  <si>
    <t>90,5</t>
  </si>
  <si>
    <t>5,4</t>
  </si>
  <si>
    <t>2</t>
  </si>
  <si>
    <t>Mouton, gigot</t>
  </si>
  <si>
    <t>3,53</t>
  </si>
  <si>
    <t>1,27</t>
  </si>
  <si>
    <t>0,083</t>
  </si>
  <si>
    <t>213</t>
  </si>
  <si>
    <t>380</t>
  </si>
  <si>
    <t>Oie, viande</t>
  </si>
  <si>
    <t>2,79</t>
  </si>
  <si>
    <t>84</t>
  </si>
  <si>
    <t>312</t>
  </si>
  <si>
    <t>368</t>
  </si>
  <si>
    <t>2,34</t>
  </si>
  <si>
    <t>31</t>
  </si>
  <si>
    <t>4,28</t>
  </si>
  <si>
    <t>Oie, viande et peau</t>
  </si>
  <si>
    <t>9,78</t>
  </si>
  <si>
    <t>17,8</t>
  </si>
  <si>
    <t>3,76</t>
  </si>
  <si>
    <t>6,95</t>
  </si>
  <si>
    <t>16,7</t>
  </si>
  <si>
    <t>3,34</t>
  </si>
  <si>
    <t>80</t>
  </si>
  <si>
    <t>234</t>
  </si>
  <si>
    <t>4,2</t>
  </si>
  <si>
    <t>5,8</t>
  </si>
  <si>
    <t>7,5</t>
  </si>
  <si>
    <t>Pigeon, viande</t>
  </si>
  <si>
    <t>4,89</t>
  </si>
  <si>
    <t>6,19</t>
  </si>
  <si>
    <t>1,81</t>
  </si>
  <si>
    <t>4,31</t>
  </si>
  <si>
    <t>0,025</t>
  </si>
  <si>
    <t>92,5</t>
  </si>
  <si>
    <t>12,5</t>
  </si>
  <si>
    <t>22,8</t>
  </si>
  <si>
    <t>278</t>
  </si>
  <si>
    <t>244</t>
  </si>
  <si>
    <t>67,8</t>
  </si>
  <si>
    <t>2,45</t>
  </si>
  <si>
    <t>6,2</t>
  </si>
  <si>
    <t>6,45</t>
  </si>
  <si>
    <t>9,75</t>
  </si>
  <si>
    <t>Pintade, viande</t>
  </si>
  <si>
    <t>1,55</t>
  </si>
  <si>
    <t>68,5</t>
  </si>
  <si>
    <t>11,5</t>
  </si>
  <si>
    <t>161</t>
  </si>
  <si>
    <t>207</t>
  </si>
  <si>
    <t>70,5</t>
  </si>
  <si>
    <t>8,22</t>
  </si>
  <si>
    <t>Porc, bardière découenné</t>
  </si>
  <si>
    <t>28,7</t>
  </si>
  <si>
    <t>41,6</t>
  </si>
  <si>
    <t>Porc, échine</t>
  </si>
  <si>
    <t>3,13</t>
  </si>
  <si>
    <t>19,6</t>
  </si>
  <si>
    <t>148</t>
  </si>
  <si>
    <t>250</t>
  </si>
  <si>
    <t>17,9</t>
  </si>
  <si>
    <t>1,76</t>
  </si>
  <si>
    <t>Porc, épaule</t>
  </si>
  <si>
    <t>2,71</t>
  </si>
  <si>
    <t>4,47</t>
  </si>
  <si>
    <t>0,089</t>
  </si>
  <si>
    <t>191</t>
  </si>
  <si>
    <t>335</t>
  </si>
  <si>
    <t>9,25</t>
  </si>
  <si>
    <t>0,84</t>
  </si>
  <si>
    <t>3,25</t>
  </si>
  <si>
    <t>Porc, escalope de jambon</t>
  </si>
  <si>
    <t>0,0037</t>
  </si>
  <si>
    <t>53,9</t>
  </si>
  <si>
    <t>6,39</t>
  </si>
  <si>
    <t>75,7</t>
  </si>
  <si>
    <t>27</t>
  </si>
  <si>
    <t>510</t>
  </si>
  <si>
    <t>392</t>
  </si>
  <si>
    <t>&lt; 40</t>
  </si>
  <si>
    <t>49,2</t>
  </si>
  <si>
    <t>Porc, filet mignon</t>
  </si>
  <si>
    <t>0,0042</t>
  </si>
  <si>
    <t>0,0024</t>
  </si>
  <si>
    <t>33,3</t>
  </si>
  <si>
    <t>8,99</t>
  </si>
  <si>
    <t>27,6</t>
  </si>
  <si>
    <t>225</t>
  </si>
  <si>
    <t>395</t>
  </si>
  <si>
    <t>&lt; 0,4</t>
  </si>
  <si>
    <t>43,8</t>
  </si>
  <si>
    <t>6,6</t>
  </si>
  <si>
    <t>Porc, filet, maigre</t>
  </si>
  <si>
    <t>1,43</t>
  </si>
  <si>
    <t>1,36</t>
  </si>
  <si>
    <t>63,3</t>
  </si>
  <si>
    <t>6,38</t>
  </si>
  <si>
    <t>27,1</t>
  </si>
  <si>
    <t>416</t>
  </si>
  <si>
    <t>8,48</t>
  </si>
  <si>
    <t>72,3</t>
  </si>
  <si>
    <t>2,53</t>
  </si>
  <si>
    <t>0,98</t>
  </si>
  <si>
    <t>2,35</t>
  </si>
  <si>
    <t>Porc, gorge, découennée</t>
  </si>
  <si>
    <t>69,6</t>
  </si>
  <si>
    <t>Porc, hachage</t>
  </si>
  <si>
    <t>Sans jarret - sans bateau - découenné, dégraissé, désossé</t>
  </si>
  <si>
    <t>4,14</t>
  </si>
  <si>
    <t>80,9</t>
  </si>
  <si>
    <t>Porc, jambon</t>
  </si>
  <si>
    <t>Porc, jambonneau arrière</t>
  </si>
  <si>
    <t>Découenné, dégraissé, désossé</t>
  </si>
  <si>
    <t>87,6</t>
  </si>
  <si>
    <t>Porc, maigre 80/20</t>
  </si>
  <si>
    <t>9,16</t>
  </si>
  <si>
    <t>69,4</t>
  </si>
  <si>
    <t>Porc, maigre 90/10</t>
  </si>
  <si>
    <t>68,8</t>
  </si>
  <si>
    <t>Porc, palette</t>
  </si>
  <si>
    <t>4,57</t>
  </si>
  <si>
    <t>5,59</t>
  </si>
  <si>
    <t>&lt; 0,0058</t>
  </si>
  <si>
    <t>4,75</t>
  </si>
  <si>
    <t>71,1</t>
  </si>
  <si>
    <t>85,1</t>
  </si>
  <si>
    <t>&lt; 50</t>
  </si>
  <si>
    <t>73,2</t>
  </si>
  <si>
    <t>&lt; 21</t>
  </si>
  <si>
    <t>&lt; 0,08</t>
  </si>
  <si>
    <t>&lt; 5</t>
  </si>
  <si>
    <t>Porc, palette (d.d.d.)</t>
  </si>
  <si>
    <t>Découennée, dégraissée, désossée</t>
  </si>
  <si>
    <t>3,58</t>
  </si>
  <si>
    <t>Porc, rôti</t>
  </si>
  <si>
    <t>0,0086</t>
  </si>
  <si>
    <t>0,0071</t>
  </si>
  <si>
    <t>1,74</t>
  </si>
  <si>
    <t>48,2</t>
  </si>
  <si>
    <t>6,51</t>
  </si>
  <si>
    <t>72,4</t>
  </si>
  <si>
    <t>3,73</t>
  </si>
  <si>
    <t>27,9</t>
  </si>
  <si>
    <t>0,055</t>
  </si>
  <si>
    <t>206</t>
  </si>
  <si>
    <t>349</t>
  </si>
  <si>
    <t>9,22</t>
  </si>
  <si>
    <t>40,2</t>
  </si>
  <si>
    <t>&lt; 0,2</t>
  </si>
  <si>
    <t>0,74</t>
  </si>
  <si>
    <t>8,59</t>
  </si>
  <si>
    <t>Porc, rôti filet avec chaînette</t>
  </si>
  <si>
    <t>63,7</t>
  </si>
  <si>
    <t>Porc, rouelle de jambon</t>
  </si>
  <si>
    <t>3,16</t>
  </si>
  <si>
    <t>1,53</t>
  </si>
  <si>
    <t>0,0043</t>
  </si>
  <si>
    <t>0,0023</t>
  </si>
  <si>
    <t>58</t>
  </si>
  <si>
    <t>366</t>
  </si>
  <si>
    <t>5,62</t>
  </si>
  <si>
    <t xml:space="preserve">Poule, viande </t>
  </si>
  <si>
    <t>1,38</t>
  </si>
  <si>
    <t>64</t>
  </si>
  <si>
    <t>0,021</t>
  </si>
  <si>
    <t>249</t>
  </si>
  <si>
    <t>12,4</t>
  </si>
  <si>
    <t>6,99</t>
  </si>
  <si>
    <t>Poule, viande et peau</t>
  </si>
  <si>
    <t>7,44</t>
  </si>
  <si>
    <t>3,92</t>
  </si>
  <si>
    <t>5,49</t>
  </si>
  <si>
    <t>3,04</t>
  </si>
  <si>
    <t>32,7</t>
  </si>
  <si>
    <t>18,7</t>
  </si>
  <si>
    <t>169</t>
  </si>
  <si>
    <t>6,42</t>
  </si>
  <si>
    <t>Poulet, viande et peau</t>
  </si>
  <si>
    <t>2,81</t>
  </si>
  <si>
    <t>4,52</t>
  </si>
  <si>
    <t>2,66</t>
  </si>
  <si>
    <t>0,0078</t>
  </si>
  <si>
    <t>76,3</t>
  </si>
  <si>
    <t>9,69</t>
  </si>
  <si>
    <t>62,3</t>
  </si>
  <si>
    <t>24,8</t>
  </si>
  <si>
    <t>7,04</t>
  </si>
  <si>
    <t>1,41</t>
  </si>
  <si>
    <t>0,0099</t>
  </si>
  <si>
    <t>24,1</t>
  </si>
  <si>
    <t>179</t>
  </si>
  <si>
    <t>257</t>
  </si>
  <si>
    <t>15,3</t>
  </si>
  <si>
    <t>2,3</t>
  </si>
  <si>
    <t>8,15</t>
  </si>
  <si>
    <t>14,1</t>
  </si>
  <si>
    <t>Poulet blanc, viande et peau</t>
  </si>
  <si>
    <t>99</t>
  </si>
  <si>
    <t>9,73</t>
  </si>
  <si>
    <t>4,1</t>
  </si>
  <si>
    <t>25,1</t>
  </si>
  <si>
    <t>138</t>
  </si>
  <si>
    <t>7,26</t>
  </si>
  <si>
    <t>78,3</t>
  </si>
  <si>
    <t>1,07</t>
  </si>
  <si>
    <t>Poulet fermier, viande et peau</t>
  </si>
  <si>
    <t>267</t>
  </si>
  <si>
    <t>100</t>
  </si>
  <si>
    <t>Poulet, filet, sans peau</t>
  </si>
  <si>
    <t>1,18</t>
  </si>
  <si>
    <t>64,1</t>
  </si>
  <si>
    <t>32</t>
  </si>
  <si>
    <t>240</t>
  </si>
  <si>
    <t>390</t>
  </si>
  <si>
    <t>43</t>
  </si>
  <si>
    <t>&lt; 0,25</t>
  </si>
  <si>
    <t>8,9</t>
  </si>
  <si>
    <t>14,6</t>
  </si>
  <si>
    <t>Poulet, filet, sans peau (B)</t>
  </si>
  <si>
    <t>Bio</t>
  </si>
  <si>
    <t>133</t>
  </si>
  <si>
    <t>220</t>
  </si>
  <si>
    <t>350</t>
  </si>
  <si>
    <t>38</t>
  </si>
  <si>
    <t>12,6</t>
  </si>
  <si>
    <t>Poulet, filet, sans peau (LR)</t>
  </si>
  <si>
    <t>Label rouge</t>
  </si>
  <si>
    <t>53,1</t>
  </si>
  <si>
    <t>76,4</t>
  </si>
  <si>
    <t>30</t>
  </si>
  <si>
    <t>230</t>
  </si>
  <si>
    <t>370</t>
  </si>
  <si>
    <t>40</t>
  </si>
  <si>
    <t>Poulet, pilon</t>
  </si>
  <si>
    <t>2,49</t>
  </si>
  <si>
    <t>3,66</t>
  </si>
  <si>
    <t>0,077</t>
  </si>
  <si>
    <t>0,007</t>
  </si>
  <si>
    <t>88</t>
  </si>
  <si>
    <t>1,26</t>
  </si>
  <si>
    <t>168</t>
  </si>
  <si>
    <t>91</t>
  </si>
  <si>
    <t>5,12</t>
  </si>
  <si>
    <t>Poulet, poitrine, viande et peau</t>
  </si>
  <si>
    <t>1,71</t>
  </si>
  <si>
    <t>186</t>
  </si>
  <si>
    <t>0,088</t>
  </si>
  <si>
    <t>Sanglier, viande</t>
  </si>
  <si>
    <t>2,47</t>
  </si>
  <si>
    <t>3,17</t>
  </si>
  <si>
    <t>9,65</t>
  </si>
  <si>
    <t>155</t>
  </si>
  <si>
    <t>325</t>
  </si>
  <si>
    <t>Veau, épaule</t>
  </si>
  <si>
    <t>1,86</t>
  </si>
  <si>
    <t>86</t>
  </si>
  <si>
    <t>0,029</t>
  </si>
  <si>
    <t>208</t>
  </si>
  <si>
    <t>311</t>
  </si>
  <si>
    <t>61,1</t>
  </si>
  <si>
    <t>3,98</t>
  </si>
  <si>
    <t>2,69</t>
  </si>
  <si>
    <t>Veau, escalope</t>
  </si>
  <si>
    <t>0,048</t>
  </si>
  <si>
    <t>2,52</t>
  </si>
  <si>
    <t>171</t>
  </si>
  <si>
    <t>38,7</t>
  </si>
  <si>
    <t>2,56</t>
  </si>
  <si>
    <t>5,7</t>
  </si>
  <si>
    <t>Veau, filet</t>
  </si>
  <si>
    <t>95</t>
  </si>
  <si>
    <t>Veau, noix</t>
  </si>
  <si>
    <t>0,0063</t>
  </si>
  <si>
    <t>367</t>
  </si>
  <si>
    <t>74,5</t>
  </si>
  <si>
    <t>3,9</t>
  </si>
  <si>
    <t>7,41</t>
  </si>
  <si>
    <t>Veau, rôti</t>
  </si>
  <si>
    <t>2,39</t>
  </si>
  <si>
    <t>0,0066</t>
  </si>
  <si>
    <t>0,0057</t>
  </si>
  <si>
    <t>26,2</t>
  </si>
  <si>
    <t>1,35</t>
  </si>
  <si>
    <t>372</t>
  </si>
  <si>
    <t>9,11</t>
  </si>
  <si>
    <t>79</t>
  </si>
  <si>
    <t>9,56</t>
  </si>
  <si>
    <t>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   LES OS CHARNUS   ****</t>
  </si>
  <si>
    <t>os charnus</t>
  </si>
  <si>
    <t>Agneau, collier</t>
  </si>
  <si>
    <t>5,79</t>
  </si>
  <si>
    <t>1,67</t>
  </si>
  <si>
    <t>0,091</t>
  </si>
  <si>
    <t>80,1</t>
  </si>
  <si>
    <t>4,27</t>
  </si>
  <si>
    <t>Agneau, côte découverte</t>
  </si>
  <si>
    <t>5,69</t>
  </si>
  <si>
    <t>1,78</t>
  </si>
  <si>
    <t>3,77</t>
  </si>
  <si>
    <t>1,77</t>
  </si>
  <si>
    <t>Agneau, côte filet</t>
  </si>
  <si>
    <t>7,75</t>
  </si>
  <si>
    <t>2,16</t>
  </si>
  <si>
    <t>5,04</t>
  </si>
  <si>
    <t>Agneau, côte ou côtelette</t>
  </si>
  <si>
    <t>8,6</t>
  </si>
  <si>
    <t>3,36</t>
  </si>
  <si>
    <t>7,3</t>
  </si>
  <si>
    <t>9,97</t>
  </si>
  <si>
    <t>1,34</t>
  </si>
  <si>
    <t>4,85</t>
  </si>
  <si>
    <t>74,7</t>
  </si>
  <si>
    <t>Agneau, côte première</t>
  </si>
  <si>
    <t>8,82</t>
  </si>
  <si>
    <t>6,53</t>
  </si>
  <si>
    <t>0,87</t>
  </si>
  <si>
    <t>4,81</t>
  </si>
  <si>
    <t>81,2</t>
  </si>
  <si>
    <t>5,14</t>
  </si>
  <si>
    <t>Agneau, côtelette</t>
  </si>
  <si>
    <t>16,8</t>
  </si>
  <si>
    <t>7,79</t>
  </si>
  <si>
    <t>6,72</t>
  </si>
  <si>
    <t>12,3</t>
  </si>
  <si>
    <t>12,9</t>
  </si>
  <si>
    <t>136</t>
  </si>
  <si>
    <t>218</t>
  </si>
  <si>
    <t>3,42</t>
  </si>
  <si>
    <t>4,3</t>
  </si>
  <si>
    <t>2,6</t>
  </si>
  <si>
    <t>Boeuf, côte</t>
  </si>
  <si>
    <t>188</t>
  </si>
  <si>
    <t>355</t>
  </si>
  <si>
    <t>Boeuf, jarret</t>
  </si>
  <si>
    <t>0,0076</t>
  </si>
  <si>
    <t>0,074</t>
  </si>
  <si>
    <t>215</t>
  </si>
  <si>
    <t>363</t>
  </si>
  <si>
    <t>54</t>
  </si>
  <si>
    <t>5,32</t>
  </si>
  <si>
    <t>5,01</t>
  </si>
  <si>
    <t>4,49</t>
  </si>
  <si>
    <t>Boeuf, plat de côtes</t>
  </si>
  <si>
    <t>9,57</t>
  </si>
  <si>
    <t>6,01</t>
  </si>
  <si>
    <t>7,28</t>
  </si>
  <si>
    <t>137</t>
  </si>
  <si>
    <t>232</t>
  </si>
  <si>
    <t>6,68</t>
  </si>
  <si>
    <t>3,08</t>
  </si>
  <si>
    <t>3,72</t>
  </si>
  <si>
    <t>Boeuf, queue</t>
  </si>
  <si>
    <t>6,81</t>
  </si>
  <si>
    <t>2,92</t>
  </si>
  <si>
    <t>5,47</t>
  </si>
  <si>
    <t>111</t>
  </si>
  <si>
    <t>4,97</t>
  </si>
  <si>
    <t>2,27</t>
  </si>
  <si>
    <t>Dinde, cuisse, viande et peau</t>
  </si>
  <si>
    <t>2,24</t>
  </si>
  <si>
    <t>2,58</t>
  </si>
  <si>
    <t>2,14</t>
  </si>
  <si>
    <t>21,5</t>
  </si>
  <si>
    <t>172</t>
  </si>
  <si>
    <t>241</t>
  </si>
  <si>
    <t>95,3</t>
  </si>
  <si>
    <t>13,5</t>
  </si>
  <si>
    <t>Dinde, cuisse, viande sans peau</t>
  </si>
  <si>
    <t>0,092</t>
  </si>
  <si>
    <t>176</t>
  </si>
  <si>
    <t>124</t>
  </si>
  <si>
    <t>295</t>
  </si>
  <si>
    <t>5,2</t>
  </si>
  <si>
    <t>Mouton, tête</t>
  </si>
  <si>
    <t>Pintade, cuisse</t>
  </si>
  <si>
    <t>340</t>
  </si>
  <si>
    <t>Pintade, poitrine</t>
  </si>
  <si>
    <t>9,1</t>
  </si>
  <si>
    <t>Porc, carré</t>
  </si>
  <si>
    <t>47</t>
  </si>
  <si>
    <t>379</t>
  </si>
  <si>
    <t>6,57</t>
  </si>
  <si>
    <t>37,8</t>
  </si>
  <si>
    <t>Porc, côte</t>
  </si>
  <si>
    <t>0,0094</t>
  </si>
  <si>
    <t>0,0073</t>
  </si>
  <si>
    <t>2,12</t>
  </si>
  <si>
    <t>3,39</t>
  </si>
  <si>
    <t>0,043</t>
  </si>
  <si>
    <t>56,4</t>
  </si>
  <si>
    <t>7,05</t>
  </si>
  <si>
    <t>81,3</t>
  </si>
  <si>
    <t>22,2</t>
  </si>
  <si>
    <t>463</t>
  </si>
  <si>
    <t>4,99</t>
  </si>
  <si>
    <t>Porc, jarret</t>
  </si>
  <si>
    <t>3,94</t>
  </si>
  <si>
    <t>5,07</t>
  </si>
  <si>
    <t>4,66</t>
  </si>
  <si>
    <t>204</t>
  </si>
  <si>
    <t>2,02</t>
  </si>
  <si>
    <t>5,75</t>
  </si>
  <si>
    <t>Porc, longe</t>
  </si>
  <si>
    <t>0,0082</t>
  </si>
  <si>
    <t>4,4</t>
  </si>
  <si>
    <t>21,7</t>
  </si>
  <si>
    <t>187</t>
  </si>
  <si>
    <t>66,7</t>
  </si>
  <si>
    <t>2,67</t>
  </si>
  <si>
    <t>4,06</t>
  </si>
  <si>
    <t>Porc, poitrine</t>
  </si>
  <si>
    <t>7,89</t>
  </si>
  <si>
    <t>2,54</t>
  </si>
  <si>
    <t>7,63</t>
  </si>
  <si>
    <t>81,7</t>
  </si>
  <si>
    <t>18,8</t>
  </si>
  <si>
    <t>382</t>
  </si>
  <si>
    <t>293</t>
  </si>
  <si>
    <t>56,1</t>
  </si>
  <si>
    <t>4,65</t>
  </si>
  <si>
    <t>Porc, poitrine cutter</t>
  </si>
  <si>
    <t>Sans mouille</t>
  </si>
  <si>
    <t>Porc, travers</t>
  </si>
  <si>
    <t>7,16</t>
  </si>
  <si>
    <t>8,27</t>
  </si>
  <si>
    <t>1,75</t>
  </si>
  <si>
    <t>6,78</t>
  </si>
  <si>
    <t>8,49</t>
  </si>
  <si>
    <t>74,4</t>
  </si>
  <si>
    <t>428</t>
  </si>
  <si>
    <t>330</t>
  </si>
  <si>
    <t>48,3</t>
  </si>
  <si>
    <t>Poule, cuisse</t>
  </si>
  <si>
    <t>0,034</t>
  </si>
  <si>
    <t>83</t>
  </si>
  <si>
    <t>182</t>
  </si>
  <si>
    <t>108</t>
  </si>
  <si>
    <t>Éviscéré  sans abats</t>
  </si>
  <si>
    <t>147</t>
  </si>
  <si>
    <t>Poulet, aile, viande et peau</t>
  </si>
  <si>
    <t>4,8</t>
  </si>
  <si>
    <t>121</t>
  </si>
  <si>
    <t>140</t>
  </si>
  <si>
    <t>86,1</t>
  </si>
  <si>
    <t>39,6</t>
  </si>
  <si>
    <t>9,62</t>
  </si>
  <si>
    <t>39,7</t>
  </si>
  <si>
    <t>Poulet, cuisse, viande</t>
  </si>
  <si>
    <t>0,008</t>
  </si>
  <si>
    <t>22,3</t>
  </si>
  <si>
    <t>173</t>
  </si>
  <si>
    <t>229</t>
  </si>
  <si>
    <t>92</t>
  </si>
  <si>
    <t>34,3</t>
  </si>
  <si>
    <t>5,9</t>
  </si>
  <si>
    <t>7,67</t>
  </si>
  <si>
    <t>Poulet, cuisse , viande et peau</t>
  </si>
  <si>
    <t>3,85</t>
  </si>
  <si>
    <t>6,04</t>
  </si>
  <si>
    <t>5,05</t>
  </si>
  <si>
    <t>6,7</t>
  </si>
  <si>
    <t>109</t>
  </si>
  <si>
    <t>280</t>
  </si>
  <si>
    <t>33,6</t>
  </si>
  <si>
    <t>4,35</t>
  </si>
  <si>
    <t>Poulet, cuisse, viande et peau (B)</t>
  </si>
  <si>
    <t>3,47</t>
  </si>
  <si>
    <t>102</t>
  </si>
  <si>
    <t>300</t>
  </si>
  <si>
    <t>38,2</t>
  </si>
  <si>
    <t>1,39</t>
  </si>
  <si>
    <t>4,55</t>
  </si>
  <si>
    <t>5,17</t>
  </si>
  <si>
    <t>Poulet, cuisse, viande et peau (LR)</t>
  </si>
  <si>
    <t>3,03</t>
  </si>
  <si>
    <t>3,81</t>
  </si>
  <si>
    <t>200</t>
  </si>
  <si>
    <t>34</t>
  </si>
  <si>
    <t>Poulet, haut de cuisse, viande</t>
  </si>
  <si>
    <t>94</t>
  </si>
  <si>
    <t>5,56</t>
  </si>
  <si>
    <t>3,18</t>
  </si>
  <si>
    <t>327</t>
  </si>
  <si>
    <t>89,3</t>
  </si>
  <si>
    <t>Veau, collier</t>
  </si>
  <si>
    <t>1,99</t>
  </si>
  <si>
    <t>0,0041</t>
  </si>
  <si>
    <t>7,21</t>
  </si>
  <si>
    <t>59,9</t>
  </si>
  <si>
    <t>Veau, côte</t>
  </si>
  <si>
    <t>4,84</t>
  </si>
  <si>
    <t>5,54</t>
  </si>
  <si>
    <t>0,049</t>
  </si>
  <si>
    <t>290</t>
  </si>
  <si>
    <t>43,4</t>
  </si>
  <si>
    <t>2,82</t>
  </si>
  <si>
    <t>Veau, jarret</t>
  </si>
  <si>
    <t>6,29</t>
  </si>
  <si>
    <t>5,92</t>
  </si>
  <si>
    <t>Veau, pied</t>
  </si>
  <si>
    <t>320</t>
  </si>
  <si>
    <t>48</t>
  </si>
  <si>
    <t>6,3</t>
  </si>
  <si>
    <t>Veau, poitrine</t>
  </si>
  <si>
    <t>286</t>
  </si>
  <si>
    <t>82,5</t>
  </si>
  <si>
    <t xml:space="preserve">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  LES ABATS   **** </t>
  </si>
  <si>
    <t>abats filtrant</t>
  </si>
  <si>
    <t>2,19</t>
  </si>
  <si>
    <t>1350</t>
  </si>
  <si>
    <t>296</t>
  </si>
  <si>
    <t>112</t>
  </si>
  <si>
    <t>2200</t>
  </si>
  <si>
    <t>282</t>
  </si>
  <si>
    <t>258</t>
  </si>
  <si>
    <t>120</t>
  </si>
  <si>
    <t>1590</t>
  </si>
  <si>
    <t>2,13</t>
  </si>
  <si>
    <t>0,037</t>
  </si>
  <si>
    <t>315</t>
  </si>
  <si>
    <t>127</t>
  </si>
  <si>
    <t>371</t>
  </si>
  <si>
    <t>6,98</t>
  </si>
  <si>
    <t>364</t>
  </si>
  <si>
    <t>313</t>
  </si>
  <si>
    <t>57,4</t>
  </si>
  <si>
    <t>435</t>
  </si>
  <si>
    <t>6,13</t>
  </si>
  <si>
    <t>95,8</t>
  </si>
  <si>
    <t>515</t>
  </si>
  <si>
    <t>5,96</t>
  </si>
  <si>
    <t>30,5</t>
  </si>
  <si>
    <t>269</t>
  </si>
  <si>
    <t>235</t>
  </si>
  <si>
    <t>3,07</t>
  </si>
  <si>
    <t>12000</t>
  </si>
  <si>
    <t>6,18</t>
  </si>
  <si>
    <t>738</t>
  </si>
  <si>
    <t>415</t>
  </si>
  <si>
    <t>8,94</t>
  </si>
  <si>
    <t>131</t>
  </si>
  <si>
    <t>3,37</t>
  </si>
  <si>
    <t>8060</t>
  </si>
  <si>
    <t>24,5</t>
  </si>
  <si>
    <t>2,25</t>
  </si>
  <si>
    <t>11,2</t>
  </si>
  <si>
    <t>6,28</t>
  </si>
  <si>
    <t>677</t>
  </si>
  <si>
    <t>19,7</t>
  </si>
  <si>
    <t>288</t>
  </si>
  <si>
    <t>5,95</t>
  </si>
  <si>
    <t>8,08</t>
  </si>
  <si>
    <t>3,57</t>
  </si>
  <si>
    <t>6350</t>
  </si>
  <si>
    <t>53,6</t>
  </si>
  <si>
    <t>7,94</t>
  </si>
  <si>
    <t>15,4</t>
  </si>
  <si>
    <t>1300</t>
  </si>
  <si>
    <t>95,6</t>
  </si>
  <si>
    <t>263</t>
  </si>
  <si>
    <t>6,61</t>
  </si>
  <si>
    <t>24,2</t>
  </si>
  <si>
    <t>75,1</t>
  </si>
  <si>
    <t>69,5</t>
  </si>
  <si>
    <t>2,04</t>
  </si>
  <si>
    <t>4530</t>
  </si>
  <si>
    <t>1,59</t>
  </si>
  <si>
    <t>7,52</t>
  </si>
  <si>
    <t>61</t>
  </si>
  <si>
    <t>20400</t>
  </si>
  <si>
    <t>10,9</t>
  </si>
  <si>
    <t>369</t>
  </si>
  <si>
    <t>7,74</t>
  </si>
  <si>
    <t>18,4</t>
  </si>
  <si>
    <t>47,6</t>
  </si>
  <si>
    <t>6,27</t>
  </si>
  <si>
    <t>10300</t>
  </si>
  <si>
    <t>3,44</t>
  </si>
  <si>
    <t>25,2</t>
  </si>
  <si>
    <t>2,98</t>
  </si>
  <si>
    <t>15,7</t>
  </si>
  <si>
    <t>606</t>
  </si>
  <si>
    <t>33</t>
  </si>
  <si>
    <t>398</t>
  </si>
  <si>
    <t>309</t>
  </si>
  <si>
    <t>49,8</t>
  </si>
  <si>
    <t>69,3</t>
  </si>
  <si>
    <t>8490</t>
  </si>
  <si>
    <t>56</t>
  </si>
  <si>
    <t>9,54</t>
  </si>
  <si>
    <t>6,41</t>
  </si>
  <si>
    <t>1640</t>
  </si>
  <si>
    <t>19,3</t>
  </si>
  <si>
    <t>4,9</t>
  </si>
  <si>
    <t>62,7</t>
  </si>
  <si>
    <t>13800</t>
  </si>
  <si>
    <t>17,1</t>
  </si>
  <si>
    <t>1180</t>
  </si>
  <si>
    <t>46,5</t>
  </si>
  <si>
    <t>260</t>
  </si>
  <si>
    <t>13,6</t>
  </si>
  <si>
    <t>400</t>
  </si>
  <si>
    <t>70,3</t>
  </si>
  <si>
    <t>1,92</t>
  </si>
  <si>
    <t>3,95</t>
  </si>
  <si>
    <t>477</t>
  </si>
  <si>
    <t>414</t>
  </si>
  <si>
    <t>3,89</t>
  </si>
  <si>
    <t>3,33</t>
  </si>
  <si>
    <t>0,0067</t>
  </si>
  <si>
    <t>337</t>
  </si>
  <si>
    <t>246</t>
  </si>
  <si>
    <t>93,5</t>
  </si>
  <si>
    <t>209</t>
  </si>
  <si>
    <t>2,37</t>
  </si>
  <si>
    <t>7,51</t>
  </si>
  <si>
    <t>4,22</t>
  </si>
  <si>
    <t>31,5</t>
  </si>
  <si>
    <t>411</t>
  </si>
  <si>
    <t>236</t>
  </si>
  <si>
    <t>118</t>
  </si>
  <si>
    <t>253</t>
  </si>
  <si>
    <t>7,91</t>
  </si>
  <si>
    <t>89</t>
  </si>
  <si>
    <t>21,1</t>
  </si>
  <si>
    <t>319</t>
  </si>
  <si>
    <t>7,99</t>
  </si>
  <si>
    <t>17,5</t>
  </si>
  <si>
    <t>141</t>
  </si>
  <si>
    <t>105</t>
  </si>
  <si>
    <t>13,3</t>
  </si>
  <si>
    <t>8,21</t>
  </si>
  <si>
    <t>42</t>
  </si>
  <si>
    <t>5,08</t>
  </si>
  <si>
    <t>15,5</t>
  </si>
  <si>
    <t>248</t>
  </si>
  <si>
    <t>3,65</t>
  </si>
  <si>
    <t>25,6</t>
  </si>
  <si>
    <t>abats musculaire</t>
  </si>
  <si>
    <t>135</t>
  </si>
  <si>
    <t>316</t>
  </si>
  <si>
    <t>1,87</t>
  </si>
  <si>
    <t>6,14</t>
  </si>
  <si>
    <t>5,48</t>
  </si>
  <si>
    <t>264</t>
  </si>
  <si>
    <t>1,49</t>
  </si>
  <si>
    <t>8,44</t>
  </si>
  <si>
    <t>129</t>
  </si>
  <si>
    <t>3,21</t>
  </si>
  <si>
    <t>6,44</t>
  </si>
  <si>
    <t>0,0097</t>
  </si>
  <si>
    <t>5,15</t>
  </si>
  <si>
    <t>5,34</t>
  </si>
  <si>
    <t>0,051</t>
  </si>
  <si>
    <t>12,1</t>
  </si>
  <si>
    <t>81,5</t>
  </si>
  <si>
    <t>4,15</t>
  </si>
  <si>
    <t>6,63</t>
  </si>
  <si>
    <t>1,98</t>
  </si>
  <si>
    <t>6,59</t>
  </si>
  <si>
    <t>4,88</t>
  </si>
  <si>
    <t>7,29</t>
  </si>
  <si>
    <t>4,71</t>
  </si>
  <si>
    <t>0,0062</t>
  </si>
  <si>
    <t>73,3</t>
  </si>
  <si>
    <t>4,09</t>
  </si>
  <si>
    <t>0,0035</t>
  </si>
  <si>
    <t>14,4</t>
  </si>
  <si>
    <t>7,24</t>
  </si>
  <si>
    <t>3,52</t>
  </si>
  <si>
    <t>4,58</t>
  </si>
  <si>
    <t>13,8</t>
  </si>
  <si>
    <t>4,69</t>
  </si>
  <si>
    <t>87</t>
  </si>
  <si>
    <t>303</t>
  </si>
  <si>
    <t>11,9</t>
  </si>
  <si>
    <t>68,6</t>
  </si>
  <si>
    <t>3,14</t>
  </si>
  <si>
    <t>101</t>
  </si>
  <si>
    <t>194</t>
  </si>
  <si>
    <t>3,55</t>
  </si>
  <si>
    <t>3,27</t>
  </si>
  <si>
    <t>166</t>
  </si>
  <si>
    <t>256</t>
  </si>
  <si>
    <t>87,5</t>
  </si>
  <si>
    <t>3,02</t>
  </si>
  <si>
    <t>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   LES POISSONS   ****</t>
  </si>
  <si>
    <t xml:space="preserve">Poissons </t>
  </si>
  <si>
    <t>Anchois commun</t>
  </si>
  <si>
    <t>86,5</t>
  </si>
  <si>
    <t>162</t>
  </si>
  <si>
    <t>294</t>
  </si>
  <si>
    <t>65,7</t>
  </si>
  <si>
    <t>Anguille</t>
  </si>
  <si>
    <t>8,42</t>
  </si>
  <si>
    <t>5,28</t>
  </si>
  <si>
    <t>23,6</t>
  </si>
  <si>
    <t>36,3</t>
  </si>
  <si>
    <t>285</t>
  </si>
  <si>
    <t>1280</t>
  </si>
  <si>
    <t>Bar commun</t>
  </si>
  <si>
    <t>119</t>
  </si>
  <si>
    <t>92,3</t>
  </si>
  <si>
    <t>Bar commun de Méditerranée (E)</t>
  </si>
  <si>
    <t>Élevage</t>
  </si>
  <si>
    <t>56,8</t>
  </si>
  <si>
    <t>&lt; 0,1</t>
  </si>
  <si>
    <t>9,36</t>
  </si>
  <si>
    <t>32,3</t>
  </si>
  <si>
    <t>430</t>
  </si>
  <si>
    <t>7,57</t>
  </si>
  <si>
    <t>46,6</t>
  </si>
  <si>
    <t>14,7</t>
  </si>
  <si>
    <t>&lt; 0,0063</t>
  </si>
  <si>
    <t>6,79</t>
  </si>
  <si>
    <t>4,33</t>
  </si>
  <si>
    <t>Bar commun de Méditerranée (S)</t>
  </si>
  <si>
    <t>Sauvage</t>
  </si>
  <si>
    <t>58,1</t>
  </si>
  <si>
    <t>23,3</t>
  </si>
  <si>
    <t>28,3</t>
  </si>
  <si>
    <t>25,4</t>
  </si>
  <si>
    <t>71,4</t>
  </si>
  <si>
    <t>0,098</t>
  </si>
  <si>
    <t>Bar d'Amérique</t>
  </si>
  <si>
    <t>356</t>
  </si>
  <si>
    <t>30,7</t>
  </si>
  <si>
    <t>13,7</t>
  </si>
  <si>
    <t>Bar de l'Atlantique</t>
  </si>
  <si>
    <t>20,3</t>
  </si>
  <si>
    <t>26,4</t>
  </si>
  <si>
    <t>57,5</t>
  </si>
  <si>
    <t>49,7</t>
  </si>
  <si>
    <t>Bar rayé</t>
  </si>
  <si>
    <t>Baudroie</t>
  </si>
  <si>
    <t>&lt; 0,15</t>
  </si>
  <si>
    <t>0,0068</t>
  </si>
  <si>
    <t>18,2</t>
  </si>
  <si>
    <t>20,7</t>
  </si>
  <si>
    <t>34,5</t>
  </si>
  <si>
    <t>77,8</t>
  </si>
  <si>
    <t>Baudroie rousse ou Lotte</t>
  </si>
  <si>
    <t>0,0032</t>
  </si>
  <si>
    <t>0,00087</t>
  </si>
  <si>
    <t>44,1</t>
  </si>
  <si>
    <t>41,2</t>
  </si>
  <si>
    <t>149</t>
  </si>
  <si>
    <t>339</t>
  </si>
  <si>
    <t>27,5</t>
  </si>
  <si>
    <t>2,43</t>
  </si>
  <si>
    <t>Billard</t>
  </si>
  <si>
    <t>205</t>
  </si>
  <si>
    <t>446</t>
  </si>
  <si>
    <t>39</t>
  </si>
  <si>
    <t>Bogue</t>
  </si>
  <si>
    <t>52,5</t>
  </si>
  <si>
    <t>110</t>
  </si>
  <si>
    <t>Bonite</t>
  </si>
  <si>
    <t>4,12</t>
  </si>
  <si>
    <t>35</t>
  </si>
  <si>
    <t>540</t>
  </si>
  <si>
    <t>Bonite à ventre rayé</t>
  </si>
  <si>
    <t>407</t>
  </si>
  <si>
    <t>Brème</t>
  </si>
  <si>
    <t>Brochet</t>
  </si>
  <si>
    <t>0,00099</t>
  </si>
  <si>
    <t>228</t>
  </si>
  <si>
    <t>51,9</t>
  </si>
  <si>
    <t>1,83</t>
  </si>
  <si>
    <t>Buccin</t>
  </si>
  <si>
    <t>0,0089</t>
  </si>
  <si>
    <t>347</t>
  </si>
  <si>
    <t>9,07</t>
  </si>
  <si>
    <t>Bulot</t>
  </si>
  <si>
    <t>Cabillaud</t>
  </si>
  <si>
    <t>43,9</t>
  </si>
  <si>
    <t>163</t>
  </si>
  <si>
    <t>65,2</t>
  </si>
  <si>
    <t>&lt; 2</t>
  </si>
  <si>
    <t>&lt; 0,04</t>
  </si>
  <si>
    <t>21,2</t>
  </si>
  <si>
    <t>Calmar ou calamar ou encornet</t>
  </si>
  <si>
    <t>247</t>
  </si>
  <si>
    <t>44,2</t>
  </si>
  <si>
    <t>23,8</t>
  </si>
  <si>
    <t>4,7</t>
  </si>
  <si>
    <t>3,15</t>
  </si>
  <si>
    <t>Capelan</t>
  </si>
  <si>
    <t>Carangue</t>
  </si>
  <si>
    <t>193</t>
  </si>
  <si>
    <t>Cardine franche</t>
  </si>
  <si>
    <t>Carpe</t>
  </si>
  <si>
    <t>58,3</t>
  </si>
  <si>
    <t>29,2</t>
  </si>
  <si>
    <t>18,3</t>
  </si>
  <si>
    <t>23,7</t>
  </si>
  <si>
    <t>143</t>
  </si>
  <si>
    <t>30,6</t>
  </si>
  <si>
    <t>Carrelet ou plie</t>
  </si>
  <si>
    <t>0,0036</t>
  </si>
  <si>
    <t>0,0016</t>
  </si>
  <si>
    <t>44,5</t>
  </si>
  <si>
    <t>28,5</t>
  </si>
  <si>
    <t>352</t>
  </si>
  <si>
    <t>31,4</t>
  </si>
  <si>
    <t>79,5</t>
  </si>
  <si>
    <t>4,32</t>
  </si>
  <si>
    <t>Chinchard</t>
  </si>
  <si>
    <t>986</t>
  </si>
  <si>
    <t>Chinchard gras</t>
  </si>
  <si>
    <t>1,79</t>
  </si>
  <si>
    <t>45,3</t>
  </si>
  <si>
    <t>5,72</t>
  </si>
  <si>
    <t>20,8</t>
  </si>
  <si>
    <t>31,7</t>
  </si>
  <si>
    <t>42,8</t>
  </si>
  <si>
    <t>54,7</t>
  </si>
  <si>
    <t>48,5</t>
  </si>
  <si>
    <t>Chinchard maigre</t>
  </si>
  <si>
    <t>0,0093</t>
  </si>
  <si>
    <t>49,6</t>
  </si>
  <si>
    <t>37,3</t>
  </si>
  <si>
    <t>386</t>
  </si>
  <si>
    <t>16,6</t>
  </si>
  <si>
    <t>Clam</t>
  </si>
  <si>
    <t>46</t>
  </si>
  <si>
    <t>7,81</t>
  </si>
  <si>
    <t>Colin</t>
  </si>
  <si>
    <t>38,5</t>
  </si>
  <si>
    <t>331</t>
  </si>
  <si>
    <t>Colin d'Alaska</t>
  </si>
  <si>
    <t>&lt; 0,3</t>
  </si>
  <si>
    <t>&lt; 0,17</t>
  </si>
  <si>
    <t>&lt; 0,0001</t>
  </si>
  <si>
    <t>0,0005</t>
  </si>
  <si>
    <t>0,0025</t>
  </si>
  <si>
    <t>0,00004</t>
  </si>
  <si>
    <t>0,0048</t>
  </si>
  <si>
    <t>48,4</t>
  </si>
  <si>
    <t>297</t>
  </si>
  <si>
    <t>78,2</t>
  </si>
  <si>
    <t>36,9</t>
  </si>
  <si>
    <t>160</t>
  </si>
  <si>
    <t>190</t>
  </si>
  <si>
    <t>&lt; 0,16</t>
  </si>
  <si>
    <t>Congre</t>
  </si>
  <si>
    <t>Corb</t>
  </si>
  <si>
    <t>74</t>
  </si>
  <si>
    <t>527</t>
  </si>
  <si>
    <t>Corégone lavaret</t>
  </si>
  <si>
    <t>Coulirou</t>
  </si>
  <si>
    <t>115</t>
  </si>
  <si>
    <t>614</t>
  </si>
  <si>
    <t>Denté</t>
  </si>
  <si>
    <t>Dorade grise</t>
  </si>
  <si>
    <t>&lt; 1</t>
  </si>
  <si>
    <t>30,9</t>
  </si>
  <si>
    <t>31,2</t>
  </si>
  <si>
    <t>20,2</t>
  </si>
  <si>
    <t>60,6</t>
  </si>
  <si>
    <t>Dorade rose</t>
  </si>
  <si>
    <t>690</t>
  </si>
  <si>
    <t>Dorade royale (E)</t>
  </si>
  <si>
    <t>66,3</t>
  </si>
  <si>
    <t>458</t>
  </si>
  <si>
    <t>51,5</t>
  </si>
  <si>
    <t>&lt; 0,008</t>
  </si>
  <si>
    <t>3,11</t>
  </si>
  <si>
    <t>7,4</t>
  </si>
  <si>
    <t>Dorade royale (S)</t>
  </si>
  <si>
    <t>0,0018</t>
  </si>
  <si>
    <t>178</t>
  </si>
  <si>
    <t>439</t>
  </si>
  <si>
    <t>7,15</t>
  </si>
  <si>
    <t>Dorade sébaste</t>
  </si>
  <si>
    <t>0,0058</t>
  </si>
  <si>
    <t>47,2</t>
  </si>
  <si>
    <t>333</t>
  </si>
  <si>
    <t>72,8</t>
  </si>
  <si>
    <t>3,96</t>
  </si>
  <si>
    <t>Églefin</t>
  </si>
  <si>
    <t>0,0028</t>
  </si>
  <si>
    <t>0,0034</t>
  </si>
  <si>
    <t>42,3</t>
  </si>
  <si>
    <t>9,23</t>
  </si>
  <si>
    <t>126</t>
  </si>
  <si>
    <t>144</t>
  </si>
  <si>
    <t>292</t>
  </si>
  <si>
    <t>65,9</t>
  </si>
  <si>
    <t>Empereur</t>
  </si>
  <si>
    <t>Filet, sans peau</t>
  </si>
  <si>
    <t>Éperlan</t>
  </si>
  <si>
    <t>245</t>
  </si>
  <si>
    <t>156</t>
  </si>
  <si>
    <t>Escargot</t>
  </si>
  <si>
    <t>90</t>
  </si>
  <si>
    <t>157</t>
  </si>
  <si>
    <t>Espadon</t>
  </si>
  <si>
    <t>289</t>
  </si>
  <si>
    <t>362</t>
  </si>
  <si>
    <t>52,7</t>
  </si>
  <si>
    <t>2,46</t>
  </si>
  <si>
    <t>Esturgeon</t>
  </si>
  <si>
    <t>15,6</t>
  </si>
  <si>
    <t>40,9</t>
  </si>
  <si>
    <t>6,96</t>
  </si>
  <si>
    <t>Flétan blanc</t>
  </si>
  <si>
    <t>43,7</t>
  </si>
  <si>
    <t>424</t>
  </si>
  <si>
    <t>Flétan commun</t>
  </si>
  <si>
    <t>7,18</t>
  </si>
  <si>
    <t>0,0065</t>
  </si>
  <si>
    <t>17,7</t>
  </si>
  <si>
    <t>17,3</t>
  </si>
  <si>
    <t>287</t>
  </si>
  <si>
    <t>Flétan de l'Atlantique</t>
  </si>
  <si>
    <t>Flétan du Groenland</t>
  </si>
  <si>
    <t>Flétan noir</t>
  </si>
  <si>
    <t>Grand sébaste</t>
  </si>
  <si>
    <t>Grenadier de roche</t>
  </si>
  <si>
    <t>37,1</t>
  </si>
  <si>
    <t>13,4</t>
  </si>
  <si>
    <t>22,1</t>
  </si>
  <si>
    <t>281</t>
  </si>
  <si>
    <t>Grenadier bleu</t>
  </si>
  <si>
    <t>306</t>
  </si>
  <si>
    <t>Griset</t>
  </si>
  <si>
    <t>Grondin</t>
  </si>
  <si>
    <t>Grondin perlon</t>
  </si>
  <si>
    <t>37,2</t>
  </si>
  <si>
    <t>Hareng</t>
  </si>
  <si>
    <t>55,6</t>
  </si>
  <si>
    <t>61,6</t>
  </si>
  <si>
    <t>54,1</t>
  </si>
  <si>
    <t>89,2</t>
  </si>
  <si>
    <t>38,1</t>
  </si>
  <si>
    <t>9,4</t>
  </si>
  <si>
    <t>Hareng gras</t>
  </si>
  <si>
    <t>2,23</t>
  </si>
  <si>
    <t>4,05</t>
  </si>
  <si>
    <t>3,48</t>
  </si>
  <si>
    <t>47,7</t>
  </si>
  <si>
    <t>650</t>
  </si>
  <si>
    <t>421</t>
  </si>
  <si>
    <t>52,4</t>
  </si>
  <si>
    <t>11,7</t>
  </si>
  <si>
    <t>8,36</t>
  </si>
  <si>
    <t>8,28</t>
  </si>
  <si>
    <t>Hareng maigre</t>
  </si>
  <si>
    <t>36,2</t>
  </si>
  <si>
    <t>450</t>
  </si>
  <si>
    <t>18,6</t>
  </si>
  <si>
    <t>9,59</t>
  </si>
  <si>
    <t>4,11</t>
  </si>
  <si>
    <t>8,47</t>
  </si>
  <si>
    <t>Hoki</t>
  </si>
  <si>
    <t>Tout lieu de pêche</t>
  </si>
  <si>
    <t>6,46</t>
  </si>
  <si>
    <t>28,2</t>
  </si>
  <si>
    <t>345</t>
  </si>
  <si>
    <t>27,8</t>
  </si>
  <si>
    <t>70,8</t>
  </si>
  <si>
    <t>Hoki de Nouvelle-Zélande</t>
  </si>
  <si>
    <t>Joëls (petits poissons entiers) pour friture</t>
  </si>
  <si>
    <t>Julienne</t>
  </si>
  <si>
    <t>43,5</t>
  </si>
  <si>
    <t>62,5</t>
  </si>
  <si>
    <t>365</t>
  </si>
  <si>
    <t>37,5</t>
  </si>
  <si>
    <t>128</t>
  </si>
  <si>
    <t>15,8</t>
  </si>
  <si>
    <t>Lieu</t>
  </si>
  <si>
    <t>Lieu jaune</t>
  </si>
  <si>
    <t>Lieu noir</t>
  </si>
  <si>
    <t>0,0083</t>
  </si>
  <si>
    <t>80,5</t>
  </si>
  <si>
    <t>Limande</t>
  </si>
  <si>
    <t>0,0027</t>
  </si>
  <si>
    <t>0,00074</t>
  </si>
  <si>
    <t>47,5</t>
  </si>
  <si>
    <t>24,7</t>
  </si>
  <si>
    <t>262</t>
  </si>
  <si>
    <t>Limande-sole</t>
  </si>
  <si>
    <t>75,3</t>
  </si>
  <si>
    <t>Lingue bleue</t>
  </si>
  <si>
    <t>0,0013</t>
  </si>
  <si>
    <t>9,82</t>
  </si>
  <si>
    <t>26,8</t>
  </si>
  <si>
    <t>151</t>
  </si>
  <si>
    <t>302</t>
  </si>
  <si>
    <t>23,2</t>
  </si>
  <si>
    <t>92,8</t>
  </si>
  <si>
    <t>2,03</t>
  </si>
  <si>
    <t>Lompe</t>
  </si>
  <si>
    <t>3,01</t>
  </si>
  <si>
    <t>203</t>
  </si>
  <si>
    <t>485</t>
  </si>
  <si>
    <t>Lotte</t>
  </si>
  <si>
    <t>Lotte de rivière</t>
  </si>
  <si>
    <t>44</t>
  </si>
  <si>
    <t>26,5</t>
  </si>
  <si>
    <t>Loup</t>
  </si>
  <si>
    <t>Loup de Méditerranée (E)</t>
  </si>
  <si>
    <t>Loup de Méditerranée (S)</t>
  </si>
  <si>
    <t>Loup de l'Atlantique</t>
  </si>
  <si>
    <t>Loup tacheté</t>
  </si>
  <si>
    <t>Maquereau</t>
  </si>
  <si>
    <t>4,92</t>
  </si>
  <si>
    <t>87,2</t>
  </si>
  <si>
    <t>28,4</t>
  </si>
  <si>
    <t>56,6</t>
  </si>
  <si>
    <t>9,13</t>
  </si>
  <si>
    <t>8,16</t>
  </si>
  <si>
    <t>Maquereau blanc</t>
  </si>
  <si>
    <t>Maquereau espagnol</t>
  </si>
  <si>
    <t>Merlan</t>
  </si>
  <si>
    <t>0,00039</t>
  </si>
  <si>
    <t>46,9</t>
  </si>
  <si>
    <t>94,9</t>
  </si>
  <si>
    <t>417</t>
  </si>
  <si>
    <t>30,2</t>
  </si>
  <si>
    <t>63,6</t>
  </si>
  <si>
    <t>Merlu</t>
  </si>
  <si>
    <t>0,0056</t>
  </si>
  <si>
    <t>25,3</t>
  </si>
  <si>
    <t>22,9</t>
  </si>
  <si>
    <t>332</t>
  </si>
  <si>
    <t>98,6</t>
  </si>
  <si>
    <t>Mérou</t>
  </si>
  <si>
    <t>145</t>
  </si>
  <si>
    <t>483</t>
  </si>
  <si>
    <t>Mulet</t>
  </si>
  <si>
    <t>26,7</t>
  </si>
  <si>
    <t>305</t>
  </si>
  <si>
    <t>70,4</t>
  </si>
  <si>
    <t>Omble chevalier</t>
  </si>
  <si>
    <t>8,8</t>
  </si>
  <si>
    <t>Ormeau</t>
  </si>
  <si>
    <t>Orphie commune</t>
  </si>
  <si>
    <t>377</t>
  </si>
  <si>
    <t>83,5</t>
  </si>
  <si>
    <t>Pangasius</t>
  </si>
  <si>
    <t>36,7</t>
  </si>
  <si>
    <t>17,6</t>
  </si>
  <si>
    <t>107</t>
  </si>
  <si>
    <t>Noix de pecten d'Amérique</t>
  </si>
  <si>
    <t>0,0014</t>
  </si>
  <si>
    <t>Noix de peigne du canada</t>
  </si>
  <si>
    <t>Noix de peigne du Pérou</t>
  </si>
  <si>
    <t>150</t>
  </si>
  <si>
    <t>Perche</t>
  </si>
  <si>
    <t>55,2</t>
  </si>
  <si>
    <t>Perche du Nil</t>
  </si>
  <si>
    <t>0,00061</t>
  </si>
  <si>
    <t>0,0077</t>
  </si>
  <si>
    <t>4,96</t>
  </si>
  <si>
    <t>6,54</t>
  </si>
  <si>
    <t>308</t>
  </si>
  <si>
    <t>2,01</t>
  </si>
  <si>
    <t>Petite roussette</t>
  </si>
  <si>
    <t>0,00046</t>
  </si>
  <si>
    <t>20,9</t>
  </si>
  <si>
    <t>28,8</t>
  </si>
  <si>
    <t>125</t>
  </si>
  <si>
    <t>Noix de pétoncle</t>
  </si>
  <si>
    <t>Poisson-chat</t>
  </si>
  <si>
    <t>Praire ou Palourde</t>
  </si>
  <si>
    <t>Raie</t>
  </si>
  <si>
    <t>45,6</t>
  </si>
  <si>
    <t>23,1</t>
  </si>
  <si>
    <t>139</t>
  </si>
  <si>
    <t>Rascasse</t>
  </si>
  <si>
    <t>465</t>
  </si>
  <si>
    <t>Requin</t>
  </si>
  <si>
    <t>51</t>
  </si>
  <si>
    <t>Rouget-barbet de roche</t>
  </si>
  <si>
    <t>8,4</t>
  </si>
  <si>
    <t>4,46</t>
  </si>
  <si>
    <t>Roussette</t>
  </si>
  <si>
    <t>Sabre</t>
  </si>
  <si>
    <t>Saint-Pierre</t>
  </si>
  <si>
    <t>Sandre</t>
  </si>
  <si>
    <t>0,0092</t>
  </si>
  <si>
    <t>Sardine</t>
  </si>
  <si>
    <t>78,9</t>
  </si>
  <si>
    <t>584</t>
  </si>
  <si>
    <t>52,8</t>
  </si>
  <si>
    <t>7,56</t>
  </si>
  <si>
    <t>Saumon (E)</t>
  </si>
  <si>
    <t>&lt; 0,088</t>
  </si>
  <si>
    <t>&lt; 0,05</t>
  </si>
  <si>
    <t>&lt; 0,017</t>
  </si>
  <si>
    <t>5,84</t>
  </si>
  <si>
    <t>27,4</t>
  </si>
  <si>
    <t>181</t>
  </si>
  <si>
    <t>358</t>
  </si>
  <si>
    <t>45,4</t>
  </si>
  <si>
    <t>3,69</t>
  </si>
  <si>
    <t>Saumon (S)</t>
  </si>
  <si>
    <t>2,87</t>
  </si>
  <si>
    <t>436</t>
  </si>
  <si>
    <t>&lt; 8,6</t>
  </si>
  <si>
    <t>13,1</t>
  </si>
  <si>
    <t>Saumonette</t>
  </si>
  <si>
    <t>Saupe</t>
  </si>
  <si>
    <t>Sébaste du nord</t>
  </si>
  <si>
    <t>Seiche</t>
  </si>
  <si>
    <t>351</t>
  </si>
  <si>
    <t>Sole</t>
  </si>
  <si>
    <t>0,00052</t>
  </si>
  <si>
    <t>51,8</t>
  </si>
  <si>
    <t>88,2</t>
  </si>
  <si>
    <t>26,9</t>
  </si>
  <si>
    <t>Sole langue</t>
  </si>
  <si>
    <t>0,00088</t>
  </si>
  <si>
    <t>45,1</t>
  </si>
  <si>
    <t>80,4</t>
  </si>
  <si>
    <t>Sole tropicale</t>
  </si>
  <si>
    <t>Sprat</t>
  </si>
  <si>
    <t>Tacaud</t>
  </si>
  <si>
    <t>0,00082</t>
  </si>
  <si>
    <t>0,00068</t>
  </si>
  <si>
    <t>46,4</t>
  </si>
  <si>
    <t>35,4</t>
  </si>
  <si>
    <t>Thon</t>
  </si>
  <si>
    <t>34,9</t>
  </si>
  <si>
    <t>429</t>
  </si>
  <si>
    <t>97,1</t>
  </si>
  <si>
    <t>265</t>
  </si>
  <si>
    <t>7,8</t>
  </si>
  <si>
    <t>Thon albacore</t>
  </si>
  <si>
    <t>7,77</t>
  </si>
  <si>
    <t>40,8</t>
  </si>
  <si>
    <t>410</t>
  </si>
  <si>
    <t>79,6</t>
  </si>
  <si>
    <t>Thon blanc</t>
  </si>
  <si>
    <t>0,0046</t>
  </si>
  <si>
    <t>35,2</t>
  </si>
  <si>
    <t>19,4</t>
  </si>
  <si>
    <t>Thon germon</t>
  </si>
  <si>
    <t>Thon jaune</t>
  </si>
  <si>
    <t>Thon listao</t>
  </si>
  <si>
    <t>Thon rouge</t>
  </si>
  <si>
    <t>254</t>
  </si>
  <si>
    <t>252</t>
  </si>
  <si>
    <t>73,4</t>
  </si>
  <si>
    <t>655</t>
  </si>
  <si>
    <t>8,65</t>
  </si>
  <si>
    <t>9,43</t>
  </si>
  <si>
    <t>Tilapia</t>
  </si>
  <si>
    <t>39,5</t>
  </si>
  <si>
    <t>Truite arc en ciel</t>
  </si>
  <si>
    <t>59,1</t>
  </si>
  <si>
    <t>41,7</t>
  </si>
  <si>
    <t>8,1</t>
  </si>
  <si>
    <t>45,5</t>
  </si>
  <si>
    <t>4,36</t>
  </si>
  <si>
    <t>Truite d'élevage</t>
  </si>
  <si>
    <t>54,8</t>
  </si>
  <si>
    <t>Truite de mer</t>
  </si>
  <si>
    <t>29,3</t>
  </si>
  <si>
    <t>Truite saumonée</t>
  </si>
  <si>
    <t>46,7</t>
  </si>
  <si>
    <t>8,89</t>
  </si>
  <si>
    <t>346</t>
  </si>
  <si>
    <t>Turbot</t>
  </si>
  <si>
    <t>Turbot d'élevage</t>
  </si>
  <si>
    <t>50,9</t>
  </si>
  <si>
    <t>134</t>
  </si>
  <si>
    <t>77,9</t>
  </si>
  <si>
    <t>3,49</t>
  </si>
  <si>
    <t>Turbot sauvage</t>
  </si>
  <si>
    <t>47,3</t>
  </si>
  <si>
    <t>Vivaneau</t>
  </si>
  <si>
    <t>198</t>
  </si>
  <si>
    <t>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   LES FRUITS &amp; LEGUMES   ****</t>
  </si>
  <si>
    <t xml:space="preserve">légumes </t>
  </si>
  <si>
    <t>Artichaut</t>
  </si>
  <si>
    <t>Cuit</t>
  </si>
  <si>
    <t>8,3</t>
  </si>
  <si>
    <t>0,00045</t>
  </si>
  <si>
    <t>42,9</t>
  </si>
  <si>
    <t>44,6</t>
  </si>
  <si>
    <t>427</t>
  </si>
  <si>
    <t>&lt; 10</t>
  </si>
  <si>
    <t>Aubergine</t>
  </si>
  <si>
    <t>Crue</t>
  </si>
  <si>
    <t>0,0091</t>
  </si>
  <si>
    <t>8,7</t>
  </si>
  <si>
    <t>27,2</t>
  </si>
  <si>
    <t>Aubergine (1)</t>
  </si>
  <si>
    <t>Cuite</t>
  </si>
  <si>
    <t>123</t>
  </si>
  <si>
    <t>&lt; 3,35</t>
  </si>
  <si>
    <t>Avocat</t>
  </si>
  <si>
    <t>Pulpe, cru</t>
  </si>
  <si>
    <t>&lt; 0,35</t>
  </si>
  <si>
    <t>3,29</t>
  </si>
  <si>
    <t>4,37</t>
  </si>
  <si>
    <t>8,72</t>
  </si>
  <si>
    <t>Brocoli</t>
  </si>
  <si>
    <t>Cru</t>
  </si>
  <si>
    <t>45,9</t>
  </si>
  <si>
    <t>76,5</t>
  </si>
  <si>
    <t>361</t>
  </si>
  <si>
    <t>153</t>
  </si>
  <si>
    <t>Chou-fleur</t>
  </si>
  <si>
    <t>56,2</t>
  </si>
  <si>
    <t>Citrouille</t>
  </si>
  <si>
    <t>Pulpe, crue</t>
  </si>
  <si>
    <t>3100</t>
  </si>
  <si>
    <t>Concombre</t>
  </si>
  <si>
    <t>Pulpe et peau, cru</t>
  </si>
  <si>
    <t>0,0039</t>
  </si>
  <si>
    <t>19,2</t>
  </si>
  <si>
    <t>Concombre (1)</t>
  </si>
  <si>
    <t>&lt; 0,013</t>
  </si>
  <si>
    <t>24,3</t>
  </si>
  <si>
    <t>&lt; 0,015</t>
  </si>
  <si>
    <t>Courge</t>
  </si>
  <si>
    <t>820</t>
  </si>
  <si>
    <t>Courge doubeurre (butternut)</t>
  </si>
  <si>
    <t>4230</t>
  </si>
  <si>
    <t>Courge hokkaïdo</t>
  </si>
  <si>
    <t>32,8</t>
  </si>
  <si>
    <t>13,9</t>
  </si>
  <si>
    <t>Courge melonnette</t>
  </si>
  <si>
    <t>359</t>
  </si>
  <si>
    <t>9,7</t>
  </si>
  <si>
    <t>Courge musquée</t>
  </si>
  <si>
    <t>Courge spaghetti</t>
  </si>
  <si>
    <t>Courgette</t>
  </si>
  <si>
    <t>Pulpe et peau, crue</t>
  </si>
  <si>
    <t>0,0019</t>
  </si>
  <si>
    <t>44,7</t>
  </si>
  <si>
    <t>Échalote</t>
  </si>
  <si>
    <t>Haricot vert</t>
  </si>
  <si>
    <t>Bouilli / cuit à l'eau</t>
  </si>
  <si>
    <t>49,5</t>
  </si>
  <si>
    <t>Haricot vert (1)</t>
  </si>
  <si>
    <t>0,0072</t>
  </si>
  <si>
    <t>0,00044</t>
  </si>
  <si>
    <t>55,3</t>
  </si>
  <si>
    <t>Poireau</t>
  </si>
  <si>
    <t>50,7</t>
  </si>
  <si>
    <t>40,3</t>
  </si>
  <si>
    <t>1000</t>
  </si>
  <si>
    <t>18,5</t>
  </si>
  <si>
    <t>Poivron jaune</t>
  </si>
  <si>
    <t>29,6</t>
  </si>
  <si>
    <t>642</t>
  </si>
  <si>
    <t>43,3</t>
  </si>
  <si>
    <t>Poivron rouge</t>
  </si>
  <si>
    <t>29,7</t>
  </si>
  <si>
    <t>554</t>
  </si>
  <si>
    <t>3,45</t>
  </si>
  <si>
    <t>81,8</t>
  </si>
  <si>
    <t>Poivron vert</t>
  </si>
  <si>
    <t>7,7</t>
  </si>
  <si>
    <t>55,1</t>
  </si>
  <si>
    <t>Potiron</t>
  </si>
  <si>
    <t>Salicorne (Salicornia sp.)</t>
  </si>
  <si>
    <t>Fraîche</t>
  </si>
  <si>
    <t>1020</t>
  </si>
  <si>
    <t>*****************</t>
  </si>
  <si>
    <t>****   LÉGUMES FEUILLES   ****</t>
  </si>
  <si>
    <t>**************************************</t>
  </si>
  <si>
    <t>**************</t>
  </si>
  <si>
    <t xml:space="preserve">légumes feuilles </t>
  </si>
  <si>
    <t>Appertisée, égouttée</t>
  </si>
  <si>
    <t>493</t>
  </si>
  <si>
    <t>41,3</t>
  </si>
  <si>
    <t>Asperge (1)</t>
  </si>
  <si>
    <t>Bouillie / cuite à l'eau</t>
  </si>
  <si>
    <t>0,00094</t>
  </si>
  <si>
    <t>19,9</t>
  </si>
  <si>
    <t>544</t>
  </si>
  <si>
    <t>65,3</t>
  </si>
  <si>
    <t>16,1</t>
  </si>
  <si>
    <t>Asperge blanche</t>
  </si>
  <si>
    <t>31,6</t>
  </si>
  <si>
    <t>7,1</t>
  </si>
  <si>
    <t>19,1</t>
  </si>
  <si>
    <t>66,8</t>
  </si>
  <si>
    <t>Asperge verte</t>
  </si>
  <si>
    <t>438</t>
  </si>
  <si>
    <t>4,73</t>
  </si>
  <si>
    <t>69,9</t>
  </si>
  <si>
    <t>99,6</t>
  </si>
  <si>
    <t>43,2</t>
  </si>
  <si>
    <t>74,6</t>
  </si>
  <si>
    <t>4,86</t>
  </si>
  <si>
    <t>Chicorée rouge</t>
  </si>
  <si>
    <t>Chicorée verte</t>
  </si>
  <si>
    <t>498</t>
  </si>
  <si>
    <t>3250</t>
  </si>
  <si>
    <t>Chou chinois ou pak-choi ou pé-tsai</t>
  </si>
  <si>
    <t>2680</t>
  </si>
  <si>
    <t>73,6</t>
  </si>
  <si>
    <t>Chou de Bruxelles</t>
  </si>
  <si>
    <t>0,0085</t>
  </si>
  <si>
    <t>0,00067</t>
  </si>
  <si>
    <t>0,00022</t>
  </si>
  <si>
    <t>16,9</t>
  </si>
  <si>
    <t>324</t>
  </si>
  <si>
    <t>113</t>
  </si>
  <si>
    <t>Chou rouge</t>
  </si>
  <si>
    <t>54,6</t>
  </si>
  <si>
    <t>&lt; 2,97</t>
  </si>
  <si>
    <t>Chou rouge (1)</t>
  </si>
  <si>
    <t>Cuit à l'étouffée</t>
  </si>
  <si>
    <t>34,8</t>
  </si>
  <si>
    <t>Chou vert</t>
  </si>
  <si>
    <t>9,77</t>
  </si>
  <si>
    <t>69,7</t>
  </si>
  <si>
    <t>15,1</t>
  </si>
  <si>
    <t>3,56</t>
  </si>
  <si>
    <t>27,3</t>
  </si>
  <si>
    <t>Cresson alénois</t>
  </si>
  <si>
    <t>0,0055</t>
  </si>
  <si>
    <t>75,5</t>
  </si>
  <si>
    <t>41</t>
  </si>
  <si>
    <t>4150</t>
  </si>
  <si>
    <t>542</t>
  </si>
  <si>
    <t>Cresson de fontaine</t>
  </si>
  <si>
    <t>64,2</t>
  </si>
  <si>
    <t>1910</t>
  </si>
  <si>
    <t>40,7</t>
  </si>
  <si>
    <t>Épinard</t>
  </si>
  <si>
    <t>98</t>
  </si>
  <si>
    <t>3,61</t>
  </si>
  <si>
    <t>45,2</t>
  </si>
  <si>
    <t>504</t>
  </si>
  <si>
    <t>5630</t>
  </si>
  <si>
    <t>521</t>
  </si>
  <si>
    <t>41,1</t>
  </si>
  <si>
    <t>78,6</t>
  </si>
  <si>
    <t>8,01</t>
  </si>
  <si>
    <t>62,8</t>
  </si>
  <si>
    <t>0,0021</t>
  </si>
  <si>
    <t>64,6</t>
  </si>
  <si>
    <t>14,9</t>
  </si>
  <si>
    <t>29,5</t>
  </si>
  <si>
    <t>3640</t>
  </si>
  <si>
    <t>Laitue iceberg</t>
  </si>
  <si>
    <t>17,4</t>
  </si>
  <si>
    <t>8,73</t>
  </si>
  <si>
    <t>9,48</t>
  </si>
  <si>
    <t>299</t>
  </si>
  <si>
    <t>4,72</t>
  </si>
  <si>
    <t>Laitue romaine</t>
  </si>
  <si>
    <t>0,0049</t>
  </si>
  <si>
    <t>5230</t>
  </si>
  <si>
    <t>3280</t>
  </si>
  <si>
    <t>48,9</t>
  </si>
  <si>
    <t>Mesclun ou salade, mélange de jeunes pousses</t>
  </si>
  <si>
    <t>cru</t>
  </si>
  <si>
    <t>13,2</t>
  </si>
  <si>
    <t>397</t>
  </si>
  <si>
    <t>&lt; 2,2</t>
  </si>
  <si>
    <t>87,8</t>
  </si>
  <si>
    <t>5850</t>
  </si>
  <si>
    <t>778</t>
  </si>
  <si>
    <t>1420</t>
  </si>
  <si>
    <t>97</t>
  </si>
  <si>
    <t>Salade feuille de chêne</t>
  </si>
  <si>
    <t>72,1</t>
  </si>
  <si>
    <t>854</t>
  </si>
  <si>
    <t>Salade ou chicorée frisée</t>
  </si>
  <si>
    <t>33,5</t>
  </si>
  <si>
    <t>3430</t>
  </si>
  <si>
    <t>298</t>
  </si>
  <si>
    <t>Salade sucrine</t>
  </si>
  <si>
    <t>51,2</t>
  </si>
  <si>
    <t>9,88</t>
  </si>
  <si>
    <t>57,2</t>
  </si>
  <si>
    <t>Salade verte</t>
  </si>
  <si>
    <t>35,3</t>
  </si>
  <si>
    <t>3,23</t>
  </si>
  <si>
    <t>2000</t>
  </si>
  <si>
    <t>Scarole</t>
  </si>
  <si>
    <t>314</t>
  </si>
  <si>
    <t>1500</t>
  </si>
  <si>
    <t>****   LÉGUMES RACINE   ****</t>
  </si>
  <si>
    <t>légumes racine</t>
  </si>
  <si>
    <t>Betterave rouge</t>
  </si>
  <si>
    <t>Carotte</t>
  </si>
  <si>
    <t>8290</t>
  </si>
  <si>
    <t>59,4</t>
  </si>
  <si>
    <t>Céleri-rave</t>
  </si>
  <si>
    <t>104</t>
  </si>
  <si>
    <t>500</t>
  </si>
  <si>
    <t>Chou-rave</t>
  </si>
  <si>
    <t>Navet</t>
  </si>
  <si>
    <t>Pelé, cru</t>
  </si>
  <si>
    <t>Panais</t>
  </si>
  <si>
    <t>505</t>
  </si>
  <si>
    <t>Patate douce</t>
  </si>
  <si>
    <t>32,5</t>
  </si>
  <si>
    <t>353</t>
  </si>
  <si>
    <t>10500</t>
  </si>
  <si>
    <t>16,2</t>
  </si>
  <si>
    <t>Radis noir</t>
  </si>
  <si>
    <t>42,1</t>
  </si>
  <si>
    <t>9,58</t>
  </si>
  <si>
    <t>Radis rouge</t>
  </si>
  <si>
    <t>95,4</t>
  </si>
  <si>
    <t>Rutabaga</t>
  </si>
  <si>
    <t>47,8</t>
  </si>
  <si>
    <t>Salsifis noir, ou scorsonère d'Espagne</t>
  </si>
  <si>
    <t>32,1</t>
  </si>
  <si>
    <t>387</t>
  </si>
  <si>
    <t>Topinambour</t>
  </si>
  <si>
    <t>0,0054</t>
  </si>
  <si>
    <t>0,0088</t>
  </si>
  <si>
    <t>75,2</t>
  </si>
  <si>
    <t>495</t>
  </si>
  <si>
    <t>****   LES FRUITS   ****</t>
  </si>
  <si>
    <t xml:space="preserve">fruits </t>
  </si>
  <si>
    <t>Dénoyauté, cru</t>
  </si>
  <si>
    <t>2350</t>
  </si>
  <si>
    <t>7,6</t>
  </si>
  <si>
    <t>Abricot (1)</t>
  </si>
  <si>
    <t>Dénoyauté, sec</t>
  </si>
  <si>
    <t>22,6</t>
  </si>
  <si>
    <t>1400</t>
  </si>
  <si>
    <t>2160</t>
  </si>
  <si>
    <t>5,52</t>
  </si>
  <si>
    <t>8,85</t>
  </si>
  <si>
    <t>Abricot (2)</t>
  </si>
  <si>
    <t>Dénoyauté, sec, moelleux (réhydraté à 35-45%)</t>
  </si>
  <si>
    <t>980</t>
  </si>
  <si>
    <t>7,59</t>
  </si>
  <si>
    <t>Ananas</t>
  </si>
  <si>
    <t>21,6</t>
  </si>
  <si>
    <t>66,9</t>
  </si>
  <si>
    <t>46,1</t>
  </si>
  <si>
    <t>Anone ou chérimole</t>
  </si>
  <si>
    <t>Banane</t>
  </si>
  <si>
    <t>3,8</t>
  </si>
  <si>
    <t>79,8</t>
  </si>
  <si>
    <t>Banane (1)</t>
  </si>
  <si>
    <t>Pulpe, sèche</t>
  </si>
  <si>
    <t>1490</t>
  </si>
  <si>
    <t>Canneberge ou cranberry</t>
  </si>
  <si>
    <t>5,13</t>
  </si>
  <si>
    <t>98,8</t>
  </si>
  <si>
    <t>Cassis</t>
  </si>
  <si>
    <t>57,1</t>
  </si>
  <si>
    <t>53,5</t>
  </si>
  <si>
    <t>Cerise</t>
  </si>
  <si>
    <t>Dénoyautée, crue</t>
  </si>
  <si>
    <t>Citron</t>
  </si>
  <si>
    <t>7,9</t>
  </si>
  <si>
    <t>Zeste de Citron</t>
  </si>
  <si>
    <t>Citron vert ou Lime</t>
  </si>
  <si>
    <t>Clémentine</t>
  </si>
  <si>
    <t>Pulpe et peau, sèche</t>
  </si>
  <si>
    <t>0,0009</t>
  </si>
  <si>
    <t>0,0026</t>
  </si>
  <si>
    <t>44,9</t>
  </si>
  <si>
    <t>696</t>
  </si>
  <si>
    <t>3,05</t>
  </si>
  <si>
    <t>Dourian</t>
  </si>
  <si>
    <t>Feijoa</t>
  </si>
  <si>
    <t>6,4</t>
  </si>
  <si>
    <t>32,9</t>
  </si>
  <si>
    <t>Figue</t>
  </si>
  <si>
    <t>Figue (1)</t>
  </si>
  <si>
    <t>Sèche</t>
  </si>
  <si>
    <t>9,72</t>
  </si>
  <si>
    <t>845</t>
  </si>
  <si>
    <t>86,3</t>
  </si>
  <si>
    <t>Figue de Barbarie</t>
  </si>
  <si>
    <t>Pulpe et graines, crue</t>
  </si>
  <si>
    <t>4,45</t>
  </si>
  <si>
    <t>Fraise</t>
  </si>
  <si>
    <t>98,9</t>
  </si>
  <si>
    <t>Framboise</t>
  </si>
  <si>
    <t>Fruit de la passion ou maracudja</t>
  </si>
  <si>
    <t>Pulpe et pépins, cru</t>
  </si>
  <si>
    <t>1,82</t>
  </si>
  <si>
    <t>1010</t>
  </si>
  <si>
    <t>Goyave</t>
  </si>
  <si>
    <t>374</t>
  </si>
  <si>
    <t>Grenade</t>
  </si>
  <si>
    <t>Pulpe et pépins, crue</t>
  </si>
  <si>
    <t>9,02</t>
  </si>
  <si>
    <t>8,77</t>
  </si>
  <si>
    <t>Griotte</t>
  </si>
  <si>
    <t>770</t>
  </si>
  <si>
    <t>Groseille</t>
  </si>
  <si>
    <t>Groseille à maquereau</t>
  </si>
  <si>
    <t>Kaki</t>
  </si>
  <si>
    <t>3,41</t>
  </si>
  <si>
    <t>Kiwi</t>
  </si>
  <si>
    <t>Pulpe et graines, cru</t>
  </si>
  <si>
    <t>34,7</t>
  </si>
  <si>
    <t>81,9</t>
  </si>
  <si>
    <t>Kumquat</t>
  </si>
  <si>
    <t>Sans pépin, cru</t>
  </si>
  <si>
    <t>158</t>
  </si>
  <si>
    <t>Litchi</t>
  </si>
  <si>
    <t>Longan</t>
  </si>
  <si>
    <t>266</t>
  </si>
  <si>
    <t>Mandarine</t>
  </si>
  <si>
    <t>Mangue</t>
  </si>
  <si>
    <t>21,8</t>
  </si>
  <si>
    <t>864</t>
  </si>
  <si>
    <t>70,2</t>
  </si>
  <si>
    <t>Melon cantaloup (Ex : Charentais, de Cavaillon)</t>
  </si>
  <si>
    <t>25,8</t>
  </si>
  <si>
    <t>2500</t>
  </si>
  <si>
    <t>8,14</t>
  </si>
  <si>
    <t>58,9</t>
  </si>
  <si>
    <t>Melon miel ou melon honeydew</t>
  </si>
  <si>
    <t>9,08</t>
  </si>
  <si>
    <t>Mirabelle</t>
  </si>
  <si>
    <t>5,29</t>
  </si>
  <si>
    <t>Mûre (de ronce)</t>
  </si>
  <si>
    <t>Mûre noire (du mûrier)</t>
  </si>
  <si>
    <t>36,4</t>
  </si>
  <si>
    <t>Myrtille</t>
  </si>
  <si>
    <t>Nectarine ou brugnon</t>
  </si>
  <si>
    <t>8,31</t>
  </si>
  <si>
    <t>Nectarine ou brugnon, blanche</t>
  </si>
  <si>
    <t>Nectarine ou brugnon, jaune</t>
  </si>
  <si>
    <t>Orange</t>
  </si>
  <si>
    <t>25,9</t>
  </si>
  <si>
    <t>Pamplemousse chinois</t>
  </si>
  <si>
    <t>Papaye</t>
  </si>
  <si>
    <t>Pastèque</t>
  </si>
  <si>
    <t>1220</t>
  </si>
  <si>
    <t>4,26</t>
  </si>
  <si>
    <t>Pêche</t>
  </si>
  <si>
    <t>0,0031</t>
  </si>
  <si>
    <t>7,32</t>
  </si>
  <si>
    <t>&lt; 1,11</t>
  </si>
  <si>
    <t>Pêche (1)</t>
  </si>
  <si>
    <t>14,3</t>
  </si>
  <si>
    <t>945</t>
  </si>
  <si>
    <t>Pêche blanche</t>
  </si>
  <si>
    <t>7,92</t>
  </si>
  <si>
    <t>Pêche blanche (1)</t>
  </si>
  <si>
    <t>Pêche jaune</t>
  </si>
  <si>
    <t>Poire</t>
  </si>
  <si>
    <t>&lt; 0,00022</t>
  </si>
  <si>
    <t>0,0045</t>
  </si>
  <si>
    <t>8,23</t>
  </si>
  <si>
    <t>132</t>
  </si>
  <si>
    <t>Poire (1)</t>
  </si>
  <si>
    <t>&lt; 0,02</t>
  </si>
  <si>
    <t>Poire Conférence</t>
  </si>
  <si>
    <t>Poire Williams</t>
  </si>
  <si>
    <t>Pomelo (dit Pamplemousse)</t>
  </si>
  <si>
    <t>539</t>
  </si>
  <si>
    <t>42,4</t>
  </si>
  <si>
    <t>52,9</t>
  </si>
  <si>
    <t>Pomelo (dit Pamplemousse) jaune</t>
  </si>
  <si>
    <t>Pomelo (dit Pamplemousse) rose</t>
  </si>
  <si>
    <t>686</t>
  </si>
  <si>
    <t>Pomme</t>
  </si>
  <si>
    <t>0,0008</t>
  </si>
  <si>
    <t>6,47</t>
  </si>
  <si>
    <t>21,4</t>
  </si>
  <si>
    <t>Pomme (1)</t>
  </si>
  <si>
    <t>Pomme (2)</t>
  </si>
  <si>
    <t>0,00098</t>
  </si>
  <si>
    <t>0,0084</t>
  </si>
  <si>
    <t>Pomme Canada</t>
  </si>
  <si>
    <t>3,59</t>
  </si>
  <si>
    <t>8,61</t>
  </si>
  <si>
    <t>Pomme Chantecler</t>
  </si>
  <si>
    <t>2,85</t>
  </si>
  <si>
    <t>Pomme Gala</t>
  </si>
  <si>
    <t>Pomme Golden</t>
  </si>
  <si>
    <t>Pomme Golden (1)</t>
  </si>
  <si>
    <t>59,8</t>
  </si>
  <si>
    <t>8,93</t>
  </si>
  <si>
    <t>Pomme Granny Smith</t>
  </si>
  <si>
    <t>5,76</t>
  </si>
  <si>
    <t>Pomme Granny Smith (1)</t>
  </si>
  <si>
    <t>Pomme Pink lady</t>
  </si>
  <si>
    <t>Prune</t>
  </si>
  <si>
    <t>Prune Reine-Claude</t>
  </si>
  <si>
    <t>&lt; 0,22</t>
  </si>
  <si>
    <t>Ramboutan</t>
  </si>
  <si>
    <t>Tamarin, fruit mûr</t>
  </si>
  <si>
    <t>628</t>
  </si>
  <si>
    <t>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   LES ŒUFS   ****</t>
  </si>
  <si>
    <t xml:space="preserve">œufs </t>
  </si>
  <si>
    <t>Oeuf d'oie</t>
  </si>
  <si>
    <t>852</t>
  </si>
  <si>
    <t>Oeuf de caille</t>
  </si>
  <si>
    <t>844</t>
  </si>
  <si>
    <t>Oeuf de cane</t>
  </si>
  <si>
    <t>884</t>
  </si>
  <si>
    <t>146</t>
  </si>
  <si>
    <t>Oeuf de dinde</t>
  </si>
  <si>
    <t>933</t>
  </si>
  <si>
    <t>Oeuf de poule</t>
  </si>
  <si>
    <t>76,8</t>
  </si>
  <si>
    <t>&lt; 2,58</t>
  </si>
  <si>
    <t>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   LES HUILES   ****   LES HUILES   ****   LES HUILES   ********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   LES HUILES   ****</t>
  </si>
  <si>
    <t>15,2</t>
  </si>
  <si>
    <t>73,1</t>
  </si>
  <si>
    <t>7,17</t>
  </si>
  <si>
    <t>69,8</t>
  </si>
  <si>
    <t>Huile de bourrache</t>
  </si>
  <si>
    <t>Huile de foie de morue</t>
  </si>
  <si>
    <t>33,1</t>
  </si>
  <si>
    <t>8,39</t>
  </si>
  <si>
    <t>11,4</t>
  </si>
  <si>
    <t>0,00005</t>
  </si>
  <si>
    <t>30000</t>
  </si>
  <si>
    <t>9,19</t>
  </si>
  <si>
    <t>53,3</t>
  </si>
  <si>
    <t>8,34</t>
  </si>
  <si>
    <t>75,4</t>
  </si>
  <si>
    <t>5,58</t>
  </si>
  <si>
    <t>28,6</t>
  </si>
  <si>
    <t>Huile de noix</t>
  </si>
  <si>
    <t>&lt; 0,049</t>
  </si>
  <si>
    <t>Huile de pépins de courge</t>
  </si>
  <si>
    <t>Huile de pépins de raisin</t>
  </si>
  <si>
    <t>&lt; 0,03</t>
  </si>
  <si>
    <t>6,84</t>
  </si>
  <si>
    <t>&lt; 100</t>
  </si>
  <si>
    <t>Huile de saumon</t>
  </si>
  <si>
    <t>9,84</t>
  </si>
  <si>
    <t>Huile de tournesol</t>
  </si>
  <si>
    <t>11,1</t>
  </si>
  <si>
    <t>&lt; 0,06</t>
  </si>
  <si>
    <t>57,3</t>
  </si>
  <si>
    <t>Huile ou graisse de coco (coprah)</t>
  </si>
  <si>
    <t>45,8</t>
  </si>
  <si>
    <t>****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   CALCULS    ***</t>
  </si>
  <si>
    <t>CATEGORIES</t>
  </si>
  <si>
    <t>Aliments</t>
  </si>
  <si>
    <t>Quantié dans la ration</t>
  </si>
  <si>
    <t>Abats filtrant 1</t>
  </si>
  <si>
    <t>Abats filtrant 2</t>
  </si>
  <si>
    <t>Abats muscu 1</t>
  </si>
  <si>
    <t>Abats muscu 2</t>
  </si>
  <si>
    <t>Poisson 1</t>
  </si>
  <si>
    <t>Poisson 2</t>
  </si>
  <si>
    <t>Fruit / légume 1</t>
  </si>
  <si>
    <t>Fruit / légume 2</t>
  </si>
  <si>
    <t>Fruit / légume 3</t>
  </si>
  <si>
    <t>TOTAL AU 100 grammes</t>
  </si>
  <si>
    <t>TOTAL pour la ration</t>
  </si>
  <si>
    <t>Qté Initiale :</t>
  </si>
  <si>
    <t>Commande</t>
  </si>
  <si>
    <r>
      <rPr>
        <sz val="11"/>
        <color rgb="FF000000"/>
        <rFont val="Arial"/>
        <family val="2"/>
      </rPr>
      <t xml:space="preserve">    </t>
    </r>
    <r>
      <rPr>
        <b/>
        <i/>
        <u/>
        <sz val="11"/>
        <color rgb="FF000000"/>
        <rFont val="Arial"/>
        <family val="2"/>
      </rPr>
      <t>VIANDES : * * * * * * * * * * * * * * * * * * * * * * * * * * * * * *</t>
    </r>
  </si>
  <si>
    <r>
      <rPr>
        <sz val="11"/>
        <color rgb="FF000000"/>
        <rFont val="Arial"/>
        <family val="2"/>
      </rPr>
      <t xml:space="preserve">    </t>
    </r>
    <r>
      <rPr>
        <b/>
        <i/>
        <u/>
        <sz val="11"/>
        <color rgb="FF000000"/>
        <rFont val="Arial"/>
        <family val="2"/>
      </rPr>
      <t>OS CHARNUS : * * * * * * * * * * * * * * * * * * * * * * * * * *</t>
    </r>
  </si>
  <si>
    <r>
      <rPr>
        <sz val="11"/>
        <color rgb="FF000000"/>
        <rFont val="Arial"/>
        <family val="2"/>
      </rPr>
      <t xml:space="preserve">    </t>
    </r>
    <r>
      <rPr>
        <b/>
        <i/>
        <u/>
        <sz val="11"/>
        <color rgb="FF000000"/>
        <rFont val="Arial"/>
        <family val="2"/>
      </rPr>
      <t>ABATS : * * * * * * * * * * * * * * * * * * * * * * * * * * * * * * *</t>
    </r>
  </si>
  <si>
    <r>
      <rPr>
        <sz val="11"/>
        <color rgb="FF000000"/>
        <rFont val="Arial"/>
        <family val="2"/>
      </rPr>
      <t xml:space="preserve">    </t>
    </r>
    <r>
      <rPr>
        <b/>
        <i/>
        <u/>
        <sz val="11"/>
        <color rgb="FF000000"/>
        <rFont val="Arial"/>
        <family val="2"/>
      </rPr>
      <t>POISSONS : * * * * * * * * * * * * * * * * * * * * * * * * * * * *</t>
    </r>
  </si>
  <si>
    <t>Poulet entier</t>
  </si>
  <si>
    <t>MON BARF MAISON</t>
  </si>
  <si>
    <t>Préparation spécialement élaborée pour</t>
  </si>
  <si>
    <t>Semaine 01 - LUNDI</t>
  </si>
  <si>
    <t>Ingrédients :</t>
  </si>
  <si>
    <t>Semaine 01 - MARDI</t>
  </si>
  <si>
    <t>Semaine 01 - MERCREDI</t>
  </si>
  <si>
    <t>Semaine 01 - JEUDI</t>
  </si>
  <si>
    <t>Semaine 01 - VENDREDI</t>
  </si>
  <si>
    <t>Semaine 01 - SAMEDI</t>
  </si>
  <si>
    <t>Semaine 01 - DIMANCHE</t>
  </si>
  <si>
    <t>Semaine 04 - MARDI</t>
  </si>
  <si>
    <t>Semaine 04 - LUNDI</t>
  </si>
  <si>
    <t>Semaine 04 - DIMANCHE</t>
  </si>
  <si>
    <t>Semaine 04 - VENDREDI</t>
  </si>
  <si>
    <t>Semaine 04 - SAMEDI</t>
  </si>
  <si>
    <t>Semaine 04 - JEUDI</t>
  </si>
  <si>
    <t>Semaine 04 - MERCREDI</t>
  </si>
  <si>
    <t>Semaine 03 - DIMANCHE</t>
  </si>
  <si>
    <t>Semaine 03 - VENDREDI</t>
  </si>
  <si>
    <t>Semaine 03 - SAMEDI</t>
  </si>
  <si>
    <t>Semaine 03 - MERCREDI</t>
  </si>
  <si>
    <t>Semaine 03 - JEUDI</t>
  </si>
  <si>
    <t>Semaine 03 - LUNDI</t>
  </si>
  <si>
    <t>Semaine 03 - MARDI</t>
  </si>
  <si>
    <t>Semaine 02 - DIMANCHE</t>
  </si>
  <si>
    <t>Semaine 02 - VENDREDI</t>
  </si>
  <si>
    <t>Semaine 02 - SAMEDI</t>
  </si>
  <si>
    <t>Semaine 02 - MERCREDI</t>
  </si>
  <si>
    <t>Semaine 02 - JEUDI</t>
  </si>
  <si>
    <t>Semaine 02 - LUNDI</t>
  </si>
  <si>
    <t>Semaine 02 - MARDI</t>
  </si>
  <si>
    <t>Qté</t>
  </si>
  <si>
    <r>
      <t>D</t>
    </r>
    <r>
      <rPr>
        <b/>
        <shadow/>
        <sz val="8"/>
        <color rgb="FFFFFFFF"/>
        <rFont val="Arial"/>
        <family val="2"/>
        <charset val="1"/>
      </rPr>
      <t>ÉSIGNATION</t>
    </r>
  </si>
  <si>
    <r>
      <rPr>
        <b/>
        <shadow/>
        <sz val="11"/>
        <color rgb="FFFFFFFF"/>
        <rFont val="Arial"/>
        <family val="2"/>
      </rPr>
      <t>B</t>
    </r>
    <r>
      <rPr>
        <b/>
        <shadow/>
        <sz val="8"/>
        <color rgb="FFFFFFFF"/>
        <rFont val="Arial"/>
        <family val="2"/>
      </rPr>
      <t>ESOINS</t>
    </r>
  </si>
  <si>
    <r>
      <t>Q</t>
    </r>
    <r>
      <rPr>
        <b/>
        <shadow/>
        <sz val="8"/>
        <color rgb="FFFFFFFF"/>
        <rFont val="Arial"/>
        <family val="2"/>
      </rPr>
      <t>té</t>
    </r>
  </si>
  <si>
    <t>COMMANDE INTEGRALE</t>
  </si>
  <si>
    <t>STOCKS</t>
  </si>
  <si>
    <t>Feuillet 2/2</t>
  </si>
  <si>
    <r>
      <rPr>
        <sz val="11"/>
        <color rgb="FF000000"/>
        <rFont val="Arial"/>
        <family val="2"/>
      </rPr>
      <t xml:space="preserve">    </t>
    </r>
    <r>
      <rPr>
        <b/>
        <i/>
        <u/>
        <sz val="11"/>
        <color rgb="FF000000"/>
        <rFont val="Arial"/>
        <family val="2"/>
      </rPr>
      <t>MIX DE FRUITS &amp; LEGUMES 01 : * * * * * * * * * * * * *</t>
    </r>
  </si>
  <si>
    <r>
      <rPr>
        <b/>
        <i/>
        <sz val="11"/>
        <color rgb="FF000000"/>
        <rFont val="Arial"/>
        <family val="2"/>
      </rPr>
      <t xml:space="preserve">    </t>
    </r>
    <r>
      <rPr>
        <b/>
        <i/>
        <u/>
        <sz val="11"/>
        <color rgb="FF000000"/>
        <rFont val="Arial"/>
        <family val="2"/>
      </rPr>
      <t>MIX DE FRUITS &amp; LEGUMES 02 : * * * * * * * * * * * * *</t>
    </r>
  </si>
  <si>
    <r>
      <t xml:space="preserve">    </t>
    </r>
    <r>
      <rPr>
        <b/>
        <i/>
        <u/>
        <sz val="11"/>
        <color rgb="FF000000"/>
        <rFont val="Arial"/>
        <family val="2"/>
      </rPr>
      <t>MIX DE FRUITS &amp; LEGUMES 03 : * * * * * * * * * * * * *</t>
    </r>
  </si>
  <si>
    <t>* Les quantités pour les les fruits &amp; légumes
des mix ainsi que pour les huiles sont disponibles an page 2.</t>
  </si>
  <si>
    <r>
      <t xml:space="preserve">    </t>
    </r>
    <r>
      <rPr>
        <b/>
        <i/>
        <u/>
        <sz val="11"/>
        <color rgb="FF000000"/>
        <rFont val="Arial"/>
        <family val="2"/>
      </rPr>
      <t>LES HUILES : * * * * * * * * * * * * * * * * * * * * * * * * * *</t>
    </r>
  </si>
  <si>
    <t>Calculs réalisé sur la base d'une cuillère à soupe équivalant à 12g</t>
  </si>
  <si>
    <t>Calculs réalisé sur la base d'une cuillère à café équivalant à 5g</t>
  </si>
  <si>
    <t>Viande</t>
  </si>
  <si>
    <t>Dinde, cou</t>
  </si>
  <si>
    <t>Bœuf, Panse</t>
  </si>
  <si>
    <t>Veau, Langue</t>
  </si>
  <si>
    <t>Porc, Langue</t>
  </si>
  <si>
    <t>Bœuf, Langue</t>
  </si>
  <si>
    <t>Agneau, Langue</t>
  </si>
  <si>
    <t>Bœuf, Joue</t>
  </si>
  <si>
    <t>Cœur, Veau</t>
  </si>
  <si>
    <t>Poulet, Cœur</t>
  </si>
  <si>
    <t>Porc, Cœur</t>
  </si>
  <si>
    <t>Agneau, Cœur</t>
  </si>
  <si>
    <t>Porc, Rognon</t>
  </si>
  <si>
    <t>Veau, Rognon</t>
  </si>
  <si>
    <t>Bœuf, cœur</t>
  </si>
  <si>
    <t>Dinde, Cœur</t>
  </si>
  <si>
    <t>Poulet, Gesier</t>
  </si>
  <si>
    <t>Bœuf, Rognon</t>
  </si>
  <si>
    <t>Agneau Rognon</t>
  </si>
  <si>
    <t>Veau, Ris</t>
  </si>
  <si>
    <t>Agneau, Ris</t>
  </si>
  <si>
    <t>Volaille, Foie</t>
  </si>
  <si>
    <t>Veau, Foie</t>
  </si>
  <si>
    <t>Poulet, Foie</t>
  </si>
  <si>
    <t>Porc, Foie</t>
  </si>
  <si>
    <t>Oie Foie</t>
  </si>
  <si>
    <t>Lapin, Foie</t>
  </si>
  <si>
    <t>Génisse, Foie</t>
  </si>
  <si>
    <t>Dinde, Foie</t>
  </si>
  <si>
    <t>Canard, Foie</t>
  </si>
  <si>
    <t>Agneau, Foie</t>
  </si>
  <si>
    <t>Veau, Cervelle</t>
  </si>
  <si>
    <t>Porc, Cervelle</t>
  </si>
  <si>
    <t>Agneau, Cervelle</t>
  </si>
  <si>
    <t>Canard, Manchon</t>
  </si>
  <si>
    <t>Lapin, viande</t>
  </si>
  <si>
    <t>Lapin, dos, rable, cuisse</t>
  </si>
  <si>
    <t>Porc, Pancréas</t>
  </si>
  <si>
    <t>Sans poisson</t>
  </si>
  <si>
    <t>Ajuste-ment</t>
  </si>
  <si>
    <t>Masse calculée</t>
  </si>
  <si>
    <t>Masse rectifiée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</si>
</sst>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dd\ mmm&quot;. &quot;yyyy"/>
    <numFmt numFmtId="165" formatCode="yy"/>
    <numFmt numFmtId="166" formatCode="0.0"/>
    <numFmt numFmtId="167" formatCode="0;\-0;;@"/>
    <numFmt numFmtId="168" formatCode="0.0_ ;\-0.0\ "/>
    <numFmt numFmtId="169" formatCode="0.000"/>
    <numFmt numFmtId="170" formatCode="dd\ mmm\ yyyy"/>
    <numFmt numFmtId="171" formatCode="d\ mmm\ yyyy"/>
    <numFmt numFmtId="172" formatCode="#"/>
    <numFmt numFmtId="173" formatCode="#,##0.00&quot; €&quot;"/>
    <numFmt numFmtId="174" formatCode="#,##0.00\ [$€-40C];[Red]\-#,##0.00\ [$€-40C]"/>
    <numFmt numFmtId="175" formatCode="dd/mm/yy"/>
    <numFmt numFmtId="176" formatCode="0.00_ ;\-0.00\ "/>
    <numFmt numFmtId="177" formatCode="0.0;\-0.0;;@"/>
  </numFmts>
  <fonts count="88"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20"/>
      <color rgb="FF000000"/>
      <name val="Arial Black"/>
      <family val="2"/>
      <charset val="1"/>
    </font>
    <font>
      <sz val="12"/>
      <color rgb="FF000000"/>
      <name val="Arial Black"/>
      <family val="2"/>
      <charset val="1"/>
    </font>
    <font>
      <b/>
      <sz val="10"/>
      <color rgb="FF000000"/>
      <name val="Arial1"/>
      <charset val="1"/>
    </font>
    <font>
      <sz val="9"/>
      <color rgb="FF000000"/>
      <name val="Arial1"/>
      <charset val="1"/>
    </font>
    <font>
      <b/>
      <sz val="9"/>
      <color rgb="FF000000"/>
      <name val="Arial1"/>
      <charset val="1"/>
    </font>
    <font>
      <b/>
      <i/>
      <shadow/>
      <sz val="10"/>
      <color rgb="FFFF3333"/>
      <name val="Arial1"/>
      <charset val="1"/>
    </font>
    <font>
      <sz val="10"/>
      <color rgb="FF000000"/>
      <name val="Arial1"/>
      <charset val="1"/>
    </font>
    <font>
      <b/>
      <i/>
      <u/>
      <sz val="10"/>
      <color rgb="FFFFFFFF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b/>
      <u/>
      <sz val="10"/>
      <color rgb="FF000000"/>
      <name val="Arial"/>
      <family val="2"/>
      <charset val="1"/>
    </font>
    <font>
      <b/>
      <i/>
      <sz val="11"/>
      <color rgb="FF000000"/>
      <name val="Arial"/>
      <family val="2"/>
      <charset val="1"/>
    </font>
    <font>
      <u/>
      <sz val="10"/>
      <color rgb="FF000000"/>
      <name val="Arial"/>
      <family val="2"/>
      <charset val="1"/>
    </font>
    <font>
      <sz val="8"/>
      <color rgb="FF000000"/>
      <name val="Arial1"/>
      <charset val="1"/>
    </font>
    <font>
      <b/>
      <sz val="10"/>
      <color rgb="FF000000"/>
      <name val="Arial"/>
      <family val="2"/>
      <charset val="1"/>
    </font>
    <font>
      <b/>
      <i/>
      <u/>
      <sz val="10"/>
      <color rgb="FF000000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i/>
      <sz val="10"/>
      <color rgb="FFFF3333"/>
      <name val="Arial"/>
      <family val="2"/>
      <charset val="1"/>
    </font>
    <font>
      <b/>
      <i/>
      <sz val="10"/>
      <color rgb="FFAFABAB"/>
      <name val="Arial"/>
      <family val="2"/>
      <charset val="1"/>
    </font>
    <font>
      <b/>
      <i/>
      <sz val="10"/>
      <color rgb="FFAFABAB"/>
      <name val="Calibri"/>
      <family val="2"/>
      <charset val="1"/>
    </font>
    <font>
      <sz val="4.6500000000000004"/>
      <color rgb="FF000000"/>
      <name val="Calibri"/>
      <family val="2"/>
      <charset val="1"/>
    </font>
    <font>
      <sz val="10"/>
      <name val="Arial"/>
      <family val="2"/>
      <charset val="1"/>
    </font>
    <font>
      <b/>
      <i/>
      <u/>
      <sz val="10"/>
      <name val="Arial"/>
      <family val="2"/>
      <charset val="1"/>
    </font>
    <font>
      <b/>
      <i/>
      <sz val="10"/>
      <name val="Arial"/>
      <family val="2"/>
      <charset val="1"/>
    </font>
    <font>
      <sz val="14"/>
      <color rgb="FFFF0000"/>
      <name val="Lucida Calligraphy"/>
      <family val="4"/>
      <charset val="1"/>
    </font>
    <font>
      <sz val="10"/>
      <color rgb="FF3333FF"/>
      <name val="Arial"/>
      <family val="2"/>
      <charset val="1"/>
    </font>
    <font>
      <u/>
      <sz val="10"/>
      <name val="Arial"/>
      <family val="2"/>
      <charset val="1"/>
    </font>
    <font>
      <sz val="9"/>
      <color rgb="FF843C0B"/>
      <name val="Lucida Calligraphy"/>
      <family val="4"/>
      <charset val="1"/>
    </font>
    <font>
      <sz val="16"/>
      <color rgb="FFFF0000"/>
      <name val="Lucida Calligraphy"/>
      <family val="4"/>
      <charset val="1"/>
    </font>
    <font>
      <b/>
      <sz val="14"/>
      <color rgb="FFFF3333"/>
      <name val="Arial"/>
      <family val="2"/>
      <charset val="1"/>
    </font>
    <font>
      <b/>
      <sz val="12"/>
      <color rgb="FFFF3333"/>
      <name val="Arial"/>
      <family val="2"/>
      <charset val="1"/>
    </font>
    <font>
      <sz val="10"/>
      <color rgb="FF843C0B"/>
      <name val="Lucida Calligraphy"/>
      <family val="4"/>
      <charset val="1"/>
    </font>
    <font>
      <sz val="17"/>
      <color rgb="FF595959"/>
      <name val="Arial Black"/>
      <family val="2"/>
      <charset val="1"/>
    </font>
    <font>
      <sz val="18"/>
      <color rgb="FFFF0000"/>
      <name val="Lucida Calligraphy"/>
      <family val="4"/>
      <charset val="1"/>
    </font>
    <font>
      <sz val="10"/>
      <color rgb="FFFFFFFF"/>
      <name val="Arial"/>
      <family val="2"/>
      <charset val="1"/>
    </font>
    <font>
      <sz val="16"/>
      <color rgb="FF000000"/>
      <name val="Arial Black"/>
      <family val="2"/>
      <charset val="1"/>
    </font>
    <font>
      <sz val="20"/>
      <color rgb="FF9DC3E6"/>
      <name val="Arial Black"/>
      <family val="2"/>
      <charset val="1"/>
    </font>
    <font>
      <b/>
      <sz val="10"/>
      <color rgb="FFA9D18E"/>
      <name val="Arial"/>
      <family val="2"/>
      <charset val="1"/>
    </font>
    <font>
      <sz val="14"/>
      <color rgb="FFBF9000"/>
      <name val="Arial Black"/>
      <family val="2"/>
      <charset val="1"/>
    </font>
    <font>
      <sz val="8"/>
      <color rgb="FF000000"/>
      <name val="Arial"/>
      <family val="2"/>
      <charset val="1"/>
    </font>
    <font>
      <sz val="18"/>
      <color rgb="FFFFFFFF"/>
      <name val="Arial Black"/>
      <family val="2"/>
      <charset val="1"/>
    </font>
    <font>
      <i/>
      <sz val="10"/>
      <color rgb="FF000000"/>
      <name val="Arial"/>
      <family val="2"/>
      <charset val="1"/>
    </font>
    <font>
      <b/>
      <i/>
      <sz val="10"/>
      <color rgb="FFFFFFFF"/>
      <name val="Arial"/>
      <family val="2"/>
      <charset val="1"/>
    </font>
    <font>
      <sz val="12"/>
      <color rgb="FF202124"/>
      <name val="Arial"/>
      <family val="2"/>
      <charset val="1"/>
    </font>
    <font>
      <b/>
      <sz val="8.5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/>
      <u/>
      <sz val="12"/>
      <color rgb="FFFFFFFF"/>
      <name val="Arial"/>
      <family val="2"/>
      <charset val="1"/>
    </font>
    <font>
      <sz val="11"/>
      <color rgb="FFFFFFFF"/>
      <name val="Calibri"/>
      <family val="2"/>
      <charset val="1"/>
    </font>
    <font>
      <b/>
      <sz val="9"/>
      <name val="Arial"/>
      <family val="2"/>
      <charset val="1"/>
    </font>
    <font>
      <b/>
      <vertAlign val="superscript"/>
      <sz val="9"/>
      <name val="Arial"/>
      <family val="2"/>
      <charset val="1"/>
    </font>
    <font>
      <b/>
      <sz val="8"/>
      <color rgb="FFFFD966"/>
      <name val="Arial"/>
      <family val="2"/>
      <charset val="1"/>
    </font>
    <font>
      <b/>
      <sz val="9"/>
      <color rgb="FF000000"/>
      <name val="Arial"/>
      <family val="2"/>
      <charset val="1"/>
    </font>
    <font>
      <i/>
      <sz val="8"/>
      <color rgb="FFFFFFFF"/>
      <name val="Arial"/>
      <family val="2"/>
      <charset val="1"/>
    </font>
    <font>
      <b/>
      <i/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shadow/>
      <sz val="20"/>
      <color rgb="FFFF3838"/>
      <name val="Arial Black"/>
      <family val="2"/>
      <charset val="1"/>
    </font>
    <font>
      <i/>
      <sz val="9"/>
      <color rgb="FF000000"/>
      <name val="Arial"/>
      <family val="2"/>
      <charset val="1"/>
    </font>
    <font>
      <i/>
      <sz val="11"/>
      <color rgb="FF000000"/>
      <name val="Arial"/>
      <family val="2"/>
      <charset val="1"/>
    </font>
    <font>
      <b/>
      <u/>
      <sz val="9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u/>
      <sz val="9"/>
      <color rgb="FF000000"/>
      <name val="Arial"/>
      <family val="2"/>
      <charset val="1"/>
    </font>
    <font>
      <b/>
      <shadow/>
      <sz val="11"/>
      <color rgb="FFFFFFFF"/>
      <name val="Arial"/>
      <family val="2"/>
      <charset val="1"/>
    </font>
    <font>
      <b/>
      <shadow/>
      <sz val="8"/>
      <color rgb="FFFFFFFF"/>
      <name val="Arial"/>
      <family val="2"/>
      <charset val="1"/>
    </font>
    <font>
      <sz val="9"/>
      <color rgb="FFFFFFFF"/>
      <name val="Arial"/>
      <family val="2"/>
      <charset val="1"/>
    </font>
    <font>
      <b/>
      <i/>
      <sz val="10"/>
      <color rgb="FF999999"/>
      <name val="Arial"/>
      <family val="2"/>
      <charset val="1"/>
    </font>
    <font>
      <b/>
      <sz val="9"/>
      <color rgb="FFFF3333"/>
      <name val="Arial"/>
      <family val="2"/>
      <charset val="1"/>
    </font>
    <font>
      <sz val="8"/>
      <color rgb="FF000000"/>
      <name val="Calibri"/>
      <family val="2"/>
      <charset val="1"/>
    </font>
    <font>
      <b/>
      <sz val="10"/>
      <color rgb="FFFF000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b/>
      <u/>
      <sz val="12"/>
      <color theme="0"/>
      <name val="Arial"/>
      <family val="2"/>
      <charset val="1"/>
    </font>
    <font>
      <sz val="10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 Black"/>
      <family val="2"/>
    </font>
    <font>
      <sz val="14"/>
      <color rgb="FF000000"/>
      <name val="Arial Black"/>
      <family val="2"/>
    </font>
    <font>
      <b/>
      <i/>
      <u/>
      <sz val="9"/>
      <color rgb="FF000000"/>
      <name val="Arial"/>
      <family val="2"/>
    </font>
    <font>
      <b/>
      <shadow/>
      <sz val="8"/>
      <color rgb="FFFFFFFF"/>
      <name val="Arial"/>
      <family val="2"/>
    </font>
    <font>
      <b/>
      <shadow/>
      <sz val="11"/>
      <color rgb="FFFFFFFF"/>
      <name val="Arial"/>
      <family val="2"/>
    </font>
    <font>
      <i/>
      <sz val="9"/>
      <color rgb="FF000000"/>
      <name val="Arial"/>
      <family val="2"/>
    </font>
    <font>
      <sz val="18"/>
      <color rgb="FF000000"/>
      <name val="Arial Black"/>
      <family val="2"/>
    </font>
    <font>
      <b/>
      <i/>
      <sz val="11"/>
      <color rgb="FF000000"/>
      <name val="Arial"/>
      <family val="2"/>
    </font>
    <font>
      <sz val="10"/>
      <color theme="4"/>
      <name val="Arial"/>
      <family val="2"/>
      <charset val="1"/>
    </font>
    <font>
      <sz val="11"/>
      <color theme="4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D62E4E"/>
        <bgColor rgb="FFFF3333"/>
      </patternFill>
    </fill>
    <fill>
      <patternFill patternType="solid">
        <fgColor rgb="FF404040"/>
        <bgColor rgb="FF595959"/>
      </patternFill>
    </fill>
    <fill>
      <patternFill patternType="solid">
        <fgColor rgb="FFC5E0B4"/>
        <bgColor rgb="FFD9D9D9"/>
      </patternFill>
    </fill>
    <fill>
      <patternFill patternType="solid">
        <fgColor rgb="FFFFE699"/>
        <bgColor rgb="FFFFD966"/>
      </patternFill>
    </fill>
    <fill>
      <patternFill patternType="solid">
        <fgColor rgb="FFB4C7E7"/>
        <bgColor rgb="FF9DC3E6"/>
      </patternFill>
    </fill>
    <fill>
      <patternFill patternType="solid">
        <fgColor rgb="FFA9D18E"/>
        <bgColor rgb="FFC5E0B4"/>
      </patternFill>
    </fill>
    <fill>
      <patternFill patternType="solid">
        <fgColor rgb="FFF8CBAD"/>
        <bgColor rgb="FFFFCCCC"/>
      </patternFill>
    </fill>
    <fill>
      <patternFill patternType="solid">
        <fgColor rgb="FFDAE3F3"/>
        <bgColor rgb="FFDDDDDD"/>
      </patternFill>
    </fill>
    <fill>
      <patternFill patternType="solid">
        <fgColor rgb="FFF4B183"/>
        <bgColor rgb="FFF8CBAD"/>
      </patternFill>
    </fill>
    <fill>
      <patternFill patternType="solid">
        <fgColor rgb="FF262626"/>
        <bgColor rgb="FF202124"/>
      </patternFill>
    </fill>
    <fill>
      <patternFill patternType="solid">
        <fgColor rgb="FF000000"/>
        <bgColor rgb="FF202124"/>
      </patternFill>
    </fill>
    <fill>
      <patternFill patternType="solid">
        <fgColor rgb="FFD9D9D9"/>
        <bgColor rgb="FFDDDDDD"/>
      </patternFill>
    </fill>
    <fill>
      <patternFill patternType="solid">
        <fgColor rgb="FFFFCCCC"/>
        <bgColor rgb="FFF8CBAD"/>
      </patternFill>
    </fill>
    <fill>
      <patternFill patternType="solid">
        <fgColor rgb="FF7F7F7F"/>
        <bgColor rgb="FF808080"/>
      </patternFill>
    </fill>
    <fill>
      <patternFill patternType="solid">
        <fgColor rgb="FFBDD7EE"/>
        <bgColor rgb="FFB4C7E7"/>
      </patternFill>
    </fill>
    <fill>
      <patternFill patternType="solid">
        <fgColor rgb="FF8497B0"/>
        <bgColor rgb="FF999999"/>
      </patternFill>
    </fill>
    <fill>
      <patternFill patternType="solid">
        <fgColor rgb="FFCCFFCC"/>
        <bgColor rgb="FFC5E0B4"/>
      </patternFill>
    </fill>
    <fill>
      <patternFill patternType="solid">
        <fgColor rgb="FF9DC3E6"/>
        <bgColor rgb="FFB4C7E7"/>
      </patternFill>
    </fill>
    <fill>
      <patternFill patternType="solid">
        <fgColor rgb="FF2F5597"/>
        <bgColor rgb="FF595959"/>
      </patternFill>
    </fill>
    <fill>
      <patternFill patternType="solid">
        <fgColor rgb="FFF6F6F6"/>
        <bgColor rgb="FFFFFFFF"/>
      </patternFill>
    </fill>
    <fill>
      <patternFill patternType="solid">
        <fgColor rgb="FF5983B0"/>
        <bgColor rgb="FF7F7F7F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249977111117893"/>
        <bgColor rgb="FF404040"/>
      </patternFill>
    </fill>
    <fill>
      <patternFill patternType="solid">
        <fgColor theme="1" tint="0.249977111117893"/>
        <bgColor rgb="FF595959"/>
      </patternFill>
    </fill>
    <fill>
      <patternFill patternType="solid">
        <fgColor theme="1" tint="0.249977111117893"/>
        <bgColor rgb="FFD9D9D9"/>
      </patternFill>
    </fill>
    <fill>
      <patternFill patternType="solid">
        <fgColor theme="2"/>
        <bgColor rgb="FFD9D9D9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rgb="FFAFABAB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rgb="FF7F7F7F"/>
      </patternFill>
    </fill>
    <fill>
      <patternFill patternType="lightUp">
        <fgColor auto="1"/>
        <bgColor rgb="FFFFE699"/>
      </patternFill>
    </fill>
  </fills>
  <borders count="54">
    <border>
      <left/>
      <right/>
      <top/>
      <bottom/>
      <diagonal/>
    </border>
    <border>
      <left/>
      <right style="thin">
        <color rgb="FF808080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7F7F7F"/>
      </bottom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/>
      <top style="thin">
        <color rgb="FF7F7F7F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808080"/>
      </bottom>
      <diagonal/>
    </border>
    <border>
      <left style="thin">
        <color rgb="FFD9D9D9"/>
      </left>
      <right/>
      <top/>
      <bottom/>
      <diagonal/>
    </border>
    <border>
      <left/>
      <right/>
      <top style="thick">
        <color rgb="FFD9D9D9"/>
      </top>
      <bottom style="thick">
        <color rgb="FFD9D9D9"/>
      </bottom>
      <diagonal/>
    </border>
    <border>
      <left/>
      <right/>
      <top style="thick">
        <color rgb="FFD9D9D9"/>
      </top>
      <bottom/>
      <diagonal/>
    </border>
    <border>
      <left/>
      <right/>
      <top style="medium">
        <color rgb="FF808080"/>
      </top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rgb="FFB2B2B2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B2B2B2"/>
      </left>
      <right/>
      <top/>
      <bottom style="thin">
        <color rgb="FFB2B2B2"/>
      </bottom>
      <diagonal/>
    </border>
    <border>
      <left/>
      <right/>
      <top/>
      <bottom style="thin">
        <color rgb="FFB2B2B2"/>
      </bottom>
      <diagonal/>
    </border>
    <border>
      <left/>
      <right style="thin">
        <color rgb="FFA6A6A6"/>
      </right>
      <top/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/>
      <right style="thin">
        <color rgb="FFB2B2B2"/>
      </right>
      <top style="thin">
        <color rgb="FFB2B2B2"/>
      </top>
      <bottom/>
      <diagonal/>
    </border>
    <border>
      <left/>
      <right/>
      <top/>
      <bottom style="thick">
        <color rgb="FFBDD7EE"/>
      </bottom>
      <diagonal/>
    </border>
    <border>
      <left/>
      <right/>
      <top style="thick">
        <color rgb="FFBDD7EE"/>
      </top>
      <bottom style="thick">
        <color rgb="FFBDD7EE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rgb="FFD9D9D9"/>
      </bottom>
      <diagonal/>
    </border>
  </borders>
  <cellStyleXfs count="2">
    <xf numFmtId="0" fontId="0" fillId="0" borderId="0"/>
    <xf numFmtId="0" fontId="69" fillId="2" borderId="0" applyBorder="0" applyProtection="0"/>
  </cellStyleXfs>
  <cellXfs count="58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3" borderId="0" xfId="0" applyFont="1" applyFill="1"/>
    <xf numFmtId="0" fontId="1" fillId="4" borderId="0" xfId="0" applyFont="1" applyFill="1"/>
    <xf numFmtId="0" fontId="1" fillId="3" borderId="1" xfId="0" applyFont="1" applyFill="1" applyBorder="1"/>
    <xf numFmtId="0" fontId="3" fillId="4" borderId="0" xfId="0" applyFont="1" applyFill="1" applyBorder="1" applyAlignment="1">
      <alignment horizontal="center"/>
    </xf>
    <xf numFmtId="0" fontId="1" fillId="4" borderId="2" xfId="0" applyFont="1" applyFill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3" borderId="0" xfId="0" applyFont="1" applyFill="1"/>
    <xf numFmtId="0" fontId="0" fillId="0" borderId="0" xfId="0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1" fillId="5" borderId="4" xfId="0" applyFont="1" applyFill="1" applyBorder="1"/>
    <xf numFmtId="0" fontId="1" fillId="5" borderId="5" xfId="0" applyFont="1" applyFill="1" applyBorder="1"/>
    <xf numFmtId="0" fontId="1" fillId="5" borderId="6" xfId="0" applyFont="1" applyFill="1" applyBorder="1"/>
    <xf numFmtId="0" fontId="8" fillId="0" borderId="3" xfId="0" applyFont="1" applyBorder="1" applyAlignment="1">
      <alignment horizontal="center" vertical="center" wrapText="1"/>
    </xf>
    <xf numFmtId="0" fontId="1" fillId="5" borderId="7" xfId="0" applyFont="1" applyFill="1" applyBorder="1"/>
    <xf numFmtId="0" fontId="1" fillId="5" borderId="0" xfId="0" applyFont="1" applyFill="1" applyBorder="1"/>
    <xf numFmtId="0" fontId="1" fillId="5" borderId="0" xfId="0" applyFont="1" applyFill="1"/>
    <xf numFmtId="0" fontId="1" fillId="5" borderId="8" xfId="0" applyFont="1" applyFill="1" applyBorder="1"/>
    <xf numFmtId="0" fontId="1" fillId="3" borderId="0" xfId="0" applyFont="1" applyFill="1" applyAlignment="1">
      <alignment vertical="center"/>
    </xf>
    <xf numFmtId="0" fontId="1" fillId="5" borderId="7" xfId="0" applyFont="1" applyFill="1" applyBorder="1" applyAlignment="1">
      <alignment vertical="center"/>
    </xf>
    <xf numFmtId="0" fontId="10" fillId="5" borderId="0" xfId="0" applyFont="1" applyFill="1" applyBorder="1" applyAlignment="1">
      <alignment vertical="center"/>
    </xf>
    <xf numFmtId="0" fontId="1" fillId="5" borderId="0" xfId="0" applyFont="1" applyFill="1" applyBorder="1" applyAlignment="1">
      <alignment vertical="center"/>
    </xf>
    <xf numFmtId="164" fontId="10" fillId="5" borderId="0" xfId="0" applyNumberFormat="1" applyFont="1" applyFill="1" applyBorder="1" applyAlignment="1">
      <alignment vertical="center"/>
    </xf>
    <xf numFmtId="165" fontId="1" fillId="5" borderId="0" xfId="0" applyNumberFormat="1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8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1" fillId="5" borderId="0" xfId="0" applyFont="1" applyFill="1" applyBorder="1"/>
    <xf numFmtId="0" fontId="12" fillId="5" borderId="0" xfId="0" applyFont="1" applyFill="1" applyBorder="1" applyAlignment="1"/>
    <xf numFmtId="0" fontId="1" fillId="5" borderId="0" xfId="0" applyFont="1" applyFill="1" applyBorder="1" applyAlignment="1"/>
    <xf numFmtId="0" fontId="13" fillId="5" borderId="0" xfId="0" applyFont="1" applyFill="1" applyBorder="1"/>
    <xf numFmtId="0" fontId="1" fillId="5" borderId="9" xfId="0" applyFont="1" applyFill="1" applyBorder="1"/>
    <xf numFmtId="0" fontId="1" fillId="5" borderId="10" xfId="0" applyFont="1" applyFill="1" applyBorder="1"/>
    <xf numFmtId="0" fontId="1" fillId="5" borderId="11" xfId="0" applyFont="1" applyFill="1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vertical="center"/>
    </xf>
    <xf numFmtId="0" fontId="1" fillId="8" borderId="4" xfId="0" applyFont="1" applyFill="1" applyBorder="1"/>
    <xf numFmtId="0" fontId="1" fillId="8" borderId="5" xfId="0" applyFont="1" applyFill="1" applyBorder="1"/>
    <xf numFmtId="0" fontId="1" fillId="8" borderId="6" xfId="0" applyFont="1" applyFill="1" applyBorder="1"/>
    <xf numFmtId="0" fontId="1" fillId="8" borderId="7" xfId="0" applyFont="1" applyFill="1" applyBorder="1"/>
    <xf numFmtId="0" fontId="16" fillId="8" borderId="0" xfId="0" applyFont="1" applyFill="1" applyBorder="1"/>
    <xf numFmtId="0" fontId="1" fillId="8" borderId="0" xfId="0" applyFont="1" applyFill="1" applyBorder="1"/>
    <xf numFmtId="0" fontId="1" fillId="8" borderId="8" xfId="0" applyFont="1" applyFill="1" applyBorder="1"/>
    <xf numFmtId="0" fontId="1" fillId="8" borderId="7" xfId="0" applyFont="1" applyFill="1" applyBorder="1" applyAlignment="1">
      <alignment vertical="center"/>
    </xf>
    <xf numFmtId="0" fontId="1" fillId="8" borderId="0" xfId="0" applyFont="1" applyFill="1" applyBorder="1" applyAlignment="1">
      <alignment vertical="center"/>
    </xf>
    <xf numFmtId="0" fontId="1" fillId="8" borderId="8" xfId="0" applyFont="1" applyFill="1" applyBorder="1" applyAlignment="1">
      <alignment vertical="center"/>
    </xf>
    <xf numFmtId="0" fontId="8" fillId="0" borderId="3" xfId="0" applyFont="1" applyBorder="1"/>
    <xf numFmtId="0" fontId="1" fillId="8" borderId="13" xfId="0" applyFont="1" applyFill="1" applyBorder="1"/>
    <xf numFmtId="0" fontId="1" fillId="8" borderId="0" xfId="0" applyFont="1" applyFill="1" applyAlignment="1">
      <alignment vertical="center"/>
    </xf>
    <xf numFmtId="0" fontId="1" fillId="8" borderId="0" xfId="0" applyFont="1" applyFill="1"/>
    <xf numFmtId="0" fontId="18" fillId="8" borderId="0" xfId="0" applyFont="1" applyFill="1" applyBorder="1"/>
    <xf numFmtId="0" fontId="1" fillId="8" borderId="9" xfId="0" applyFont="1" applyFill="1" applyBorder="1"/>
    <xf numFmtId="0" fontId="1" fillId="8" borderId="10" xfId="0" applyFont="1" applyFill="1" applyBorder="1"/>
    <xf numFmtId="0" fontId="1" fillId="8" borderId="11" xfId="0" applyFont="1" applyFill="1" applyBorder="1"/>
    <xf numFmtId="0" fontId="1" fillId="3" borderId="0" xfId="0" applyFont="1" applyFill="1" applyAlignment="1"/>
    <xf numFmtId="0" fontId="1" fillId="3" borderId="0" xfId="0" applyFont="1" applyFill="1" applyBorder="1" applyAlignment="1"/>
    <xf numFmtId="166" fontId="8" fillId="0" borderId="0" xfId="0" applyNumberFormat="1" applyFont="1" applyAlignment="1">
      <alignment horizontal="center"/>
    </xf>
    <xf numFmtId="0" fontId="1" fillId="3" borderId="15" xfId="0" applyFont="1" applyFill="1" applyBorder="1"/>
    <xf numFmtId="0" fontId="1" fillId="3" borderId="16" xfId="0" applyFont="1" applyFill="1" applyBorder="1"/>
    <xf numFmtId="0" fontId="21" fillId="0" borderId="0" xfId="0" applyFo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166" fontId="8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1" fillId="4" borderId="0" xfId="0" applyFont="1" applyFill="1" applyBorder="1"/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/>
    <xf numFmtId="0" fontId="22" fillId="3" borderId="0" xfId="0" applyFont="1" applyFill="1" applyBorder="1"/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9" fillId="3" borderId="0" xfId="0" applyFont="1" applyFill="1" applyBorder="1"/>
    <xf numFmtId="0" fontId="23" fillId="3" borderId="0" xfId="0" applyFont="1" applyFill="1" applyBorder="1"/>
    <xf numFmtId="0" fontId="22" fillId="9" borderId="4" xfId="0" applyFont="1" applyFill="1" applyBorder="1"/>
    <xf numFmtId="0" fontId="22" fillId="9" borderId="5" xfId="0" applyFont="1" applyFill="1" applyBorder="1"/>
    <xf numFmtId="0" fontId="1" fillId="9" borderId="5" xfId="0" applyFont="1" applyFill="1" applyBorder="1"/>
    <xf numFmtId="0" fontId="22" fillId="9" borderId="6" xfId="0" applyFont="1" applyFill="1" applyBorder="1"/>
    <xf numFmtId="0" fontId="22" fillId="3" borderId="0" xfId="0" applyFont="1" applyFill="1" applyBorder="1" applyAlignment="1"/>
    <xf numFmtId="0" fontId="1" fillId="3" borderId="0" xfId="0" applyFont="1" applyFill="1" applyBorder="1" applyAlignment="1">
      <alignment vertical="center"/>
    </xf>
    <xf numFmtId="0" fontId="22" fillId="3" borderId="0" xfId="0" applyFont="1" applyFill="1" applyBorder="1" applyAlignment="1">
      <alignment vertical="center"/>
    </xf>
    <xf numFmtId="0" fontId="22" fillId="9" borderId="7" xfId="0" applyFont="1" applyFill="1" applyBorder="1" applyAlignment="1">
      <alignment vertical="center"/>
    </xf>
    <xf numFmtId="0" fontId="22" fillId="9" borderId="0" xfId="0" applyFont="1" applyFill="1" applyBorder="1" applyAlignment="1">
      <alignment vertical="center"/>
    </xf>
    <xf numFmtId="0" fontId="1" fillId="9" borderId="0" xfId="0" applyFont="1" applyFill="1" applyBorder="1" applyAlignment="1">
      <alignment vertical="center"/>
    </xf>
    <xf numFmtId="0" fontId="22" fillId="9" borderId="8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2" fillId="9" borderId="7" xfId="0" applyFont="1" applyFill="1" applyBorder="1"/>
    <xf numFmtId="0" fontId="22" fillId="9" borderId="0" xfId="0" applyFont="1" applyFill="1" applyBorder="1"/>
    <xf numFmtId="0" fontId="24" fillId="9" borderId="0" xfId="0" applyFont="1" applyFill="1" applyBorder="1" applyAlignment="1">
      <alignment horizontal="center"/>
    </xf>
    <xf numFmtId="0" fontId="1" fillId="9" borderId="0" xfId="0" applyFont="1" applyFill="1" applyBorder="1"/>
    <xf numFmtId="0" fontId="22" fillId="9" borderId="8" xfId="0" applyFont="1" applyFill="1" applyBorder="1"/>
    <xf numFmtId="0" fontId="22" fillId="9" borderId="9" xfId="0" applyFont="1" applyFill="1" applyBorder="1"/>
    <xf numFmtId="0" fontId="22" fillId="9" borderId="10" xfId="0" applyFont="1" applyFill="1" applyBorder="1"/>
    <xf numFmtId="0" fontId="22" fillId="9" borderId="11" xfId="0" applyFont="1" applyFill="1" applyBorder="1"/>
    <xf numFmtId="0" fontId="1" fillId="9" borderId="4" xfId="0" applyFont="1" applyFill="1" applyBorder="1"/>
    <xf numFmtId="0" fontId="1" fillId="9" borderId="7" xfId="0" applyFont="1" applyFill="1" applyBorder="1"/>
    <xf numFmtId="0" fontId="11" fillId="9" borderId="0" xfId="0" applyFont="1" applyFill="1" applyBorder="1"/>
    <xf numFmtId="0" fontId="1" fillId="9" borderId="8" xfId="0" applyFont="1" applyFill="1" applyBorder="1"/>
    <xf numFmtId="0" fontId="1" fillId="9" borderId="7" xfId="0" applyFont="1" applyFill="1" applyBorder="1" applyAlignment="1">
      <alignment vertical="center"/>
    </xf>
    <xf numFmtId="0" fontId="22" fillId="9" borderId="0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0" fontId="22" fillId="9" borderId="7" xfId="0" applyFont="1" applyFill="1" applyBorder="1" applyAlignment="1"/>
    <xf numFmtId="0" fontId="26" fillId="9" borderId="13" xfId="0" applyFont="1" applyFill="1" applyBorder="1" applyAlignment="1">
      <alignment horizontal="center"/>
    </xf>
    <xf numFmtId="0" fontId="26" fillId="9" borderId="0" xfId="0" applyFont="1" applyFill="1" applyBorder="1"/>
    <xf numFmtId="0" fontId="26" fillId="9" borderId="0" xfId="0" applyFont="1" applyFill="1" applyBorder="1" applyAlignment="1"/>
    <xf numFmtId="0" fontId="22" fillId="9" borderId="8" xfId="0" applyFont="1" applyFill="1" applyBorder="1" applyAlignment="1"/>
    <xf numFmtId="0" fontId="22" fillId="9" borderId="0" xfId="0" applyFont="1" applyFill="1" applyBorder="1" applyAlignment="1">
      <alignment horizontal="center"/>
    </xf>
    <xf numFmtId="0" fontId="22" fillId="9" borderId="0" xfId="0" applyFont="1" applyFill="1" applyBorder="1" applyAlignment="1"/>
    <xf numFmtId="0" fontId="1" fillId="9" borderId="8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2" fontId="1" fillId="0" borderId="0" xfId="0" applyNumberFormat="1" applyFont="1" applyBorder="1" applyAlignment="1">
      <alignment horizontal="center"/>
    </xf>
    <xf numFmtId="0" fontId="22" fillId="9" borderId="17" xfId="0" applyFont="1" applyFill="1" applyBorder="1"/>
    <xf numFmtId="0" fontId="1" fillId="9" borderId="17" xfId="0" applyFont="1" applyFill="1" applyBorder="1"/>
    <xf numFmtId="0" fontId="1" fillId="9" borderId="9" xfId="0" applyFont="1" applyFill="1" applyBorder="1"/>
    <xf numFmtId="0" fontId="1" fillId="9" borderId="10" xfId="0" applyFont="1" applyFill="1" applyBorder="1"/>
    <xf numFmtId="0" fontId="1" fillId="9" borderId="11" xfId="0" applyFont="1" applyFill="1" applyBorder="1"/>
    <xf numFmtId="0" fontId="1" fillId="9" borderId="6" xfId="0" applyFont="1" applyFill="1" applyBorder="1"/>
    <xf numFmtId="0" fontId="1" fillId="9" borderId="0" xfId="0" applyFont="1" applyFill="1" applyBorder="1" applyAlignment="1"/>
    <xf numFmtId="0" fontId="33" fillId="9" borderId="0" xfId="0" applyFont="1" applyFill="1" applyBorder="1" applyAlignment="1">
      <alignment horizontal="center" vertical="center"/>
    </xf>
    <xf numFmtId="0" fontId="1" fillId="9" borderId="22" xfId="0" applyFont="1" applyFill="1" applyBorder="1"/>
    <xf numFmtId="1" fontId="22" fillId="9" borderId="8" xfId="0" applyNumberFormat="1" applyFont="1" applyFill="1" applyBorder="1" applyAlignment="1">
      <alignment shrinkToFit="1"/>
    </xf>
    <xf numFmtId="1" fontId="1" fillId="3" borderId="1" xfId="0" applyNumberFormat="1" applyFont="1" applyFill="1" applyBorder="1"/>
    <xf numFmtId="0" fontId="1" fillId="9" borderId="0" xfId="0" applyFont="1" applyFill="1" applyBorder="1" applyAlignment="1">
      <alignment horizontal="center"/>
    </xf>
    <xf numFmtId="0" fontId="22" fillId="9" borderId="8" xfId="0" applyFont="1" applyFill="1" applyBorder="1" applyAlignment="1">
      <alignment shrinkToFit="1"/>
    </xf>
    <xf numFmtId="0" fontId="1" fillId="9" borderId="0" xfId="0" applyFont="1" applyFill="1" applyBorder="1" applyAlignment="1">
      <alignment wrapText="1"/>
    </xf>
    <xf numFmtId="1" fontId="1" fillId="9" borderId="8" xfId="0" applyNumberFormat="1" applyFont="1" applyFill="1" applyBorder="1" applyAlignment="1">
      <alignment shrinkToFit="1"/>
    </xf>
    <xf numFmtId="0" fontId="34" fillId="9" borderId="13" xfId="0" applyFont="1" applyFill="1" applyBorder="1" applyAlignment="1">
      <alignment horizontal="center" vertical="center" wrapText="1"/>
    </xf>
    <xf numFmtId="0" fontId="1" fillId="9" borderId="10" xfId="0" applyFont="1" applyFill="1" applyBorder="1" applyAlignment="1">
      <alignment wrapText="1"/>
    </xf>
    <xf numFmtId="0" fontId="1" fillId="0" borderId="0" xfId="0" applyFont="1" applyBorder="1"/>
    <xf numFmtId="0" fontId="1" fillId="3" borderId="24" xfId="0" applyFont="1" applyFill="1" applyBorder="1"/>
    <xf numFmtId="0" fontId="1" fillId="3" borderId="24" xfId="0" applyFont="1" applyFill="1" applyBorder="1" applyAlignment="1">
      <alignment vertical="center"/>
    </xf>
    <xf numFmtId="0" fontId="1" fillId="14" borderId="4" xfId="0" applyFont="1" applyFill="1" applyBorder="1"/>
    <xf numFmtId="0" fontId="9" fillId="14" borderId="5" xfId="0" applyFont="1" applyFill="1" applyBorder="1"/>
    <xf numFmtId="0" fontId="1" fillId="14" borderId="5" xfId="0" applyFont="1" applyFill="1" applyBorder="1"/>
    <xf numFmtId="0" fontId="1" fillId="14" borderId="6" xfId="0" applyFont="1" applyFill="1" applyBorder="1"/>
    <xf numFmtId="0" fontId="1" fillId="14" borderId="7" xfId="0" applyFont="1" applyFill="1" applyBorder="1"/>
    <xf numFmtId="0" fontId="16" fillId="14" borderId="0" xfId="0" applyFont="1" applyFill="1" applyBorder="1"/>
    <xf numFmtId="0" fontId="1" fillId="14" borderId="0" xfId="0" applyFont="1" applyFill="1" applyBorder="1"/>
    <xf numFmtId="0" fontId="1" fillId="14" borderId="8" xfId="0" applyFont="1" applyFill="1" applyBorder="1"/>
    <xf numFmtId="0" fontId="35" fillId="3" borderId="0" xfId="0" applyFont="1" applyFill="1" applyBorder="1"/>
    <xf numFmtId="0" fontId="1" fillId="14" borderId="9" xfId="0" applyFont="1" applyFill="1" applyBorder="1"/>
    <xf numFmtId="0" fontId="1" fillId="14" borderId="10" xfId="0" applyFont="1" applyFill="1" applyBorder="1"/>
    <xf numFmtId="0" fontId="1" fillId="14" borderId="11" xfId="0" applyFont="1" applyFill="1" applyBorder="1"/>
    <xf numFmtId="0" fontId="1" fillId="3" borderId="1" xfId="0" applyFont="1" applyFill="1" applyBorder="1" applyAlignment="1"/>
    <xf numFmtId="0" fontId="1" fillId="0" borderId="0" xfId="0" applyFont="1" applyBorder="1" applyAlignment="1"/>
    <xf numFmtId="0" fontId="1" fillId="8" borderId="27" xfId="0" applyFont="1" applyFill="1" applyBorder="1"/>
    <xf numFmtId="0" fontId="1" fillId="8" borderId="28" xfId="0" applyFont="1" applyFill="1" applyBorder="1"/>
    <xf numFmtId="0" fontId="1" fillId="8" borderId="29" xfId="0" applyFont="1" applyFill="1" applyBorder="1"/>
    <xf numFmtId="0" fontId="1" fillId="8" borderId="12" xfId="0" applyFont="1" applyFill="1" applyBorder="1"/>
    <xf numFmtId="0" fontId="1" fillId="8" borderId="30" xfId="0" applyFont="1" applyFill="1" applyBorder="1"/>
    <xf numFmtId="0" fontId="1" fillId="8" borderId="17" xfId="0" applyFont="1" applyFill="1" applyBorder="1"/>
    <xf numFmtId="0" fontId="1" fillId="8" borderId="31" xfId="0" applyFont="1" applyFill="1" applyBorder="1"/>
    <xf numFmtId="0" fontId="1" fillId="3" borderId="32" xfId="0" applyFont="1" applyFill="1" applyBorder="1"/>
    <xf numFmtId="0" fontId="1" fillId="13" borderId="0" xfId="0" applyFont="1" applyFill="1" applyBorder="1"/>
    <xf numFmtId="0" fontId="1" fillId="3" borderId="33" xfId="0" applyFont="1" applyFill="1" applyBorder="1"/>
    <xf numFmtId="0" fontId="1" fillId="13" borderId="0" xfId="0" applyFont="1" applyFill="1" applyBorder="1" applyAlignment="1">
      <alignment horizontal="center" vertical="center" wrapText="1"/>
    </xf>
    <xf numFmtId="167" fontId="11" fillId="13" borderId="0" xfId="0" applyNumberFormat="1" applyFont="1" applyFill="1" applyBorder="1"/>
    <xf numFmtId="167" fontId="1" fillId="13" borderId="0" xfId="0" applyNumberFormat="1" applyFont="1" applyFill="1" applyBorder="1"/>
    <xf numFmtId="0" fontId="1" fillId="13" borderId="34" xfId="0" applyFont="1" applyFill="1" applyBorder="1"/>
    <xf numFmtId="167" fontId="42" fillId="13" borderId="34" xfId="0" applyNumberFormat="1" applyFont="1" applyFill="1" applyBorder="1" applyAlignment="1">
      <alignment vertical="center"/>
    </xf>
    <xf numFmtId="167" fontId="1" fillId="13" borderId="34" xfId="0" applyNumberFormat="1" applyFont="1" applyFill="1" applyBorder="1" applyAlignment="1">
      <alignment vertical="center"/>
    </xf>
    <xf numFmtId="167" fontId="11" fillId="13" borderId="34" xfId="0" applyNumberFormat="1" applyFont="1" applyFill="1" applyBorder="1" applyAlignment="1">
      <alignment horizontal="left"/>
    </xf>
    <xf numFmtId="167" fontId="1" fillId="13" borderId="34" xfId="0" applyNumberFormat="1" applyFont="1" applyFill="1" applyBorder="1" applyAlignment="1">
      <alignment horizontal="left"/>
    </xf>
    <xf numFmtId="167" fontId="1" fillId="13" borderId="34" xfId="0" applyNumberFormat="1" applyFont="1" applyFill="1" applyBorder="1"/>
    <xf numFmtId="168" fontId="1" fillId="13" borderId="34" xfId="0" applyNumberFormat="1" applyFont="1" applyFill="1" applyBorder="1"/>
    <xf numFmtId="0" fontId="1" fillId="13" borderId="0" xfId="0" applyFont="1" applyFill="1"/>
    <xf numFmtId="0" fontId="43" fillId="3" borderId="37" xfId="0" applyFont="1" applyFill="1" applyBorder="1"/>
    <xf numFmtId="0" fontId="1" fillId="0" borderId="1" xfId="0" applyFont="1" applyBorder="1"/>
    <xf numFmtId="2" fontId="44" fillId="3" borderId="0" xfId="0" applyNumberFormat="1" applyFont="1" applyFill="1"/>
    <xf numFmtId="0" fontId="35" fillId="3" borderId="0" xfId="0" applyFont="1" applyFill="1" applyBorder="1" applyAlignment="1">
      <alignment horizontal="center"/>
    </xf>
    <xf numFmtId="0" fontId="35" fillId="3" borderId="38" xfId="0" applyFont="1" applyFill="1" applyBorder="1"/>
    <xf numFmtId="0" fontId="0" fillId="3" borderId="0" xfId="0" applyFill="1"/>
    <xf numFmtId="0" fontId="35" fillId="3" borderId="39" xfId="0" applyFont="1" applyFill="1" applyBorder="1"/>
    <xf numFmtId="0" fontId="1" fillId="3" borderId="40" xfId="0" applyFont="1" applyFill="1" applyBorder="1"/>
    <xf numFmtId="0" fontId="1" fillId="3" borderId="37" xfId="0" applyFont="1" applyFill="1" applyBorder="1"/>
    <xf numFmtId="2" fontId="1" fillId="3" borderId="0" xfId="0" applyNumberFormat="1" applyFont="1" applyFill="1" applyBorder="1" applyAlignment="1">
      <alignment horizontal="left"/>
    </xf>
    <xf numFmtId="0" fontId="35" fillId="3" borderId="41" xfId="0" applyFont="1" applyFill="1" applyBorder="1"/>
    <xf numFmtId="0" fontId="1" fillId="3" borderId="42" xfId="0" applyFont="1" applyFill="1" applyBorder="1"/>
    <xf numFmtId="0" fontId="35" fillId="3" borderId="42" xfId="0" applyFont="1" applyFill="1" applyBorder="1" applyAlignment="1">
      <alignment horizontal="center"/>
    </xf>
    <xf numFmtId="0" fontId="35" fillId="0" borderId="0" xfId="0" applyFont="1"/>
    <xf numFmtId="0" fontId="35" fillId="3" borderId="44" xfId="0" applyFont="1" applyFill="1" applyBorder="1"/>
    <xf numFmtId="0" fontId="35" fillId="3" borderId="44" xfId="0" applyFont="1" applyFill="1" applyBorder="1" applyAlignment="1">
      <alignment horizontal="center"/>
    </xf>
    <xf numFmtId="0" fontId="35" fillId="3" borderId="45" xfId="0" applyFont="1" applyFill="1" applyBorder="1"/>
    <xf numFmtId="0" fontId="1" fillId="3" borderId="39" xfId="0" applyFont="1" applyFill="1" applyBorder="1"/>
    <xf numFmtId="0" fontId="1" fillId="16" borderId="0" xfId="0" applyFont="1" applyFill="1" applyBorder="1"/>
    <xf numFmtId="0" fontId="1" fillId="3" borderId="24" xfId="0" applyFont="1" applyFill="1" applyBorder="1" applyAlignment="1"/>
    <xf numFmtId="0" fontId="45" fillId="16" borderId="0" xfId="0" applyFont="1" applyFill="1" applyBorder="1"/>
    <xf numFmtId="0" fontId="1" fillId="18" borderId="47" xfId="0" applyFont="1" applyFill="1" applyBorder="1"/>
    <xf numFmtId="0" fontId="1" fillId="16" borderId="0" xfId="0" applyFont="1" applyFill="1"/>
    <xf numFmtId="0" fontId="43" fillId="3" borderId="0" xfId="0" applyFont="1" applyFill="1" applyBorder="1"/>
    <xf numFmtId="0" fontId="48" fillId="3" borderId="0" xfId="0" applyFont="1" applyFill="1" applyAlignment="1">
      <alignment vertical="center"/>
    </xf>
    <xf numFmtId="0" fontId="1" fillId="3" borderId="0" xfId="0" applyFont="1" applyFill="1" applyBorder="1" applyAlignment="1">
      <alignment vertical="center" wrapText="1"/>
    </xf>
    <xf numFmtId="0" fontId="22" fillId="3" borderId="0" xfId="0" applyFont="1" applyFill="1" applyAlignment="1">
      <alignment vertical="center" wrapText="1"/>
    </xf>
    <xf numFmtId="0" fontId="1" fillId="3" borderId="24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2" fillId="3" borderId="0" xfId="0" applyFont="1" applyFill="1" applyBorder="1" applyAlignment="1">
      <alignment horizontal="left"/>
    </xf>
    <xf numFmtId="0" fontId="53" fillId="3" borderId="0" xfId="0" applyFont="1" applyFill="1"/>
    <xf numFmtId="0" fontId="1" fillId="4" borderId="0" xfId="0" applyFont="1" applyFill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55" fillId="0" borderId="0" xfId="0" applyFont="1"/>
    <xf numFmtId="0" fontId="55" fillId="0" borderId="0" xfId="0" applyFont="1" applyAlignment="1">
      <alignment horizontal="left"/>
    </xf>
    <xf numFmtId="0" fontId="55" fillId="0" borderId="27" xfId="0" applyFont="1" applyBorder="1"/>
    <xf numFmtId="0" fontId="55" fillId="0" borderId="13" xfId="0" applyFont="1" applyBorder="1"/>
    <xf numFmtId="0" fontId="55" fillId="0" borderId="13" xfId="0" applyFont="1" applyBorder="1" applyAlignment="1">
      <alignment horizontal="left"/>
    </xf>
    <xf numFmtId="0" fontId="40" fillId="0" borderId="13" xfId="0" applyFont="1" applyBorder="1"/>
    <xf numFmtId="0" fontId="55" fillId="0" borderId="28" xfId="0" applyFont="1" applyBorder="1"/>
    <xf numFmtId="0" fontId="55" fillId="0" borderId="29" xfId="0" applyFont="1" applyBorder="1"/>
    <xf numFmtId="0" fontId="55" fillId="0" borderId="12" xfId="0" applyFont="1" applyBorder="1"/>
    <xf numFmtId="0" fontId="57" fillId="0" borderId="0" xfId="0" applyFont="1" applyBorder="1" applyAlignment="1">
      <alignment horizontal="center" vertical="center"/>
    </xf>
    <xf numFmtId="0" fontId="57" fillId="0" borderId="0" xfId="0" applyFont="1"/>
    <xf numFmtId="0" fontId="58" fillId="0" borderId="0" xfId="0" applyFont="1"/>
    <xf numFmtId="0" fontId="46" fillId="0" borderId="0" xfId="0" applyFont="1"/>
    <xf numFmtId="0" fontId="46" fillId="0" borderId="0" xfId="0" applyFont="1" applyAlignment="1">
      <alignment horizontal="left"/>
    </xf>
    <xf numFmtId="0" fontId="52" fillId="0" borderId="0" xfId="0" applyFont="1" applyAlignment="1">
      <alignment horizontal="right"/>
    </xf>
    <xf numFmtId="0" fontId="59" fillId="0" borderId="0" xfId="0" applyFont="1" applyBorder="1"/>
    <xf numFmtId="0" fontId="59" fillId="0" borderId="0" xfId="0" applyFont="1" applyBorder="1" applyAlignment="1">
      <alignment horizontal="left"/>
    </xf>
    <xf numFmtId="0" fontId="60" fillId="0" borderId="0" xfId="0" applyFont="1" applyBorder="1"/>
    <xf numFmtId="0" fontId="52" fillId="0" borderId="0" xfId="0" applyFont="1" applyBorder="1" applyAlignment="1">
      <alignment horizontal="right"/>
    </xf>
    <xf numFmtId="0" fontId="57" fillId="0" borderId="0" xfId="0" applyFont="1" applyBorder="1" applyAlignment="1">
      <alignment horizontal="left" vertical="center"/>
    </xf>
    <xf numFmtId="171" fontId="55" fillId="0" borderId="0" xfId="0" applyNumberFormat="1" applyFont="1"/>
    <xf numFmtId="0" fontId="60" fillId="0" borderId="0" xfId="0" applyFont="1"/>
    <xf numFmtId="0" fontId="61" fillId="0" borderId="0" xfId="0" applyFont="1" applyBorder="1"/>
    <xf numFmtId="0" fontId="55" fillId="0" borderId="0" xfId="0" applyFont="1" applyBorder="1" applyAlignment="1">
      <alignment horizontal="left"/>
    </xf>
    <xf numFmtId="0" fontId="55" fillId="0" borderId="0" xfId="0" applyFont="1" applyBorder="1"/>
    <xf numFmtId="0" fontId="55" fillId="0" borderId="0" xfId="0" applyFont="1" applyAlignment="1">
      <alignment vertical="center"/>
    </xf>
    <xf numFmtId="0" fontId="55" fillId="0" borderId="29" xfId="0" applyFont="1" applyBorder="1" applyAlignment="1">
      <alignment vertical="center"/>
    </xf>
    <xf numFmtId="0" fontId="62" fillId="22" borderId="0" xfId="0" applyFont="1" applyFill="1" applyAlignment="1">
      <alignment horizontal="center" vertical="center"/>
    </xf>
    <xf numFmtId="0" fontId="62" fillId="22" borderId="0" xfId="0" applyFont="1" applyFill="1" applyAlignment="1">
      <alignment horizontal="center" vertical="center" wrapText="1"/>
    </xf>
    <xf numFmtId="0" fontId="55" fillId="0" borderId="12" xfId="0" applyFont="1" applyBorder="1" applyAlignment="1">
      <alignment vertical="center"/>
    </xf>
    <xf numFmtId="169" fontId="46" fillId="0" borderId="0" xfId="0" applyNumberFormat="1" applyFont="1" applyAlignment="1">
      <alignment horizontal="right"/>
    </xf>
    <xf numFmtId="169" fontId="46" fillId="0" borderId="0" xfId="0" applyNumberFormat="1" applyFont="1" applyAlignment="1">
      <alignment horizontal="left"/>
    </xf>
    <xf numFmtId="172" fontId="46" fillId="0" borderId="0" xfId="0" applyNumberFormat="1" applyFont="1" applyAlignment="1">
      <alignment horizontal="left"/>
    </xf>
    <xf numFmtId="173" fontId="46" fillId="0" borderId="0" xfId="0" applyNumberFormat="1" applyFont="1" applyAlignment="1">
      <alignment horizontal="right"/>
    </xf>
    <xf numFmtId="169" fontId="46" fillId="0" borderId="0" xfId="0" applyNumberFormat="1" applyFont="1"/>
    <xf numFmtId="175" fontId="55" fillId="0" borderId="0" xfId="0" applyNumberFormat="1" applyFont="1"/>
    <xf numFmtId="0" fontId="64" fillId="0" borderId="0" xfId="0" applyFont="1"/>
    <xf numFmtId="174" fontId="55" fillId="0" borderId="0" xfId="0" applyNumberFormat="1" applyFont="1"/>
    <xf numFmtId="0" fontId="46" fillId="0" borderId="0" xfId="0" applyFont="1" applyBorder="1"/>
    <xf numFmtId="174" fontId="55" fillId="0" borderId="0" xfId="0" applyNumberFormat="1" applyFont="1" applyAlignment="1">
      <alignment horizontal="right" vertical="center"/>
    </xf>
    <xf numFmtId="0" fontId="52" fillId="0" borderId="0" xfId="0" applyFont="1" applyAlignment="1">
      <alignment horizontal="left" vertical="center"/>
    </xf>
    <xf numFmtId="174" fontId="46" fillId="0" borderId="0" xfId="0" applyNumberFormat="1" applyFont="1" applyAlignment="1">
      <alignment vertical="center"/>
    </xf>
    <xf numFmtId="174" fontId="46" fillId="12" borderId="0" xfId="0" applyNumberFormat="1" applyFont="1" applyFill="1" applyAlignment="1">
      <alignment horizontal="right" vertical="center"/>
    </xf>
    <xf numFmtId="174" fontId="55" fillId="12" borderId="0" xfId="0" applyNumberFormat="1" applyFont="1" applyFill="1" applyAlignment="1">
      <alignment horizontal="right" vertical="center"/>
    </xf>
    <xf numFmtId="0" fontId="52" fillId="0" borderId="0" xfId="0" applyFont="1" applyAlignment="1">
      <alignment horizontal="left"/>
    </xf>
    <xf numFmtId="0" fontId="46" fillId="0" borderId="0" xfId="0" applyFont="1" applyAlignment="1"/>
    <xf numFmtId="0" fontId="55" fillId="0" borderId="0" xfId="0" applyFont="1" applyAlignment="1"/>
    <xf numFmtId="174" fontId="46" fillId="0" borderId="0" xfId="0" applyNumberFormat="1" applyFont="1" applyAlignment="1">
      <alignment horizontal="right"/>
    </xf>
    <xf numFmtId="0" fontId="55" fillId="0" borderId="30" xfId="0" applyFont="1" applyBorder="1"/>
    <xf numFmtId="0" fontId="55" fillId="0" borderId="17" xfId="0" applyFont="1" applyBorder="1"/>
    <xf numFmtId="0" fontId="55" fillId="0" borderId="17" xfId="0" applyFont="1" applyBorder="1" applyAlignment="1">
      <alignment horizontal="left"/>
    </xf>
    <xf numFmtId="0" fontId="55" fillId="0" borderId="31" xfId="0" applyFont="1" applyBorder="1"/>
    <xf numFmtId="0" fontId="42" fillId="0" borderId="0" xfId="0" applyFont="1"/>
    <xf numFmtId="0" fontId="46" fillId="0" borderId="0" xfId="0" applyFont="1" applyAlignment="1">
      <alignment horizontal="center"/>
    </xf>
    <xf numFmtId="166" fontId="46" fillId="0" borderId="0" xfId="0" applyNumberFormat="1" applyFont="1" applyAlignment="1">
      <alignment horizontal="center"/>
    </xf>
    <xf numFmtId="0" fontId="46" fillId="0" borderId="0" xfId="0" applyFont="1" applyBorder="1" applyAlignment="1">
      <alignment horizontal="center" wrapText="1"/>
    </xf>
    <xf numFmtId="167" fontId="46" fillId="0" borderId="0" xfId="0" applyNumberFormat="1" applyFont="1"/>
    <xf numFmtId="0" fontId="46" fillId="3" borderId="0" xfId="0" applyFont="1" applyFill="1"/>
    <xf numFmtId="0" fontId="46" fillId="12" borderId="0" xfId="0" applyFont="1" applyFill="1"/>
    <xf numFmtId="166" fontId="46" fillId="12" borderId="0" xfId="0" applyNumberFormat="1" applyFont="1" applyFill="1" applyAlignment="1">
      <alignment horizontal="center"/>
    </xf>
    <xf numFmtId="0" fontId="66" fillId="0" borderId="0" xfId="0" applyFont="1"/>
    <xf numFmtId="168" fontId="52" fillId="0" borderId="0" xfId="0" applyNumberFormat="1" applyFont="1"/>
    <xf numFmtId="167" fontId="52" fillId="0" borderId="0" xfId="0" applyNumberFormat="1" applyFont="1" applyAlignment="1">
      <alignment horizontal="center"/>
    </xf>
    <xf numFmtId="168" fontId="46" fillId="0" borderId="0" xfId="0" applyNumberFormat="1" applyFont="1" applyAlignment="1">
      <alignment horizontal="center"/>
    </xf>
    <xf numFmtId="168" fontId="46" fillId="0" borderId="0" xfId="0" applyNumberFormat="1" applyFont="1"/>
    <xf numFmtId="168" fontId="52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 shrinkToFit="1"/>
    </xf>
    <xf numFmtId="168" fontId="67" fillId="0" borderId="0" xfId="0" applyNumberFormat="1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0" fillId="0" borderId="0" xfId="0" applyFont="1" applyAlignment="1">
      <alignment horizontal="center" vertical="center" wrapText="1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1" fillId="12" borderId="0" xfId="0" applyNumberFormat="1" applyFont="1" applyFill="1"/>
    <xf numFmtId="2" fontId="1" fillId="12" borderId="0" xfId="0" applyNumberFormat="1" applyFont="1" applyFill="1" applyAlignment="1">
      <alignment horizontal="center"/>
    </xf>
    <xf numFmtId="2" fontId="1" fillId="0" borderId="0" xfId="0" applyNumberFormat="1" applyFont="1" applyAlignment="1">
      <alignment horizontal="left"/>
    </xf>
    <xf numFmtId="0" fontId="1" fillId="3" borderId="0" xfId="0" applyFont="1" applyFill="1" applyAlignment="1">
      <alignment horizontal="center"/>
    </xf>
    <xf numFmtId="0" fontId="68" fillId="0" borderId="0" xfId="0" applyFont="1" applyAlignment="1">
      <alignment horizontal="left"/>
    </xf>
    <xf numFmtId="0" fontId="40" fillId="0" borderId="3" xfId="0" applyFont="1" applyBorder="1" applyAlignment="1">
      <alignment horizontal="center" vertical="center" wrapText="1"/>
    </xf>
    <xf numFmtId="167" fontId="1" fillId="0" borderId="0" xfId="0" applyNumberFormat="1" applyFont="1"/>
    <xf numFmtId="176" fontId="1" fillId="0" borderId="0" xfId="0" applyNumberFormat="1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2" fontId="15" fillId="0" borderId="0" xfId="0" applyNumberFormat="1" applyFont="1" applyAlignment="1">
      <alignment horizontal="center"/>
    </xf>
    <xf numFmtId="166" fontId="1" fillId="0" borderId="0" xfId="0" applyNumberFormat="1" applyFont="1"/>
    <xf numFmtId="0" fontId="1" fillId="23" borderId="0" xfId="0" applyFont="1" applyFill="1" applyBorder="1"/>
    <xf numFmtId="0" fontId="54" fillId="23" borderId="0" xfId="0" applyFont="1" applyFill="1"/>
    <xf numFmtId="0" fontId="1" fillId="23" borderId="0" xfId="0" applyFont="1" applyFill="1" applyBorder="1" applyAlignment="1">
      <alignment horizontal="left"/>
    </xf>
    <xf numFmtId="0" fontId="0" fillId="23" borderId="0" xfId="0" applyFill="1"/>
    <xf numFmtId="0" fontId="1" fillId="23" borderId="0" xfId="0" applyFont="1" applyFill="1"/>
    <xf numFmtId="0" fontId="10" fillId="23" borderId="0" xfId="0" applyFont="1" applyFill="1" applyBorder="1"/>
    <xf numFmtId="0" fontId="15" fillId="23" borderId="0" xfId="0" applyFont="1" applyFill="1" applyBorder="1"/>
    <xf numFmtId="0" fontId="1" fillId="25" borderId="0" xfId="0" applyFont="1" applyFill="1"/>
    <xf numFmtId="0" fontId="1" fillId="23" borderId="51" xfId="0" applyFont="1" applyFill="1" applyBorder="1"/>
    <xf numFmtId="0" fontId="0" fillId="23" borderId="0" xfId="0" applyFill="1" applyBorder="1"/>
    <xf numFmtId="0" fontId="0" fillId="23" borderId="51" xfId="0" applyFill="1" applyBorder="1"/>
    <xf numFmtId="0" fontId="1" fillId="3" borderId="51" xfId="0" applyFont="1" applyFill="1" applyBorder="1"/>
    <xf numFmtId="0" fontId="1" fillId="26" borderId="0" xfId="0" applyFont="1" applyFill="1" applyBorder="1"/>
    <xf numFmtId="0" fontId="1" fillId="26" borderId="0" xfId="0" applyFont="1" applyFill="1" applyBorder="1" applyAlignment="1">
      <alignment horizontal="center"/>
    </xf>
    <xf numFmtId="0" fontId="1" fillId="26" borderId="0" xfId="0" applyFont="1" applyFill="1" applyBorder="1" applyAlignment="1">
      <alignment vertical="center"/>
    </xf>
    <xf numFmtId="0" fontId="1" fillId="23" borderId="0" xfId="0" applyFont="1" applyFill="1" applyBorder="1" applyAlignment="1">
      <alignment horizontal="center"/>
    </xf>
    <xf numFmtId="0" fontId="1" fillId="26" borderId="0" xfId="0" applyFont="1" applyFill="1"/>
    <xf numFmtId="0" fontId="1" fillId="27" borderId="0" xfId="0" applyFont="1" applyFill="1" applyBorder="1"/>
    <xf numFmtId="0" fontId="1" fillId="26" borderId="0" xfId="0" applyFont="1" applyFill="1" applyBorder="1" applyAlignment="1">
      <alignment horizontal="left"/>
    </xf>
    <xf numFmtId="14" fontId="10" fillId="23" borderId="0" xfId="0" applyNumberFormat="1" applyFont="1" applyFill="1" applyBorder="1" applyAlignment="1"/>
    <xf numFmtId="0" fontId="17" fillId="23" borderId="0" xfId="0" applyFont="1" applyFill="1" applyBorder="1"/>
    <xf numFmtId="167" fontId="10" fillId="23" borderId="0" xfId="0" applyNumberFormat="1" applyFont="1" applyFill="1" applyBorder="1" applyAlignment="1"/>
    <xf numFmtId="1" fontId="1" fillId="4" borderId="0" xfId="0" applyNumberFormat="1" applyFont="1" applyFill="1"/>
    <xf numFmtId="1" fontId="1" fillId="4" borderId="2" xfId="0" applyNumberFormat="1" applyFont="1" applyFill="1" applyBorder="1"/>
    <xf numFmtId="1" fontId="1" fillId="26" borderId="0" xfId="0" applyNumberFormat="1" applyFont="1" applyFill="1" applyBorder="1"/>
    <xf numFmtId="1" fontId="1" fillId="23" borderId="0" xfId="0" applyNumberFormat="1" applyFont="1" applyFill="1" applyBorder="1"/>
    <xf numFmtId="1" fontId="1" fillId="23" borderId="0" xfId="0" applyNumberFormat="1" applyFont="1" applyFill="1" applyBorder="1" applyAlignment="1">
      <alignment horizontal="left"/>
    </xf>
    <xf numFmtId="1" fontId="1" fillId="23" borderId="0" xfId="0" applyNumberFormat="1" applyFont="1" applyFill="1"/>
    <xf numFmtId="1" fontId="10" fillId="23" borderId="0" xfId="0" applyNumberFormat="1" applyFont="1" applyFill="1" applyBorder="1"/>
    <xf numFmtId="1" fontId="10" fillId="23" borderId="0" xfId="0" applyNumberFormat="1" applyFont="1" applyFill="1" applyBorder="1" applyAlignment="1">
      <alignment horizontal="left"/>
    </xf>
    <xf numFmtId="1" fontId="54" fillId="23" borderId="0" xfId="0" applyNumberFormat="1" applyFont="1" applyFill="1"/>
    <xf numFmtId="1" fontId="1" fillId="3" borderId="0" xfId="0" applyNumberFormat="1" applyFont="1" applyFill="1"/>
    <xf numFmtId="1" fontId="1" fillId="3" borderId="15" xfId="0" applyNumberFormat="1" applyFont="1" applyFill="1" applyBorder="1"/>
    <xf numFmtId="1" fontId="1" fillId="0" borderId="0" xfId="0" applyNumberFormat="1" applyFont="1" applyBorder="1"/>
    <xf numFmtId="1" fontId="1" fillId="0" borderId="0" xfId="0" applyNumberFormat="1" applyFont="1"/>
    <xf numFmtId="1" fontId="1" fillId="27" borderId="0" xfId="0" applyNumberFormat="1" applyFont="1" applyFill="1" applyBorder="1"/>
    <xf numFmtId="1" fontId="0" fillId="23" borderId="0" xfId="0" applyNumberFormat="1" applyFill="1"/>
    <xf numFmtId="1" fontId="1" fillId="23" borderId="0" xfId="0" applyNumberFormat="1" applyFont="1" applyFill="1" applyBorder="1" applyAlignment="1">
      <alignment horizontal="center"/>
    </xf>
    <xf numFmtId="1" fontId="0" fillId="23" borderId="0" xfId="0" applyNumberFormat="1" applyFill="1" applyBorder="1"/>
    <xf numFmtId="1" fontId="0" fillId="0" borderId="0" xfId="0" applyNumberFormat="1"/>
    <xf numFmtId="0" fontId="62" fillId="0" borderId="0" xfId="0" applyFont="1" applyFill="1" applyBorder="1" applyAlignment="1">
      <alignment horizontal="center" vertical="center"/>
    </xf>
    <xf numFmtId="0" fontId="55" fillId="0" borderId="0" xfId="0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0" fontId="62" fillId="0" borderId="0" xfId="0" applyFont="1" applyFill="1" applyBorder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76" fillId="0" borderId="0" xfId="0" applyFont="1" applyAlignment="1"/>
    <xf numFmtId="0" fontId="76" fillId="0" borderId="0" xfId="0" applyFont="1" applyAlignment="1">
      <alignment vertical="center"/>
    </xf>
    <xf numFmtId="0" fontId="75" fillId="0" borderId="0" xfId="0" applyFont="1"/>
    <xf numFmtId="0" fontId="77" fillId="0" borderId="0" xfId="0" applyFont="1"/>
    <xf numFmtId="0" fontId="78" fillId="0" borderId="0" xfId="0" applyFont="1" applyAlignment="1">
      <alignment horizontal="center" vertical="center"/>
    </xf>
    <xf numFmtId="0" fontId="75" fillId="0" borderId="0" xfId="0" applyFont="1" applyAlignment="1">
      <alignment vertical="center"/>
    </xf>
    <xf numFmtId="0" fontId="73" fillId="0" borderId="0" xfId="0" applyFont="1" applyAlignment="1">
      <alignment horizontal="center"/>
    </xf>
    <xf numFmtId="0" fontId="75" fillId="0" borderId="0" xfId="0" applyFont="1" applyAlignment="1">
      <alignment horizontal="center"/>
    </xf>
    <xf numFmtId="0" fontId="79" fillId="0" borderId="0" xfId="0" applyFont="1" applyAlignment="1">
      <alignment horizontal="center"/>
    </xf>
    <xf numFmtId="0" fontId="75" fillId="0" borderId="0" xfId="0" applyFont="1" applyBorder="1"/>
    <xf numFmtId="0" fontId="75" fillId="0" borderId="17" xfId="0" applyFont="1" applyBorder="1"/>
    <xf numFmtId="0" fontId="77" fillId="0" borderId="0" xfId="0" applyFont="1" applyAlignment="1">
      <alignment vertical="center"/>
    </xf>
    <xf numFmtId="0" fontId="80" fillId="0" borderId="13" xfId="0" applyFont="1" applyBorder="1"/>
    <xf numFmtId="0" fontId="79" fillId="0" borderId="0" xfId="0" applyFont="1" applyBorder="1" applyAlignment="1">
      <alignment horizontal="center"/>
    </xf>
    <xf numFmtId="0" fontId="80" fillId="0" borderId="0" xfId="0" applyFont="1" applyBorder="1"/>
    <xf numFmtId="0" fontId="57" fillId="0" borderId="0" xfId="0" applyFont="1" applyBorder="1" applyAlignment="1">
      <alignment horizontal="center" vertical="center"/>
    </xf>
    <xf numFmtId="0" fontId="55" fillId="0" borderId="13" xfId="0" applyFont="1" applyFill="1" applyBorder="1"/>
    <xf numFmtId="0" fontId="55" fillId="0" borderId="0" xfId="0" applyFont="1" applyFill="1"/>
    <xf numFmtId="0" fontId="57" fillId="0" borderId="0" xfId="0" applyFont="1" applyFill="1"/>
    <xf numFmtId="0" fontId="46" fillId="0" borderId="0" xfId="0" applyFont="1" applyFill="1"/>
    <xf numFmtId="0" fontId="64" fillId="0" borderId="0" xfId="0" applyFont="1" applyFill="1"/>
    <xf numFmtId="0" fontId="46" fillId="0" borderId="0" xfId="0" applyFont="1" applyFill="1" applyBorder="1"/>
    <xf numFmtId="0" fontId="55" fillId="0" borderId="0" xfId="0" applyFont="1" applyFill="1" applyAlignment="1"/>
    <xf numFmtId="0" fontId="55" fillId="0" borderId="17" xfId="0" applyFont="1" applyFill="1" applyBorder="1"/>
    <xf numFmtId="0" fontId="55" fillId="0" borderId="0" xfId="0" applyFont="1" applyFill="1" applyBorder="1"/>
    <xf numFmtId="0" fontId="74" fillId="28" borderId="0" xfId="0" applyFont="1" applyFill="1"/>
    <xf numFmtId="0" fontId="55" fillId="28" borderId="0" xfId="0" applyFont="1" applyFill="1" applyAlignment="1">
      <alignment horizontal="left"/>
    </xf>
    <xf numFmtId="172" fontId="55" fillId="28" borderId="0" xfId="0" applyNumberFormat="1" applyFont="1" applyFill="1" applyAlignment="1">
      <alignment horizontal="left"/>
    </xf>
    <xf numFmtId="0" fontId="55" fillId="28" borderId="0" xfId="0" applyFont="1" applyFill="1" applyAlignment="1">
      <alignment horizontal="right"/>
    </xf>
    <xf numFmtId="0" fontId="55" fillId="28" borderId="0" xfId="0" applyFont="1" applyFill="1"/>
    <xf numFmtId="169" fontId="46" fillId="28" borderId="0" xfId="0" applyNumberFormat="1" applyFont="1" applyFill="1"/>
    <xf numFmtId="169" fontId="46" fillId="28" borderId="0" xfId="0" applyNumberFormat="1" applyFont="1" applyFill="1" applyAlignment="1">
      <alignment horizontal="left"/>
    </xf>
    <xf numFmtId="172" fontId="46" fillId="28" borderId="0" xfId="0" applyNumberFormat="1" applyFont="1" applyFill="1" applyAlignment="1">
      <alignment horizontal="left"/>
    </xf>
    <xf numFmtId="173" fontId="46" fillId="28" borderId="0" xfId="0" applyNumberFormat="1" applyFont="1" applyFill="1" applyAlignment="1">
      <alignment horizontal="right"/>
    </xf>
    <xf numFmtId="0" fontId="46" fillId="28" borderId="0" xfId="0" applyFont="1" applyFill="1"/>
    <xf numFmtId="0" fontId="46" fillId="28" borderId="0" xfId="0" applyFont="1" applyFill="1" applyAlignment="1">
      <alignment horizontal="left"/>
    </xf>
    <xf numFmtId="169" fontId="46" fillId="29" borderId="0" xfId="0" applyNumberFormat="1" applyFont="1" applyFill="1"/>
    <xf numFmtId="169" fontId="46" fillId="29" borderId="0" xfId="0" applyNumberFormat="1" applyFont="1" applyFill="1" applyAlignment="1">
      <alignment horizontal="left"/>
    </xf>
    <xf numFmtId="172" fontId="46" fillId="29" borderId="0" xfId="0" applyNumberFormat="1" applyFont="1" applyFill="1" applyAlignment="1">
      <alignment horizontal="left"/>
    </xf>
    <xf numFmtId="173" fontId="46" fillId="29" borderId="0" xfId="0" applyNumberFormat="1" applyFont="1" applyFill="1" applyAlignment="1">
      <alignment horizontal="right"/>
    </xf>
    <xf numFmtId="0" fontId="46" fillId="29" borderId="0" xfId="0" applyFont="1" applyFill="1"/>
    <xf numFmtId="0" fontId="46" fillId="29" borderId="0" xfId="0" applyFont="1" applyFill="1" applyAlignment="1">
      <alignment horizontal="left"/>
    </xf>
    <xf numFmtId="169" fontId="46" fillId="0" borderId="0" xfId="0" applyNumberFormat="1" applyFont="1" applyFill="1"/>
    <xf numFmtId="169" fontId="46" fillId="0" borderId="0" xfId="0" applyNumberFormat="1" applyFont="1" applyFill="1" applyAlignment="1">
      <alignment horizontal="left"/>
    </xf>
    <xf numFmtId="172" fontId="46" fillId="0" borderId="0" xfId="0" applyNumberFormat="1" applyFont="1" applyFill="1" applyAlignment="1">
      <alignment horizontal="left"/>
    </xf>
    <xf numFmtId="173" fontId="46" fillId="0" borderId="0" xfId="0" applyNumberFormat="1" applyFont="1" applyFill="1" applyAlignment="1">
      <alignment horizontal="right"/>
    </xf>
    <xf numFmtId="0" fontId="46" fillId="28" borderId="0" xfId="0" applyFont="1" applyFill="1" applyBorder="1" applyAlignment="1">
      <alignment horizontal="left"/>
    </xf>
    <xf numFmtId="172" fontId="46" fillId="28" borderId="0" xfId="0" applyNumberFormat="1" applyFont="1" applyFill="1" applyBorder="1" applyAlignment="1">
      <alignment horizontal="left"/>
    </xf>
    <xf numFmtId="173" fontId="46" fillId="28" borderId="0" xfId="0" applyNumberFormat="1" applyFont="1" applyFill="1" applyBorder="1" applyAlignment="1">
      <alignment horizontal="right"/>
    </xf>
    <xf numFmtId="0" fontId="46" fillId="28" borderId="0" xfId="0" applyFont="1" applyFill="1" applyBorder="1"/>
    <xf numFmtId="174" fontId="46" fillId="0" borderId="0" xfId="0" applyNumberFormat="1" applyFont="1" applyFill="1" applyAlignment="1">
      <alignment horizontal="right" vertical="center"/>
    </xf>
    <xf numFmtId="0" fontId="55" fillId="0" borderId="12" xfId="0" applyFont="1" applyFill="1" applyBorder="1"/>
    <xf numFmtId="0" fontId="64" fillId="29" borderId="0" xfId="0" applyFont="1" applyFill="1"/>
    <xf numFmtId="0" fontId="55" fillId="29" borderId="0" xfId="0" applyFont="1" applyFill="1" applyAlignment="1">
      <alignment horizontal="left"/>
    </xf>
    <xf numFmtId="0" fontId="60" fillId="0" borderId="0" xfId="0" applyFont="1" applyFill="1"/>
    <xf numFmtId="0" fontId="74" fillId="0" borderId="0" xfId="0" applyFont="1" applyFill="1"/>
    <xf numFmtId="0" fontId="46" fillId="0" borderId="0" xfId="0" applyFont="1" applyFill="1" applyAlignment="1">
      <alignment horizontal="left"/>
    </xf>
    <xf numFmtId="0" fontId="55" fillId="30" borderId="0" xfId="0" applyFont="1" applyFill="1" applyAlignment="1">
      <alignment horizontal="right" vertical="center"/>
    </xf>
    <xf numFmtId="174" fontId="46" fillId="31" borderId="0" xfId="0" applyNumberFormat="1" applyFont="1" applyFill="1" applyAlignment="1">
      <alignment horizontal="right" vertical="center"/>
    </xf>
    <xf numFmtId="174" fontId="46" fillId="30" borderId="0" xfId="0" applyNumberFormat="1" applyFont="1" applyFill="1" applyAlignment="1">
      <alignment horizontal="right" vertical="center"/>
    </xf>
    <xf numFmtId="174" fontId="46" fillId="30" borderId="0" xfId="0" applyNumberFormat="1" applyFont="1" applyFill="1" applyBorder="1" applyAlignment="1">
      <alignment horizontal="right" vertical="center"/>
    </xf>
    <xf numFmtId="174" fontId="52" fillId="32" borderId="0" xfId="0" applyNumberFormat="1" applyFont="1" applyFill="1" applyAlignment="1">
      <alignment vertical="center"/>
    </xf>
    <xf numFmtId="0" fontId="55" fillId="32" borderId="0" xfId="0" applyFont="1" applyFill="1"/>
    <xf numFmtId="0" fontId="57" fillId="0" borderId="0" xfId="0" applyFont="1" applyBorder="1" applyAlignment="1">
      <alignment vertical="center"/>
    </xf>
    <xf numFmtId="169" fontId="85" fillId="0" borderId="0" xfId="0" applyNumberFormat="1" applyFont="1" applyFill="1"/>
    <xf numFmtId="166" fontId="46" fillId="3" borderId="0" xfId="0" applyNumberFormat="1" applyFont="1" applyFill="1" applyAlignment="1">
      <alignment horizontal="center"/>
    </xf>
    <xf numFmtId="0" fontId="46" fillId="3" borderId="0" xfId="0" applyFont="1" applyFill="1" applyAlignment="1">
      <alignment horizontal="center"/>
    </xf>
    <xf numFmtId="0" fontId="46" fillId="12" borderId="0" xfId="0" applyFont="1" applyFill="1" applyAlignment="1">
      <alignment horizontal="center"/>
    </xf>
    <xf numFmtId="168" fontId="0" fillId="0" borderId="0" xfId="0" applyNumberFormat="1" applyAlignment="1">
      <alignment horizontal="center"/>
    </xf>
    <xf numFmtId="172" fontId="83" fillId="29" borderId="0" xfId="0" applyNumberFormat="1" applyFont="1" applyFill="1" applyAlignment="1">
      <alignment horizontal="center"/>
    </xf>
    <xf numFmtId="172" fontId="83" fillId="0" borderId="0" xfId="0" applyNumberFormat="1" applyFont="1" applyFill="1" applyAlignment="1">
      <alignment horizontal="center"/>
    </xf>
    <xf numFmtId="0" fontId="46" fillId="0" borderId="0" xfId="0" applyFont="1" applyFill="1" applyBorder="1" applyAlignment="1">
      <alignment horizontal="left"/>
    </xf>
    <xf numFmtId="2" fontId="46" fillId="0" borderId="0" xfId="0" applyNumberFormat="1" applyFont="1" applyAlignment="1">
      <alignment horizontal="right"/>
    </xf>
    <xf numFmtId="2" fontId="46" fillId="28" borderId="0" xfId="0" applyNumberFormat="1" applyFont="1" applyFill="1"/>
    <xf numFmtId="2" fontId="46" fillId="0" borderId="0" xfId="0" applyNumberFormat="1" applyFont="1"/>
    <xf numFmtId="2" fontId="46" fillId="29" borderId="0" xfId="0" applyNumberFormat="1" applyFont="1" applyFill="1"/>
    <xf numFmtId="2" fontId="46" fillId="0" borderId="0" xfId="0" applyNumberFormat="1" applyFont="1" applyFill="1"/>
    <xf numFmtId="2" fontId="85" fillId="29" borderId="0" xfId="0" applyNumberFormat="1" applyFont="1" applyFill="1"/>
    <xf numFmtId="2" fontId="74" fillId="28" borderId="0" xfId="0" applyNumberFormat="1" applyFont="1" applyFill="1"/>
    <xf numFmtId="2" fontId="77" fillId="0" borderId="0" xfId="0" applyNumberFormat="1" applyFont="1" applyFill="1"/>
    <xf numFmtId="2" fontId="77" fillId="28" borderId="0" xfId="0" applyNumberFormat="1" applyFont="1" applyFill="1"/>
    <xf numFmtId="2" fontId="86" fillId="0" borderId="0" xfId="0" applyNumberFormat="1" applyFont="1"/>
    <xf numFmtId="2" fontId="86" fillId="0" borderId="0" xfId="0" applyNumberFormat="1" applyFont="1" applyAlignment="1">
      <alignment horizontal="center"/>
    </xf>
    <xf numFmtId="0" fontId="86" fillId="0" borderId="0" xfId="0" applyFont="1"/>
    <xf numFmtId="0" fontId="87" fillId="0" borderId="0" xfId="0" applyFont="1"/>
    <xf numFmtId="0" fontId="2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0" xfId="0" applyBorder="1"/>
    <xf numFmtId="0" fontId="7" fillId="0" borderId="3" xfId="0" applyFont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14" fontId="10" fillId="6" borderId="3" xfId="0" applyNumberFormat="1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5" fillId="6" borderId="3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/>
    </xf>
    <xf numFmtId="0" fontId="20" fillId="3" borderId="0" xfId="0" applyFont="1" applyFill="1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24" fillId="5" borderId="3" xfId="0" applyFont="1" applyFill="1" applyBorder="1" applyAlignment="1">
      <alignment horizontal="center" vertical="center"/>
    </xf>
    <xf numFmtId="0" fontId="25" fillId="9" borderId="13" xfId="0" applyFont="1" applyFill="1" applyBorder="1" applyAlignment="1">
      <alignment horizontal="center"/>
    </xf>
    <xf numFmtId="0" fontId="26" fillId="9" borderId="13" xfId="0" applyFont="1" applyFill="1" applyBorder="1" applyAlignment="1">
      <alignment horizontal="center"/>
    </xf>
    <xf numFmtId="0" fontId="22" fillId="9" borderId="0" xfId="0" applyFont="1" applyFill="1" applyBorder="1" applyAlignment="1">
      <alignment horizontal="center"/>
    </xf>
    <xf numFmtId="0" fontId="22" fillId="9" borderId="17" xfId="0" applyFont="1" applyFill="1" applyBorder="1" applyAlignment="1">
      <alignment horizontal="center"/>
    </xf>
    <xf numFmtId="0" fontId="24" fillId="10" borderId="3" xfId="0" applyFont="1" applyFill="1" applyBorder="1" applyAlignment="1">
      <alignment horizontal="center" vertical="center"/>
    </xf>
    <xf numFmtId="0" fontId="27" fillId="9" borderId="18" xfId="0" applyFont="1" applyFill="1" applyBorder="1" applyAlignment="1">
      <alignment horizontal="center"/>
    </xf>
    <xf numFmtId="0" fontId="26" fillId="9" borderId="19" xfId="0" applyFont="1" applyFill="1" applyBorder="1" applyAlignment="1">
      <alignment horizontal="center"/>
    </xf>
    <xf numFmtId="0" fontId="28" fillId="9" borderId="20" xfId="0" applyFont="1" applyFill="1" applyBorder="1" applyAlignment="1">
      <alignment horizontal="center" vertical="center" wrapText="1"/>
    </xf>
    <xf numFmtId="0" fontId="29" fillId="9" borderId="21" xfId="0" applyFont="1" applyFill="1" applyBorder="1" applyAlignment="1">
      <alignment horizontal="center" wrapText="1"/>
    </xf>
    <xf numFmtId="0" fontId="22" fillId="9" borderId="18" xfId="0" applyFont="1" applyFill="1" applyBorder="1" applyAlignment="1">
      <alignment horizontal="center"/>
    </xf>
    <xf numFmtId="0" fontId="29" fillId="9" borderId="21" xfId="0" applyFont="1" applyFill="1" applyBorder="1" applyAlignment="1">
      <alignment horizontal="center" vertical="top" wrapText="1"/>
    </xf>
    <xf numFmtId="0" fontId="10" fillId="10" borderId="3" xfId="0" applyFont="1" applyFill="1" applyBorder="1" applyAlignment="1">
      <alignment horizontal="center" vertical="center"/>
    </xf>
    <xf numFmtId="0" fontId="28" fillId="9" borderId="0" xfId="0" applyFont="1" applyFill="1" applyBorder="1" applyAlignment="1">
      <alignment horizontal="center" vertical="center" wrapText="1"/>
    </xf>
    <xf numFmtId="0" fontId="30" fillId="9" borderId="5" xfId="0" applyFont="1" applyFill="1" applyBorder="1" applyAlignment="1">
      <alignment horizontal="center"/>
    </xf>
    <xf numFmtId="0" fontId="31" fillId="9" borderId="0" xfId="0" applyFont="1" applyFill="1" applyBorder="1" applyAlignment="1">
      <alignment horizontal="center"/>
    </xf>
    <xf numFmtId="0" fontId="22" fillId="9" borderId="18" xfId="0" applyFont="1" applyFill="1" applyBorder="1" applyAlignment="1">
      <alignment horizontal="center" vertical="center"/>
    </xf>
    <xf numFmtId="0" fontId="32" fillId="9" borderId="20" xfId="0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 wrapText="1"/>
    </xf>
    <xf numFmtId="0" fontId="33" fillId="9" borderId="0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34" fillId="9" borderId="21" xfId="0" applyFont="1" applyFill="1" applyBorder="1" applyAlignment="1">
      <alignment horizontal="center" vertical="center" wrapText="1"/>
    </xf>
    <xf numFmtId="0" fontId="20" fillId="3" borderId="23" xfId="0" applyFont="1" applyFill="1" applyBorder="1" applyAlignment="1">
      <alignment horizontal="center"/>
    </xf>
    <xf numFmtId="0" fontId="35" fillId="3" borderId="0" xfId="0" applyFont="1" applyFill="1" applyBorder="1" applyAlignment="1">
      <alignment horizontal="left"/>
    </xf>
    <xf numFmtId="0" fontId="36" fillId="10" borderId="3" xfId="0" applyFont="1" applyFill="1" applyBorder="1" applyAlignment="1">
      <alignment horizontal="center"/>
    </xf>
    <xf numFmtId="0" fontId="37" fillId="3" borderId="0" xfId="0" applyFont="1" applyFill="1" applyBorder="1" applyAlignment="1">
      <alignment horizontal="center" vertical="center"/>
    </xf>
    <xf numFmtId="0" fontId="38" fillId="11" borderId="25" xfId="0" applyFont="1" applyFill="1" applyBorder="1" applyAlignment="1">
      <alignment horizontal="center" vertical="center"/>
    </xf>
    <xf numFmtId="0" fontId="39" fillId="12" borderId="26" xfId="0" applyFont="1" applyFill="1" applyBorder="1" applyAlignment="1">
      <alignment horizontal="left" vertical="center"/>
    </xf>
    <xf numFmtId="166" fontId="40" fillId="13" borderId="3" xfId="0" applyNumberFormat="1" applyFont="1" applyFill="1" applyBorder="1" applyAlignment="1">
      <alignment horizontal="center" vertical="center" wrapText="1"/>
    </xf>
    <xf numFmtId="0" fontId="40" fillId="1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14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5" fillId="13" borderId="3" xfId="0" applyFont="1" applyFill="1" applyBorder="1" applyAlignment="1">
      <alignment horizontal="center"/>
    </xf>
    <xf numFmtId="0" fontId="1" fillId="8" borderId="12" xfId="0" applyFont="1" applyFill="1" applyBorder="1" applyAlignment="1">
      <alignment horizontal="center"/>
    </xf>
    <xf numFmtId="0" fontId="10" fillId="7" borderId="3" xfId="0" applyFont="1" applyFill="1" applyBorder="1" applyAlignment="1">
      <alignment horizontal="center"/>
    </xf>
    <xf numFmtId="0" fontId="1" fillId="8" borderId="0" xfId="0" applyFont="1" applyFill="1" applyBorder="1" applyAlignment="1">
      <alignment horizontal="center"/>
    </xf>
    <xf numFmtId="0" fontId="41" fillId="3" borderId="0" xfId="0" applyFont="1" applyFill="1" applyBorder="1" applyAlignment="1">
      <alignment horizontal="center" vertical="center"/>
    </xf>
    <xf numFmtId="0" fontId="35" fillId="15" borderId="0" xfId="0" applyFont="1" applyFill="1" applyBorder="1" applyAlignment="1">
      <alignment horizontal="center" vertical="center" wrapText="1"/>
    </xf>
    <xf numFmtId="167" fontId="42" fillId="5" borderId="34" xfId="0" applyNumberFormat="1" applyFont="1" applyFill="1" applyBorder="1" applyAlignment="1">
      <alignment horizontal="left" vertical="center"/>
    </xf>
    <xf numFmtId="168" fontId="42" fillId="5" borderId="34" xfId="0" applyNumberFormat="1" applyFont="1" applyFill="1" applyBorder="1" applyAlignment="1">
      <alignment horizontal="center" vertical="center"/>
    </xf>
    <xf numFmtId="167" fontId="1" fillId="5" borderId="34" xfId="0" applyNumberFormat="1" applyFont="1" applyFill="1" applyBorder="1" applyAlignment="1">
      <alignment horizontal="center" vertical="center"/>
    </xf>
    <xf numFmtId="168" fontId="1" fillId="13" borderId="35" xfId="0" applyNumberFormat="1" applyFont="1" applyFill="1" applyBorder="1" applyAlignment="1">
      <alignment horizontal="center"/>
    </xf>
    <xf numFmtId="0" fontId="41" fillId="3" borderId="36" xfId="0" applyFont="1" applyFill="1" applyBorder="1" applyAlignment="1">
      <alignment horizontal="center"/>
    </xf>
    <xf numFmtId="2" fontId="35" fillId="3" borderId="0" xfId="0" applyNumberFormat="1" applyFont="1" applyFill="1" applyBorder="1" applyAlignment="1">
      <alignment horizontal="right" vertical="center"/>
    </xf>
    <xf numFmtId="2" fontId="35" fillId="3" borderId="43" xfId="0" applyNumberFormat="1" applyFont="1" applyFill="1" applyBorder="1" applyAlignment="1">
      <alignment horizontal="center"/>
    </xf>
    <xf numFmtId="2" fontId="35" fillId="3" borderId="44" xfId="0" applyNumberFormat="1" applyFont="1" applyFill="1" applyBorder="1" applyAlignment="1">
      <alignment horizontal="right" vertical="center"/>
    </xf>
    <xf numFmtId="2" fontId="35" fillId="3" borderId="0" xfId="0" applyNumberFormat="1" applyFont="1" applyFill="1" applyBorder="1" applyAlignment="1">
      <alignment horizontal="center" vertical="center"/>
    </xf>
    <xf numFmtId="0" fontId="41" fillId="3" borderId="0" xfId="0" applyFont="1" applyFill="1" applyBorder="1" applyAlignment="1">
      <alignment horizontal="center"/>
    </xf>
    <xf numFmtId="0" fontId="45" fillId="17" borderId="46" xfId="0" applyFont="1" applyFill="1" applyBorder="1" applyAlignment="1">
      <alignment horizontal="center" vertical="center"/>
    </xf>
    <xf numFmtId="0" fontId="45" fillId="17" borderId="46" xfId="0" applyFont="1" applyFill="1" applyBorder="1" applyAlignment="1">
      <alignment horizontal="center" vertical="center" wrapText="1"/>
    </xf>
    <xf numFmtId="0" fontId="46" fillId="18" borderId="47" xfId="0" applyFont="1" applyFill="1" applyBorder="1" applyAlignment="1">
      <alignment horizontal="left" vertical="center" wrapText="1"/>
    </xf>
    <xf numFmtId="2" fontId="1" fillId="18" borderId="47" xfId="0" applyNumberFormat="1" applyFont="1" applyFill="1" applyBorder="1" applyAlignment="1">
      <alignment horizontal="center"/>
    </xf>
    <xf numFmtId="0" fontId="47" fillId="3" borderId="0" xfId="0" applyFont="1" applyFill="1" applyBorder="1" applyAlignment="1">
      <alignment horizontal="center"/>
    </xf>
    <xf numFmtId="0" fontId="43" fillId="3" borderId="0" xfId="0" applyFont="1" applyFill="1" applyBorder="1" applyAlignment="1">
      <alignment horizontal="right"/>
    </xf>
    <xf numFmtId="0" fontId="43" fillId="3" borderId="0" xfId="0" applyFont="1" applyFill="1" applyBorder="1" applyAlignment="1">
      <alignment horizontal="left"/>
    </xf>
    <xf numFmtId="0" fontId="43" fillId="3" borderId="0" xfId="0" applyFont="1" applyFill="1" applyBorder="1" applyAlignment="1">
      <alignment horizontal="center" vertical="center"/>
    </xf>
    <xf numFmtId="0" fontId="49" fillId="19" borderId="3" xfId="0" applyFont="1" applyFill="1" applyBorder="1" applyAlignment="1">
      <alignment horizontal="center" vertical="center" wrapText="1"/>
    </xf>
    <xf numFmtId="166" fontId="42" fillId="21" borderId="3" xfId="0" applyNumberFormat="1" applyFont="1" applyFill="1" applyBorder="1" applyAlignment="1">
      <alignment horizontal="center"/>
    </xf>
    <xf numFmtId="0" fontId="51" fillId="20" borderId="3" xfId="0" applyFont="1" applyFill="1" applyBorder="1" applyAlignment="1">
      <alignment horizontal="left"/>
    </xf>
    <xf numFmtId="166" fontId="42" fillId="21" borderId="3" xfId="0" applyNumberFormat="1" applyFont="1" applyFill="1" applyBorder="1" applyAlignment="1">
      <alignment horizontal="center" vertical="center"/>
    </xf>
    <xf numFmtId="0" fontId="52" fillId="19" borderId="3" xfId="0" applyFont="1" applyFill="1" applyBorder="1" applyAlignment="1">
      <alignment horizontal="center" vertical="center" wrapText="1"/>
    </xf>
    <xf numFmtId="1" fontId="10" fillId="23" borderId="0" xfId="0" applyNumberFormat="1" applyFont="1" applyFill="1" applyBorder="1" applyAlignment="1">
      <alignment horizontal="center"/>
    </xf>
    <xf numFmtId="167" fontId="10" fillId="23" borderId="0" xfId="0" applyNumberFormat="1" applyFont="1" applyFill="1" applyBorder="1" applyAlignment="1">
      <alignment horizontal="center"/>
    </xf>
    <xf numFmtId="1" fontId="15" fillId="24" borderId="48" xfId="0" applyNumberFormat="1" applyFont="1" applyFill="1" applyBorder="1" applyAlignment="1">
      <alignment horizontal="left"/>
    </xf>
    <xf numFmtId="1" fontId="15" fillId="24" borderId="19" xfId="0" applyNumberFormat="1" applyFont="1" applyFill="1" applyBorder="1" applyAlignment="1">
      <alignment horizontal="left"/>
    </xf>
    <xf numFmtId="1" fontId="15" fillId="24" borderId="49" xfId="0" applyNumberFormat="1" applyFont="1" applyFill="1" applyBorder="1" applyAlignment="1">
      <alignment horizontal="left"/>
    </xf>
    <xf numFmtId="1" fontId="10" fillId="0" borderId="48" xfId="0" applyNumberFormat="1" applyFont="1" applyFill="1" applyBorder="1" applyAlignment="1">
      <alignment horizontal="center"/>
    </xf>
    <xf numFmtId="1" fontId="10" fillId="0" borderId="19" xfId="0" applyNumberFormat="1" applyFont="1" applyFill="1" applyBorder="1" applyAlignment="1">
      <alignment horizontal="center"/>
    </xf>
    <xf numFmtId="1" fontId="10" fillId="0" borderId="13" xfId="0" applyNumberFormat="1" applyFont="1" applyFill="1" applyBorder="1" applyAlignment="1">
      <alignment horizontal="center"/>
    </xf>
    <xf numFmtId="1" fontId="10" fillId="0" borderId="28" xfId="0" applyNumberFormat="1" applyFont="1" applyFill="1" applyBorder="1" applyAlignment="1">
      <alignment horizontal="center"/>
    </xf>
    <xf numFmtId="0" fontId="54" fillId="23" borderId="0" xfId="0" applyFont="1" applyFill="1" applyBorder="1" applyAlignment="1">
      <alignment horizontal="center"/>
    </xf>
    <xf numFmtId="0" fontId="15" fillId="24" borderId="48" xfId="0" applyFont="1" applyFill="1" applyBorder="1" applyAlignment="1">
      <alignment horizontal="left"/>
    </xf>
    <xf numFmtId="0" fontId="15" fillId="24" borderId="19" xfId="0" applyFont="1" applyFill="1" applyBorder="1" applyAlignment="1">
      <alignment horizontal="left"/>
    </xf>
    <xf numFmtId="0" fontId="15" fillId="24" borderId="49" xfId="0" applyFont="1" applyFill="1" applyBorder="1" applyAlignment="1">
      <alignment horizontal="left"/>
    </xf>
    <xf numFmtId="0" fontId="10" fillId="23" borderId="0" xfId="0" applyFont="1" applyFill="1" applyBorder="1" applyAlignment="1">
      <alignment horizontal="left"/>
    </xf>
    <xf numFmtId="14" fontId="10" fillId="23" borderId="0" xfId="0" applyNumberFormat="1" applyFont="1" applyFill="1" applyBorder="1" applyAlignment="1">
      <alignment horizontal="center"/>
    </xf>
    <xf numFmtId="0" fontId="54" fillId="0" borderId="3" xfId="0" applyFont="1" applyBorder="1" applyAlignment="1">
      <alignment horizontal="center"/>
    </xf>
    <xf numFmtId="0" fontId="72" fillId="23" borderId="0" xfId="0" applyFont="1" applyFill="1" applyBorder="1" applyAlignment="1">
      <alignment horizontal="center"/>
    </xf>
    <xf numFmtId="0" fontId="10" fillId="0" borderId="3" xfId="0" applyFont="1" applyBorder="1" applyAlignment="1">
      <alignment horizontal="left"/>
    </xf>
    <xf numFmtId="1" fontId="10" fillId="0" borderId="48" xfId="0" applyNumberFormat="1" applyFont="1" applyBorder="1" applyAlignment="1">
      <alignment horizontal="center"/>
    </xf>
    <xf numFmtId="1" fontId="10" fillId="0" borderId="49" xfId="0" applyNumberFormat="1" applyFont="1" applyBorder="1"/>
    <xf numFmtId="1" fontId="10" fillId="0" borderId="27" xfId="0" applyNumberFormat="1" applyFont="1" applyBorder="1"/>
    <xf numFmtId="1" fontId="10" fillId="0" borderId="28" xfId="0" applyNumberFormat="1" applyFont="1" applyBorder="1"/>
    <xf numFmtId="14" fontId="10" fillId="0" borderId="52" xfId="0" applyNumberFormat="1" applyFont="1" applyBorder="1" applyAlignment="1">
      <alignment horizontal="center"/>
    </xf>
    <xf numFmtId="167" fontId="10" fillId="0" borderId="48" xfId="0" applyNumberFormat="1" applyFont="1" applyBorder="1" applyAlignment="1">
      <alignment horizontal="center"/>
    </xf>
    <xf numFmtId="167" fontId="10" fillId="0" borderId="19" xfId="0" applyNumberFormat="1" applyFont="1" applyBorder="1" applyAlignment="1">
      <alignment horizontal="center"/>
    </xf>
    <xf numFmtId="0" fontId="15" fillId="24" borderId="3" xfId="0" applyFont="1" applyFill="1" applyBorder="1" applyAlignment="1">
      <alignment horizontal="left"/>
    </xf>
    <xf numFmtId="0" fontId="17" fillId="24" borderId="48" xfId="0" applyFont="1" applyFill="1" applyBorder="1" applyAlignment="1">
      <alignment horizontal="left"/>
    </xf>
    <xf numFmtId="0" fontId="17" fillId="24" borderId="19" xfId="0" applyFont="1" applyFill="1" applyBorder="1" applyAlignment="1">
      <alignment horizontal="left"/>
    </xf>
    <xf numFmtId="1" fontId="71" fillId="23" borderId="0" xfId="0" applyNumberFormat="1" applyFont="1" applyFill="1" applyBorder="1" applyAlignment="1">
      <alignment horizontal="center"/>
    </xf>
    <xf numFmtId="0" fontId="10" fillId="0" borderId="48" xfId="0" applyFont="1" applyFill="1" applyBorder="1" applyAlignment="1">
      <alignment horizontal="left"/>
    </xf>
    <xf numFmtId="0" fontId="10" fillId="0" borderId="19" xfId="0" applyFont="1" applyFill="1" applyBorder="1" applyAlignment="1">
      <alignment horizontal="left"/>
    </xf>
    <xf numFmtId="0" fontId="10" fillId="0" borderId="49" xfId="0" applyFont="1" applyFill="1" applyBorder="1" applyAlignment="1">
      <alignment horizontal="left"/>
    </xf>
    <xf numFmtId="1" fontId="10" fillId="0" borderId="49" xfId="0" applyNumberFormat="1" applyFont="1" applyFill="1" applyBorder="1" applyAlignment="1">
      <alignment horizontal="center"/>
    </xf>
    <xf numFmtId="1" fontId="10" fillId="0" borderId="27" xfId="0" applyNumberFormat="1" applyFont="1" applyFill="1" applyBorder="1" applyAlignment="1">
      <alignment horizontal="center"/>
    </xf>
    <xf numFmtId="167" fontId="10" fillId="0" borderId="48" xfId="0" applyNumberFormat="1" applyFont="1" applyFill="1" applyBorder="1" applyAlignment="1">
      <alignment horizontal="center"/>
    </xf>
    <xf numFmtId="167" fontId="10" fillId="0" borderId="19" xfId="0" applyNumberFormat="1" applyFont="1" applyFill="1" applyBorder="1" applyAlignment="1">
      <alignment horizontal="center"/>
    </xf>
    <xf numFmtId="167" fontId="10" fillId="0" borderId="49" xfId="0" applyNumberFormat="1" applyFont="1" applyFill="1" applyBorder="1" applyAlignment="1">
      <alignment horizontal="center"/>
    </xf>
    <xf numFmtId="1" fontId="70" fillId="24" borderId="48" xfId="0" applyNumberFormat="1" applyFont="1" applyFill="1" applyBorder="1" applyAlignment="1">
      <alignment horizontal="left"/>
    </xf>
    <xf numFmtId="1" fontId="70" fillId="24" borderId="19" xfId="0" applyNumberFormat="1" applyFont="1" applyFill="1" applyBorder="1" applyAlignment="1">
      <alignment horizontal="left"/>
    </xf>
    <xf numFmtId="1" fontId="70" fillId="24" borderId="13" xfId="0" applyNumberFormat="1" applyFont="1" applyFill="1" applyBorder="1" applyAlignment="1">
      <alignment horizontal="left"/>
    </xf>
    <xf numFmtId="1" fontId="70" fillId="24" borderId="28" xfId="0" applyNumberFormat="1" applyFont="1" applyFill="1" applyBorder="1" applyAlignment="1">
      <alignment horizontal="left"/>
    </xf>
    <xf numFmtId="1" fontId="70" fillId="24" borderId="49" xfId="0" applyNumberFormat="1" applyFont="1" applyFill="1" applyBorder="1" applyAlignment="1">
      <alignment horizontal="left"/>
    </xf>
    <xf numFmtId="0" fontId="70" fillId="24" borderId="48" xfId="0" applyFont="1" applyFill="1" applyBorder="1" applyAlignment="1">
      <alignment horizontal="left"/>
    </xf>
    <xf numFmtId="0" fontId="70" fillId="24" borderId="19" xfId="0" applyFont="1" applyFill="1" applyBorder="1" applyAlignment="1">
      <alignment horizontal="left"/>
    </xf>
    <xf numFmtId="0" fontId="70" fillId="24" borderId="49" xfId="0" applyFont="1" applyFill="1" applyBorder="1" applyAlignment="1">
      <alignment horizontal="left"/>
    </xf>
    <xf numFmtId="0" fontId="65" fillId="0" borderId="50" xfId="0" applyFont="1" applyBorder="1" applyAlignment="1">
      <alignment horizontal="center" vertical="center"/>
    </xf>
    <xf numFmtId="169" fontId="74" fillId="0" borderId="0" xfId="0" applyNumberFormat="1" applyFont="1" applyAlignment="1">
      <alignment horizontal="left"/>
    </xf>
    <xf numFmtId="169" fontId="85" fillId="0" borderId="0" xfId="0" applyNumberFormat="1" applyFont="1" applyFill="1" applyAlignment="1">
      <alignment horizontal="left"/>
    </xf>
    <xf numFmtId="0" fontId="81" fillId="22" borderId="0" xfId="0" applyFont="1" applyFill="1" applyBorder="1" applyAlignment="1">
      <alignment horizontal="center" vertical="center"/>
    </xf>
    <xf numFmtId="0" fontId="62" fillId="22" borderId="0" xfId="0" applyFont="1" applyFill="1" applyBorder="1" applyAlignment="1">
      <alignment horizontal="center" vertical="center"/>
    </xf>
    <xf numFmtId="0" fontId="62" fillId="22" borderId="0" xfId="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horizontal="center" vertical="center"/>
    </xf>
    <xf numFmtId="170" fontId="52" fillId="0" borderId="0" xfId="0" applyNumberFormat="1" applyFont="1" applyBorder="1" applyAlignment="1">
      <alignment horizontal="left" vertical="center"/>
    </xf>
    <xf numFmtId="0" fontId="40" fillId="0" borderId="0" xfId="0" applyFont="1" applyBorder="1" applyAlignment="1">
      <alignment horizontal="left" vertical="center"/>
    </xf>
    <xf numFmtId="0" fontId="46" fillId="0" borderId="0" xfId="0" applyFont="1" applyBorder="1" applyAlignment="1">
      <alignment horizontal="left"/>
    </xf>
    <xf numFmtId="0" fontId="40" fillId="0" borderId="0" xfId="0" applyFont="1" applyBorder="1" applyAlignment="1">
      <alignment horizontal="center" vertical="center"/>
    </xf>
    <xf numFmtId="0" fontId="40" fillId="0" borderId="0" xfId="0" applyFont="1" applyBorder="1" applyAlignment="1">
      <alignment horizontal="right" vertical="center"/>
    </xf>
    <xf numFmtId="0" fontId="56" fillId="0" borderId="0" xfId="0" applyFont="1" applyBorder="1" applyAlignment="1">
      <alignment horizontal="right" vertical="center"/>
    </xf>
    <xf numFmtId="0" fontId="83" fillId="0" borderId="0" xfId="0" applyFont="1" applyAlignment="1">
      <alignment horizontal="center"/>
    </xf>
    <xf numFmtId="0" fontId="57" fillId="0" borderId="0" xfId="0" applyFont="1" applyBorder="1" applyAlignment="1">
      <alignment horizontal="center" vertical="center"/>
    </xf>
    <xf numFmtId="0" fontId="84" fillId="0" borderId="0" xfId="0" applyFont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horizontal="center" wrapText="1"/>
    </xf>
    <xf numFmtId="2" fontId="68" fillId="0" borderId="0" xfId="0" applyNumberFormat="1" applyFont="1" applyBorder="1" applyAlignment="1">
      <alignment horizontal="left"/>
    </xf>
    <xf numFmtId="0" fontId="68" fillId="0" borderId="0" xfId="0" applyFont="1" applyBorder="1" applyAlignment="1">
      <alignment horizontal="left"/>
    </xf>
    <xf numFmtId="0" fontId="68" fillId="0" borderId="0" xfId="0" applyFont="1" applyBorder="1" applyAlignment="1">
      <alignment horizontal="center"/>
    </xf>
    <xf numFmtId="177" fontId="42" fillId="5" borderId="34" xfId="0" applyNumberFormat="1" applyFont="1" applyFill="1" applyBorder="1" applyAlignment="1">
      <alignment horizontal="center" vertical="center"/>
    </xf>
    <xf numFmtId="177" fontId="1" fillId="5" borderId="34" xfId="0" applyNumberFormat="1" applyFont="1" applyFill="1" applyBorder="1" applyAlignment="1">
      <alignment horizontal="center" vertical="center"/>
    </xf>
    <xf numFmtId="0" fontId="35" fillId="15" borderId="53" xfId="0" applyFont="1" applyFill="1" applyBorder="1" applyAlignment="1">
      <alignment horizontal="center" vertical="center" wrapText="1"/>
    </xf>
    <xf numFmtId="177" fontId="1" fillId="13" borderId="34" xfId="0" applyNumberFormat="1" applyFont="1" applyFill="1" applyBorder="1" applyAlignment="1">
      <alignment horizontal="left"/>
    </xf>
    <xf numFmtId="168" fontId="42" fillId="33" borderId="34" xfId="0" applyNumberFormat="1" applyFont="1" applyFill="1" applyBorder="1" applyAlignment="1">
      <alignment horizontal="center" vertical="center"/>
    </xf>
  </cellXfs>
  <cellStyles count="2">
    <cellStyle name="Couleur Rose Femelle" xfId="1"/>
    <cellStyle name="Normal" xfId="0" builtinId="0"/>
  </cellStyles>
  <dxfs count="21">
    <dxf>
      <fill>
        <patternFill patternType="none">
          <bgColor auto="1"/>
        </patternFill>
      </fill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5E0B4"/>
      <rgbColor rgb="FFFF00FF"/>
      <rgbColor rgb="FF00FFFF"/>
      <rgbColor rgb="FF800000"/>
      <rgbColor rgb="FF008000"/>
      <rgbColor rgb="FF000080"/>
      <rgbColor rgb="FF7F7F7F"/>
      <rgbColor rgb="FF800080"/>
      <rgbColor rgb="FF008080"/>
      <rgbColor rgb="FFB2B2B2"/>
      <rgbColor rgb="FF808080"/>
      <rgbColor rgb="FF8497B0"/>
      <rgbColor rgb="FFD62E4E"/>
      <rgbColor rgb="FFF6F6F6"/>
      <rgbColor rgb="FFDAE3F3"/>
      <rgbColor rgb="FF660066"/>
      <rgbColor rgb="FFA6A6A6"/>
      <rgbColor rgb="FF0066CC"/>
      <rgbColor rgb="FFBDD7EE"/>
      <rgbColor rgb="FF000080"/>
      <rgbColor rgb="FFFF00FF"/>
      <rgbColor rgb="FFFFCCCC"/>
      <rgbColor rgb="FF00FFFF"/>
      <rgbColor rgb="FF800080"/>
      <rgbColor rgb="FF800000"/>
      <rgbColor rgb="FF008080"/>
      <rgbColor rgb="FF0000FF"/>
      <rgbColor rgb="FFD9D9D9"/>
      <rgbColor rgb="FFDDDDDD"/>
      <rgbColor rgb="FFCCFFCC"/>
      <rgbColor rgb="FFFFE699"/>
      <rgbColor rgb="FF9DC3E6"/>
      <rgbColor rgb="FFF4B183"/>
      <rgbColor rgb="FFAFABAB"/>
      <rgbColor rgb="FFF8CBAD"/>
      <rgbColor rgb="FF3333FF"/>
      <rgbColor rgb="FFB4C7E7"/>
      <rgbColor rgb="FFA9D18E"/>
      <rgbColor rgb="FFFFD966"/>
      <rgbColor rgb="FFBF9000"/>
      <rgbColor rgb="FFFF3838"/>
      <rgbColor rgb="FF595959"/>
      <rgbColor rgb="FF999999"/>
      <rgbColor rgb="FF404040"/>
      <rgbColor rgb="FF5983B0"/>
      <rgbColor rgb="FF003300"/>
      <rgbColor rgb="FF202124"/>
      <rgbColor rgb="FF843C0B"/>
      <rgbColor rgb="FFFF3333"/>
      <rgbColor rgb="FF2F5597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59"/>
  <sheetViews>
    <sheetView zoomScaleNormal="100" workbookViewId="0">
      <pane ySplit="4" topLeftCell="A5" activePane="bottomLeft" state="frozen"/>
      <selection pane="bottomLeft" activeCell="BI15" sqref="BI15"/>
    </sheetView>
  </sheetViews>
  <sheetFormatPr baseColWidth="10" defaultColWidth="9.109375" defaultRowHeight="14.4"/>
  <cols>
    <col min="1" max="1" width="5.109375" style="1" customWidth="1"/>
    <col min="2" max="59" width="2.5546875" style="1" customWidth="1"/>
    <col min="60" max="60" width="5.109375" style="1" customWidth="1"/>
    <col min="61" max="61" width="65.6640625" style="1" customWidth="1"/>
    <col min="62" max="62" width="40.44140625" style="2" customWidth="1"/>
    <col min="63" max="70" width="6.44140625" style="3" customWidth="1"/>
    <col min="71" max="71" width="24.88671875" style="2" customWidth="1"/>
    <col min="72" max="72" width="5.44140625" style="3" customWidth="1"/>
    <col min="73" max="73" width="10.6640625" style="1" customWidth="1"/>
    <col min="74" max="74" width="39.109375" style="1" customWidth="1"/>
    <col min="75" max="75" width="6" style="3" customWidth="1"/>
    <col min="76" max="1025" width="10.6640625" style="1" customWidth="1"/>
  </cols>
  <sheetData>
    <row r="1" spans="1:94" ht="30">
      <c r="A1" s="4"/>
      <c r="B1" s="5"/>
      <c r="C1" s="426" t="s">
        <v>0</v>
      </c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  <c r="U1" s="426"/>
      <c r="V1" s="426"/>
      <c r="W1" s="426"/>
      <c r="X1" s="426"/>
      <c r="Y1" s="426"/>
      <c r="Z1" s="426"/>
      <c r="AA1" s="426"/>
      <c r="AB1" s="426"/>
      <c r="AC1" s="426"/>
      <c r="AD1" s="426"/>
      <c r="AE1" s="426"/>
      <c r="AF1" s="426"/>
      <c r="AG1" s="426"/>
      <c r="AH1" s="426"/>
      <c r="AI1" s="426"/>
      <c r="AJ1" s="426"/>
      <c r="AK1" s="426"/>
      <c r="AL1" s="426"/>
      <c r="AM1" s="426"/>
      <c r="AN1" s="426"/>
      <c r="AO1" s="426"/>
      <c r="AP1" s="426"/>
      <c r="AQ1" s="426"/>
      <c r="AR1" s="426"/>
      <c r="AS1" s="426"/>
      <c r="AT1" s="426"/>
      <c r="AU1" s="426"/>
      <c r="AV1" s="426"/>
      <c r="AW1" s="426"/>
      <c r="AX1" s="426"/>
      <c r="AY1" s="426"/>
      <c r="AZ1" s="426"/>
      <c r="BA1" s="426"/>
      <c r="BB1" s="426"/>
      <c r="BC1" s="426"/>
      <c r="BD1" s="426"/>
      <c r="BE1" s="426"/>
      <c r="BF1" s="426"/>
      <c r="BG1" s="5"/>
      <c r="BH1" s="6"/>
      <c r="BI1" s="4"/>
    </row>
    <row r="2" spans="1:94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6"/>
      <c r="BI2" s="4"/>
    </row>
    <row r="3" spans="1:94" ht="18.600000000000001">
      <c r="A3" s="4"/>
      <c r="B3" s="5"/>
      <c r="C3" s="427" t="s">
        <v>1</v>
      </c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7"/>
      <c r="AJ3" s="427"/>
      <c r="AK3" s="427"/>
      <c r="AL3" s="427"/>
      <c r="AM3" s="427"/>
      <c r="AN3" s="427"/>
      <c r="AO3" s="427"/>
      <c r="AP3" s="427"/>
      <c r="AQ3" s="427"/>
      <c r="AR3" s="427"/>
      <c r="AS3" s="427"/>
      <c r="AT3" s="427"/>
      <c r="AU3" s="427"/>
      <c r="AV3" s="427"/>
      <c r="AW3" s="427"/>
      <c r="AX3" s="427"/>
      <c r="AY3" s="427"/>
      <c r="AZ3" s="427"/>
      <c r="BA3" s="427"/>
      <c r="BB3" s="427"/>
      <c r="BC3" s="427"/>
      <c r="BD3" s="427"/>
      <c r="BE3" s="427"/>
      <c r="BF3" s="427"/>
      <c r="BG3" s="427"/>
      <c r="BH3" s="6"/>
      <c r="BI3" s="4"/>
    </row>
    <row r="4" spans="1:94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6"/>
      <c r="BI4" s="4"/>
    </row>
    <row r="5" spans="1:94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6"/>
      <c r="BI5" s="4"/>
      <c r="BJ5" s="428" t="s">
        <v>2</v>
      </c>
      <c r="BK5" s="429" t="s">
        <v>3</v>
      </c>
      <c r="BL5" s="429"/>
      <c r="BM5" s="429"/>
      <c r="BN5" s="429"/>
      <c r="BO5" s="429" t="s">
        <v>4</v>
      </c>
      <c r="BP5" s="429"/>
      <c r="BQ5" s="429"/>
      <c r="BR5" s="429"/>
      <c r="BS5" s="430" t="s">
        <v>5</v>
      </c>
      <c r="BT5" s="431" t="s">
        <v>6</v>
      </c>
      <c r="BU5" s="9"/>
      <c r="BV5" s="432" t="s">
        <v>7</v>
      </c>
      <c r="BW5" s="432"/>
      <c r="BX5" s="10"/>
      <c r="BY5" s="10"/>
      <c r="BZ5" s="433"/>
      <c r="CA5" s="433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</row>
    <row r="6" spans="1:94">
      <c r="A6" s="4"/>
      <c r="B6" s="12" t="s">
        <v>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6"/>
      <c r="BI6" s="4"/>
      <c r="BJ6" s="428"/>
      <c r="BK6" s="430" t="s">
        <v>9</v>
      </c>
      <c r="BL6" s="430"/>
      <c r="BM6" s="430" t="s">
        <v>10</v>
      </c>
      <c r="BN6" s="430"/>
      <c r="BO6" s="430" t="s">
        <v>9</v>
      </c>
      <c r="BP6" s="430"/>
      <c r="BQ6" s="430" t="s">
        <v>10</v>
      </c>
      <c r="BR6" s="430"/>
      <c r="BS6" s="430"/>
      <c r="BT6" s="431"/>
      <c r="BU6" s="9"/>
      <c r="BV6" s="434" t="s">
        <v>11</v>
      </c>
      <c r="BW6" s="434"/>
      <c r="BX6" s="11"/>
      <c r="BY6" s="10"/>
      <c r="BZ6" s="13"/>
      <c r="CA6" s="13"/>
      <c r="CB6" s="13"/>
      <c r="CC6" s="13"/>
      <c r="CD6" s="13"/>
      <c r="CE6" s="11"/>
      <c r="CF6" s="11"/>
      <c r="CG6" s="11"/>
      <c r="CH6" s="11"/>
      <c r="CI6" s="11"/>
      <c r="CJ6" s="13"/>
      <c r="CK6" s="11"/>
      <c r="CL6" s="11"/>
      <c r="CM6" s="11"/>
      <c r="CN6" s="11"/>
      <c r="CO6" s="11"/>
      <c r="CP6" s="11"/>
    </row>
    <row r="7" spans="1:94" ht="6.9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6"/>
      <c r="BI7" s="4"/>
      <c r="BJ7" s="14" t="s">
        <v>12</v>
      </c>
      <c r="BK7" s="15">
        <v>4</v>
      </c>
      <c r="BL7" s="15">
        <v>6</v>
      </c>
      <c r="BM7" s="15">
        <v>4</v>
      </c>
      <c r="BN7" s="15">
        <v>6</v>
      </c>
      <c r="BO7" s="15">
        <v>25</v>
      </c>
      <c r="BP7" s="15">
        <v>30</v>
      </c>
      <c r="BQ7" s="15">
        <v>25</v>
      </c>
      <c r="BR7" s="15">
        <v>30</v>
      </c>
      <c r="BS7" s="15" t="s">
        <v>13</v>
      </c>
      <c r="BT7" s="15">
        <v>1</v>
      </c>
      <c r="BU7" s="9"/>
      <c r="BV7" s="16" t="s">
        <v>14</v>
      </c>
      <c r="BW7" s="17">
        <v>0.8</v>
      </c>
      <c r="BX7" s="11"/>
      <c r="BY7" s="10"/>
      <c r="BZ7" s="13"/>
      <c r="CA7" s="13"/>
      <c r="CB7" s="13"/>
      <c r="CC7" s="13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</row>
    <row r="8" spans="1:94" ht="6.9" customHeight="1">
      <c r="A8" s="4"/>
      <c r="B8" s="4"/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20"/>
      <c r="BG8" s="4"/>
      <c r="BH8" s="6"/>
      <c r="BI8" s="4"/>
      <c r="BJ8" s="21" t="s">
        <v>15</v>
      </c>
      <c r="BK8" s="15">
        <v>28</v>
      </c>
      <c r="BL8" s="15">
        <v>32</v>
      </c>
      <c r="BM8" s="15">
        <v>28</v>
      </c>
      <c r="BN8" s="15">
        <v>32</v>
      </c>
      <c r="BO8" s="15">
        <v>52</v>
      </c>
      <c r="BP8" s="15">
        <v>62</v>
      </c>
      <c r="BQ8" s="15">
        <v>52</v>
      </c>
      <c r="BR8" s="15">
        <v>62</v>
      </c>
      <c r="BS8" s="15" t="s">
        <v>16</v>
      </c>
      <c r="BT8" s="15">
        <v>1</v>
      </c>
      <c r="BU8" s="9"/>
      <c r="BV8" s="16" t="s">
        <v>17</v>
      </c>
      <c r="BW8" s="17">
        <v>0.9</v>
      </c>
    </row>
    <row r="9" spans="1:94">
      <c r="A9" s="4"/>
      <c r="B9" s="4"/>
      <c r="C9" s="22"/>
      <c r="D9" s="23" t="s">
        <v>18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 t="s">
        <v>19</v>
      </c>
      <c r="X9" s="23"/>
      <c r="Y9" s="23"/>
      <c r="Z9" s="23"/>
      <c r="AA9" s="23"/>
      <c r="AB9" s="23"/>
      <c r="AC9" s="23" t="str">
        <f>IF(W10="Femelle","Elle","Il") &amp; " s'appelle :"</f>
        <v>Il s'appelle :</v>
      </c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 t="str">
        <f>IF(W10="Femelle","Elle est née","Il est né") &amp; " :"</f>
        <v>Il est né :</v>
      </c>
      <c r="AQ9" s="23"/>
      <c r="AR9" s="23"/>
      <c r="AS9" s="23"/>
      <c r="AT9" s="23"/>
      <c r="AU9" s="23"/>
      <c r="AV9" s="23"/>
      <c r="AW9" s="23" t="str">
        <f>IF(W10="Femelle","Elle est âgée","Il est âgé") &amp; " de :"</f>
        <v>Il est âgé de :</v>
      </c>
      <c r="AX9" s="23"/>
      <c r="AY9" s="23"/>
      <c r="AZ9" s="23"/>
      <c r="BA9" s="23"/>
      <c r="BB9" s="23"/>
      <c r="BC9" s="23"/>
      <c r="BD9" s="23"/>
      <c r="BE9" s="24"/>
      <c r="BF9" s="25"/>
      <c r="BG9" s="4"/>
      <c r="BH9" s="6"/>
      <c r="BI9" s="4"/>
      <c r="BJ9" s="14" t="s">
        <v>20</v>
      </c>
      <c r="BK9" s="15">
        <v>20</v>
      </c>
      <c r="BL9" s="15">
        <v>30</v>
      </c>
      <c r="BM9" s="15">
        <v>20</v>
      </c>
      <c r="BN9" s="15">
        <v>30</v>
      </c>
      <c r="BO9" s="15">
        <v>48</v>
      </c>
      <c r="BP9" s="15">
        <v>52</v>
      </c>
      <c r="BQ9" s="15">
        <v>46</v>
      </c>
      <c r="BR9" s="15">
        <v>48</v>
      </c>
      <c r="BS9" s="15" t="s">
        <v>21</v>
      </c>
      <c r="BT9" s="15">
        <v>1</v>
      </c>
      <c r="BU9" s="9"/>
      <c r="BV9" s="16" t="s">
        <v>22</v>
      </c>
      <c r="BW9" s="17">
        <v>1</v>
      </c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</row>
    <row r="10" spans="1:94" s="35" customFormat="1">
      <c r="A10" s="26"/>
      <c r="B10" s="26"/>
      <c r="C10" s="27"/>
      <c r="D10" s="435" t="s">
        <v>23</v>
      </c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28"/>
      <c r="V10" s="28"/>
      <c r="W10" s="435" t="s">
        <v>9</v>
      </c>
      <c r="X10" s="435"/>
      <c r="Y10" s="435"/>
      <c r="Z10" s="435"/>
      <c r="AA10" s="28"/>
      <c r="AB10" s="29"/>
      <c r="AC10" s="435" t="s">
        <v>24</v>
      </c>
      <c r="AD10" s="435"/>
      <c r="AE10" s="435"/>
      <c r="AF10" s="435"/>
      <c r="AG10" s="435"/>
      <c r="AH10" s="435"/>
      <c r="AI10" s="435"/>
      <c r="AJ10" s="435"/>
      <c r="AK10" s="435"/>
      <c r="AL10" s="435"/>
      <c r="AM10" s="435"/>
      <c r="AN10" s="28"/>
      <c r="AO10" s="28"/>
      <c r="AP10" s="436">
        <v>43519</v>
      </c>
      <c r="AQ10" s="436"/>
      <c r="AR10" s="436"/>
      <c r="AS10" s="436"/>
      <c r="AT10" s="436"/>
      <c r="AU10" s="30"/>
      <c r="AV10" s="29"/>
      <c r="AW10" s="437">
        <f ca="1">IF(AP10="","",DATEDIF(AP10,TODAY(),"Y"))</f>
        <v>1</v>
      </c>
      <c r="AX10" s="437"/>
      <c r="AY10" s="31" t="s">
        <v>25</v>
      </c>
      <c r="AZ10" s="31"/>
      <c r="BA10" s="32"/>
      <c r="BB10" s="437">
        <f ca="1">IF(AP10="","",DATEDIF(AP10,TODAY(),"YM"))</f>
        <v>7</v>
      </c>
      <c r="BC10" s="437"/>
      <c r="BD10" s="31" t="s">
        <v>26</v>
      </c>
      <c r="BE10" s="32"/>
      <c r="BF10" s="33"/>
      <c r="BG10" s="26"/>
      <c r="BH10" s="34"/>
      <c r="BI10" s="26"/>
      <c r="BJ10" s="14" t="s">
        <v>27</v>
      </c>
      <c r="BK10" s="15">
        <v>18</v>
      </c>
      <c r="BL10" s="15">
        <v>22</v>
      </c>
      <c r="BM10" s="15">
        <v>17</v>
      </c>
      <c r="BN10" s="15">
        <v>20</v>
      </c>
      <c r="BO10" s="15">
        <v>58</v>
      </c>
      <c r="BP10" s="15">
        <v>61</v>
      </c>
      <c r="BQ10" s="15">
        <v>56</v>
      </c>
      <c r="BR10" s="15">
        <v>59</v>
      </c>
      <c r="BS10" s="15" t="s">
        <v>28</v>
      </c>
      <c r="BT10" s="15">
        <v>1</v>
      </c>
      <c r="BU10" s="9"/>
      <c r="BV10" s="16" t="s">
        <v>29</v>
      </c>
      <c r="BW10" s="17">
        <v>1.1000000000000001</v>
      </c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</row>
    <row r="11" spans="1:94" ht="6.9" customHeight="1">
      <c r="A11" s="4"/>
      <c r="B11" s="4"/>
      <c r="C11" s="22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5"/>
      <c r="BG11" s="4"/>
      <c r="BH11" s="6"/>
      <c r="BI11" s="4"/>
      <c r="BJ11" s="14" t="s">
        <v>30</v>
      </c>
      <c r="BK11" s="15">
        <v>45</v>
      </c>
      <c r="BL11" s="15">
        <v>60</v>
      </c>
      <c r="BM11" s="15">
        <v>45</v>
      </c>
      <c r="BN11" s="15">
        <v>60</v>
      </c>
      <c r="BO11" s="15">
        <v>66</v>
      </c>
      <c r="BP11" s="15">
        <v>71</v>
      </c>
      <c r="BQ11" s="15">
        <v>61</v>
      </c>
      <c r="BR11" s="15">
        <v>66</v>
      </c>
      <c r="BS11" s="15" t="s">
        <v>21</v>
      </c>
      <c r="BT11" s="15">
        <v>0.8</v>
      </c>
      <c r="BU11" s="9"/>
      <c r="BV11" s="16" t="s">
        <v>31</v>
      </c>
      <c r="BW11" s="17">
        <v>1.2</v>
      </c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</row>
    <row r="12" spans="1:94">
      <c r="A12" s="4"/>
      <c r="B12" s="4"/>
      <c r="C12" s="22"/>
      <c r="D12" s="36" t="s">
        <v>32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37"/>
      <c r="R12" s="37"/>
      <c r="S12" s="37"/>
      <c r="T12" s="37"/>
      <c r="U12" s="37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38"/>
      <c r="AS12" s="38"/>
      <c r="AT12" s="38"/>
      <c r="AU12" s="38"/>
      <c r="AV12" s="38"/>
      <c r="AW12" s="38"/>
      <c r="AX12" s="24"/>
      <c r="AY12" s="23"/>
      <c r="AZ12" s="23"/>
      <c r="BA12" s="24"/>
      <c r="BB12" s="24"/>
      <c r="BC12" s="23"/>
      <c r="BD12" s="23"/>
      <c r="BE12" s="23"/>
      <c r="BF12" s="25"/>
      <c r="BG12" s="4"/>
      <c r="BH12" s="6"/>
      <c r="BI12" s="4"/>
      <c r="BJ12" s="14" t="s">
        <v>33</v>
      </c>
      <c r="BK12" s="15">
        <v>32</v>
      </c>
      <c r="BL12" s="15">
        <v>40</v>
      </c>
      <c r="BM12" s="15">
        <v>28</v>
      </c>
      <c r="BN12" s="15">
        <v>35</v>
      </c>
      <c r="BO12" s="15">
        <v>64</v>
      </c>
      <c r="BP12" s="15">
        <v>70</v>
      </c>
      <c r="BQ12" s="15">
        <v>58</v>
      </c>
      <c r="BR12" s="15">
        <v>64</v>
      </c>
      <c r="BS12" s="15" t="s">
        <v>21</v>
      </c>
      <c r="BT12" s="15">
        <v>0.8</v>
      </c>
      <c r="BU12" s="9"/>
      <c r="BV12" s="16" t="s">
        <v>34</v>
      </c>
      <c r="BW12" s="17">
        <v>0.7</v>
      </c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</row>
    <row r="13" spans="1:94" ht="6.9" customHeight="1">
      <c r="A13" s="4"/>
      <c r="B13" s="4"/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5"/>
      <c r="BG13" s="4"/>
      <c r="BH13" s="6"/>
      <c r="BI13" s="4"/>
      <c r="BJ13" s="15" t="s">
        <v>35</v>
      </c>
      <c r="BK13" s="10">
        <v>67</v>
      </c>
      <c r="BL13" s="10">
        <v>69</v>
      </c>
      <c r="BM13" s="10">
        <v>67</v>
      </c>
      <c r="BN13" s="15">
        <v>69</v>
      </c>
      <c r="BO13" s="15">
        <v>74</v>
      </c>
      <c r="BP13" s="15">
        <v>76</v>
      </c>
      <c r="BQ13" s="15">
        <v>74</v>
      </c>
      <c r="BR13" s="15">
        <v>76</v>
      </c>
      <c r="BS13" s="15" t="s">
        <v>36</v>
      </c>
      <c r="BT13" s="15">
        <v>1</v>
      </c>
      <c r="BU13" s="9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</row>
    <row r="14" spans="1:94">
      <c r="A14" s="4"/>
      <c r="B14" s="4"/>
      <c r="C14" s="22"/>
      <c r="D14" s="23"/>
      <c r="E14" s="23"/>
      <c r="F14" s="24"/>
      <c r="G14" s="24"/>
      <c r="H14" s="24"/>
      <c r="I14" s="39" t="s">
        <v>37</v>
      </c>
      <c r="J14" s="23"/>
      <c r="K14" s="23"/>
      <c r="L14" s="23"/>
      <c r="M14" s="23"/>
      <c r="N14" s="23"/>
      <c r="O14" s="23" t="str">
        <f>VLOOKUP(D10,BJ7:BS359,10)</f>
        <v>ETATS-UNIS</v>
      </c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5"/>
      <c r="BG14" s="4"/>
      <c r="BH14" s="6"/>
      <c r="BI14" s="4"/>
      <c r="BJ14" s="14" t="s">
        <v>38</v>
      </c>
      <c r="BK14" s="15">
        <v>32</v>
      </c>
      <c r="BL14" s="15">
        <v>41</v>
      </c>
      <c r="BM14" s="15">
        <v>25</v>
      </c>
      <c r="BN14" s="15">
        <v>34</v>
      </c>
      <c r="BO14" s="15">
        <v>51</v>
      </c>
      <c r="BP14" s="15">
        <v>63</v>
      </c>
      <c r="BQ14" s="15">
        <v>51</v>
      </c>
      <c r="BR14" s="15">
        <v>63</v>
      </c>
      <c r="BS14" s="15" t="s">
        <v>39</v>
      </c>
      <c r="BT14" s="15">
        <v>1</v>
      </c>
      <c r="BU14" s="9"/>
      <c r="BV14" s="13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</row>
    <row r="15" spans="1:94" ht="15" customHeight="1">
      <c r="A15" s="4"/>
      <c r="B15" s="4"/>
      <c r="C15" s="22"/>
      <c r="D15" s="23"/>
      <c r="E15" s="23"/>
      <c r="F15" s="24"/>
      <c r="G15" s="24"/>
      <c r="H15" s="24"/>
      <c r="I15" s="23"/>
      <c r="J15" s="23"/>
      <c r="K15" s="23"/>
      <c r="L15" s="23"/>
      <c r="M15" s="23"/>
      <c r="N15" s="23"/>
      <c r="O15" s="23" t="str">
        <f>"À l'âge adulte, le standard de la race prévoit une taille de "&amp; IF(W10="Femelle",IF(VLOOKUP(D10,BJ7:BS359,8)=VLOOKUP(D10,BJ7:BS359,9),VLOOKUP(D10,BJ7:BS359,8)&amp;"cm ",VLOOKUP(D10,BJ7:BS359,8)&amp;" à "&amp;VLOOKUP(D10,BJ7:BS359,9) &amp; "cm "), IF(VLOOKUP(D10,BJ7:BS359,6)=VLOOKUP(D10,BJ7:BS359,7),VLOOKUP(D10,BJ7:BS359,6)&amp;"cm ",VLOOKUP(D10,BJ7:BS359,6)&amp;" à "&amp;VLOOKUP(D10,BJ7:BS359,7) &amp; "cm ")) &amp; "pour un poids de " &amp; IF(W10="Femelle",IF(VLOOKUP(D10,BJ7:BS359,4)=VLOOKUP(D10,BJ7:BS359,5),VLOOKUP(D10,BJ7:BS359,4)&amp;" kg",VLOOKUP(D10,BJ7:BS359,4)&amp;" à "&amp;VLOOKUP(D10,BJ7:BS359,5) &amp; " Kg"), IF(VLOOKUP(D10,BJ7:BS359,2)=VLOOKUP(D10,BJ7:BS359,3),VLOOKUP(D10,BJ7:BS359,3)&amp;" kg",VLOOKUP(D10,BJ7:BS359,2)&amp;" à "&amp;VLOOKUP(D10,BJ7:BS359,3) &amp; " kg"))</f>
        <v>À l'âge adulte, le standard de la race prévoit une taille de 51 à 58cm pour un poids de 25 à 35 kg</v>
      </c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5"/>
      <c r="BG15" s="4"/>
      <c r="BH15" s="6"/>
      <c r="BI15" s="4"/>
      <c r="BJ15" s="14" t="s">
        <v>40</v>
      </c>
      <c r="BK15" s="15">
        <v>18</v>
      </c>
      <c r="BL15" s="15">
        <v>40</v>
      </c>
      <c r="BM15" s="15">
        <v>16</v>
      </c>
      <c r="BN15" s="15">
        <v>35</v>
      </c>
      <c r="BO15" s="15">
        <v>55</v>
      </c>
      <c r="BP15" s="15">
        <v>76</v>
      </c>
      <c r="BQ15" s="15">
        <v>53</v>
      </c>
      <c r="BR15" s="15">
        <v>70</v>
      </c>
      <c r="BS15" s="15" t="s">
        <v>39</v>
      </c>
      <c r="BT15" s="15">
        <v>1</v>
      </c>
      <c r="BU15" s="9"/>
      <c r="BV15" s="432" t="s">
        <v>41</v>
      </c>
      <c r="BW15" s="432"/>
      <c r="BX15" s="438" t="s">
        <v>42</v>
      </c>
      <c r="BY15" s="438"/>
      <c r="BZ15" s="438"/>
      <c r="CA15" s="438" t="s">
        <v>43</v>
      </c>
      <c r="CB15" s="438" t="s">
        <v>44</v>
      </c>
      <c r="CC15" s="438" t="s">
        <v>45</v>
      </c>
      <c r="CD15" s="438" t="s">
        <v>46</v>
      </c>
      <c r="CE15" s="438" t="s">
        <v>47</v>
      </c>
      <c r="CF15" s="438" t="s">
        <v>48</v>
      </c>
      <c r="CG15" s="438" t="s">
        <v>49</v>
      </c>
      <c r="CH15" s="438" t="s">
        <v>50</v>
      </c>
      <c r="CI15" s="438" t="s">
        <v>51</v>
      </c>
      <c r="CJ15" s="438" t="s">
        <v>52</v>
      </c>
      <c r="CK15" s="438" t="s">
        <v>53</v>
      </c>
      <c r="CL15" s="438" t="s">
        <v>54</v>
      </c>
      <c r="CM15" s="438" t="s">
        <v>55</v>
      </c>
      <c r="CN15" s="438" t="s">
        <v>56</v>
      </c>
      <c r="CO15" s="438" t="s">
        <v>57</v>
      </c>
      <c r="CP15" s="438" t="s">
        <v>58</v>
      </c>
    </row>
    <row r="16" spans="1:94" ht="6.9" customHeight="1">
      <c r="A16" s="4"/>
      <c r="B16" s="4"/>
      <c r="C16" s="40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2"/>
      <c r="BG16" s="4"/>
      <c r="BH16" s="6"/>
      <c r="BI16" s="4"/>
      <c r="BJ16" s="14" t="s">
        <v>59</v>
      </c>
      <c r="BK16" s="15">
        <v>9</v>
      </c>
      <c r="BL16" s="15">
        <v>11</v>
      </c>
      <c r="BM16" s="15">
        <v>9</v>
      </c>
      <c r="BN16" s="15">
        <v>11</v>
      </c>
      <c r="BO16" s="15">
        <v>38</v>
      </c>
      <c r="BP16" s="15">
        <v>42</v>
      </c>
      <c r="BQ16" s="15">
        <v>38</v>
      </c>
      <c r="BR16" s="15">
        <v>42</v>
      </c>
      <c r="BS16" s="15" t="s">
        <v>60</v>
      </c>
      <c r="BT16" s="15">
        <v>1</v>
      </c>
      <c r="BU16" s="9"/>
      <c r="BV16" s="434" t="s">
        <v>61</v>
      </c>
      <c r="BW16" s="434"/>
      <c r="BX16" s="438"/>
      <c r="BY16" s="438"/>
      <c r="BZ16" s="438"/>
      <c r="CA16" s="438"/>
      <c r="CB16" s="438"/>
      <c r="CC16" s="438"/>
      <c r="CD16" s="438"/>
      <c r="CE16" s="438"/>
      <c r="CF16" s="438"/>
      <c r="CG16" s="438"/>
      <c r="CH16" s="438"/>
      <c r="CI16" s="438"/>
      <c r="CJ16" s="438"/>
      <c r="CK16" s="438"/>
      <c r="CL16" s="438"/>
      <c r="CM16" s="438"/>
      <c r="CN16" s="438"/>
      <c r="CO16" s="438"/>
      <c r="CP16" s="438"/>
    </row>
    <row r="17" spans="1:9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6"/>
      <c r="BI17" s="4"/>
      <c r="BJ17" s="14" t="s">
        <v>62</v>
      </c>
      <c r="BK17" s="15">
        <v>8</v>
      </c>
      <c r="BL17" s="15">
        <v>16</v>
      </c>
      <c r="BM17" s="15">
        <v>8</v>
      </c>
      <c r="BN17" s="15">
        <v>16</v>
      </c>
      <c r="BO17" s="15">
        <v>38</v>
      </c>
      <c r="BP17" s="15">
        <v>48</v>
      </c>
      <c r="BQ17" s="15">
        <v>38</v>
      </c>
      <c r="BR17" s="15">
        <v>48</v>
      </c>
      <c r="BS17" s="15" t="s">
        <v>39</v>
      </c>
      <c r="BT17" s="15">
        <v>1</v>
      </c>
      <c r="BU17" s="9"/>
      <c r="BV17" s="16" t="s">
        <v>63</v>
      </c>
      <c r="BW17" s="43">
        <v>2.5</v>
      </c>
      <c r="BX17" s="44">
        <v>75</v>
      </c>
      <c r="BY17" s="44">
        <v>75</v>
      </c>
      <c r="BZ17" s="44">
        <v>75</v>
      </c>
      <c r="CA17" s="44">
        <v>130</v>
      </c>
      <c r="CB17" s="44">
        <v>2.2000000000000002</v>
      </c>
      <c r="CC17" s="44">
        <v>25</v>
      </c>
      <c r="CD17" s="44">
        <v>30</v>
      </c>
      <c r="CE17" s="44">
        <v>8.5</v>
      </c>
      <c r="CF17" s="44">
        <v>40</v>
      </c>
      <c r="CG17" s="44">
        <v>11</v>
      </c>
      <c r="CH17" s="44">
        <v>1</v>
      </c>
      <c r="CI17" s="44">
        <v>9</v>
      </c>
      <c r="CJ17" s="44">
        <v>1.6</v>
      </c>
      <c r="CK17" s="44">
        <v>8</v>
      </c>
      <c r="CL17" s="44">
        <v>2</v>
      </c>
      <c r="CM17" s="44">
        <v>1.25</v>
      </c>
      <c r="CN17" s="44">
        <v>3.75</v>
      </c>
      <c r="CO17" s="44">
        <v>3.75</v>
      </c>
      <c r="CP17" s="44">
        <v>3</v>
      </c>
    </row>
    <row r="18" spans="1:9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6"/>
      <c r="BI18" s="4"/>
      <c r="BJ18" s="14" t="s">
        <v>64</v>
      </c>
      <c r="BK18" s="15">
        <v>3</v>
      </c>
      <c r="BL18" s="15">
        <v>7</v>
      </c>
      <c r="BM18" s="15">
        <v>3</v>
      </c>
      <c r="BN18" s="15">
        <v>7</v>
      </c>
      <c r="BO18" s="15">
        <v>18</v>
      </c>
      <c r="BP18" s="15">
        <v>41</v>
      </c>
      <c r="BQ18" s="15">
        <v>18</v>
      </c>
      <c r="BR18" s="15">
        <v>41</v>
      </c>
      <c r="BS18" s="15" t="s">
        <v>39</v>
      </c>
      <c r="BT18" s="15">
        <v>1</v>
      </c>
      <c r="BU18" s="9"/>
      <c r="BV18" s="16" t="s">
        <v>65</v>
      </c>
      <c r="BW18" s="17">
        <v>2.2000000000000002</v>
      </c>
      <c r="BX18" s="44">
        <v>75</v>
      </c>
      <c r="BY18" s="44">
        <v>75</v>
      </c>
      <c r="BZ18" s="44">
        <v>75</v>
      </c>
      <c r="CA18" s="44">
        <v>130</v>
      </c>
      <c r="CB18" s="44">
        <v>2.2000000000000002</v>
      </c>
      <c r="CC18" s="44">
        <v>25</v>
      </c>
      <c r="CD18" s="44">
        <v>30</v>
      </c>
      <c r="CE18" s="44">
        <v>8.5</v>
      </c>
      <c r="CF18" s="44">
        <v>40</v>
      </c>
      <c r="CG18" s="44">
        <v>11</v>
      </c>
      <c r="CH18" s="44">
        <v>1</v>
      </c>
      <c r="CI18" s="44">
        <v>9</v>
      </c>
      <c r="CJ18" s="44">
        <v>1.6</v>
      </c>
      <c r="CK18" s="44">
        <v>8</v>
      </c>
      <c r="CL18" s="44">
        <v>2</v>
      </c>
      <c r="CM18" s="44">
        <v>1.25</v>
      </c>
      <c r="CN18" s="44">
        <v>3.75</v>
      </c>
      <c r="CO18" s="44">
        <v>3.75</v>
      </c>
      <c r="CP18" s="44">
        <v>3</v>
      </c>
    </row>
    <row r="19" spans="1:94">
      <c r="A19" s="4"/>
      <c r="B19" s="12" t="s">
        <v>66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6"/>
      <c r="BI19" s="4"/>
      <c r="BJ19" s="14" t="s">
        <v>67</v>
      </c>
      <c r="BK19" s="15">
        <v>73</v>
      </c>
      <c r="BL19" s="15">
        <v>101</v>
      </c>
      <c r="BM19" s="15">
        <v>64</v>
      </c>
      <c r="BN19" s="15">
        <v>82</v>
      </c>
      <c r="BO19" s="15">
        <v>81</v>
      </c>
      <c r="BP19" s="15">
        <v>91</v>
      </c>
      <c r="BQ19" s="15">
        <v>71</v>
      </c>
      <c r="BR19" s="15">
        <v>86</v>
      </c>
      <c r="BS19" s="15" t="s">
        <v>39</v>
      </c>
      <c r="BT19" s="15">
        <v>1</v>
      </c>
      <c r="BU19" s="9"/>
      <c r="BV19" s="16" t="s">
        <v>68</v>
      </c>
      <c r="BW19" s="17">
        <v>2</v>
      </c>
      <c r="BX19" s="44">
        <v>75</v>
      </c>
      <c r="BY19" s="44">
        <v>75</v>
      </c>
      <c r="BZ19" s="44">
        <v>75</v>
      </c>
      <c r="CA19" s="44">
        <v>130</v>
      </c>
      <c r="CB19" s="44">
        <v>3</v>
      </c>
      <c r="CC19" s="44">
        <v>25</v>
      </c>
      <c r="CD19" s="44">
        <v>30</v>
      </c>
      <c r="CE19" s="44">
        <v>8.5</v>
      </c>
      <c r="CF19" s="44">
        <v>40</v>
      </c>
      <c r="CG19" s="44">
        <v>11</v>
      </c>
      <c r="CH19" s="44">
        <v>1</v>
      </c>
      <c r="CI19" s="44">
        <v>9</v>
      </c>
      <c r="CJ19" s="44">
        <v>1.6</v>
      </c>
      <c r="CK19" s="44">
        <v>8</v>
      </c>
      <c r="CL19" s="44">
        <v>2.5</v>
      </c>
      <c r="CM19" s="44">
        <v>1.75</v>
      </c>
      <c r="CN19" s="44">
        <v>3.75</v>
      </c>
      <c r="CO19" s="44">
        <v>3.75</v>
      </c>
      <c r="CP19" s="44">
        <v>3</v>
      </c>
    </row>
    <row r="20" spans="1:94" ht="6.9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6"/>
      <c r="BI20" s="4"/>
      <c r="BJ20" s="14" t="s">
        <v>69</v>
      </c>
      <c r="BK20" s="15">
        <v>25</v>
      </c>
      <c r="BL20" s="15">
        <v>32</v>
      </c>
      <c r="BM20" s="15">
        <v>20</v>
      </c>
      <c r="BN20" s="15">
        <v>25</v>
      </c>
      <c r="BO20" s="15">
        <v>45</v>
      </c>
      <c r="BP20" s="15">
        <v>48</v>
      </c>
      <c r="BQ20" s="15">
        <v>43</v>
      </c>
      <c r="BR20" s="15">
        <v>45</v>
      </c>
      <c r="BS20" s="15" t="s">
        <v>39</v>
      </c>
      <c r="BT20" s="15">
        <v>1</v>
      </c>
      <c r="BU20" s="9"/>
      <c r="BV20" s="16" t="s">
        <v>70</v>
      </c>
      <c r="BW20" s="17">
        <v>1.8</v>
      </c>
      <c r="BX20" s="44">
        <v>75</v>
      </c>
      <c r="BY20" s="44">
        <v>75</v>
      </c>
      <c r="BZ20" s="44">
        <v>75</v>
      </c>
      <c r="CA20" s="44">
        <v>130</v>
      </c>
      <c r="CB20" s="44">
        <v>2.6</v>
      </c>
      <c r="CC20" s="44">
        <v>25</v>
      </c>
      <c r="CD20" s="44">
        <v>30</v>
      </c>
      <c r="CE20" s="44">
        <v>8.5</v>
      </c>
      <c r="CF20" s="44">
        <v>40</v>
      </c>
      <c r="CG20" s="44">
        <v>11</v>
      </c>
      <c r="CH20" s="44">
        <v>1</v>
      </c>
      <c r="CI20" s="44">
        <v>9</v>
      </c>
      <c r="CJ20" s="44">
        <v>1.6</v>
      </c>
      <c r="CK20" s="44">
        <v>8</v>
      </c>
      <c r="CL20" s="44">
        <v>2.2999999999999998</v>
      </c>
      <c r="CM20" s="44">
        <v>1.5</v>
      </c>
      <c r="CN20" s="44">
        <v>3.75</v>
      </c>
      <c r="CO20" s="44">
        <v>3.75</v>
      </c>
      <c r="CP20" s="44">
        <v>3</v>
      </c>
    </row>
    <row r="21" spans="1:94" ht="6.9" customHeight="1">
      <c r="A21" s="4"/>
      <c r="B21" s="4"/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20"/>
      <c r="BG21" s="4"/>
      <c r="BH21" s="6"/>
      <c r="BI21" s="4"/>
      <c r="BJ21" s="14" t="s">
        <v>71</v>
      </c>
      <c r="BK21" s="15">
        <v>24</v>
      </c>
      <c r="BL21" s="15">
        <v>35</v>
      </c>
      <c r="BM21" s="15">
        <v>24</v>
      </c>
      <c r="BN21" s="15">
        <v>35</v>
      </c>
      <c r="BO21" s="15">
        <v>52</v>
      </c>
      <c r="BP21" s="15">
        <v>58</v>
      </c>
      <c r="BQ21" s="15">
        <v>48</v>
      </c>
      <c r="BR21" s="15">
        <v>54</v>
      </c>
      <c r="BS21" s="15" t="s">
        <v>72</v>
      </c>
      <c r="BT21" s="15">
        <v>0.8</v>
      </c>
      <c r="BU21" s="9"/>
      <c r="BV21" s="16" t="s">
        <v>73</v>
      </c>
      <c r="BW21" s="17">
        <v>1.6</v>
      </c>
      <c r="BX21" s="43">
        <v>75</v>
      </c>
      <c r="BY21" s="43">
        <v>75</v>
      </c>
      <c r="BZ21" s="43">
        <v>75</v>
      </c>
      <c r="CA21" s="43">
        <v>130</v>
      </c>
      <c r="CB21" s="43">
        <v>2.4</v>
      </c>
      <c r="CC21" s="43">
        <v>25</v>
      </c>
      <c r="CD21" s="44">
        <v>30</v>
      </c>
      <c r="CE21" s="43">
        <v>8.5</v>
      </c>
      <c r="CF21" s="43">
        <v>40</v>
      </c>
      <c r="CG21" s="43">
        <v>11</v>
      </c>
      <c r="CH21" s="43">
        <v>1</v>
      </c>
      <c r="CI21" s="43">
        <v>9</v>
      </c>
      <c r="CJ21" s="44">
        <v>1.6</v>
      </c>
      <c r="CK21" s="43">
        <v>8</v>
      </c>
      <c r="CL21" s="43">
        <v>2.2000000000000002</v>
      </c>
      <c r="CM21" s="44">
        <v>1.5</v>
      </c>
      <c r="CN21" s="44">
        <v>3.75</v>
      </c>
      <c r="CO21" s="44">
        <v>3.75</v>
      </c>
      <c r="CP21" s="43">
        <v>3</v>
      </c>
    </row>
    <row r="22" spans="1:94">
      <c r="A22" s="4"/>
      <c r="B22" s="4"/>
      <c r="C22" s="22"/>
      <c r="D22" s="23"/>
      <c r="E22" s="23"/>
      <c r="F22" s="23"/>
      <c r="G22" s="39" t="str">
        <f>IF(W10="Femelle","Elle ","Il ") &amp; "pèse :"</f>
        <v>Il pèse :</v>
      </c>
      <c r="H22" s="23"/>
      <c r="I22" s="23"/>
      <c r="J22" s="23"/>
      <c r="K22" s="23"/>
      <c r="L22" s="23"/>
      <c r="M22" s="23"/>
      <c r="N22" s="23"/>
      <c r="O22" s="39" t="str">
        <f>IF(AC10="Femelle","Elle ","Il ") &amp; "est plutôt :"</f>
        <v>Il est plutôt :</v>
      </c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 t="str">
        <f>"Votre " &amp; IF(W10="Femelle","chienne","chien") &amp; " est :"</f>
        <v>Votre chien est :</v>
      </c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 t="str">
        <f>IF(W10="Mâle","Ne concerne pas votre chien","Votre chienne est-elle :")</f>
        <v>Ne concerne pas votre chien</v>
      </c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5"/>
      <c r="BG22" s="4"/>
      <c r="BH22" s="6"/>
      <c r="BI22" s="4"/>
      <c r="BJ22" s="14" t="s">
        <v>74</v>
      </c>
      <c r="BK22" s="15">
        <v>24</v>
      </c>
      <c r="BL22" s="15">
        <v>25</v>
      </c>
      <c r="BM22" s="15">
        <v>24</v>
      </c>
      <c r="BN22" s="15">
        <v>25</v>
      </c>
      <c r="BO22" s="15">
        <v>48</v>
      </c>
      <c r="BP22" s="15">
        <v>56</v>
      </c>
      <c r="BQ22" s="15">
        <v>48</v>
      </c>
      <c r="BR22" s="15">
        <v>56</v>
      </c>
      <c r="BS22" s="15" t="s">
        <v>75</v>
      </c>
      <c r="BT22" s="15">
        <v>1</v>
      </c>
      <c r="BU22" s="9"/>
      <c r="BV22" s="16" t="s">
        <v>76</v>
      </c>
      <c r="BW22" s="17">
        <v>1.4</v>
      </c>
      <c r="BX22" s="44">
        <v>75</v>
      </c>
      <c r="BY22" s="44">
        <v>75</v>
      </c>
      <c r="BZ22" s="44">
        <v>75</v>
      </c>
      <c r="CA22" s="44">
        <v>130</v>
      </c>
      <c r="CB22" s="44">
        <v>2.2000000000000002</v>
      </c>
      <c r="CC22" s="44">
        <v>25</v>
      </c>
      <c r="CD22" s="44">
        <v>30</v>
      </c>
      <c r="CE22" s="44">
        <v>8.5</v>
      </c>
      <c r="CF22" s="44">
        <v>40</v>
      </c>
      <c r="CG22" s="44">
        <v>11</v>
      </c>
      <c r="CH22" s="44">
        <v>1</v>
      </c>
      <c r="CI22" s="44">
        <v>9</v>
      </c>
      <c r="CJ22" s="44">
        <v>1.6</v>
      </c>
      <c r="CK22" s="44">
        <v>8</v>
      </c>
      <c r="CL22" s="44">
        <v>2</v>
      </c>
      <c r="CM22" s="44">
        <v>1.24</v>
      </c>
      <c r="CN22" s="44">
        <v>3.75</v>
      </c>
      <c r="CO22" s="44">
        <v>3.75</v>
      </c>
      <c r="CP22" s="44">
        <v>3</v>
      </c>
    </row>
    <row r="23" spans="1:94" s="35" customFormat="1">
      <c r="A23" s="26"/>
      <c r="B23" s="26"/>
      <c r="C23" s="27"/>
      <c r="D23" s="29"/>
      <c r="E23" s="29"/>
      <c r="F23" s="29"/>
      <c r="G23" s="435">
        <v>24</v>
      </c>
      <c r="H23" s="435"/>
      <c r="I23" s="435"/>
      <c r="J23" s="28" t="s">
        <v>77</v>
      </c>
      <c r="K23" s="28"/>
      <c r="L23" s="29"/>
      <c r="M23" s="29"/>
      <c r="N23" s="29"/>
      <c r="O23" s="435" t="s">
        <v>78</v>
      </c>
      <c r="P23" s="435"/>
      <c r="Q23" s="435"/>
      <c r="R23" s="435"/>
      <c r="S23" s="435"/>
      <c r="T23" s="435"/>
      <c r="U23" s="435"/>
      <c r="V23" s="435"/>
      <c r="W23" s="435"/>
      <c r="X23" s="435"/>
      <c r="Y23" s="435"/>
      <c r="Z23" s="29"/>
      <c r="AA23" s="29"/>
      <c r="AB23" s="29"/>
      <c r="AC23" s="29"/>
      <c r="AD23" s="29"/>
      <c r="AE23" s="29"/>
      <c r="AF23" s="435" t="s">
        <v>79</v>
      </c>
      <c r="AG23" s="435"/>
      <c r="AH23" s="435"/>
      <c r="AI23" s="435"/>
      <c r="AJ23" s="435"/>
      <c r="AK23" s="435"/>
      <c r="AL23" s="435"/>
      <c r="AM23" s="435"/>
      <c r="AN23" s="29"/>
      <c r="AO23" s="29"/>
      <c r="AP23" s="29"/>
      <c r="AQ23" s="29"/>
      <c r="AR23" s="29"/>
      <c r="AS23" s="435"/>
      <c r="AT23" s="435"/>
      <c r="AU23" s="435"/>
      <c r="AV23" s="435"/>
      <c r="AW23" s="435"/>
      <c r="AX23" s="435"/>
      <c r="AY23" s="435"/>
      <c r="AZ23" s="435"/>
      <c r="BA23" s="435"/>
      <c r="BB23" s="435"/>
      <c r="BC23" s="29"/>
      <c r="BD23" s="29"/>
      <c r="BE23" s="29"/>
      <c r="BF23" s="33"/>
      <c r="BG23" s="26"/>
      <c r="BH23" s="34"/>
      <c r="BI23" s="26"/>
      <c r="BJ23" s="14" t="s">
        <v>80</v>
      </c>
      <c r="BK23" s="15">
        <v>28</v>
      </c>
      <c r="BL23" s="15">
        <v>30</v>
      </c>
      <c r="BM23" s="15">
        <v>28</v>
      </c>
      <c r="BN23" s="15">
        <v>30</v>
      </c>
      <c r="BO23" s="15">
        <v>52</v>
      </c>
      <c r="BP23" s="15">
        <v>58</v>
      </c>
      <c r="BQ23" s="15">
        <v>50</v>
      </c>
      <c r="BR23" s="15">
        <v>56</v>
      </c>
      <c r="BS23" s="15" t="s">
        <v>75</v>
      </c>
      <c r="BT23" s="15">
        <v>1</v>
      </c>
      <c r="BU23" s="9"/>
      <c r="BV23" s="16" t="s">
        <v>81</v>
      </c>
      <c r="BW23" s="17">
        <v>1.2</v>
      </c>
      <c r="BX23" s="44">
        <v>55</v>
      </c>
      <c r="BY23" s="44">
        <v>60</v>
      </c>
      <c r="BZ23" s="44">
        <v>55</v>
      </c>
      <c r="CA23" s="44">
        <v>1</v>
      </c>
      <c r="CB23" s="44">
        <v>2</v>
      </c>
      <c r="CC23" s="44">
        <v>18</v>
      </c>
      <c r="CD23" s="44">
        <v>30</v>
      </c>
      <c r="CE23" s="43">
        <v>8.5</v>
      </c>
      <c r="CF23" s="43">
        <v>40</v>
      </c>
      <c r="CG23" s="43">
        <v>11</v>
      </c>
      <c r="CH23" s="43">
        <v>1</v>
      </c>
      <c r="CI23" s="43">
        <v>9</v>
      </c>
      <c r="CJ23" s="43">
        <v>2</v>
      </c>
      <c r="CK23" s="43">
        <v>8</v>
      </c>
      <c r="CL23" s="44">
        <v>1.25</v>
      </c>
      <c r="CM23" s="44">
        <v>1</v>
      </c>
      <c r="CN23" s="44">
        <v>6.25</v>
      </c>
      <c r="CO23" s="44">
        <v>4</v>
      </c>
      <c r="CP23" s="43">
        <v>3</v>
      </c>
    </row>
    <row r="24" spans="1:94" ht="6.9" customHeight="1">
      <c r="A24" s="4"/>
      <c r="B24" s="4"/>
      <c r="C24" s="22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5"/>
      <c r="BG24" s="4"/>
      <c r="BH24" s="6"/>
      <c r="BI24" s="4"/>
      <c r="BJ24" s="14" t="s">
        <v>82</v>
      </c>
      <c r="BK24" s="15">
        <v>23</v>
      </c>
      <c r="BL24" s="15">
        <v>29</v>
      </c>
      <c r="BM24" s="15">
        <v>23</v>
      </c>
      <c r="BN24" s="15">
        <v>29</v>
      </c>
      <c r="BO24" s="15">
        <v>53</v>
      </c>
      <c r="BP24" s="15">
        <v>58</v>
      </c>
      <c r="BQ24" s="15">
        <v>53</v>
      </c>
      <c r="BR24" s="15">
        <v>58</v>
      </c>
      <c r="BS24" s="15" t="s">
        <v>83</v>
      </c>
      <c r="BT24" s="15">
        <v>1</v>
      </c>
      <c r="BU24" s="9"/>
      <c r="BV24" s="16" t="s">
        <v>84</v>
      </c>
      <c r="BW24" s="17">
        <v>1</v>
      </c>
      <c r="BX24" s="44">
        <v>55</v>
      </c>
      <c r="BY24" s="44">
        <v>60</v>
      </c>
      <c r="BZ24" s="44">
        <v>55</v>
      </c>
      <c r="CA24" s="44">
        <v>1</v>
      </c>
      <c r="CB24" s="44">
        <v>2</v>
      </c>
      <c r="CC24" s="44">
        <v>18</v>
      </c>
      <c r="CD24" s="44">
        <v>30</v>
      </c>
      <c r="CE24" s="44">
        <v>5.5</v>
      </c>
      <c r="CF24" s="44">
        <v>40</v>
      </c>
      <c r="CG24" s="44">
        <v>11</v>
      </c>
      <c r="CH24" s="44">
        <v>1</v>
      </c>
      <c r="CI24" s="44">
        <v>9</v>
      </c>
      <c r="CJ24" s="44">
        <v>2</v>
      </c>
      <c r="CK24" s="44">
        <v>8</v>
      </c>
      <c r="CL24" s="44">
        <v>1.25</v>
      </c>
      <c r="CM24" s="44">
        <v>1</v>
      </c>
      <c r="CN24" s="44">
        <v>6.25</v>
      </c>
      <c r="CO24" s="44">
        <v>4</v>
      </c>
      <c r="CP24" s="44">
        <v>3</v>
      </c>
    </row>
    <row r="25" spans="1:94">
      <c r="A25" s="4"/>
      <c r="B25" s="4"/>
      <c r="C25" s="22"/>
      <c r="D25" s="23" t="str">
        <f>AC10 &amp; " vit :"</f>
        <v>Paco vit :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 t="s">
        <v>85</v>
      </c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 t="s">
        <v>86</v>
      </c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5"/>
      <c r="BG25" s="4"/>
      <c r="BH25" s="6"/>
      <c r="BI25" s="4"/>
      <c r="BJ25" s="14" t="s">
        <v>87</v>
      </c>
      <c r="BK25" s="15">
        <v>28</v>
      </c>
      <c r="BL25" s="15">
        <v>35</v>
      </c>
      <c r="BM25" s="15">
        <v>23</v>
      </c>
      <c r="BN25" s="15">
        <v>28</v>
      </c>
      <c r="BO25" s="15">
        <v>46</v>
      </c>
      <c r="BP25" s="15">
        <v>51</v>
      </c>
      <c r="BQ25" s="15">
        <v>44</v>
      </c>
      <c r="BR25" s="15">
        <v>48</v>
      </c>
      <c r="BS25" s="15" t="s">
        <v>39</v>
      </c>
      <c r="BT25" s="15">
        <v>1</v>
      </c>
      <c r="BU25" s="9"/>
      <c r="BV25" s="16" t="str">
        <f>IF(W10="Femelle","Chienne ","Chien ") &amp; "de travail (1 heure de travail)"</f>
        <v>Chien de travail (1 heure de travail)</v>
      </c>
      <c r="BW25" s="17">
        <v>1.1000000000000001</v>
      </c>
      <c r="BX25" s="44">
        <v>55</v>
      </c>
      <c r="BY25" s="44">
        <v>60</v>
      </c>
      <c r="BZ25" s="44">
        <v>55</v>
      </c>
      <c r="CA25" s="44">
        <v>1</v>
      </c>
      <c r="CB25" s="44">
        <v>2</v>
      </c>
      <c r="CC25" s="44">
        <v>18</v>
      </c>
      <c r="CD25" s="44">
        <v>30</v>
      </c>
      <c r="CE25" s="44">
        <v>8.5</v>
      </c>
      <c r="CF25" s="44">
        <v>40</v>
      </c>
      <c r="CG25" s="44">
        <v>11</v>
      </c>
      <c r="CH25" s="44">
        <v>1</v>
      </c>
      <c r="CI25" s="44">
        <v>9</v>
      </c>
      <c r="CJ25" s="44">
        <v>2</v>
      </c>
      <c r="CK25" s="44">
        <v>8</v>
      </c>
      <c r="CL25" s="44">
        <v>1.25</v>
      </c>
      <c r="CM25" s="44">
        <v>1</v>
      </c>
      <c r="CN25" s="44">
        <v>6.25</v>
      </c>
      <c r="CO25" s="44">
        <v>4</v>
      </c>
      <c r="CP25" s="44">
        <v>3</v>
      </c>
    </row>
    <row r="26" spans="1:94" s="35" customFormat="1">
      <c r="A26" s="26"/>
      <c r="B26" s="26"/>
      <c r="C26" s="27"/>
      <c r="D26" s="439" t="s">
        <v>88</v>
      </c>
      <c r="E26" s="439"/>
      <c r="F26" s="439"/>
      <c r="G26" s="439"/>
      <c r="H26" s="439"/>
      <c r="I26" s="439"/>
      <c r="J26" s="439"/>
      <c r="K26" s="439"/>
      <c r="L26" s="439"/>
      <c r="M26" s="439"/>
      <c r="N26" s="439"/>
      <c r="O26" s="439"/>
      <c r="P26" s="439"/>
      <c r="Q26" s="439"/>
      <c r="R26" s="439"/>
      <c r="S26" s="29"/>
      <c r="T26" s="29"/>
      <c r="U26" s="439" t="s">
        <v>22</v>
      </c>
      <c r="V26" s="439"/>
      <c r="W26" s="439"/>
      <c r="X26" s="439"/>
      <c r="Y26" s="439"/>
      <c r="Z26" s="439"/>
      <c r="AA26" s="439"/>
      <c r="AB26" s="439"/>
      <c r="AC26" s="439"/>
      <c r="AD26" s="439"/>
      <c r="AE26" s="439"/>
      <c r="AF26" s="439"/>
      <c r="AG26" s="439"/>
      <c r="AH26" s="439"/>
      <c r="AI26" s="439"/>
      <c r="AJ26" s="439"/>
      <c r="AK26" s="439"/>
      <c r="AL26" s="439"/>
      <c r="AM26" s="439"/>
      <c r="AN26" s="439"/>
      <c r="AO26" s="439"/>
      <c r="AP26" s="29"/>
      <c r="AQ26" s="29"/>
      <c r="AR26" s="435"/>
      <c r="AS26" s="435"/>
      <c r="AT26" s="435"/>
      <c r="AU26" s="435"/>
      <c r="AV26" s="435"/>
      <c r="AW26" s="435"/>
      <c r="AX26" s="435"/>
      <c r="AY26" s="435"/>
      <c r="AZ26" s="435"/>
      <c r="BA26" s="435"/>
      <c r="BB26" s="435"/>
      <c r="BC26" s="435"/>
      <c r="BD26" s="435"/>
      <c r="BE26" s="435"/>
      <c r="BF26" s="33"/>
      <c r="BG26" s="26"/>
      <c r="BH26" s="34"/>
      <c r="BI26" s="26"/>
      <c r="BJ26" s="14" t="s">
        <v>89</v>
      </c>
      <c r="BK26" s="15">
        <v>20</v>
      </c>
      <c r="BL26" s="15">
        <v>25</v>
      </c>
      <c r="BM26" s="15">
        <v>19</v>
      </c>
      <c r="BN26" s="15">
        <v>24</v>
      </c>
      <c r="BO26" s="15">
        <v>64</v>
      </c>
      <c r="BP26" s="15">
        <v>74</v>
      </c>
      <c r="BQ26" s="15">
        <v>62</v>
      </c>
      <c r="BR26" s="15">
        <v>71</v>
      </c>
      <c r="BS26" s="15" t="s">
        <v>90</v>
      </c>
      <c r="BT26" s="15">
        <v>1.2</v>
      </c>
      <c r="BU26" s="9"/>
      <c r="BV26" s="16" t="str">
        <f>IF(W10="Femelle","Chienne ","Chien ") &amp; "de travail (1 journée)"</f>
        <v>Chien de travail (1 journée)</v>
      </c>
      <c r="BW26" s="17">
        <v>1.4</v>
      </c>
      <c r="BX26" s="44">
        <v>55</v>
      </c>
      <c r="BY26" s="44">
        <v>60</v>
      </c>
      <c r="BZ26" s="44">
        <v>55</v>
      </c>
      <c r="CA26" s="44">
        <v>1</v>
      </c>
      <c r="CB26" s="44">
        <v>2</v>
      </c>
      <c r="CC26" s="44">
        <v>18</v>
      </c>
      <c r="CD26" s="44">
        <v>30</v>
      </c>
      <c r="CE26" s="44">
        <v>8.5</v>
      </c>
      <c r="CF26" s="44">
        <v>40</v>
      </c>
      <c r="CG26" s="44">
        <v>11</v>
      </c>
      <c r="CH26" s="44">
        <v>1</v>
      </c>
      <c r="CI26" s="44">
        <v>9</v>
      </c>
      <c r="CJ26" s="44">
        <v>2</v>
      </c>
      <c r="CK26" s="44">
        <v>8</v>
      </c>
      <c r="CL26" s="44">
        <v>1.25</v>
      </c>
      <c r="CM26" s="44">
        <v>1</v>
      </c>
      <c r="CN26" s="44">
        <v>6.25</v>
      </c>
      <c r="CO26" s="44">
        <v>4</v>
      </c>
      <c r="CP26" s="44">
        <v>3</v>
      </c>
    </row>
    <row r="27" spans="1:94" ht="6.9" customHeight="1">
      <c r="A27" s="4"/>
      <c r="B27" s="4"/>
      <c r="C27" s="40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2"/>
      <c r="BG27" s="4"/>
      <c r="BH27" s="6"/>
      <c r="BI27" s="4"/>
      <c r="BJ27" s="14" t="s">
        <v>91</v>
      </c>
      <c r="BK27" s="15">
        <v>45</v>
      </c>
      <c r="BL27" s="15">
        <v>63</v>
      </c>
      <c r="BM27" s="15">
        <v>40</v>
      </c>
      <c r="BN27" s="15">
        <v>45</v>
      </c>
      <c r="BO27" s="15">
        <v>63</v>
      </c>
      <c r="BP27" s="15">
        <v>73</v>
      </c>
      <c r="BQ27" s="15">
        <v>58</v>
      </c>
      <c r="BR27" s="15">
        <v>70</v>
      </c>
      <c r="BS27" s="15" t="s">
        <v>39</v>
      </c>
      <c r="BT27" s="15">
        <v>1</v>
      </c>
      <c r="BU27" s="9"/>
      <c r="BV27" s="45" t="s">
        <v>92</v>
      </c>
      <c r="BW27" s="17">
        <v>1.2</v>
      </c>
      <c r="BX27" s="44">
        <v>55</v>
      </c>
      <c r="BY27" s="44">
        <v>60</v>
      </c>
      <c r="BZ27" s="44">
        <v>55</v>
      </c>
      <c r="CA27" s="44">
        <v>1</v>
      </c>
      <c r="CB27" s="44">
        <v>2</v>
      </c>
      <c r="CC27" s="44">
        <v>18</v>
      </c>
      <c r="CD27" s="44">
        <v>30</v>
      </c>
      <c r="CE27" s="44">
        <v>8.5</v>
      </c>
      <c r="CF27" s="44">
        <v>40</v>
      </c>
      <c r="CG27" s="44">
        <v>11</v>
      </c>
      <c r="CH27" s="44">
        <v>1</v>
      </c>
      <c r="CI27" s="44">
        <v>9</v>
      </c>
      <c r="CJ27" s="44">
        <v>2</v>
      </c>
      <c r="CK27" s="44">
        <v>8</v>
      </c>
      <c r="CL27" s="44">
        <v>1.25</v>
      </c>
      <c r="CM27" s="44">
        <v>1</v>
      </c>
      <c r="CN27" s="44">
        <v>6.25</v>
      </c>
      <c r="CO27" s="44">
        <v>4</v>
      </c>
      <c r="CP27" s="44">
        <v>3</v>
      </c>
    </row>
    <row r="28" spans="1:9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6"/>
      <c r="BI28" s="4"/>
      <c r="BJ28" s="14" t="s">
        <v>93</v>
      </c>
      <c r="BK28" s="15">
        <v>16</v>
      </c>
      <c r="BL28" s="15">
        <v>24</v>
      </c>
      <c r="BM28" s="15">
        <v>16</v>
      </c>
      <c r="BN28" s="15">
        <v>24</v>
      </c>
      <c r="BO28" s="15">
        <v>46</v>
      </c>
      <c r="BP28" s="15">
        <v>55</v>
      </c>
      <c r="BQ28" s="15">
        <v>46</v>
      </c>
      <c r="BR28" s="15">
        <v>55</v>
      </c>
      <c r="BS28" s="15" t="s">
        <v>94</v>
      </c>
      <c r="BT28" s="15">
        <v>1</v>
      </c>
      <c r="BU28" s="9"/>
      <c r="BV28" s="16" t="str">
        <f>IF(W10="Femelle","Chienne ","Chien ") &amp; "de traîneau (en course)"</f>
        <v>Chien de traîneau (en course)</v>
      </c>
      <c r="BW28" s="17">
        <v>3</v>
      </c>
      <c r="BX28" s="44">
        <v>55</v>
      </c>
      <c r="BY28" s="44">
        <v>60</v>
      </c>
      <c r="BZ28" s="44">
        <v>55</v>
      </c>
      <c r="CA28" s="44">
        <v>1</v>
      </c>
      <c r="CB28" s="44">
        <v>2</v>
      </c>
      <c r="CC28" s="44">
        <v>18</v>
      </c>
      <c r="CD28" s="44">
        <v>30</v>
      </c>
      <c r="CE28" s="44">
        <v>8.5</v>
      </c>
      <c r="CF28" s="44">
        <v>40</v>
      </c>
      <c r="CG28" s="44">
        <v>11</v>
      </c>
      <c r="CH28" s="44">
        <v>1</v>
      </c>
      <c r="CI28" s="44">
        <v>9</v>
      </c>
      <c r="CJ28" s="44">
        <v>2</v>
      </c>
      <c r="CK28" s="44">
        <v>8</v>
      </c>
      <c r="CL28" s="44">
        <v>1.25</v>
      </c>
      <c r="CM28" s="44">
        <v>1</v>
      </c>
      <c r="CN28" s="44">
        <v>6.25</v>
      </c>
      <c r="CO28" s="44">
        <v>4</v>
      </c>
      <c r="CP28" s="44">
        <v>3</v>
      </c>
    </row>
    <row r="29" spans="1:9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6"/>
      <c r="BI29" s="4"/>
      <c r="BJ29" s="14" t="s">
        <v>95</v>
      </c>
      <c r="BK29" s="15">
        <v>20</v>
      </c>
      <c r="BL29" s="15">
        <v>25</v>
      </c>
      <c r="BM29" s="15">
        <v>20</v>
      </c>
      <c r="BN29" s="15">
        <v>25</v>
      </c>
      <c r="BO29" s="15">
        <v>58</v>
      </c>
      <c r="BP29" s="15">
        <v>60</v>
      </c>
      <c r="BQ29" s="15">
        <v>53</v>
      </c>
      <c r="BR29" s="15">
        <v>55</v>
      </c>
      <c r="BS29" s="15" t="s">
        <v>75</v>
      </c>
      <c r="BT29" s="15">
        <v>1</v>
      </c>
      <c r="BU29" s="9"/>
      <c r="BV29" s="46" t="s">
        <v>96</v>
      </c>
      <c r="BW29" s="17">
        <v>1</v>
      </c>
      <c r="BX29" s="44">
        <v>55</v>
      </c>
      <c r="BY29" s="44">
        <v>60</v>
      </c>
      <c r="BZ29" s="44">
        <v>55</v>
      </c>
      <c r="CA29" s="44">
        <v>1</v>
      </c>
      <c r="CB29" s="44">
        <v>2</v>
      </c>
      <c r="CC29" s="44">
        <v>25</v>
      </c>
      <c r="CD29" s="44">
        <v>30</v>
      </c>
      <c r="CE29" s="44">
        <v>8.5</v>
      </c>
      <c r="CF29" s="44">
        <v>40</v>
      </c>
      <c r="CG29" s="44">
        <v>11</v>
      </c>
      <c r="CH29" s="44">
        <v>1</v>
      </c>
      <c r="CI29" s="44">
        <v>9</v>
      </c>
      <c r="CJ29" s="44">
        <v>1.6</v>
      </c>
      <c r="CK29" s="44">
        <v>8</v>
      </c>
      <c r="CL29" s="44">
        <v>1.25</v>
      </c>
      <c r="CM29" s="44">
        <v>1</v>
      </c>
      <c r="CN29" s="44">
        <v>6.25</v>
      </c>
      <c r="CO29" s="44">
        <v>4</v>
      </c>
      <c r="CP29" s="44">
        <v>3</v>
      </c>
    </row>
    <row r="30" spans="1:94">
      <c r="A30" s="4"/>
      <c r="B30" s="12" t="s">
        <v>97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6"/>
      <c r="BI30" s="4"/>
      <c r="BJ30" s="14" t="s">
        <v>98</v>
      </c>
      <c r="BK30" s="15">
        <v>28</v>
      </c>
      <c r="BL30" s="15">
        <v>34</v>
      </c>
      <c r="BM30" s="15">
        <v>22</v>
      </c>
      <c r="BN30" s="15">
        <v>28</v>
      </c>
      <c r="BO30" s="15">
        <v>60</v>
      </c>
      <c r="BP30" s="15">
        <v>66</v>
      </c>
      <c r="BQ30" s="15">
        <v>58</v>
      </c>
      <c r="BR30" s="15">
        <v>62</v>
      </c>
      <c r="BS30" s="15" t="s">
        <v>99</v>
      </c>
      <c r="BT30" s="15">
        <v>1</v>
      </c>
      <c r="BU30" s="9"/>
      <c r="BV30" s="46" t="s">
        <v>100</v>
      </c>
      <c r="BW30" s="17">
        <v>1.1000000000000001</v>
      </c>
      <c r="BX30" s="44">
        <v>75</v>
      </c>
      <c r="BY30" s="44">
        <v>75</v>
      </c>
      <c r="BZ30" s="44">
        <v>75</v>
      </c>
      <c r="CA30" s="44">
        <v>1</v>
      </c>
      <c r="CB30" s="44">
        <v>2.5</v>
      </c>
      <c r="CC30" s="44">
        <v>25</v>
      </c>
      <c r="CD30" s="44">
        <v>30</v>
      </c>
      <c r="CE30" s="44">
        <v>8.5</v>
      </c>
      <c r="CF30" s="44">
        <v>40</v>
      </c>
      <c r="CG30" s="44">
        <v>11</v>
      </c>
      <c r="CH30" s="44">
        <v>1</v>
      </c>
      <c r="CI30" s="44">
        <v>9</v>
      </c>
      <c r="CJ30" s="44">
        <v>1.6</v>
      </c>
      <c r="CK30" s="44">
        <v>8</v>
      </c>
      <c r="CL30" s="44">
        <v>1.5</v>
      </c>
      <c r="CM30" s="44">
        <v>1.2</v>
      </c>
      <c r="CN30" s="44">
        <v>6.25</v>
      </c>
      <c r="CO30" s="44">
        <v>4</v>
      </c>
      <c r="CP30" s="44">
        <v>3</v>
      </c>
    </row>
    <row r="31" spans="1:94" ht="6.9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6"/>
      <c r="BI31" s="4"/>
      <c r="BJ31" s="14" t="s">
        <v>101</v>
      </c>
      <c r="BK31" s="15">
        <v>35</v>
      </c>
      <c r="BL31" s="15">
        <v>45</v>
      </c>
      <c r="BM31" s="15">
        <v>34</v>
      </c>
      <c r="BN31" s="15">
        <v>44</v>
      </c>
      <c r="BO31" s="15">
        <v>70</v>
      </c>
      <c r="BP31" s="15">
        <v>84</v>
      </c>
      <c r="BQ31" s="15">
        <v>68</v>
      </c>
      <c r="BR31" s="15">
        <v>82</v>
      </c>
      <c r="BS31" s="15" t="s">
        <v>102</v>
      </c>
      <c r="BT31" s="15">
        <v>1.2</v>
      </c>
      <c r="BU31" s="9"/>
      <c r="BV31" s="46" t="s">
        <v>103</v>
      </c>
      <c r="BW31" s="17">
        <v>1.25</v>
      </c>
      <c r="BX31" s="44">
        <v>75</v>
      </c>
      <c r="BY31" s="44">
        <v>75</v>
      </c>
      <c r="BZ31" s="44">
        <v>75</v>
      </c>
      <c r="CA31" s="44">
        <v>1</v>
      </c>
      <c r="CB31" s="44">
        <v>3</v>
      </c>
      <c r="CC31" s="44">
        <v>25</v>
      </c>
      <c r="CD31" s="44">
        <v>30</v>
      </c>
      <c r="CE31" s="44">
        <v>8.5</v>
      </c>
      <c r="CF31" s="44">
        <v>40</v>
      </c>
      <c r="CG31" s="44">
        <v>11</v>
      </c>
      <c r="CH31" s="44">
        <v>1</v>
      </c>
      <c r="CI31" s="44">
        <v>9</v>
      </c>
      <c r="CJ31" s="44">
        <v>1.6</v>
      </c>
      <c r="CK31" s="44">
        <v>8</v>
      </c>
      <c r="CL31" s="44">
        <v>2</v>
      </c>
      <c r="CM31" s="44">
        <v>1.5</v>
      </c>
      <c r="CN31" s="44">
        <v>6.25</v>
      </c>
      <c r="CO31" s="44">
        <v>4</v>
      </c>
      <c r="CP31" s="44">
        <v>3</v>
      </c>
    </row>
    <row r="32" spans="1:94" ht="6.9" customHeight="1">
      <c r="A32" s="4"/>
      <c r="B32" s="4"/>
      <c r="C32" s="47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9"/>
      <c r="BG32" s="4"/>
      <c r="BH32" s="6"/>
      <c r="BI32" s="4"/>
      <c r="BJ32" s="14" t="s">
        <v>104</v>
      </c>
      <c r="BK32" s="15">
        <v>10</v>
      </c>
      <c r="BL32" s="15">
        <v>11</v>
      </c>
      <c r="BM32" s="15">
        <v>9</v>
      </c>
      <c r="BN32" s="15">
        <v>10</v>
      </c>
      <c r="BO32" s="15">
        <v>42</v>
      </c>
      <c r="BP32" s="15">
        <v>43</v>
      </c>
      <c r="BQ32" s="15">
        <v>40</v>
      </c>
      <c r="BR32" s="15">
        <v>41</v>
      </c>
      <c r="BS32" s="15" t="s">
        <v>105</v>
      </c>
      <c r="BT32" s="15">
        <v>1</v>
      </c>
      <c r="BU32" s="9"/>
      <c r="BV32" s="46" t="s">
        <v>106</v>
      </c>
      <c r="BW32" s="17">
        <v>2.5</v>
      </c>
      <c r="BX32" s="44">
        <v>75</v>
      </c>
      <c r="BY32" s="44">
        <v>75</v>
      </c>
      <c r="BZ32" s="44">
        <v>75</v>
      </c>
      <c r="CA32" s="44">
        <v>1</v>
      </c>
      <c r="CB32" s="44">
        <v>3</v>
      </c>
      <c r="CC32" s="44">
        <v>25</v>
      </c>
      <c r="CD32" s="44">
        <v>30</v>
      </c>
      <c r="CE32" s="44">
        <v>8.5</v>
      </c>
      <c r="CF32" s="44">
        <v>40</v>
      </c>
      <c r="CG32" s="44">
        <v>11</v>
      </c>
      <c r="CH32" s="44">
        <v>1</v>
      </c>
      <c r="CI32" s="44">
        <v>9</v>
      </c>
      <c r="CJ32" s="44">
        <v>1.6</v>
      </c>
      <c r="CK32" s="44">
        <v>8</v>
      </c>
      <c r="CL32" s="44">
        <v>2</v>
      </c>
      <c r="CM32" s="44">
        <v>1</v>
      </c>
      <c r="CN32" s="44">
        <v>6.25</v>
      </c>
      <c r="CO32" s="44">
        <v>4</v>
      </c>
      <c r="CP32" s="44">
        <v>3</v>
      </c>
    </row>
    <row r="33" spans="1:94">
      <c r="A33" s="4"/>
      <c r="B33" s="4"/>
      <c r="C33" s="50"/>
      <c r="D33" s="51" t="s">
        <v>107</v>
      </c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3"/>
      <c r="BG33" s="4"/>
      <c r="BH33" s="6"/>
      <c r="BI33" s="4"/>
      <c r="BJ33" s="14" t="s">
        <v>108</v>
      </c>
      <c r="BK33" s="15">
        <v>15</v>
      </c>
      <c r="BL33" s="15">
        <v>20</v>
      </c>
      <c r="BM33" s="15">
        <v>14</v>
      </c>
      <c r="BN33" s="15">
        <v>19</v>
      </c>
      <c r="BO33" s="15">
        <v>30</v>
      </c>
      <c r="BP33" s="15">
        <v>36</v>
      </c>
      <c r="BQ33" s="15">
        <v>30</v>
      </c>
      <c r="BR33" s="15">
        <v>35</v>
      </c>
      <c r="BS33" s="15" t="s">
        <v>75</v>
      </c>
      <c r="BT33" s="15">
        <v>1</v>
      </c>
      <c r="BU33" s="9"/>
      <c r="BV33" s="46" t="s">
        <v>109</v>
      </c>
      <c r="BW33" s="17">
        <v>2</v>
      </c>
      <c r="BX33" s="44">
        <v>75</v>
      </c>
      <c r="BY33" s="44">
        <v>75</v>
      </c>
      <c r="BZ33" s="44">
        <v>75</v>
      </c>
      <c r="CA33" s="44">
        <v>1</v>
      </c>
      <c r="CB33" s="44">
        <v>3</v>
      </c>
      <c r="CC33" s="44">
        <v>25</v>
      </c>
      <c r="CD33" s="44">
        <v>30</v>
      </c>
      <c r="CE33" s="44">
        <v>8.5</v>
      </c>
      <c r="CF33" s="44">
        <v>40</v>
      </c>
      <c r="CG33" s="44">
        <v>11</v>
      </c>
      <c r="CH33" s="44">
        <v>1</v>
      </c>
      <c r="CI33" s="44">
        <v>9</v>
      </c>
      <c r="CJ33" s="44">
        <v>1.6</v>
      </c>
      <c r="CK33" s="44">
        <v>8</v>
      </c>
      <c r="CL33" s="44">
        <v>2</v>
      </c>
      <c r="CM33" s="44">
        <v>1</v>
      </c>
      <c r="CN33" s="44">
        <v>6.25</v>
      </c>
      <c r="CO33" s="44">
        <v>4</v>
      </c>
      <c r="CP33" s="44">
        <v>3</v>
      </c>
    </row>
    <row r="34" spans="1:94" ht="6.9" customHeight="1">
      <c r="A34" s="4"/>
      <c r="B34" s="4"/>
      <c r="C34" s="50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3"/>
      <c r="BG34" s="4"/>
      <c r="BH34" s="6"/>
      <c r="BI34" s="4"/>
      <c r="BJ34" s="14" t="s">
        <v>110</v>
      </c>
      <c r="BK34" s="15">
        <v>16</v>
      </c>
      <c r="BL34" s="15">
        <v>17</v>
      </c>
      <c r="BM34" s="15">
        <v>16</v>
      </c>
      <c r="BN34" s="15">
        <v>17</v>
      </c>
      <c r="BO34" s="15">
        <v>34</v>
      </c>
      <c r="BP34" s="15">
        <v>38</v>
      </c>
      <c r="BQ34" s="15">
        <v>34</v>
      </c>
      <c r="BR34" s="15">
        <v>38</v>
      </c>
      <c r="BS34" s="15" t="s">
        <v>75</v>
      </c>
      <c r="BT34" s="15">
        <v>1</v>
      </c>
      <c r="BU34" s="9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</row>
    <row r="35" spans="1:94" s="35" customFormat="1" ht="12.75" customHeight="1">
      <c r="A35" s="26"/>
      <c r="B35" s="26"/>
      <c r="C35" s="54"/>
      <c r="D35" s="55"/>
      <c r="E35" s="55"/>
      <c r="F35" s="55"/>
      <c r="G35" s="440" t="str">
        <f>"Les besoins journalier de votre " &amp; IF(W10="Femelle","chienne","chien") &amp; " sont de :"</f>
        <v>Les besoins journalier de votre chien sont de :</v>
      </c>
      <c r="H35" s="440"/>
      <c r="I35" s="440"/>
      <c r="J35" s="440"/>
      <c r="K35" s="440"/>
      <c r="L35" s="440"/>
      <c r="M35" s="440"/>
      <c r="N35" s="440"/>
      <c r="O35" s="440"/>
      <c r="P35" s="440"/>
      <c r="Q35" s="440"/>
      <c r="R35" s="440"/>
      <c r="S35" s="440"/>
      <c r="T35" s="440"/>
      <c r="U35" s="440"/>
      <c r="V35" s="440"/>
      <c r="W35" s="440"/>
      <c r="X35" s="441" t="str">
        <f ca="1">IF(G23="","",IF(AW10&lt;&gt;0,2.5-IF(O23="Très maigre (Rachitique)",-0.75,IF(O23="",0,IF(O23="Maigre",-0.5,IF(O23="En poids de forme",0,IF(O23="En léger surpoids",0.5,IF(O23="Vraiment gros (Obèse)",0.75)))))),IF(BB10&lt;=3,10,IF(BB10=4,9,IF(BB10=5,8,IF(BB10=6,7,IF(BB10=7,6,IF(BB10=8,5,IF(BB10=9,4,IF(BB10&gt;=10,3)))))))))&amp;" %")</f>
        <v>2,5 %</v>
      </c>
      <c r="Y35" s="441"/>
      <c r="Z35" s="441"/>
      <c r="AA35" s="55"/>
      <c r="AB35" s="55"/>
      <c r="AC35" s="440" t="str">
        <f>"La ration journaliere calculée pour votre " &amp; IF(W10="Femelle","chienne","chien") &amp; " est de :"</f>
        <v>La ration journaliere calculée pour votre chien est de :</v>
      </c>
      <c r="AD35" s="440"/>
      <c r="AE35" s="440"/>
      <c r="AF35" s="440"/>
      <c r="AG35" s="440"/>
      <c r="AH35" s="440"/>
      <c r="AI35" s="440"/>
      <c r="AJ35" s="440"/>
      <c r="AK35" s="440"/>
      <c r="AL35" s="440"/>
      <c r="AM35" s="440"/>
      <c r="AN35" s="440"/>
      <c r="AO35" s="440"/>
      <c r="AP35" s="440"/>
      <c r="AQ35" s="440"/>
      <c r="AR35" s="440"/>
      <c r="AS35" s="440"/>
      <c r="AT35" s="440"/>
      <c r="AU35" s="440"/>
      <c r="AV35" s="440"/>
      <c r="AW35" s="441">
        <f ca="1">G23*X35*1000</f>
        <v>600.00000000000011</v>
      </c>
      <c r="AX35" s="441"/>
      <c r="AY35" s="441"/>
      <c r="AZ35" s="55" t="s">
        <v>111</v>
      </c>
      <c r="BA35" s="55"/>
      <c r="BB35" s="55"/>
      <c r="BC35" s="55"/>
      <c r="BD35" s="55"/>
      <c r="BE35" s="55"/>
      <c r="BF35" s="56"/>
      <c r="BG35" s="26"/>
      <c r="BH35" s="34"/>
      <c r="BI35" s="26"/>
      <c r="BJ35" s="14" t="s">
        <v>112</v>
      </c>
      <c r="BK35" s="15">
        <v>16</v>
      </c>
      <c r="BL35" s="15">
        <v>18</v>
      </c>
      <c r="BM35" s="15">
        <v>16</v>
      </c>
      <c r="BN35" s="15">
        <v>18</v>
      </c>
      <c r="BO35" s="15">
        <v>30</v>
      </c>
      <c r="BP35" s="15">
        <v>36</v>
      </c>
      <c r="BQ35" s="15">
        <v>30</v>
      </c>
      <c r="BR35" s="15">
        <v>36</v>
      </c>
      <c r="BS35" s="15" t="s">
        <v>75</v>
      </c>
      <c r="BT35" s="15">
        <v>1</v>
      </c>
      <c r="BU35" s="9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</row>
    <row r="36" spans="1:94" ht="6.9" customHeight="1">
      <c r="A36" s="4"/>
      <c r="B36" s="4"/>
      <c r="C36" s="50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3"/>
      <c r="BG36" s="4"/>
      <c r="BH36" s="6"/>
      <c r="BI36" s="4"/>
      <c r="BJ36" s="14" t="s">
        <v>113</v>
      </c>
      <c r="BK36" s="15">
        <v>16</v>
      </c>
      <c r="BL36" s="15">
        <v>18</v>
      </c>
      <c r="BM36" s="15">
        <v>16</v>
      </c>
      <c r="BN36" s="15">
        <v>18</v>
      </c>
      <c r="BO36" s="15">
        <v>34</v>
      </c>
      <c r="BP36" s="15">
        <v>42</v>
      </c>
      <c r="BQ36" s="15">
        <v>34</v>
      </c>
      <c r="BR36" s="15">
        <v>42</v>
      </c>
      <c r="BS36" s="15" t="s">
        <v>114</v>
      </c>
      <c r="BT36" s="15">
        <v>1</v>
      </c>
      <c r="BU36" s="9"/>
      <c r="BV36" s="442" t="s">
        <v>115</v>
      </c>
      <c r="BW36" s="442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</row>
    <row r="37" spans="1:94" s="35" customFormat="1">
      <c r="A37" s="26"/>
      <c r="B37" s="26"/>
      <c r="C37" s="54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443" t="str">
        <f>"Les besoins énérgétiques journalier de votre " &amp; IF(W10="Femelle","chienne","chien") &amp; " sont de :"</f>
        <v>Les besoins énérgétiques journalier de votre chien sont de :</v>
      </c>
      <c r="U37" s="443"/>
      <c r="V37" s="443"/>
      <c r="W37" s="443"/>
      <c r="X37" s="443"/>
      <c r="Y37" s="443"/>
      <c r="Z37" s="443"/>
      <c r="AA37" s="443"/>
      <c r="AB37" s="443"/>
      <c r="AC37" s="443"/>
      <c r="AD37" s="443"/>
      <c r="AE37" s="443"/>
      <c r="AF37" s="443"/>
      <c r="AG37" s="443"/>
      <c r="AH37" s="443"/>
      <c r="AI37" s="443"/>
      <c r="AJ37" s="443"/>
      <c r="AK37" s="443"/>
      <c r="AL37" s="443"/>
      <c r="AM37" s="443"/>
      <c r="AN37" s="443"/>
      <c r="AO37" s="443"/>
      <c r="AP37" s="443"/>
      <c r="AQ37" s="441">
        <f ca="1">BX80</f>
        <v>1312</v>
      </c>
      <c r="AR37" s="441"/>
      <c r="AS37" s="441"/>
      <c r="AT37" s="55" t="s">
        <v>116</v>
      </c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6"/>
      <c r="BG37" s="26"/>
      <c r="BH37" s="34"/>
      <c r="BI37" s="26"/>
      <c r="BJ37" s="14" t="s">
        <v>117</v>
      </c>
      <c r="BK37" s="15">
        <v>14</v>
      </c>
      <c r="BL37" s="15">
        <v>15</v>
      </c>
      <c r="BM37" s="15">
        <v>14</v>
      </c>
      <c r="BN37" s="15">
        <v>15</v>
      </c>
      <c r="BO37" s="15">
        <v>30</v>
      </c>
      <c r="BP37" s="15">
        <v>35</v>
      </c>
      <c r="BQ37" s="15">
        <v>30</v>
      </c>
      <c r="BR37" s="15">
        <v>35</v>
      </c>
      <c r="BS37" s="15" t="s">
        <v>13</v>
      </c>
      <c r="BT37" s="15">
        <v>1</v>
      </c>
      <c r="BU37" s="9"/>
      <c r="BV37" s="434" t="s">
        <v>118</v>
      </c>
      <c r="BW37" s="434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</row>
    <row r="38" spans="1:94" ht="6.9" customHeight="1">
      <c r="A38" s="4"/>
      <c r="B38" s="4"/>
      <c r="C38" s="50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3"/>
      <c r="BG38" s="4"/>
      <c r="BH38" s="6"/>
      <c r="BI38" s="4"/>
      <c r="BJ38" s="14" t="s">
        <v>119</v>
      </c>
      <c r="BK38" s="15">
        <v>14</v>
      </c>
      <c r="BL38" s="15">
        <v>15</v>
      </c>
      <c r="BM38" s="15">
        <v>14</v>
      </c>
      <c r="BN38" s="15">
        <v>15</v>
      </c>
      <c r="BO38" s="15">
        <v>32</v>
      </c>
      <c r="BP38" s="15">
        <v>38</v>
      </c>
      <c r="BQ38" s="15">
        <v>32</v>
      </c>
      <c r="BR38" s="15">
        <v>38</v>
      </c>
      <c r="BS38" s="15" t="s">
        <v>75</v>
      </c>
      <c r="BT38" s="15">
        <v>1</v>
      </c>
      <c r="BU38" s="9"/>
      <c r="BV38" s="57" t="s">
        <v>79</v>
      </c>
      <c r="BW38" s="17">
        <v>1</v>
      </c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</row>
    <row r="39" spans="1:94" ht="6.9" customHeight="1">
      <c r="A39" s="4"/>
      <c r="B39" s="4"/>
      <c r="C39" s="50"/>
      <c r="D39" s="52"/>
      <c r="E39" s="52"/>
      <c r="F39" s="52"/>
      <c r="G39" s="52"/>
      <c r="H39" s="52"/>
      <c r="I39" s="52"/>
      <c r="J39" s="52"/>
      <c r="K39" s="52"/>
      <c r="L39" s="52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2"/>
      <c r="AX39" s="52"/>
      <c r="AY39" s="52"/>
      <c r="AZ39" s="52"/>
      <c r="BA39" s="52"/>
      <c r="BB39" s="52"/>
      <c r="BC39" s="52"/>
      <c r="BD39" s="52"/>
      <c r="BE39" s="52"/>
      <c r="BF39" s="53"/>
      <c r="BG39" s="4"/>
      <c r="BH39" s="6"/>
      <c r="BI39" s="4"/>
      <c r="BJ39" s="14" t="s">
        <v>120</v>
      </c>
      <c r="BK39" s="15">
        <v>23</v>
      </c>
      <c r="BL39" s="15">
        <v>26</v>
      </c>
      <c r="BM39" s="15">
        <v>23</v>
      </c>
      <c r="BN39" s="15">
        <v>26</v>
      </c>
      <c r="BO39" s="15">
        <v>33</v>
      </c>
      <c r="BP39" s="15">
        <v>38</v>
      </c>
      <c r="BQ39" s="15">
        <v>33</v>
      </c>
      <c r="BR39" s="15">
        <v>33</v>
      </c>
      <c r="BS39" s="15" t="s">
        <v>28</v>
      </c>
      <c r="BT39" s="15">
        <v>0.9</v>
      </c>
      <c r="BU39" s="9"/>
      <c r="BV39" s="57" t="s">
        <v>121</v>
      </c>
      <c r="BW39" s="17">
        <v>0.8</v>
      </c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</row>
    <row r="40" spans="1:94">
      <c r="A40" s="4"/>
      <c r="B40" s="4"/>
      <c r="C40" s="50"/>
      <c r="D40" s="51" t="str">
        <f>"La composition de la rations BARF de votre " &amp; IF(W10="Femelle","chienne ","chien ") &amp;  AC10 &amp; " sera :"</f>
        <v>La composition de la rations BARF de votre chien Paco sera :</v>
      </c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3"/>
      <c r="BG40" s="4"/>
      <c r="BH40" s="6"/>
      <c r="BI40" s="4"/>
      <c r="BJ40" s="14" t="s">
        <v>122</v>
      </c>
      <c r="BK40" s="15">
        <v>12</v>
      </c>
      <c r="BL40" s="15">
        <v>18</v>
      </c>
      <c r="BM40" s="15">
        <v>12</v>
      </c>
      <c r="BN40" s="15">
        <v>17</v>
      </c>
      <c r="BO40" s="15">
        <v>33</v>
      </c>
      <c r="BP40" s="15">
        <v>41</v>
      </c>
      <c r="BQ40" s="15">
        <v>33</v>
      </c>
      <c r="BR40" s="15">
        <v>40</v>
      </c>
      <c r="BS40" s="15" t="s">
        <v>28</v>
      </c>
      <c r="BT40" s="15">
        <v>0.9</v>
      </c>
      <c r="BU40" s="9"/>
      <c r="BV40" s="57" t="s">
        <v>123</v>
      </c>
      <c r="BW40" s="17">
        <v>1</v>
      </c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</row>
    <row r="41" spans="1:94" ht="6.9" customHeight="1">
      <c r="A41" s="4"/>
      <c r="B41" s="4"/>
      <c r="C41" s="50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3"/>
      <c r="BG41" s="4"/>
      <c r="BH41" s="6"/>
      <c r="BI41" s="4"/>
      <c r="BJ41" s="14" t="s">
        <v>124</v>
      </c>
      <c r="BK41" s="15">
        <v>19</v>
      </c>
      <c r="BL41" s="15">
        <v>20</v>
      </c>
      <c r="BM41" s="15">
        <v>19</v>
      </c>
      <c r="BN41" s="15">
        <v>20</v>
      </c>
      <c r="BO41" s="15">
        <v>45</v>
      </c>
      <c r="BP41" s="15">
        <v>50</v>
      </c>
      <c r="BQ41" s="15">
        <v>45</v>
      </c>
      <c r="BR41" s="15">
        <v>50</v>
      </c>
      <c r="BS41" s="15" t="s">
        <v>75</v>
      </c>
      <c r="BT41" s="15">
        <v>1</v>
      </c>
      <c r="BU41" s="9"/>
      <c r="BV41" s="57" t="s">
        <v>125</v>
      </c>
      <c r="BW41" s="17">
        <v>0.8</v>
      </c>
      <c r="BX41" s="10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</row>
    <row r="42" spans="1:94" s="35" customFormat="1">
      <c r="A42" s="26"/>
      <c r="B42" s="26"/>
      <c r="C42" s="54"/>
      <c r="D42" s="55"/>
      <c r="E42" s="55"/>
      <c r="F42" s="55"/>
      <c r="G42" s="55" t="s">
        <v>126</v>
      </c>
      <c r="H42" s="55"/>
      <c r="I42" s="55"/>
      <c r="J42" s="55"/>
      <c r="K42" s="441" t="str">
        <f ca="1">IF(AR42="Sans poisson : ",ROUND(AW35*0.45,1),IF(AR42="Avec poisson entier : ",ROUND((AW35-LEFT(AZ42,LEN(AZ42)-2))*0.45,1),IF(AR42="Avec poisson vidé : ",ROUND((AW35*0.9-LEFT(AZ42,LEN(AZ42)-2))*0.5,1),IF(AR42="Avec filet de poisson : ",ROUND(AW35*0.45-LEFT(AZ42,LEN(AZ42)-2),1)))))&amp; " g"</f>
        <v>270 g</v>
      </c>
      <c r="L42" s="441"/>
      <c r="M42" s="441"/>
      <c r="N42" s="441"/>
      <c r="O42" s="55"/>
      <c r="P42" s="55"/>
      <c r="Q42" s="55"/>
      <c r="R42" s="55"/>
      <c r="S42" s="55" t="s">
        <v>127</v>
      </c>
      <c r="T42" s="55"/>
      <c r="U42" s="55"/>
      <c r="V42" s="55"/>
      <c r="W42" s="55"/>
      <c r="X42" s="441" t="str">
        <f ca="1">IF(AR42="Sans poisson : ",ROUND(AW35*0.45,1),IF(AR42="Avec poisson entier : ",ROUND((AW35-LEFT(AZ42,LEN(AZ42)-2))*0.45,1),IF(AR42="Avec poisson vidé : ",ROUND((AW35*0.9-LEFT(AZ42,LEN(AZ42)-2))*0.5,1),IF(AR42="Avec filet de poisson : ",ROUND(AW35*0.45,1)))))&amp; " g"</f>
        <v>270 g</v>
      </c>
      <c r="Y42" s="441"/>
      <c r="Z42" s="441"/>
      <c r="AA42" s="441"/>
      <c r="AB42" s="55"/>
      <c r="AC42" s="55"/>
      <c r="AD42" s="55"/>
      <c r="AE42" s="55"/>
      <c r="AF42" s="55" t="s">
        <v>128</v>
      </c>
      <c r="AG42" s="55"/>
      <c r="AH42" s="55"/>
      <c r="AI42" s="441" t="str">
        <f ca="1">IF(AR42="Sans poisson : ",ROUND(AW35*0.05,1),IF(AR42="Avec poisson entier : ",ROUND((AW35-LEFT(AZ42,LEN(AZ42)-2))*0.1,1),IF(AR42="Avec poisson vidé : ",ROUND(AW35*0.05,1),IF(AR42="Avec filet de poisson : ",ROUND(AW35*0.05,1)))))&amp; " g"</f>
        <v>30 g</v>
      </c>
      <c r="AJ42" s="441"/>
      <c r="AK42" s="441"/>
      <c r="AL42" s="441"/>
      <c r="AM42" s="441"/>
      <c r="AN42" s="55"/>
      <c r="AO42" s="55"/>
      <c r="AP42" s="55"/>
      <c r="AQ42" s="55"/>
      <c r="AR42" s="444" t="s">
        <v>129</v>
      </c>
      <c r="AS42" s="444"/>
      <c r="AT42" s="444"/>
      <c r="AU42" s="444"/>
      <c r="AV42" s="444"/>
      <c r="AW42" s="444"/>
      <c r="AX42" s="444"/>
      <c r="AY42" s="444"/>
      <c r="AZ42" s="441" t="str">
        <f>IF(AR42="Sans poisson : ","",ROUND(AW35/7,1) &amp; " g")</f>
        <v/>
      </c>
      <c r="BA42" s="441"/>
      <c r="BB42" s="441"/>
      <c r="BC42" s="441"/>
      <c r="BD42" s="55"/>
      <c r="BE42" s="55"/>
      <c r="BF42" s="56"/>
      <c r="BG42" s="26"/>
      <c r="BH42" s="34"/>
      <c r="BI42" s="26"/>
      <c r="BJ42" s="14" t="s">
        <v>130</v>
      </c>
      <c r="BK42" s="15">
        <v>18</v>
      </c>
      <c r="BL42" s="15">
        <v>27</v>
      </c>
      <c r="BM42" s="15">
        <v>18</v>
      </c>
      <c r="BN42" s="15">
        <v>27</v>
      </c>
      <c r="BO42" s="15">
        <v>53</v>
      </c>
      <c r="BP42" s="15">
        <v>56</v>
      </c>
      <c r="BQ42" s="15">
        <v>51</v>
      </c>
      <c r="BR42" s="15">
        <v>53</v>
      </c>
      <c r="BS42" s="15" t="s">
        <v>28</v>
      </c>
      <c r="BT42" s="15">
        <v>1</v>
      </c>
      <c r="BU42" s="9"/>
      <c r="BX42" s="10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</row>
    <row r="43" spans="1:94" ht="6.9" customHeight="1">
      <c r="A43" s="4"/>
      <c r="B43" s="4"/>
      <c r="C43" s="50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3"/>
      <c r="BG43" s="4"/>
      <c r="BH43" s="6"/>
      <c r="BI43" s="4"/>
      <c r="BJ43" s="14" t="s">
        <v>131</v>
      </c>
      <c r="BK43" s="15">
        <v>30</v>
      </c>
      <c r="BL43" s="15">
        <v>40</v>
      </c>
      <c r="BM43" s="15">
        <v>30</v>
      </c>
      <c r="BN43" s="15">
        <v>40</v>
      </c>
      <c r="BO43" s="15">
        <v>65</v>
      </c>
      <c r="BP43" s="15">
        <v>70</v>
      </c>
      <c r="BQ43" s="15">
        <v>61</v>
      </c>
      <c r="BR43" s="15">
        <v>68</v>
      </c>
      <c r="BS43" s="15" t="s">
        <v>75</v>
      </c>
      <c r="BT43" s="15">
        <v>1</v>
      </c>
      <c r="BU43" s="9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</row>
    <row r="44" spans="1:94" s="35" customFormat="1">
      <c r="A44" s="26"/>
      <c r="B44" s="26"/>
      <c r="C44" s="54"/>
      <c r="D44" s="55"/>
      <c r="E44" s="55"/>
      <c r="F44" s="55"/>
      <c r="G44" s="55"/>
      <c r="H44" s="55"/>
      <c r="I44" s="59"/>
      <c r="J44" s="59"/>
      <c r="K44" s="59"/>
      <c r="L44" s="55" t="s">
        <v>132</v>
      </c>
      <c r="M44" s="55"/>
      <c r="N44" s="55"/>
      <c r="O44" s="55"/>
      <c r="P44" s="55"/>
      <c r="Q44" s="55"/>
      <c r="R44" s="55"/>
      <c r="S44" s="55"/>
      <c r="T44" s="55"/>
      <c r="U44" s="441">
        <f>G23/10</f>
        <v>2.4</v>
      </c>
      <c r="V44" s="441"/>
      <c r="W44" s="441"/>
      <c r="X44" s="55"/>
      <c r="Y44" s="55" t="s">
        <v>133</v>
      </c>
      <c r="Z44" s="55"/>
      <c r="AA44" s="55"/>
      <c r="AB44" s="55"/>
      <c r="AC44" s="55"/>
      <c r="AD44" s="55"/>
      <c r="AE44" s="55"/>
      <c r="AF44" s="55"/>
      <c r="AG44" s="55"/>
      <c r="AH44" s="59"/>
      <c r="AI44" s="55" t="s">
        <v>134</v>
      </c>
      <c r="AJ44" s="55"/>
      <c r="AK44" s="55"/>
      <c r="AL44" s="55"/>
      <c r="AM44" s="441">
        <f>U44</f>
        <v>2.4</v>
      </c>
      <c r="AN44" s="441"/>
      <c r="AO44" s="441"/>
      <c r="AP44" s="55"/>
      <c r="AQ44" s="55" t="s">
        <v>135</v>
      </c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6"/>
      <c r="BG44" s="26"/>
      <c r="BH44" s="34"/>
      <c r="BI44" s="26"/>
      <c r="BJ44" s="14" t="s">
        <v>136</v>
      </c>
      <c r="BK44" s="15">
        <v>8</v>
      </c>
      <c r="BL44" s="15">
        <v>11</v>
      </c>
      <c r="BM44" s="15">
        <v>7</v>
      </c>
      <c r="BN44" s="15">
        <v>10</v>
      </c>
      <c r="BO44" s="15">
        <v>35</v>
      </c>
      <c r="BP44" s="15">
        <v>45</v>
      </c>
      <c r="BQ44" s="15">
        <v>34</v>
      </c>
      <c r="BR44" s="15">
        <v>44</v>
      </c>
      <c r="BS44" s="15" t="s">
        <v>28</v>
      </c>
      <c r="BT44" s="15">
        <v>1</v>
      </c>
      <c r="BU44" s="9"/>
      <c r="BV44" s="432" t="s">
        <v>137</v>
      </c>
      <c r="BW44" s="432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</row>
    <row r="45" spans="1:94">
      <c r="A45" s="4"/>
      <c r="B45" s="4"/>
      <c r="C45" s="50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3"/>
      <c r="BG45" s="4"/>
      <c r="BH45" s="6"/>
      <c r="BI45" s="4"/>
      <c r="BJ45" s="14" t="s">
        <v>138</v>
      </c>
      <c r="BK45" s="15">
        <v>30</v>
      </c>
      <c r="BL45" s="15">
        <v>40</v>
      </c>
      <c r="BM45" s="15">
        <v>22</v>
      </c>
      <c r="BN45" s="15">
        <v>32</v>
      </c>
      <c r="BO45" s="15">
        <v>60</v>
      </c>
      <c r="BP45" s="15">
        <v>65</v>
      </c>
      <c r="BQ45" s="15">
        <v>55</v>
      </c>
      <c r="BR45" s="15">
        <v>60</v>
      </c>
      <c r="BS45" s="15" t="s">
        <v>13</v>
      </c>
      <c r="BT45" s="15">
        <v>1</v>
      </c>
      <c r="BU45" s="9"/>
      <c r="BV45" s="434" t="s">
        <v>139</v>
      </c>
      <c r="BW45" s="434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</row>
    <row r="46" spans="1:94">
      <c r="A46" s="4"/>
      <c r="B46" s="4"/>
      <c r="C46" s="50"/>
      <c r="D46" s="52"/>
      <c r="E46" s="52"/>
      <c r="F46" s="52"/>
      <c r="G46" s="52"/>
      <c r="H46" s="60"/>
      <c r="I46" s="52"/>
      <c r="J46" s="61" t="s">
        <v>140</v>
      </c>
      <c r="K46" s="60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3"/>
      <c r="BG46" s="4"/>
      <c r="BH46" s="6"/>
      <c r="BI46" s="4"/>
      <c r="BJ46" s="14" t="s">
        <v>23</v>
      </c>
      <c r="BK46" s="15">
        <v>25</v>
      </c>
      <c r="BL46" s="15">
        <v>35</v>
      </c>
      <c r="BM46" s="15">
        <v>19</v>
      </c>
      <c r="BN46" s="15">
        <v>26</v>
      </c>
      <c r="BO46" s="15">
        <v>51</v>
      </c>
      <c r="BP46" s="15">
        <v>58</v>
      </c>
      <c r="BQ46" s="15">
        <v>46</v>
      </c>
      <c r="BR46" s="15">
        <v>53</v>
      </c>
      <c r="BS46" s="15" t="s">
        <v>39</v>
      </c>
      <c r="BT46" s="15">
        <v>1</v>
      </c>
      <c r="BU46" s="9"/>
      <c r="BV46" s="57" t="s">
        <v>141</v>
      </c>
      <c r="BW46" s="17">
        <v>1.2</v>
      </c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</row>
    <row r="47" spans="1:94" ht="6.9" customHeight="1">
      <c r="A47" s="4"/>
      <c r="B47" s="4"/>
      <c r="C47" s="62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4"/>
      <c r="BG47" s="4"/>
      <c r="BH47" s="6"/>
      <c r="BI47" s="4"/>
      <c r="BJ47" s="14" t="s">
        <v>142</v>
      </c>
      <c r="BK47" s="15">
        <v>6</v>
      </c>
      <c r="BL47" s="15">
        <v>14</v>
      </c>
      <c r="BM47" s="15">
        <v>6</v>
      </c>
      <c r="BN47" s="15">
        <v>14</v>
      </c>
      <c r="BO47" s="15">
        <v>33</v>
      </c>
      <c r="BP47" s="15">
        <v>45</v>
      </c>
      <c r="BQ47" s="15">
        <v>33</v>
      </c>
      <c r="BR47" s="15">
        <v>45</v>
      </c>
      <c r="BS47" s="15" t="s">
        <v>39</v>
      </c>
      <c r="BT47" s="15">
        <v>1</v>
      </c>
      <c r="BU47" s="9"/>
      <c r="BV47" s="57" t="s">
        <v>143</v>
      </c>
      <c r="BW47" s="17">
        <v>1.1000000000000001</v>
      </c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</row>
    <row r="48" spans="1:9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6"/>
      <c r="BI48" s="4"/>
      <c r="BJ48" s="14" t="s">
        <v>144</v>
      </c>
      <c r="BK48" s="15">
        <v>28</v>
      </c>
      <c r="BL48" s="15">
        <v>30</v>
      </c>
      <c r="BM48" s="15">
        <v>20</v>
      </c>
      <c r="BN48" s="15">
        <v>25</v>
      </c>
      <c r="BO48" s="15">
        <v>60</v>
      </c>
      <c r="BP48" s="15">
        <v>66</v>
      </c>
      <c r="BQ48" s="15">
        <v>56</v>
      </c>
      <c r="BR48" s="15">
        <v>62</v>
      </c>
      <c r="BS48" s="15" t="s">
        <v>145</v>
      </c>
      <c r="BT48" s="15">
        <v>1</v>
      </c>
      <c r="BU48" s="9"/>
      <c r="BV48" s="57" t="s">
        <v>78</v>
      </c>
      <c r="BW48" s="17">
        <v>1</v>
      </c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</row>
    <row r="49" spans="1:94">
      <c r="A49" s="4"/>
      <c r="B49" s="65"/>
      <c r="C49" s="65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5"/>
      <c r="BG49" s="65"/>
      <c r="BH49" s="6"/>
      <c r="BI49" s="4"/>
      <c r="BJ49" s="14" t="s">
        <v>146</v>
      </c>
      <c r="BK49" s="15">
        <v>28</v>
      </c>
      <c r="BL49" s="15">
        <v>30</v>
      </c>
      <c r="BM49" s="15">
        <v>20</v>
      </c>
      <c r="BN49" s="15">
        <v>25</v>
      </c>
      <c r="BO49" s="15">
        <v>60</v>
      </c>
      <c r="BP49" s="15">
        <v>66</v>
      </c>
      <c r="BQ49" s="15">
        <v>56</v>
      </c>
      <c r="BR49" s="15">
        <v>62</v>
      </c>
      <c r="BS49" s="15" t="s">
        <v>145</v>
      </c>
      <c r="BT49" s="15">
        <v>1</v>
      </c>
      <c r="BU49" s="9"/>
      <c r="BV49" s="57" t="s">
        <v>147</v>
      </c>
      <c r="BW49" s="17">
        <v>0.9</v>
      </c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</row>
    <row r="50" spans="1:94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45" t="s">
        <v>148</v>
      </c>
      <c r="O50" s="445"/>
      <c r="P50" s="445"/>
      <c r="Q50" s="445"/>
      <c r="R50" s="445"/>
      <c r="S50" s="445"/>
      <c r="T50" s="445"/>
      <c r="U50" s="445"/>
      <c r="V50" s="445"/>
      <c r="W50" s="445"/>
      <c r="X50" s="445"/>
      <c r="Y50" s="445"/>
      <c r="Z50" s="445"/>
      <c r="AA50" s="445"/>
      <c r="AB50" s="445"/>
      <c r="AC50" s="445"/>
      <c r="AD50" s="445"/>
      <c r="AE50" s="445"/>
      <c r="AF50" s="445"/>
      <c r="AG50" s="445"/>
      <c r="AH50" s="445"/>
      <c r="AI50" s="445"/>
      <c r="AJ50" s="445"/>
      <c r="AK50" s="445"/>
      <c r="AL50" s="445"/>
      <c r="AM50" s="445"/>
      <c r="AN50" s="445"/>
      <c r="AO50" s="445"/>
      <c r="AP50" s="445"/>
      <c r="AQ50" s="445"/>
      <c r="AR50" s="445"/>
      <c r="AS50" s="445"/>
      <c r="AT50" s="445"/>
      <c r="AU50" s="445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6"/>
      <c r="BI50" s="4"/>
      <c r="BJ50" s="14" t="s">
        <v>149</v>
      </c>
      <c r="BK50" s="15">
        <v>28</v>
      </c>
      <c r="BL50" s="15">
        <v>30</v>
      </c>
      <c r="BM50" s="15">
        <v>20</v>
      </c>
      <c r="BN50" s="15">
        <v>25</v>
      </c>
      <c r="BO50" s="15">
        <v>60</v>
      </c>
      <c r="BP50" s="15">
        <v>66</v>
      </c>
      <c r="BQ50" s="15">
        <v>56</v>
      </c>
      <c r="BR50" s="15">
        <v>62</v>
      </c>
      <c r="BS50" s="15" t="s">
        <v>145</v>
      </c>
      <c r="BT50" s="15">
        <v>1</v>
      </c>
      <c r="BU50" s="9"/>
      <c r="BV50" s="57" t="s">
        <v>150</v>
      </c>
      <c r="BW50" s="17">
        <v>0.8</v>
      </c>
      <c r="BX50" s="10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</row>
    <row r="51" spans="1:94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46"/>
      <c r="O51" s="446"/>
      <c r="P51" s="446"/>
      <c r="Q51" s="446"/>
      <c r="R51" s="446"/>
      <c r="S51" s="446"/>
      <c r="T51" s="446"/>
      <c r="U51" s="446"/>
      <c r="V51" s="446"/>
      <c r="W51" s="446"/>
      <c r="X51" s="446"/>
      <c r="Y51" s="446"/>
      <c r="Z51" s="446"/>
      <c r="AA51" s="446"/>
      <c r="AB51" s="446"/>
      <c r="AC51" s="446"/>
      <c r="AD51" s="446"/>
      <c r="AE51" s="446"/>
      <c r="AF51" s="446"/>
      <c r="AG51" s="446"/>
      <c r="AH51" s="446"/>
      <c r="AI51" s="446"/>
      <c r="AJ51" s="446"/>
      <c r="AK51" s="446"/>
      <c r="AL51" s="446"/>
      <c r="AM51" s="446"/>
      <c r="AN51" s="446"/>
      <c r="AO51" s="446"/>
      <c r="AP51" s="446"/>
      <c r="AQ51" s="446"/>
      <c r="AR51" s="446"/>
      <c r="AS51" s="446"/>
      <c r="AT51" s="446"/>
      <c r="AU51" s="446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6"/>
      <c r="BI51" s="4"/>
      <c r="BJ51" s="14" t="s">
        <v>151</v>
      </c>
      <c r="BK51" s="15">
        <v>28</v>
      </c>
      <c r="BL51" s="15">
        <v>30</v>
      </c>
      <c r="BM51" s="15">
        <v>20</v>
      </c>
      <c r="BN51" s="15">
        <v>25</v>
      </c>
      <c r="BO51" s="15">
        <v>60</v>
      </c>
      <c r="BP51" s="15">
        <v>66</v>
      </c>
      <c r="BQ51" s="15">
        <v>56</v>
      </c>
      <c r="BR51" s="15">
        <v>62</v>
      </c>
      <c r="BS51" s="15" t="s">
        <v>145</v>
      </c>
      <c r="BT51" s="15">
        <v>1</v>
      </c>
      <c r="BU51" s="9"/>
      <c r="BV51" s="9"/>
      <c r="BW51" s="67"/>
      <c r="BX51" s="10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</row>
    <row r="52" spans="1:94">
      <c r="A52" s="68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9"/>
      <c r="BI52" s="4"/>
      <c r="BJ52" s="14" t="s">
        <v>152</v>
      </c>
      <c r="BK52" s="15">
        <v>30</v>
      </c>
      <c r="BL52" s="15">
        <v>40</v>
      </c>
      <c r="BM52" s="15">
        <v>25</v>
      </c>
      <c r="BN52" s="15">
        <v>35</v>
      </c>
      <c r="BO52" s="15">
        <v>60</v>
      </c>
      <c r="BP52" s="15">
        <v>66</v>
      </c>
      <c r="BQ52" s="15">
        <v>55</v>
      </c>
      <c r="BR52" s="15">
        <v>61</v>
      </c>
      <c r="BS52" s="15" t="s">
        <v>153</v>
      </c>
      <c r="BT52" s="15">
        <v>1</v>
      </c>
      <c r="BU52" s="9"/>
      <c r="BV52" s="70" t="s">
        <v>154</v>
      </c>
      <c r="BW52" s="67"/>
      <c r="BX52" s="10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</row>
    <row r="53" spans="1:9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14" t="s">
        <v>155</v>
      </c>
      <c r="BK53" s="15">
        <v>40</v>
      </c>
      <c r="BL53" s="15">
        <v>50</v>
      </c>
      <c r="BM53" s="15">
        <v>35</v>
      </c>
      <c r="BN53" s="15">
        <v>45</v>
      </c>
      <c r="BO53" s="15">
        <v>63</v>
      </c>
      <c r="BP53" s="15">
        <v>73</v>
      </c>
      <c r="BQ53" s="15">
        <v>60</v>
      </c>
      <c r="BR53" s="15">
        <v>70</v>
      </c>
      <c r="BS53" s="15" t="s">
        <v>156</v>
      </c>
      <c r="BT53" s="15">
        <v>1</v>
      </c>
      <c r="BU53" s="9"/>
      <c r="BV53" s="432" t="s">
        <v>157</v>
      </c>
      <c r="BW53" s="432"/>
      <c r="BX53" s="10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</row>
    <row r="54" spans="1:9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14" t="s">
        <v>158</v>
      </c>
      <c r="BK54" s="15">
        <v>17</v>
      </c>
      <c r="BL54" s="15">
        <v>18</v>
      </c>
      <c r="BM54" s="15">
        <v>15</v>
      </c>
      <c r="BN54" s="15">
        <v>16</v>
      </c>
      <c r="BO54" s="15">
        <v>47</v>
      </c>
      <c r="BP54" s="15">
        <v>55</v>
      </c>
      <c r="BQ54" s="15">
        <v>45</v>
      </c>
      <c r="BR54" s="15">
        <v>53</v>
      </c>
      <c r="BS54" s="15" t="s">
        <v>159</v>
      </c>
      <c r="BT54" s="15">
        <v>1</v>
      </c>
      <c r="BU54" s="9"/>
      <c r="BV54" s="434" t="s">
        <v>160</v>
      </c>
      <c r="BW54" s="434"/>
      <c r="BX54" s="10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</row>
    <row r="55" spans="1:94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14" t="s">
        <v>161</v>
      </c>
      <c r="BK55" s="15">
        <v>50</v>
      </c>
      <c r="BL55" s="15">
        <v>65</v>
      </c>
      <c r="BM55" s="15">
        <v>40</v>
      </c>
      <c r="BN55" s="15">
        <v>55</v>
      </c>
      <c r="BO55" s="15">
        <v>71</v>
      </c>
      <c r="BP55" s="15">
        <v>81</v>
      </c>
      <c r="BQ55" s="15">
        <v>70</v>
      </c>
      <c r="BR55" s="15">
        <v>78</v>
      </c>
      <c r="BS55" s="15" t="s">
        <v>162</v>
      </c>
      <c r="BT55" s="15">
        <v>0.9</v>
      </c>
      <c r="BU55" s="9"/>
      <c r="BV55" s="16" t="s">
        <v>163</v>
      </c>
      <c r="BW55" s="17">
        <v>1</v>
      </c>
      <c r="BX55" s="10"/>
      <c r="BY55" s="10"/>
      <c r="BZ55" s="10"/>
      <c r="CA55" s="10"/>
      <c r="CB55" s="10"/>
      <c r="CC55" s="10"/>
      <c r="CD55" s="10"/>
      <c r="CE55" s="11"/>
      <c r="CF55" s="11"/>
      <c r="CG55" s="11"/>
      <c r="CH55" s="11"/>
      <c r="CI55" s="11"/>
      <c r="CJ55" s="10"/>
      <c r="CK55" s="10"/>
      <c r="CL55" s="10"/>
      <c r="CM55" s="10"/>
      <c r="CN55" s="10"/>
      <c r="CO55" s="10"/>
      <c r="CP55" s="11"/>
    </row>
    <row r="56" spans="1:94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14" t="s">
        <v>164</v>
      </c>
      <c r="BK56" s="15">
        <v>65</v>
      </c>
      <c r="BL56" s="15">
        <v>80</v>
      </c>
      <c r="BM56" s="15">
        <v>65</v>
      </c>
      <c r="BN56" s="15">
        <v>80</v>
      </c>
      <c r="BO56" s="15">
        <v>65</v>
      </c>
      <c r="BP56" s="15">
        <v>75</v>
      </c>
      <c r="BQ56" s="15">
        <v>65</v>
      </c>
      <c r="BR56" s="15">
        <v>75</v>
      </c>
      <c r="BS56" s="15" t="s">
        <v>102</v>
      </c>
      <c r="BT56" s="15">
        <v>1</v>
      </c>
      <c r="BU56" s="9"/>
      <c r="BV56" s="16" t="s">
        <v>165</v>
      </c>
      <c r="BW56" s="17">
        <v>1</v>
      </c>
      <c r="BX56" s="10"/>
      <c r="BY56" s="10"/>
      <c r="BZ56" s="10"/>
      <c r="CA56" s="10"/>
      <c r="CB56" s="10"/>
      <c r="CC56" s="10"/>
      <c r="CD56" s="10"/>
      <c r="CE56" s="11"/>
      <c r="CF56" s="11"/>
      <c r="CG56" s="11"/>
      <c r="CH56" s="11"/>
      <c r="CI56" s="11"/>
      <c r="CJ56" s="10"/>
      <c r="CK56" s="10"/>
      <c r="CL56" s="10"/>
      <c r="CM56" s="10"/>
      <c r="CN56" s="10"/>
      <c r="CO56" s="10"/>
      <c r="CP56" s="11"/>
    </row>
    <row r="57" spans="1:9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14" t="s">
        <v>166</v>
      </c>
      <c r="BK57" s="15">
        <v>20</v>
      </c>
      <c r="BL57" s="15">
        <v>24</v>
      </c>
      <c r="BM57" s="15">
        <v>20</v>
      </c>
      <c r="BN57" s="15">
        <v>22</v>
      </c>
      <c r="BO57" s="15">
        <v>48</v>
      </c>
      <c r="BP57" s="15">
        <v>52</v>
      </c>
      <c r="BQ57" s="15">
        <v>48</v>
      </c>
      <c r="BR57" s="15">
        <v>52</v>
      </c>
      <c r="BS57" s="15" t="s">
        <v>75</v>
      </c>
      <c r="BT57" s="15">
        <v>1</v>
      </c>
      <c r="BU57" s="9"/>
      <c r="BV57" s="16" t="s">
        <v>167</v>
      </c>
      <c r="BW57" s="17">
        <v>1</v>
      </c>
      <c r="BX57" s="10"/>
      <c r="BY57" s="10"/>
      <c r="BZ57" s="10"/>
      <c r="CA57" s="10"/>
      <c r="CB57" s="10"/>
      <c r="CC57" s="10"/>
      <c r="CD57" s="10"/>
      <c r="CE57" s="11"/>
      <c r="CF57" s="11"/>
      <c r="CG57" s="11"/>
      <c r="CH57" s="11"/>
      <c r="CI57" s="11"/>
      <c r="CJ57" s="10"/>
      <c r="CK57" s="10"/>
      <c r="CL57" s="10"/>
      <c r="CM57" s="10"/>
      <c r="CN57" s="10"/>
      <c r="CO57" s="10"/>
      <c r="CP57" s="11"/>
    </row>
    <row r="58" spans="1:9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14" t="s">
        <v>168</v>
      </c>
      <c r="BK58" s="15">
        <v>32</v>
      </c>
      <c r="BL58" s="15">
        <v>38</v>
      </c>
      <c r="BM58" s="15">
        <v>26</v>
      </c>
      <c r="BN58" s="15">
        <v>32</v>
      </c>
      <c r="BO58" s="15">
        <v>55</v>
      </c>
      <c r="BP58" s="15">
        <v>63</v>
      </c>
      <c r="BQ58" s="15">
        <v>54</v>
      </c>
      <c r="BR58" s="15">
        <v>61</v>
      </c>
      <c r="BS58" s="15" t="s">
        <v>169</v>
      </c>
      <c r="BT58" s="15">
        <v>1</v>
      </c>
      <c r="BU58" s="9"/>
      <c r="BV58" s="71"/>
      <c r="BW58" s="72"/>
      <c r="BX58" s="10"/>
      <c r="BY58" s="10"/>
      <c r="BZ58" s="10"/>
      <c r="CA58" s="10"/>
      <c r="CB58" s="10"/>
      <c r="CC58" s="10"/>
      <c r="CD58" s="10"/>
      <c r="CE58" s="11"/>
      <c r="CF58" s="11"/>
      <c r="CG58" s="11"/>
      <c r="CH58" s="11"/>
      <c r="CI58" s="11"/>
      <c r="CJ58" s="10"/>
      <c r="CK58" s="10"/>
      <c r="CL58" s="10"/>
      <c r="CM58" s="10"/>
      <c r="CN58" s="10"/>
      <c r="CO58" s="10"/>
      <c r="CP58" s="11"/>
    </row>
    <row r="59" spans="1:94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14" t="s">
        <v>170</v>
      </c>
      <c r="BK59" s="15">
        <v>15</v>
      </c>
      <c r="BL59" s="15">
        <v>20</v>
      </c>
      <c r="BM59" s="15">
        <v>15</v>
      </c>
      <c r="BN59" s="15">
        <v>20</v>
      </c>
      <c r="BO59" s="15">
        <v>40</v>
      </c>
      <c r="BP59" s="15">
        <v>50</v>
      </c>
      <c r="BQ59" s="15">
        <v>40</v>
      </c>
      <c r="BR59" s="15">
        <v>50</v>
      </c>
      <c r="BS59" s="15" t="s">
        <v>171</v>
      </c>
      <c r="BT59" s="15">
        <v>1</v>
      </c>
      <c r="BU59" s="9"/>
      <c r="BV59" s="9"/>
      <c r="BW59" s="9"/>
      <c r="BX59" s="10"/>
      <c r="BY59" s="10"/>
      <c r="BZ59" s="10"/>
      <c r="CA59" s="10"/>
      <c r="CB59" s="10"/>
      <c r="CC59" s="10"/>
      <c r="CD59" s="10"/>
      <c r="CE59" s="11"/>
      <c r="CF59" s="11"/>
      <c r="CG59" s="11"/>
      <c r="CH59" s="11"/>
      <c r="CI59" s="11"/>
      <c r="CJ59" s="10"/>
      <c r="CK59" s="10"/>
      <c r="CL59" s="10"/>
      <c r="CM59" s="10"/>
      <c r="CN59" s="10"/>
      <c r="CO59" s="10"/>
      <c r="CP59" s="11"/>
    </row>
    <row r="60" spans="1:94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14" t="s">
        <v>172</v>
      </c>
      <c r="BK60" s="15">
        <v>39</v>
      </c>
      <c r="BL60" s="15">
        <v>40</v>
      </c>
      <c r="BM60" s="15">
        <v>38</v>
      </c>
      <c r="BN60" s="15">
        <v>39</v>
      </c>
      <c r="BO60" s="15">
        <v>66</v>
      </c>
      <c r="BP60" s="15">
        <v>73</v>
      </c>
      <c r="BQ60" s="15">
        <v>62</v>
      </c>
      <c r="BR60" s="15">
        <v>68</v>
      </c>
      <c r="BS60" s="15" t="s">
        <v>159</v>
      </c>
      <c r="BT60" s="15">
        <v>1</v>
      </c>
      <c r="BU60" s="9"/>
      <c r="BV60" s="432" t="s">
        <v>173</v>
      </c>
      <c r="BW60" s="432"/>
      <c r="BX60" s="10"/>
      <c r="BY60" s="10"/>
      <c r="BZ60" s="10"/>
      <c r="CA60" s="10"/>
      <c r="CB60" s="10"/>
      <c r="CC60" s="10"/>
      <c r="CD60" s="10"/>
      <c r="CE60" s="11"/>
      <c r="CF60" s="11"/>
      <c r="CG60" s="11"/>
      <c r="CH60" s="11"/>
      <c r="CI60" s="11"/>
      <c r="CJ60" s="10"/>
      <c r="CK60" s="10"/>
      <c r="CL60" s="10"/>
      <c r="CM60" s="10"/>
      <c r="CN60" s="10"/>
      <c r="CO60" s="10"/>
      <c r="CP60" s="11"/>
    </row>
    <row r="61" spans="1:94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14" t="s">
        <v>174</v>
      </c>
      <c r="BK61" s="15">
        <v>35</v>
      </c>
      <c r="BL61" s="15">
        <v>45</v>
      </c>
      <c r="BM61" s="15">
        <v>30</v>
      </c>
      <c r="BN61" s="15">
        <v>40</v>
      </c>
      <c r="BO61" s="15">
        <v>63</v>
      </c>
      <c r="BP61" s="15">
        <v>73</v>
      </c>
      <c r="BQ61" s="15">
        <v>60</v>
      </c>
      <c r="BR61" s="15">
        <v>68</v>
      </c>
      <c r="BS61" s="15" t="s">
        <v>169</v>
      </c>
      <c r="BT61" s="15">
        <v>1</v>
      </c>
      <c r="BU61" s="9"/>
      <c r="BV61" s="434" t="s">
        <v>175</v>
      </c>
      <c r="BW61" s="434"/>
      <c r="BX61" s="10"/>
      <c r="BY61" s="10"/>
      <c r="BZ61" s="10"/>
      <c r="CA61" s="10"/>
      <c r="CB61" s="10"/>
      <c r="CC61" s="10"/>
      <c r="CD61" s="10"/>
      <c r="CE61" s="11"/>
      <c r="CF61" s="11"/>
      <c r="CG61" s="11"/>
      <c r="CH61" s="11"/>
      <c r="CI61" s="11"/>
      <c r="CJ61" s="10"/>
      <c r="CK61" s="10"/>
      <c r="CL61" s="10"/>
      <c r="CM61" s="10"/>
      <c r="CN61" s="10"/>
      <c r="CO61" s="10"/>
      <c r="CP61" s="11"/>
    </row>
    <row r="62" spans="1:9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14" t="s">
        <v>176</v>
      </c>
      <c r="BK62" s="15">
        <v>52</v>
      </c>
      <c r="BL62" s="15">
        <v>55</v>
      </c>
      <c r="BM62" s="15">
        <v>43</v>
      </c>
      <c r="BN62" s="15">
        <v>45</v>
      </c>
      <c r="BO62" s="15">
        <v>65</v>
      </c>
      <c r="BP62" s="15">
        <v>72</v>
      </c>
      <c r="BQ62" s="15">
        <v>62</v>
      </c>
      <c r="BR62" s="15">
        <v>66</v>
      </c>
      <c r="BS62" s="15" t="s">
        <v>102</v>
      </c>
      <c r="BT62" s="15">
        <v>1</v>
      </c>
      <c r="BU62" s="9"/>
      <c r="BV62" s="46" t="s">
        <v>88</v>
      </c>
      <c r="BW62" s="17">
        <v>1</v>
      </c>
      <c r="BX62" s="10"/>
      <c r="BY62" s="10"/>
      <c r="BZ62" s="10"/>
      <c r="CA62" s="10"/>
      <c r="CB62" s="10"/>
      <c r="CC62" s="10"/>
      <c r="CD62" s="10"/>
      <c r="CE62" s="11"/>
      <c r="CF62" s="11"/>
      <c r="CG62" s="11"/>
      <c r="CH62" s="11"/>
      <c r="CI62" s="11"/>
      <c r="CJ62" s="10"/>
      <c r="CK62" s="10"/>
      <c r="CL62" s="10"/>
      <c r="CM62" s="10"/>
      <c r="CN62" s="10"/>
      <c r="CO62" s="10"/>
      <c r="CP62" s="11"/>
    </row>
    <row r="63" spans="1:94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14" t="s">
        <v>177</v>
      </c>
      <c r="BK63" s="15">
        <v>10</v>
      </c>
      <c r="BL63" s="15">
        <v>10</v>
      </c>
      <c r="BM63" s="15">
        <v>10</v>
      </c>
      <c r="BN63" s="15">
        <v>10</v>
      </c>
      <c r="BO63" s="15">
        <v>40</v>
      </c>
      <c r="BP63" s="15">
        <v>54</v>
      </c>
      <c r="BQ63" s="15">
        <v>40</v>
      </c>
      <c r="BR63" s="15">
        <v>52</v>
      </c>
      <c r="BS63" s="15" t="s">
        <v>75</v>
      </c>
      <c r="BT63" s="15">
        <v>1</v>
      </c>
      <c r="BU63" s="9"/>
      <c r="BV63" s="73" t="s">
        <v>178</v>
      </c>
      <c r="BW63" s="17">
        <v>1.2</v>
      </c>
      <c r="BX63" s="10"/>
      <c r="BY63" s="10"/>
      <c r="BZ63" s="10"/>
      <c r="CA63" s="10"/>
      <c r="CB63" s="10"/>
      <c r="CC63" s="10"/>
      <c r="CD63" s="10"/>
      <c r="CE63" s="11"/>
      <c r="CF63" s="11"/>
      <c r="CG63" s="11"/>
      <c r="CH63" s="11"/>
      <c r="CI63" s="11"/>
      <c r="CJ63" s="10"/>
      <c r="CK63" s="10"/>
      <c r="CL63" s="10"/>
      <c r="CM63" s="10"/>
      <c r="CN63" s="10"/>
      <c r="CO63" s="10"/>
      <c r="CP63" s="11"/>
    </row>
    <row r="64" spans="1:9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14" t="s">
        <v>179</v>
      </c>
      <c r="BK64" s="15">
        <v>10</v>
      </c>
      <c r="BL64" s="15">
        <v>10</v>
      </c>
      <c r="BM64" s="15">
        <v>10</v>
      </c>
      <c r="BN64" s="15">
        <v>10</v>
      </c>
      <c r="BO64" s="15">
        <v>40</v>
      </c>
      <c r="BP64" s="15">
        <v>48</v>
      </c>
      <c r="BQ64" s="15">
        <v>38</v>
      </c>
      <c r="BR64" s="15">
        <v>46</v>
      </c>
      <c r="BS64" s="15" t="s">
        <v>75</v>
      </c>
      <c r="BT64" s="15">
        <v>1</v>
      </c>
      <c r="BU64" s="9"/>
      <c r="BV64" s="73" t="s">
        <v>180</v>
      </c>
      <c r="BW64" s="17">
        <v>1.1000000000000001</v>
      </c>
      <c r="BX64" s="10"/>
      <c r="BY64" s="10"/>
      <c r="BZ64" s="10"/>
      <c r="CA64" s="10"/>
      <c r="CB64" s="10"/>
      <c r="CC64" s="10"/>
      <c r="CD64" s="10"/>
      <c r="CE64" s="11"/>
      <c r="CF64" s="11"/>
      <c r="CG64" s="11"/>
      <c r="CH64" s="11"/>
      <c r="CI64" s="11"/>
      <c r="CJ64" s="10"/>
      <c r="CK64" s="10"/>
      <c r="CL64" s="10"/>
      <c r="CM64" s="10"/>
      <c r="CN64" s="10"/>
      <c r="CO64" s="10"/>
      <c r="CP64" s="11"/>
    </row>
    <row r="65" spans="1:94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14" t="s">
        <v>181</v>
      </c>
      <c r="BK65" s="15">
        <v>44</v>
      </c>
      <c r="BL65" s="15">
        <v>46</v>
      </c>
      <c r="BM65" s="15">
        <v>43</v>
      </c>
      <c r="BN65" s="15">
        <v>45</v>
      </c>
      <c r="BO65" s="15">
        <v>65</v>
      </c>
      <c r="BP65" s="15">
        <v>70</v>
      </c>
      <c r="BQ65" s="15">
        <v>60</v>
      </c>
      <c r="BR65" s="15">
        <v>65</v>
      </c>
      <c r="BS65" s="15" t="s">
        <v>182</v>
      </c>
      <c r="BT65" s="15">
        <v>1</v>
      </c>
      <c r="BU65" s="9"/>
      <c r="BV65" s="73" t="s">
        <v>183</v>
      </c>
      <c r="BW65" s="17">
        <v>1.3</v>
      </c>
      <c r="BX65" s="10"/>
      <c r="BY65" s="10"/>
      <c r="BZ65" s="10"/>
      <c r="CA65" s="10"/>
      <c r="CB65" s="10"/>
      <c r="CC65" s="10"/>
      <c r="CD65" s="10"/>
      <c r="CE65" s="11"/>
      <c r="CF65" s="11"/>
      <c r="CG65" s="11"/>
      <c r="CH65" s="11"/>
      <c r="CI65" s="11"/>
      <c r="CJ65" s="10"/>
      <c r="CK65" s="10"/>
      <c r="CL65" s="10"/>
      <c r="CM65" s="10"/>
      <c r="CN65" s="10"/>
      <c r="CO65" s="10"/>
      <c r="CP65" s="11"/>
    </row>
    <row r="66" spans="1:94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14" t="s">
        <v>184</v>
      </c>
      <c r="BK66" s="15">
        <v>10</v>
      </c>
      <c r="BL66" s="15">
        <v>15</v>
      </c>
      <c r="BM66" s="15">
        <v>10</v>
      </c>
      <c r="BN66" s="15">
        <v>15</v>
      </c>
      <c r="BO66" s="15">
        <v>38</v>
      </c>
      <c r="BP66" s="15">
        <v>44</v>
      </c>
      <c r="BQ66" s="15">
        <v>38</v>
      </c>
      <c r="BR66" s="15">
        <v>44</v>
      </c>
      <c r="BS66" s="15" t="s">
        <v>185</v>
      </c>
      <c r="BT66" s="15">
        <v>1</v>
      </c>
      <c r="BU66" s="9"/>
      <c r="BV66" s="73" t="s">
        <v>186</v>
      </c>
      <c r="BW66" s="74">
        <v>1.5</v>
      </c>
      <c r="BX66" s="10"/>
      <c r="BY66" s="10"/>
      <c r="BZ66" s="10"/>
      <c r="CA66" s="10"/>
      <c r="CB66" s="10"/>
      <c r="CC66" s="10"/>
      <c r="CD66" s="10"/>
      <c r="CE66" s="11"/>
      <c r="CF66" s="11"/>
      <c r="CG66" s="11"/>
      <c r="CH66" s="11"/>
      <c r="CI66" s="11"/>
      <c r="CJ66" s="10"/>
      <c r="CK66" s="10"/>
      <c r="CL66" s="10"/>
      <c r="CM66" s="10"/>
      <c r="CN66" s="10"/>
      <c r="CO66" s="10"/>
      <c r="CP66" s="11"/>
    </row>
    <row r="67" spans="1:94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14" t="s">
        <v>187</v>
      </c>
      <c r="BK67" s="15">
        <v>45</v>
      </c>
      <c r="BL67" s="15">
        <v>70</v>
      </c>
      <c r="BM67" s="15">
        <v>45</v>
      </c>
      <c r="BN67" s="15">
        <v>65</v>
      </c>
      <c r="BO67" s="15">
        <v>65</v>
      </c>
      <c r="BP67" s="15">
        <v>70</v>
      </c>
      <c r="BQ67" s="15">
        <v>62</v>
      </c>
      <c r="BR67" s="15">
        <v>66</v>
      </c>
      <c r="BS67" s="15" t="s">
        <v>102</v>
      </c>
      <c r="BT67" s="15">
        <v>1</v>
      </c>
      <c r="BU67" s="9"/>
      <c r="BV67" s="9"/>
      <c r="BW67" s="67"/>
      <c r="BX67" s="10"/>
      <c r="BY67" s="10"/>
      <c r="BZ67" s="10"/>
      <c r="CA67" s="10"/>
      <c r="CB67" s="10"/>
      <c r="CC67" s="10"/>
      <c r="CD67" s="10"/>
      <c r="CE67" s="11"/>
      <c r="CF67" s="11"/>
      <c r="CG67" s="11"/>
      <c r="CH67" s="11"/>
      <c r="CI67" s="11"/>
      <c r="CJ67" s="10"/>
      <c r="CK67" s="10"/>
      <c r="CL67" s="10"/>
      <c r="CM67" s="10"/>
      <c r="CN67" s="10"/>
      <c r="CO67" s="10"/>
      <c r="CP67" s="11"/>
    </row>
    <row r="68" spans="1:9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14" t="s">
        <v>188</v>
      </c>
      <c r="BK68" s="15">
        <v>30</v>
      </c>
      <c r="BL68" s="15">
        <v>42</v>
      </c>
      <c r="BM68" s="15">
        <v>25</v>
      </c>
      <c r="BN68" s="15">
        <v>37</v>
      </c>
      <c r="BO68" s="15">
        <v>57</v>
      </c>
      <c r="BP68" s="15">
        <v>63</v>
      </c>
      <c r="BQ68" s="15">
        <v>54</v>
      </c>
      <c r="BR68" s="15">
        <v>60</v>
      </c>
      <c r="BS68" s="15" t="s">
        <v>189</v>
      </c>
      <c r="BT68" s="15">
        <v>1</v>
      </c>
      <c r="BU68" s="9"/>
      <c r="BV68" s="432" t="s">
        <v>190</v>
      </c>
      <c r="BW68" s="432"/>
      <c r="BX68" s="432"/>
      <c r="BY68" s="432"/>
      <c r="BZ68" s="432"/>
      <c r="CA68" s="10"/>
      <c r="CB68" s="10"/>
      <c r="CC68" s="10"/>
      <c r="CD68" s="10"/>
      <c r="CE68" s="11"/>
      <c r="CF68" s="11"/>
      <c r="CG68" s="11"/>
      <c r="CH68" s="11"/>
      <c r="CI68" s="11"/>
      <c r="CJ68" s="10"/>
      <c r="CK68" s="10"/>
      <c r="CL68" s="10"/>
      <c r="CM68" s="10"/>
      <c r="CN68" s="10"/>
      <c r="CO68" s="10"/>
      <c r="CP68" s="11"/>
    </row>
    <row r="69" spans="1:94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14" t="s">
        <v>191</v>
      </c>
      <c r="BK69" s="15">
        <v>25</v>
      </c>
      <c r="BL69" s="15">
        <v>27</v>
      </c>
      <c r="BM69" s="15">
        <v>25</v>
      </c>
      <c r="BN69" s="15">
        <v>27</v>
      </c>
      <c r="BO69" s="15">
        <v>49</v>
      </c>
      <c r="BP69" s="15">
        <v>54</v>
      </c>
      <c r="BQ69" s="15">
        <v>43</v>
      </c>
      <c r="BR69" s="15">
        <v>49</v>
      </c>
      <c r="BS69" s="15" t="s">
        <v>192</v>
      </c>
      <c r="BT69" s="15">
        <v>0.8</v>
      </c>
      <c r="BU69" s="9"/>
      <c r="BV69" s="57" t="s">
        <v>193</v>
      </c>
      <c r="BW69" s="74" t="s">
        <v>6</v>
      </c>
      <c r="BX69" s="15">
        <f>VLOOKUP(D10,BJ7:BT359,11,0)</f>
        <v>1</v>
      </c>
      <c r="BY69" s="15"/>
      <c r="BZ69" s="15"/>
      <c r="CA69" s="10"/>
      <c r="CB69" s="10"/>
      <c r="CC69" s="10"/>
      <c r="CD69" s="10"/>
      <c r="CE69" s="11"/>
      <c r="CF69" s="11"/>
      <c r="CG69" s="11"/>
      <c r="CH69" s="11"/>
      <c r="CI69" s="11"/>
      <c r="CJ69" s="10"/>
      <c r="CK69" s="10"/>
      <c r="CL69" s="10"/>
      <c r="CM69" s="10"/>
      <c r="CN69" s="10"/>
      <c r="CO69" s="10"/>
      <c r="CP69" s="11"/>
    </row>
    <row r="70" spans="1:94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14" t="s">
        <v>194</v>
      </c>
      <c r="BK70" s="15">
        <v>20</v>
      </c>
      <c r="BL70" s="15">
        <v>30</v>
      </c>
      <c r="BM70" s="15">
        <v>20</v>
      </c>
      <c r="BN70" s="15">
        <v>30</v>
      </c>
      <c r="BO70" s="15">
        <v>57</v>
      </c>
      <c r="BP70" s="15">
        <v>62</v>
      </c>
      <c r="BQ70" s="15">
        <v>55</v>
      </c>
      <c r="BR70" s="15">
        <v>60</v>
      </c>
      <c r="BS70" s="15" t="s">
        <v>195</v>
      </c>
      <c r="BT70" s="15">
        <v>1</v>
      </c>
      <c r="BU70" s="9"/>
      <c r="BV70" s="57" t="s">
        <v>196</v>
      </c>
      <c r="BW70" s="74" t="s">
        <v>11</v>
      </c>
      <c r="BX70" s="15">
        <f>VLOOKUP(U26,BV7:BW12,2,0)</f>
        <v>1</v>
      </c>
      <c r="BY70" s="15"/>
      <c r="BZ70" s="15"/>
      <c r="CA70" s="10"/>
      <c r="CB70" s="10"/>
      <c r="CC70" s="10"/>
      <c r="CD70" s="10"/>
      <c r="CE70" s="11"/>
      <c r="CF70" s="11"/>
      <c r="CG70" s="11"/>
      <c r="CH70" s="11"/>
      <c r="CI70" s="11"/>
      <c r="CJ70" s="10"/>
      <c r="CK70" s="10"/>
      <c r="CL70" s="10"/>
      <c r="CM70" s="10"/>
      <c r="CN70" s="10"/>
      <c r="CO70" s="10"/>
      <c r="CP70" s="11"/>
    </row>
    <row r="71" spans="1:9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14" t="s">
        <v>197</v>
      </c>
      <c r="BK71" s="15">
        <v>20</v>
      </c>
      <c r="BL71" s="15">
        <v>30</v>
      </c>
      <c r="BM71" s="15">
        <v>20</v>
      </c>
      <c r="BN71" s="15">
        <v>30</v>
      </c>
      <c r="BO71" s="15">
        <v>60</v>
      </c>
      <c r="BP71" s="15">
        <v>65</v>
      </c>
      <c r="BQ71" s="15">
        <v>58</v>
      </c>
      <c r="BR71" s="15">
        <v>62</v>
      </c>
      <c r="BS71" s="15" t="s">
        <v>75</v>
      </c>
      <c r="BT71" s="15">
        <v>1</v>
      </c>
      <c r="BU71" s="9"/>
      <c r="BV71" s="57" t="s">
        <v>198</v>
      </c>
      <c r="BW71" s="74" t="s">
        <v>61</v>
      </c>
      <c r="BX71" s="15">
        <f ca="1">VLOOKUP(IF(DATEDIF(AP10,NOW(),"m")&lt;2,"Chiot non sevré",IF(AND(DATEDIF(AP10,NOW(),"m")&gt;=2,DATEDIF(AP10,NOW(),"m")&lt;=3),"Chiot 2/4 mois",IF(AND(DATEDIF(AP10,NOW(),"m")&gt;=4,DATEDIF(AP10,NOW(),"m")&lt;=5),"Chiot 4/6 mois",IF(AND(DATEDIF(AP10,NOW(),"m")&gt;=6,DATEDIF(AP10,NOW(),"m")&lt;=7),"Chiot 6/8 mois",IF(AND(DATEDIF(AP10,NOW(),"m")&gt;=8,DATEDIF(AP10,NOW(),"m")&lt;=9),"Chiot 8/10 mois",IF(AND(DATEDIF(AP10,NOW(),"m")&gt;=10,DATEDIF(AP10,NOW(),"m")&lt;=11),"Chiot 10/12 mois",IF(AND(DATEDIF(AP10,NOW(),"m")&gt;=12,DATEDIF(AP10,NOW(),"m")&lt;=13),"Jeune chien 12/14 mois","Chien adulte"))))))),BV17:BW24,2,0)</f>
        <v>1</v>
      </c>
      <c r="BY71" s="15">
        <f>IF(BD22="",1,VLOOKUP(BD22,BV29:BW33,2,0))</f>
        <v>1</v>
      </c>
      <c r="BZ71" s="43">
        <f>IF(BD25="",1,VLOOKUP(BD25,BV25:BW28,2,0))</f>
        <v>1</v>
      </c>
      <c r="CA71" s="10"/>
      <c r="CB71" s="10"/>
      <c r="CC71" s="10"/>
      <c r="CD71" s="10"/>
      <c r="CE71" s="11"/>
      <c r="CF71" s="11"/>
      <c r="CG71" s="11"/>
      <c r="CH71" s="11"/>
      <c r="CI71" s="11"/>
      <c r="CJ71" s="10"/>
      <c r="CK71" s="10"/>
      <c r="CL71" s="10"/>
      <c r="CM71" s="10"/>
      <c r="CN71" s="10"/>
      <c r="CO71" s="10"/>
      <c r="CP71" s="11"/>
    </row>
    <row r="72" spans="1:9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14" t="s">
        <v>199</v>
      </c>
      <c r="BK72" s="15">
        <v>15</v>
      </c>
      <c r="BL72" s="15">
        <v>20</v>
      </c>
      <c r="BM72" s="15">
        <v>15</v>
      </c>
      <c r="BN72" s="15">
        <v>20</v>
      </c>
      <c r="BO72" s="15">
        <v>43</v>
      </c>
      <c r="BP72" s="15">
        <v>52</v>
      </c>
      <c r="BQ72" s="15">
        <v>40</v>
      </c>
      <c r="BR72" s="15">
        <v>46</v>
      </c>
      <c r="BS72" s="15" t="s">
        <v>182</v>
      </c>
      <c r="BT72" s="15">
        <v>1</v>
      </c>
      <c r="BU72" s="9"/>
      <c r="BV72" s="57" t="s">
        <v>200</v>
      </c>
      <c r="BW72" s="74" t="s">
        <v>201</v>
      </c>
      <c r="BX72" s="15">
        <f>VLOOKUP(AF23,BV38:BW41,2,0)</f>
        <v>1</v>
      </c>
      <c r="BY72" s="15"/>
      <c r="BZ72" s="15"/>
      <c r="CA72" s="10"/>
      <c r="CB72" s="10"/>
      <c r="CC72" s="10"/>
      <c r="CD72" s="10"/>
      <c r="CE72" s="11"/>
      <c r="CF72" s="11"/>
      <c r="CG72" s="11"/>
      <c r="CH72" s="11"/>
      <c r="CI72" s="11"/>
      <c r="CJ72" s="10"/>
      <c r="CK72" s="10"/>
      <c r="CL72" s="10"/>
      <c r="CM72" s="10"/>
      <c r="CN72" s="10"/>
      <c r="CO72" s="10"/>
      <c r="CP72" s="11"/>
    </row>
    <row r="73" spans="1:9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14" t="s">
        <v>202</v>
      </c>
      <c r="BK73" s="15">
        <v>12</v>
      </c>
      <c r="BL73" s="15">
        <v>18</v>
      </c>
      <c r="BM73" s="15">
        <v>12</v>
      </c>
      <c r="BN73" s="15">
        <v>18</v>
      </c>
      <c r="BO73" s="15">
        <v>45</v>
      </c>
      <c r="BP73" s="15">
        <v>55</v>
      </c>
      <c r="BQ73" s="15">
        <v>42</v>
      </c>
      <c r="BR73" s="15">
        <v>52</v>
      </c>
      <c r="BS73" s="15" t="s">
        <v>203</v>
      </c>
      <c r="BT73" s="15">
        <v>1</v>
      </c>
      <c r="BU73" s="9"/>
      <c r="BV73" s="57" t="s">
        <v>204</v>
      </c>
      <c r="BW73" s="74" t="s">
        <v>139</v>
      </c>
      <c r="BX73" s="15">
        <f>VLOOKUP(O23,BV46:BW50,2,0)</f>
        <v>1</v>
      </c>
      <c r="BY73" s="15"/>
      <c r="BZ73" s="15"/>
      <c r="CA73" s="10"/>
      <c r="CB73" s="10"/>
      <c r="CC73" s="10"/>
      <c r="CD73" s="10"/>
      <c r="CE73" s="11"/>
      <c r="CF73" s="11"/>
      <c r="CG73" s="11"/>
      <c r="CH73" s="11"/>
      <c r="CI73" s="11"/>
      <c r="CJ73" s="10"/>
      <c r="CK73" s="10"/>
      <c r="CL73" s="10"/>
      <c r="CM73" s="10"/>
      <c r="CN73" s="10"/>
      <c r="CO73" s="10"/>
      <c r="CP73" s="11"/>
    </row>
    <row r="74" spans="1:9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14" t="s">
        <v>205</v>
      </c>
      <c r="BK74" s="15">
        <v>30</v>
      </c>
      <c r="BL74" s="15">
        <v>45</v>
      </c>
      <c r="BM74" s="15">
        <v>30</v>
      </c>
      <c r="BN74" s="15">
        <v>45</v>
      </c>
      <c r="BO74" s="15">
        <v>65</v>
      </c>
      <c r="BP74" s="15">
        <v>73</v>
      </c>
      <c r="BQ74" s="15">
        <v>60</v>
      </c>
      <c r="BR74" s="15">
        <v>70</v>
      </c>
      <c r="BS74" s="15" t="s">
        <v>206</v>
      </c>
      <c r="BT74" s="15">
        <v>1</v>
      </c>
      <c r="BU74" s="9"/>
      <c r="BV74" s="57" t="s">
        <v>207</v>
      </c>
      <c r="BW74" s="74" t="s">
        <v>208</v>
      </c>
      <c r="BX74" s="15">
        <f>VLOOKUP(D26,BV62:BW66,2,0)</f>
        <v>1</v>
      </c>
      <c r="BY74" s="15"/>
      <c r="BZ74" s="15"/>
      <c r="CA74" s="10"/>
      <c r="CB74" s="10"/>
      <c r="CC74" s="10"/>
      <c r="CD74" s="10"/>
      <c r="CE74" s="11"/>
      <c r="CF74" s="11"/>
      <c r="CG74" s="11"/>
      <c r="CH74" s="11"/>
      <c r="CI74" s="11"/>
      <c r="CJ74" s="10"/>
      <c r="CK74" s="10"/>
      <c r="CL74" s="10"/>
      <c r="CM74" s="10"/>
      <c r="CN74" s="10"/>
      <c r="CO74" s="10"/>
      <c r="CP74" s="11"/>
    </row>
    <row r="75" spans="1:9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14" t="s">
        <v>209</v>
      </c>
      <c r="BK75" s="15">
        <v>30</v>
      </c>
      <c r="BL75" s="15">
        <v>45</v>
      </c>
      <c r="BM75" s="15">
        <v>30</v>
      </c>
      <c r="BN75" s="15">
        <v>45</v>
      </c>
      <c r="BO75" s="15">
        <v>60</v>
      </c>
      <c r="BP75" s="15">
        <v>70</v>
      </c>
      <c r="BQ75" s="15">
        <v>60</v>
      </c>
      <c r="BR75" s="15">
        <v>70</v>
      </c>
      <c r="BS75" s="15" t="s">
        <v>210</v>
      </c>
      <c r="BT75" s="15">
        <v>1</v>
      </c>
      <c r="BU75" s="9"/>
      <c r="BW75" s="67"/>
      <c r="BX75" s="11"/>
      <c r="BY75" s="10"/>
      <c r="BZ75" s="10"/>
      <c r="CA75" s="10"/>
      <c r="CB75" s="10"/>
      <c r="CC75" s="10"/>
      <c r="CD75" s="10"/>
      <c r="CE75" s="11"/>
      <c r="CF75" s="11"/>
      <c r="CG75" s="11"/>
      <c r="CH75" s="11"/>
      <c r="CI75" s="11"/>
      <c r="CJ75" s="10"/>
      <c r="CK75" s="10"/>
      <c r="CL75" s="10"/>
      <c r="CM75" s="10"/>
      <c r="CN75" s="10"/>
      <c r="CO75" s="10"/>
      <c r="CP75" s="11"/>
    </row>
    <row r="76" spans="1:9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14" t="s">
        <v>211</v>
      </c>
      <c r="BK76" s="15">
        <v>40</v>
      </c>
      <c r="BL76" s="15">
        <v>50</v>
      </c>
      <c r="BM76" s="15">
        <v>30</v>
      </c>
      <c r="BN76" s="15">
        <v>40</v>
      </c>
      <c r="BO76" s="15">
        <v>67</v>
      </c>
      <c r="BP76" s="15">
        <v>72</v>
      </c>
      <c r="BQ76" s="15">
        <v>62</v>
      </c>
      <c r="BR76" s="15">
        <v>68</v>
      </c>
      <c r="BS76" s="15" t="s">
        <v>212</v>
      </c>
      <c r="BT76" s="15">
        <v>1</v>
      </c>
      <c r="BU76" s="9"/>
      <c r="BV76" s="442" t="s">
        <v>213</v>
      </c>
      <c r="BW76" s="442"/>
      <c r="BX76" s="442"/>
      <c r="BY76" s="11"/>
      <c r="BZ76" s="10"/>
      <c r="CA76" s="10"/>
      <c r="CB76" s="10"/>
      <c r="CC76" s="10"/>
      <c r="CD76" s="10"/>
      <c r="CE76" s="11"/>
      <c r="CF76" s="11"/>
      <c r="CG76" s="11"/>
      <c r="CH76" s="11"/>
      <c r="CI76" s="11"/>
      <c r="CJ76" s="10"/>
      <c r="CK76" s="10"/>
      <c r="CL76" s="10"/>
      <c r="CM76" s="10"/>
      <c r="CN76" s="10"/>
      <c r="CO76" s="10"/>
      <c r="CP76" s="11"/>
    </row>
    <row r="77" spans="1:9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14" t="s">
        <v>214</v>
      </c>
      <c r="BK77" s="15">
        <v>2</v>
      </c>
      <c r="BL77" s="15">
        <v>4</v>
      </c>
      <c r="BM77" s="15">
        <v>2</v>
      </c>
      <c r="BN77" s="15">
        <v>4</v>
      </c>
      <c r="BO77" s="15">
        <v>27</v>
      </c>
      <c r="BP77" s="15">
        <v>30</v>
      </c>
      <c r="BQ77" s="15">
        <v>25</v>
      </c>
      <c r="BR77" s="15">
        <v>28</v>
      </c>
      <c r="BS77" s="15" t="s">
        <v>169</v>
      </c>
      <c r="BT77" s="15">
        <v>1</v>
      </c>
      <c r="BU77" s="9"/>
      <c r="BV77" s="448" t="s">
        <v>215</v>
      </c>
      <c r="BW77" s="448"/>
      <c r="BX77" s="15">
        <f ca="1">BX69*BX70*BX71*BY71*BZ71*BX72*BX73*BX74</f>
        <v>1</v>
      </c>
      <c r="BY77" s="11"/>
      <c r="BZ77" s="11"/>
      <c r="CA77" s="10"/>
      <c r="CB77" s="10"/>
      <c r="CC77" s="10"/>
      <c r="CD77" s="10"/>
      <c r="CE77" s="11"/>
      <c r="CF77" s="11"/>
      <c r="CG77" s="11"/>
      <c r="CH77" s="11"/>
      <c r="CI77" s="11"/>
      <c r="CJ77" s="10"/>
      <c r="CK77" s="10"/>
      <c r="CL77" s="10"/>
      <c r="CM77" s="10"/>
      <c r="CN77" s="10"/>
      <c r="CO77" s="10"/>
      <c r="CP77" s="11"/>
    </row>
    <row r="78" spans="1:94">
      <c r="BJ78" s="14" t="s">
        <v>216</v>
      </c>
      <c r="BK78" s="15">
        <v>3</v>
      </c>
      <c r="BL78" s="15">
        <v>4</v>
      </c>
      <c r="BM78" s="15">
        <v>3</v>
      </c>
      <c r="BN78" s="15">
        <v>4</v>
      </c>
      <c r="BO78" s="15">
        <v>25</v>
      </c>
      <c r="BP78" s="15">
        <v>34</v>
      </c>
      <c r="BQ78" s="15">
        <v>22</v>
      </c>
      <c r="BR78" s="15">
        <v>30</v>
      </c>
      <c r="BS78" s="15" t="s">
        <v>75</v>
      </c>
      <c r="BT78" s="15">
        <v>1</v>
      </c>
      <c r="BU78" s="9"/>
      <c r="BV78" s="448" t="s">
        <v>217</v>
      </c>
      <c r="BW78" s="448"/>
      <c r="BX78" s="75">
        <f>IF(G23&lt;9,G23^0.75,G23^0.67)</f>
        <v>8.4089453877785303</v>
      </c>
      <c r="BY78" s="11"/>
      <c r="BZ78" s="11"/>
      <c r="CA78" s="10"/>
      <c r="CB78" s="10"/>
      <c r="CC78" s="10"/>
      <c r="CD78" s="10"/>
      <c r="CE78" s="11"/>
      <c r="CF78" s="11"/>
      <c r="CG78" s="11"/>
      <c r="CH78" s="11"/>
      <c r="CI78" s="11"/>
      <c r="CJ78" s="10"/>
      <c r="CK78" s="10"/>
      <c r="CL78" s="10"/>
      <c r="CM78" s="10"/>
      <c r="CN78" s="10"/>
      <c r="CO78" s="10"/>
      <c r="CP78" s="11"/>
    </row>
    <row r="79" spans="1:94">
      <c r="BJ79" s="14" t="s">
        <v>218</v>
      </c>
      <c r="BK79" s="15">
        <v>3</v>
      </c>
      <c r="BL79" s="15">
        <v>5</v>
      </c>
      <c r="BM79" s="15">
        <v>3</v>
      </c>
      <c r="BN79" s="15">
        <v>5</v>
      </c>
      <c r="BO79" s="15">
        <v>22</v>
      </c>
      <c r="BP79" s="15">
        <v>29</v>
      </c>
      <c r="BQ79" s="15">
        <v>22</v>
      </c>
      <c r="BR79" s="15">
        <v>29</v>
      </c>
      <c r="BS79" s="15" t="s">
        <v>219</v>
      </c>
      <c r="BT79" s="15">
        <v>1</v>
      </c>
      <c r="BU79" s="9"/>
      <c r="BV79" s="448" t="s">
        <v>220</v>
      </c>
      <c r="BW79" s="448"/>
      <c r="BX79" s="15">
        <f>ROUNDUP(IF(AS22&lt;9,BX78*130,BX78*156),0)</f>
        <v>1312</v>
      </c>
      <c r="BY79" s="11"/>
      <c r="BZ79" s="11"/>
      <c r="CA79" s="10"/>
      <c r="CB79" s="10"/>
      <c r="CC79" s="10"/>
      <c r="CD79" s="10"/>
      <c r="CE79" s="11"/>
      <c r="CF79" s="11"/>
      <c r="CG79" s="11"/>
      <c r="CH79" s="11"/>
      <c r="CI79" s="11"/>
      <c r="CJ79" s="10"/>
      <c r="CK79" s="10"/>
      <c r="CL79" s="10"/>
      <c r="CM79" s="10"/>
      <c r="CN79" s="10"/>
      <c r="CO79" s="10"/>
      <c r="CP79" s="11"/>
    </row>
    <row r="80" spans="1:94">
      <c r="BJ80" s="14" t="s">
        <v>221</v>
      </c>
      <c r="BK80" s="15">
        <v>3</v>
      </c>
      <c r="BL80" s="15">
        <v>4</v>
      </c>
      <c r="BM80" s="15">
        <v>3</v>
      </c>
      <c r="BN80" s="15">
        <v>4</v>
      </c>
      <c r="BO80" s="15">
        <v>21</v>
      </c>
      <c r="BP80" s="15">
        <v>25</v>
      </c>
      <c r="BQ80" s="15">
        <v>20</v>
      </c>
      <c r="BR80" s="15">
        <v>23</v>
      </c>
      <c r="BS80" s="15" t="s">
        <v>169</v>
      </c>
      <c r="BT80" s="15">
        <v>1</v>
      </c>
      <c r="BU80" s="9"/>
      <c r="BV80" s="447" t="s">
        <v>222</v>
      </c>
      <c r="BW80" s="447"/>
      <c r="BX80" s="15">
        <f ca="1">ROUND(BX79*BX69*BX70*BX71*BY71*BZ71*BX72*BX73*BX74,0)</f>
        <v>1312</v>
      </c>
      <c r="BY80" s="11"/>
      <c r="BZ80" s="10"/>
      <c r="CA80" s="10"/>
      <c r="CB80" s="10"/>
      <c r="CC80" s="10"/>
      <c r="CD80" s="10"/>
      <c r="CE80" s="11"/>
      <c r="CF80" s="11"/>
      <c r="CG80" s="11"/>
      <c r="CH80" s="11"/>
      <c r="CI80" s="11"/>
      <c r="CJ80" s="10"/>
      <c r="CK80" s="10"/>
      <c r="CL80" s="10"/>
      <c r="CM80" s="10"/>
      <c r="CN80" s="10"/>
      <c r="CO80" s="10"/>
      <c r="CP80" s="11"/>
    </row>
    <row r="81" spans="62:94">
      <c r="BJ81" s="14" t="s">
        <v>223</v>
      </c>
      <c r="BK81" s="15">
        <v>1</v>
      </c>
      <c r="BL81" s="15">
        <v>3</v>
      </c>
      <c r="BM81" s="15">
        <v>1</v>
      </c>
      <c r="BN81" s="15">
        <v>3</v>
      </c>
      <c r="BO81" s="15">
        <v>20</v>
      </c>
      <c r="BP81" s="15">
        <v>23</v>
      </c>
      <c r="BQ81" s="15">
        <v>20</v>
      </c>
      <c r="BR81" s="15">
        <v>23</v>
      </c>
      <c r="BS81" s="15" t="s">
        <v>13</v>
      </c>
      <c r="BT81" s="15">
        <v>1</v>
      </c>
      <c r="BU81" s="9"/>
      <c r="BV81" s="447" t="s">
        <v>224</v>
      </c>
      <c r="BW81" s="447"/>
      <c r="BX81" s="15">
        <f ca="1">IF(BX80&lt;(BX79/2),BX79/2,BX80)</f>
        <v>1312</v>
      </c>
      <c r="BY81" s="10"/>
      <c r="BZ81" s="10"/>
      <c r="CA81" s="10"/>
      <c r="CB81" s="10"/>
      <c r="CC81" s="10"/>
      <c r="CD81" s="10"/>
      <c r="CE81" s="11"/>
      <c r="CF81" s="11"/>
      <c r="CG81" s="11"/>
      <c r="CH81" s="11"/>
      <c r="CI81" s="11"/>
      <c r="CJ81" s="10"/>
      <c r="CK81" s="10"/>
      <c r="CL81" s="10"/>
      <c r="CM81" s="10"/>
      <c r="CN81" s="10"/>
      <c r="CO81" s="10"/>
      <c r="CP81" s="11"/>
    </row>
    <row r="82" spans="62:94">
      <c r="BJ82" s="14" t="s">
        <v>225</v>
      </c>
      <c r="BK82" s="15">
        <v>34</v>
      </c>
      <c r="BL82" s="15">
        <v>35</v>
      </c>
      <c r="BM82" s="15">
        <v>33</v>
      </c>
      <c r="BN82" s="15">
        <v>34</v>
      </c>
      <c r="BO82" s="15">
        <v>60</v>
      </c>
      <c r="BP82" s="15">
        <v>70</v>
      </c>
      <c r="BQ82" s="15">
        <v>58</v>
      </c>
      <c r="BR82" s="15">
        <v>62</v>
      </c>
      <c r="BS82" s="15" t="s">
        <v>75</v>
      </c>
      <c r="BT82" s="15">
        <v>1</v>
      </c>
      <c r="BU82" s="9"/>
      <c r="BV82" s="433"/>
      <c r="BW82" s="433"/>
      <c r="BX82" s="11"/>
      <c r="BY82" s="10"/>
      <c r="BZ82" s="10"/>
      <c r="CA82" s="10"/>
      <c r="CB82" s="10"/>
      <c r="CC82" s="10"/>
      <c r="CD82" s="10"/>
      <c r="CE82" s="11"/>
      <c r="CF82" s="11"/>
      <c r="CG82" s="11"/>
      <c r="CH82" s="11"/>
      <c r="CI82" s="11"/>
      <c r="CJ82" s="10"/>
      <c r="CK82" s="10"/>
      <c r="CL82" s="10"/>
      <c r="CM82" s="10"/>
      <c r="CN82" s="10"/>
      <c r="CO82" s="10"/>
      <c r="CP82" s="11"/>
    </row>
    <row r="83" spans="62:94">
      <c r="BJ83" s="14" t="s">
        <v>226</v>
      </c>
      <c r="BK83" s="15">
        <v>29</v>
      </c>
      <c r="BL83" s="15">
        <v>35</v>
      </c>
      <c r="BM83" s="15">
        <v>29</v>
      </c>
      <c r="BN83" s="15">
        <v>35</v>
      </c>
      <c r="BO83" s="15">
        <v>58</v>
      </c>
      <c r="BP83" s="15">
        <v>70</v>
      </c>
      <c r="BQ83" s="15">
        <v>58</v>
      </c>
      <c r="BR83" s="15">
        <v>70</v>
      </c>
      <c r="BS83" s="15" t="s">
        <v>39</v>
      </c>
      <c r="BT83" s="15">
        <v>1</v>
      </c>
      <c r="BU83" s="9"/>
      <c r="BV83" s="9"/>
      <c r="BW83" s="67"/>
      <c r="BX83" s="10"/>
      <c r="BY83" s="10"/>
      <c r="BZ83" s="10"/>
      <c r="CA83" s="10"/>
      <c r="CB83" s="10"/>
      <c r="CC83" s="10"/>
      <c r="CD83" s="10"/>
      <c r="CE83" s="11"/>
      <c r="CF83" s="11"/>
      <c r="CG83" s="11"/>
      <c r="CH83" s="11"/>
      <c r="CI83" s="11"/>
      <c r="CJ83" s="10"/>
      <c r="CK83" s="10"/>
      <c r="CL83" s="10"/>
      <c r="CM83" s="10"/>
      <c r="CN83" s="10"/>
      <c r="CO83" s="10"/>
      <c r="CP83" s="11"/>
    </row>
    <row r="84" spans="62:94">
      <c r="BJ84" s="14" t="s">
        <v>227</v>
      </c>
      <c r="BK84" s="15">
        <v>20</v>
      </c>
      <c r="BL84" s="15">
        <v>43</v>
      </c>
      <c r="BM84" s="15">
        <v>20</v>
      </c>
      <c r="BN84" s="15">
        <v>43</v>
      </c>
      <c r="BO84" s="15">
        <v>40</v>
      </c>
      <c r="BP84" s="15">
        <v>64</v>
      </c>
      <c r="BQ84" s="15">
        <v>40</v>
      </c>
      <c r="BR84" s="15">
        <v>64</v>
      </c>
      <c r="BS84" s="15" t="s">
        <v>39</v>
      </c>
      <c r="BT84" s="15">
        <v>1</v>
      </c>
      <c r="BU84" s="9"/>
      <c r="BV84" s="9"/>
      <c r="BW84" s="67"/>
      <c r="BX84" s="10"/>
      <c r="BY84" s="10"/>
      <c r="BZ84" s="10"/>
      <c r="CA84" s="10"/>
      <c r="CB84" s="10"/>
      <c r="CC84" s="10"/>
      <c r="CD84" s="10"/>
      <c r="CE84" s="11"/>
      <c r="CF84" s="11"/>
      <c r="CG84" s="11"/>
      <c r="CH84" s="11"/>
      <c r="CI84" s="11"/>
      <c r="CJ84" s="10"/>
      <c r="CK84" s="10"/>
      <c r="CL84" s="10"/>
      <c r="CM84" s="10"/>
      <c r="CN84" s="10"/>
      <c r="CO84" s="10"/>
      <c r="CP84" s="11"/>
    </row>
    <row r="85" spans="62:94">
      <c r="BJ85" s="14" t="s">
        <v>228</v>
      </c>
      <c r="BK85" s="15">
        <v>25</v>
      </c>
      <c r="BL85" s="15">
        <v>37</v>
      </c>
      <c r="BM85" s="15">
        <v>20</v>
      </c>
      <c r="BN85" s="15">
        <v>29</v>
      </c>
      <c r="BO85" s="15">
        <v>56</v>
      </c>
      <c r="BP85" s="15">
        <v>69</v>
      </c>
      <c r="BQ85" s="15">
        <v>53</v>
      </c>
      <c r="BR85" s="15">
        <v>63</v>
      </c>
      <c r="BS85" s="15" t="s">
        <v>39</v>
      </c>
      <c r="BT85" s="15">
        <v>1</v>
      </c>
      <c r="BU85" s="9"/>
      <c r="BV85" s="9"/>
      <c r="BW85" s="67"/>
      <c r="BX85" s="10"/>
      <c r="BY85" s="10"/>
      <c r="BZ85" s="10"/>
      <c r="CA85" s="10"/>
      <c r="CB85" s="10"/>
      <c r="CC85" s="10"/>
      <c r="CD85" s="10"/>
      <c r="CE85" s="11"/>
      <c r="CF85" s="11"/>
      <c r="CG85" s="11"/>
      <c r="CH85" s="11"/>
      <c r="CI85" s="11"/>
      <c r="CJ85" s="10"/>
      <c r="CK85" s="10"/>
      <c r="CL85" s="10"/>
      <c r="CM85" s="10"/>
      <c r="CN85" s="10"/>
      <c r="CO85" s="10"/>
      <c r="CP85" s="11"/>
    </row>
    <row r="86" spans="62:94">
      <c r="BJ86" s="14" t="s">
        <v>229</v>
      </c>
      <c r="BK86" s="15">
        <v>30</v>
      </c>
      <c r="BL86" s="15">
        <v>40</v>
      </c>
      <c r="BM86" s="15">
        <v>28</v>
      </c>
      <c r="BN86" s="15">
        <v>38</v>
      </c>
      <c r="BO86" s="15">
        <v>56</v>
      </c>
      <c r="BP86" s="15">
        <v>66</v>
      </c>
      <c r="BQ86" s="15">
        <v>55</v>
      </c>
      <c r="BR86" s="15">
        <v>62</v>
      </c>
      <c r="BS86" s="15" t="s">
        <v>28</v>
      </c>
      <c r="BT86" s="15">
        <v>1</v>
      </c>
      <c r="BU86" s="9"/>
      <c r="BV86" s="9"/>
      <c r="BW86" s="67"/>
      <c r="BX86" s="10"/>
      <c r="BY86" s="10"/>
      <c r="BZ86" s="10"/>
      <c r="CA86" s="10"/>
      <c r="CB86" s="10"/>
      <c r="CC86" s="10"/>
      <c r="CD86" s="10"/>
      <c r="CE86" s="11"/>
      <c r="CF86" s="11"/>
      <c r="CG86" s="11"/>
      <c r="CH86" s="11"/>
      <c r="CI86" s="11"/>
      <c r="CJ86" s="10"/>
      <c r="CK86" s="10"/>
      <c r="CL86" s="10"/>
      <c r="CM86" s="10"/>
      <c r="CN86" s="10"/>
      <c r="CO86" s="10"/>
      <c r="CP86" s="11"/>
    </row>
    <row r="87" spans="62:94">
      <c r="BJ87" s="14" t="s">
        <v>230</v>
      </c>
      <c r="BK87" s="15">
        <v>60</v>
      </c>
      <c r="BL87" s="15">
        <v>80</v>
      </c>
      <c r="BM87" s="15">
        <v>50</v>
      </c>
      <c r="BN87" s="15">
        <v>60</v>
      </c>
      <c r="BO87" s="15">
        <v>64</v>
      </c>
      <c r="BP87" s="15">
        <v>70</v>
      </c>
      <c r="BQ87" s="15">
        <v>59</v>
      </c>
      <c r="BR87" s="15">
        <v>65</v>
      </c>
      <c r="BS87" s="15" t="s">
        <v>231</v>
      </c>
      <c r="BT87" s="15">
        <v>1</v>
      </c>
      <c r="BU87" s="9"/>
      <c r="BV87" s="9"/>
      <c r="BW87" s="67"/>
      <c r="BX87" s="10"/>
      <c r="BY87" s="10"/>
      <c r="BZ87" s="10"/>
      <c r="CA87" s="10"/>
      <c r="CB87" s="10"/>
      <c r="CC87" s="10"/>
      <c r="CD87" s="10"/>
      <c r="CE87" s="11"/>
      <c r="CF87" s="11"/>
      <c r="CG87" s="11"/>
      <c r="CH87" s="11"/>
      <c r="CI87" s="11"/>
      <c r="CJ87" s="10"/>
      <c r="CK87" s="10"/>
      <c r="CL87" s="10"/>
      <c r="CM87" s="10"/>
      <c r="CN87" s="10"/>
      <c r="CO87" s="10"/>
      <c r="CP87" s="11"/>
    </row>
    <row r="88" spans="62:94">
      <c r="BJ88" s="14" t="s">
        <v>232</v>
      </c>
      <c r="BK88" s="15">
        <v>15</v>
      </c>
      <c r="BL88" s="15">
        <v>20</v>
      </c>
      <c r="BM88" s="15">
        <v>15</v>
      </c>
      <c r="BN88" s="15">
        <v>20</v>
      </c>
      <c r="BO88" s="15">
        <v>50</v>
      </c>
      <c r="BP88" s="15">
        <v>55</v>
      </c>
      <c r="BQ88" s="15">
        <v>47</v>
      </c>
      <c r="BR88" s="15">
        <v>52</v>
      </c>
      <c r="BS88" s="15" t="s">
        <v>28</v>
      </c>
      <c r="BT88" s="15">
        <v>1</v>
      </c>
      <c r="BU88" s="9"/>
      <c r="BV88" s="9"/>
      <c r="BW88" s="67"/>
      <c r="BX88" s="10"/>
      <c r="BY88" s="10"/>
      <c r="BZ88" s="10"/>
      <c r="CA88" s="10"/>
      <c r="CB88" s="10"/>
      <c r="CC88" s="10"/>
      <c r="CD88" s="10"/>
      <c r="CE88" s="11"/>
      <c r="CF88" s="11"/>
      <c r="CG88" s="11"/>
      <c r="CH88" s="11"/>
      <c r="CI88" s="11"/>
      <c r="CJ88" s="10"/>
      <c r="CK88" s="10"/>
      <c r="CL88" s="10"/>
      <c r="CM88" s="10"/>
      <c r="CN88" s="10"/>
      <c r="CO88" s="10"/>
      <c r="CP88" s="11"/>
    </row>
    <row r="89" spans="62:94">
      <c r="BJ89" s="14" t="s">
        <v>233</v>
      </c>
      <c r="BK89" s="15">
        <v>5</v>
      </c>
      <c r="BL89" s="15">
        <v>7</v>
      </c>
      <c r="BM89" s="15">
        <v>5</v>
      </c>
      <c r="BN89" s="15">
        <v>7</v>
      </c>
      <c r="BO89" s="15">
        <v>37</v>
      </c>
      <c r="BP89" s="15">
        <v>40</v>
      </c>
      <c r="BQ89" s="15">
        <v>37</v>
      </c>
      <c r="BR89" s="15">
        <v>40</v>
      </c>
      <c r="BS89" s="15" t="s">
        <v>28</v>
      </c>
      <c r="BT89" s="15">
        <v>1</v>
      </c>
      <c r="BU89" s="9"/>
      <c r="BV89" s="9"/>
      <c r="BW89" s="67"/>
      <c r="BX89" s="10"/>
      <c r="BY89" s="10"/>
      <c r="BZ89" s="10"/>
      <c r="CA89" s="10"/>
      <c r="CB89" s="10"/>
      <c r="CC89" s="10"/>
      <c r="CD89" s="10"/>
      <c r="CE89" s="11"/>
      <c r="CF89" s="11"/>
      <c r="CG89" s="11"/>
      <c r="CH89" s="11"/>
      <c r="CI89" s="11"/>
      <c r="CJ89" s="10"/>
      <c r="CK89" s="10"/>
      <c r="CL89" s="10"/>
      <c r="CM89" s="10"/>
      <c r="CN89" s="10"/>
      <c r="CO89" s="10"/>
      <c r="CP89" s="11"/>
    </row>
    <row r="90" spans="62:94">
      <c r="BJ90" s="14" t="s">
        <v>234</v>
      </c>
      <c r="BK90" s="15">
        <v>7</v>
      </c>
      <c r="BL90" s="15">
        <v>11</v>
      </c>
      <c r="BM90" s="15">
        <v>7</v>
      </c>
      <c r="BN90" s="15">
        <v>11</v>
      </c>
      <c r="BO90" s="15">
        <v>25</v>
      </c>
      <c r="BP90" s="15">
        <v>40</v>
      </c>
      <c r="BQ90" s="15">
        <v>25</v>
      </c>
      <c r="BR90" s="15">
        <v>40</v>
      </c>
      <c r="BS90" s="15" t="s">
        <v>39</v>
      </c>
      <c r="BT90" s="15">
        <v>1</v>
      </c>
      <c r="BU90" s="9"/>
      <c r="BV90" s="9"/>
      <c r="BW90" s="67"/>
      <c r="BX90" s="10"/>
      <c r="BY90" s="10"/>
      <c r="BZ90" s="10"/>
      <c r="CA90" s="10"/>
      <c r="CB90" s="10"/>
      <c r="CC90" s="10"/>
      <c r="CD90" s="10"/>
      <c r="CE90" s="11"/>
      <c r="CF90" s="11"/>
      <c r="CG90" s="11"/>
      <c r="CH90" s="11"/>
      <c r="CI90" s="11"/>
      <c r="CJ90" s="10"/>
      <c r="CK90" s="10"/>
      <c r="CL90" s="10"/>
      <c r="CM90" s="10"/>
      <c r="CN90" s="10"/>
      <c r="CO90" s="10"/>
      <c r="CP90" s="11"/>
    </row>
    <row r="91" spans="62:94">
      <c r="BJ91" s="14" t="s">
        <v>235</v>
      </c>
      <c r="BK91" s="15">
        <v>35</v>
      </c>
      <c r="BL91" s="15">
        <v>55</v>
      </c>
      <c r="BM91" s="15">
        <v>30</v>
      </c>
      <c r="BN91" s="15">
        <v>45</v>
      </c>
      <c r="BO91" s="15">
        <v>57</v>
      </c>
      <c r="BP91" s="15">
        <v>67</v>
      </c>
      <c r="BQ91" s="15">
        <v>53</v>
      </c>
      <c r="BR91" s="15">
        <v>62</v>
      </c>
      <c r="BS91" s="15" t="s">
        <v>39</v>
      </c>
      <c r="BT91" s="15">
        <v>1</v>
      </c>
      <c r="BU91" s="9"/>
      <c r="BV91" s="9"/>
      <c r="BW91" s="67"/>
      <c r="BX91" s="10"/>
      <c r="BY91" s="10"/>
      <c r="BZ91" s="10"/>
      <c r="CA91" s="10"/>
      <c r="CB91" s="10"/>
      <c r="CC91" s="10"/>
      <c r="CD91" s="10"/>
      <c r="CE91" s="11"/>
      <c r="CF91" s="11"/>
      <c r="CG91" s="11"/>
      <c r="CH91" s="11"/>
      <c r="CI91" s="11"/>
      <c r="CJ91" s="10"/>
      <c r="CK91" s="10"/>
      <c r="CL91" s="10"/>
      <c r="CM91" s="10"/>
      <c r="CN91" s="10"/>
      <c r="CO91" s="10"/>
      <c r="CP91" s="11"/>
    </row>
    <row r="92" spans="62:94">
      <c r="BJ92" s="14" t="s">
        <v>236</v>
      </c>
      <c r="BK92" s="15">
        <v>8</v>
      </c>
      <c r="BL92" s="15">
        <v>14</v>
      </c>
      <c r="BM92" s="15">
        <v>7</v>
      </c>
      <c r="BN92" s="15">
        <v>12</v>
      </c>
      <c r="BO92" s="15">
        <v>30</v>
      </c>
      <c r="BP92" s="15">
        <v>35</v>
      </c>
      <c r="BQ92" s="15">
        <v>29</v>
      </c>
      <c r="BR92" s="15">
        <v>34</v>
      </c>
      <c r="BS92" s="15" t="s">
        <v>75</v>
      </c>
      <c r="BT92" s="15">
        <v>1</v>
      </c>
      <c r="BU92" s="9"/>
      <c r="BV92" s="9"/>
      <c r="BW92" s="67"/>
      <c r="BX92" s="10"/>
      <c r="BY92" s="10"/>
      <c r="BZ92" s="10"/>
      <c r="CA92" s="10"/>
      <c r="CB92" s="10"/>
      <c r="CC92" s="10"/>
      <c r="CD92" s="10"/>
      <c r="CE92" s="11"/>
      <c r="CF92" s="11"/>
      <c r="CG92" s="11"/>
      <c r="CH92" s="11"/>
      <c r="CI92" s="11"/>
      <c r="CJ92" s="10"/>
      <c r="CK92" s="10"/>
      <c r="CL92" s="10"/>
      <c r="CM92" s="10"/>
      <c r="CN92" s="10"/>
      <c r="CO92" s="10"/>
      <c r="CP92" s="11"/>
    </row>
    <row r="93" spans="62:94">
      <c r="BJ93" s="14" t="s">
        <v>237</v>
      </c>
      <c r="BK93" s="15">
        <v>15</v>
      </c>
      <c r="BL93" s="15">
        <v>20</v>
      </c>
      <c r="BM93" s="15">
        <v>15</v>
      </c>
      <c r="BN93" s="15">
        <v>20</v>
      </c>
      <c r="BO93" s="15">
        <v>43</v>
      </c>
      <c r="BP93" s="15">
        <v>51</v>
      </c>
      <c r="BQ93" s="15">
        <v>43</v>
      </c>
      <c r="BR93" s="15">
        <v>48</v>
      </c>
      <c r="BS93" s="15" t="s">
        <v>238</v>
      </c>
      <c r="BT93" s="15">
        <v>1</v>
      </c>
      <c r="BU93" s="9"/>
      <c r="BV93" s="9"/>
      <c r="BW93" s="67"/>
      <c r="BX93" s="10"/>
      <c r="BY93" s="10"/>
      <c r="BZ93" s="10"/>
      <c r="CA93" s="10"/>
      <c r="CB93" s="10"/>
      <c r="CC93" s="10"/>
      <c r="CD93" s="10"/>
      <c r="CE93" s="11"/>
      <c r="CF93" s="11"/>
      <c r="CG93" s="11"/>
      <c r="CH93" s="11"/>
      <c r="CI93" s="11"/>
      <c r="CJ93" s="10"/>
      <c r="CK93" s="10"/>
      <c r="CL93" s="10"/>
      <c r="CM93" s="10"/>
      <c r="CN93" s="10"/>
      <c r="CO93" s="10"/>
      <c r="CP93" s="11"/>
    </row>
    <row r="94" spans="62:94">
      <c r="BJ94" s="14" t="s">
        <v>239</v>
      </c>
      <c r="BK94" s="15">
        <v>14</v>
      </c>
      <c r="BL94" s="15">
        <v>22</v>
      </c>
      <c r="BM94" s="15">
        <v>14</v>
      </c>
      <c r="BN94" s="15">
        <v>22</v>
      </c>
      <c r="BO94" s="15">
        <v>46</v>
      </c>
      <c r="BP94" s="15">
        <v>51</v>
      </c>
      <c r="BQ94" s="15">
        <v>43</v>
      </c>
      <c r="BR94" s="15">
        <v>48</v>
      </c>
      <c r="BS94" s="15" t="s">
        <v>238</v>
      </c>
      <c r="BT94" s="15">
        <v>1</v>
      </c>
      <c r="BU94" s="9"/>
      <c r="BV94" s="9"/>
      <c r="BW94" s="67"/>
      <c r="BX94" s="10"/>
      <c r="BY94" s="10"/>
      <c r="BZ94" s="10"/>
      <c r="CA94" s="10"/>
      <c r="CB94" s="10"/>
      <c r="CC94" s="10"/>
      <c r="CD94" s="10"/>
      <c r="CE94" s="11"/>
      <c r="CF94" s="11"/>
      <c r="CG94" s="11"/>
      <c r="CH94" s="11"/>
      <c r="CI94" s="11"/>
      <c r="CJ94" s="10"/>
      <c r="CK94" s="10"/>
      <c r="CL94" s="10"/>
      <c r="CM94" s="10"/>
      <c r="CN94" s="10"/>
      <c r="CO94" s="10"/>
      <c r="CP94" s="11"/>
    </row>
    <row r="95" spans="62:94">
      <c r="BJ95" s="14" t="s">
        <v>240</v>
      </c>
      <c r="BK95" s="15">
        <v>37</v>
      </c>
      <c r="BL95" s="15">
        <v>43</v>
      </c>
      <c r="BM95" s="15">
        <v>35</v>
      </c>
      <c r="BN95" s="15">
        <v>41</v>
      </c>
      <c r="BO95" s="15">
        <v>64</v>
      </c>
      <c r="BP95" s="15">
        <v>70</v>
      </c>
      <c r="BQ95" s="15">
        <v>58</v>
      </c>
      <c r="BR95" s="15">
        <v>66</v>
      </c>
      <c r="BS95" s="15" t="s">
        <v>153</v>
      </c>
      <c r="BT95" s="15">
        <v>0.9</v>
      </c>
      <c r="BU95" s="9"/>
      <c r="BV95" s="9"/>
      <c r="BW95" s="67"/>
      <c r="BX95" s="10"/>
      <c r="BY95" s="10"/>
      <c r="BZ95" s="10"/>
      <c r="CA95" s="10"/>
      <c r="CB95" s="10"/>
      <c r="CC95" s="10"/>
      <c r="CD95" s="10"/>
      <c r="CE95" s="11"/>
      <c r="CF95" s="11"/>
      <c r="CG95" s="11"/>
      <c r="CH95" s="11"/>
      <c r="CI95" s="11"/>
      <c r="CJ95" s="10"/>
      <c r="CK95" s="10"/>
      <c r="CL95" s="10"/>
      <c r="CM95" s="10"/>
      <c r="CN95" s="10"/>
      <c r="CO95" s="10"/>
      <c r="CP95" s="11"/>
    </row>
    <row r="96" spans="62:94">
      <c r="BJ96" s="14" t="s">
        <v>241</v>
      </c>
      <c r="BK96" s="15">
        <v>22</v>
      </c>
      <c r="BL96" s="15">
        <v>32</v>
      </c>
      <c r="BM96" s="15">
        <v>22</v>
      </c>
      <c r="BN96" s="15">
        <v>32</v>
      </c>
      <c r="BO96" s="15">
        <v>51</v>
      </c>
      <c r="BP96" s="15">
        <v>58</v>
      </c>
      <c r="BQ96" s="15">
        <v>51</v>
      </c>
      <c r="BR96" s="15">
        <v>58</v>
      </c>
      <c r="BS96" s="15" t="s">
        <v>153</v>
      </c>
      <c r="BT96" s="15">
        <v>1</v>
      </c>
      <c r="BU96" s="9"/>
      <c r="BV96" s="9"/>
      <c r="BW96" s="67"/>
      <c r="BX96" s="10"/>
      <c r="BY96" s="10"/>
      <c r="BZ96" s="10"/>
      <c r="CA96" s="10"/>
      <c r="CB96" s="10"/>
      <c r="CC96" s="10"/>
      <c r="CD96" s="10"/>
      <c r="CE96" s="11"/>
      <c r="CF96" s="11"/>
      <c r="CG96" s="11"/>
      <c r="CH96" s="11"/>
      <c r="CI96" s="11"/>
      <c r="CJ96" s="10"/>
      <c r="CK96" s="10"/>
      <c r="CL96" s="10"/>
      <c r="CM96" s="10"/>
      <c r="CN96" s="10"/>
      <c r="CO96" s="10"/>
      <c r="CP96" s="11"/>
    </row>
    <row r="97" spans="62:94">
      <c r="BJ97" s="14" t="s">
        <v>242</v>
      </c>
      <c r="BK97" s="15">
        <v>16</v>
      </c>
      <c r="BL97" s="15">
        <v>22</v>
      </c>
      <c r="BM97" s="15">
        <v>15</v>
      </c>
      <c r="BN97" s="15">
        <v>21</v>
      </c>
      <c r="BO97" s="15">
        <v>44</v>
      </c>
      <c r="BP97" s="15">
        <v>50</v>
      </c>
      <c r="BQ97" s="15">
        <v>42</v>
      </c>
      <c r="BR97" s="15">
        <v>48</v>
      </c>
      <c r="BS97" s="15" t="s">
        <v>153</v>
      </c>
      <c r="BT97" s="15">
        <v>1</v>
      </c>
      <c r="BU97" s="9"/>
      <c r="BV97" s="9"/>
      <c r="BW97" s="67"/>
      <c r="BX97" s="10"/>
      <c r="BY97" s="10"/>
      <c r="BZ97" s="10"/>
      <c r="CA97" s="10"/>
      <c r="CB97" s="10"/>
      <c r="CC97" s="10"/>
      <c r="CD97" s="10"/>
      <c r="CE97" s="11"/>
      <c r="CF97" s="11"/>
      <c r="CG97" s="11"/>
      <c r="CH97" s="11"/>
      <c r="CI97" s="11"/>
      <c r="CJ97" s="10"/>
      <c r="CK97" s="10"/>
      <c r="CL97" s="10"/>
      <c r="CM97" s="10"/>
      <c r="CN97" s="10"/>
      <c r="CO97" s="10"/>
      <c r="CP97" s="11"/>
    </row>
    <row r="98" spans="62:94">
      <c r="BJ98" s="14" t="s">
        <v>243</v>
      </c>
      <c r="BK98" s="15">
        <v>25</v>
      </c>
      <c r="BL98" s="15">
        <v>35</v>
      </c>
      <c r="BM98" s="15">
        <v>22</v>
      </c>
      <c r="BN98" s="15">
        <v>28</v>
      </c>
      <c r="BO98" s="15">
        <v>55</v>
      </c>
      <c r="BP98" s="15">
        <v>65</v>
      </c>
      <c r="BQ98" s="15">
        <v>52</v>
      </c>
      <c r="BR98" s="15">
        <v>56</v>
      </c>
      <c r="BS98" s="15" t="s">
        <v>145</v>
      </c>
      <c r="BT98" s="15">
        <v>1</v>
      </c>
      <c r="BU98" s="9"/>
      <c r="BV98" s="9"/>
      <c r="BW98" s="67"/>
      <c r="BX98" s="10"/>
      <c r="BY98" s="10"/>
      <c r="BZ98" s="10"/>
      <c r="CA98" s="10"/>
      <c r="CB98" s="10"/>
      <c r="CC98" s="10"/>
      <c r="CD98" s="10"/>
      <c r="CE98" s="11"/>
      <c r="CF98" s="11"/>
      <c r="CG98" s="11"/>
      <c r="CH98" s="11"/>
      <c r="CI98" s="11"/>
      <c r="CJ98" s="10"/>
      <c r="CK98" s="10"/>
      <c r="CL98" s="10"/>
      <c r="CM98" s="10"/>
      <c r="CN98" s="10"/>
      <c r="CO98" s="10"/>
      <c r="CP98" s="11"/>
    </row>
    <row r="99" spans="62:94">
      <c r="BJ99" s="14" t="s">
        <v>244</v>
      </c>
      <c r="BK99" s="15">
        <v>35</v>
      </c>
      <c r="BL99" s="15">
        <v>40</v>
      </c>
      <c r="BM99" s="15">
        <v>27</v>
      </c>
      <c r="BN99" s="15">
        <v>35</v>
      </c>
      <c r="BO99" s="15">
        <v>62</v>
      </c>
      <c r="BP99" s="15">
        <v>68</v>
      </c>
      <c r="BQ99" s="15">
        <v>59</v>
      </c>
      <c r="BR99" s="15">
        <v>65</v>
      </c>
      <c r="BS99" s="15" t="s">
        <v>245</v>
      </c>
      <c r="BT99" s="15">
        <v>1</v>
      </c>
      <c r="BU99" s="9"/>
      <c r="BV99" s="9"/>
      <c r="BW99" s="67"/>
      <c r="BX99" s="10"/>
      <c r="BY99" s="10"/>
      <c r="BZ99" s="10"/>
      <c r="CA99" s="10"/>
      <c r="CB99" s="10"/>
      <c r="CC99" s="10"/>
      <c r="CD99" s="10"/>
      <c r="CE99" s="11"/>
      <c r="CF99" s="11"/>
      <c r="CG99" s="11"/>
      <c r="CH99" s="11"/>
      <c r="CI99" s="11"/>
      <c r="CJ99" s="10"/>
      <c r="CK99" s="10"/>
      <c r="CL99" s="10"/>
      <c r="CM99" s="10"/>
      <c r="CN99" s="10"/>
      <c r="CO99" s="10"/>
      <c r="CP99" s="11"/>
    </row>
    <row r="100" spans="62:94">
      <c r="BJ100" s="14" t="s">
        <v>246</v>
      </c>
      <c r="BK100" s="15">
        <v>40</v>
      </c>
      <c r="BL100" s="15">
        <v>50</v>
      </c>
      <c r="BM100" s="15">
        <v>35</v>
      </c>
      <c r="BN100" s="15">
        <v>45</v>
      </c>
      <c r="BO100" s="15">
        <v>66</v>
      </c>
      <c r="BP100" s="15">
        <v>75</v>
      </c>
      <c r="BQ100" s="15">
        <v>64</v>
      </c>
      <c r="BR100" s="15">
        <v>70</v>
      </c>
      <c r="BS100" s="15" t="s">
        <v>153</v>
      </c>
      <c r="BT100" s="15">
        <v>1</v>
      </c>
      <c r="BU100" s="9"/>
      <c r="BV100" s="9"/>
      <c r="BW100" s="67"/>
      <c r="BX100" s="10"/>
      <c r="BY100" s="10"/>
      <c r="BZ100" s="10"/>
      <c r="CA100" s="10"/>
      <c r="CB100" s="10"/>
      <c r="CC100" s="10"/>
      <c r="CD100" s="10"/>
      <c r="CE100" s="11"/>
      <c r="CF100" s="11"/>
      <c r="CG100" s="11"/>
      <c r="CH100" s="11"/>
      <c r="CI100" s="11"/>
      <c r="CJ100" s="10"/>
      <c r="CK100" s="10"/>
      <c r="CL100" s="10"/>
      <c r="CM100" s="10"/>
      <c r="CN100" s="10"/>
      <c r="CO100" s="10"/>
      <c r="CP100" s="11"/>
    </row>
    <row r="101" spans="62:94">
      <c r="BJ101" s="14" t="s">
        <v>247</v>
      </c>
      <c r="BK101" s="15">
        <v>30</v>
      </c>
      <c r="BL101" s="15">
        <v>35</v>
      </c>
      <c r="BM101" s="15">
        <v>25</v>
      </c>
      <c r="BN101" s="15">
        <v>30</v>
      </c>
      <c r="BO101" s="15">
        <v>57</v>
      </c>
      <c r="BP101" s="15">
        <v>63</v>
      </c>
      <c r="BQ101" s="15">
        <v>53</v>
      </c>
      <c r="BR101" s="15">
        <v>59</v>
      </c>
      <c r="BS101" s="15" t="s">
        <v>13</v>
      </c>
      <c r="BT101" s="15">
        <v>1.1000000000000001</v>
      </c>
      <c r="BU101" s="9"/>
      <c r="BV101" s="9"/>
      <c r="BW101" s="67"/>
      <c r="BX101" s="10"/>
      <c r="BY101" s="10"/>
      <c r="BZ101" s="10"/>
      <c r="CA101" s="10"/>
      <c r="CB101" s="10"/>
      <c r="CC101" s="10"/>
      <c r="CD101" s="10"/>
      <c r="CE101" s="11"/>
      <c r="CF101" s="11"/>
      <c r="CG101" s="11"/>
      <c r="CH101" s="11"/>
      <c r="CI101" s="11"/>
      <c r="CJ101" s="10"/>
      <c r="CK101" s="10"/>
      <c r="CL101" s="10"/>
      <c r="CM101" s="10"/>
      <c r="CN101" s="10"/>
      <c r="CO101" s="10"/>
      <c r="CP101" s="11"/>
    </row>
    <row r="102" spans="62:94">
      <c r="BJ102" s="14" t="s">
        <v>248</v>
      </c>
      <c r="BK102" s="15">
        <v>13</v>
      </c>
      <c r="BL102" s="15">
        <v>18</v>
      </c>
      <c r="BM102" s="15">
        <v>11</v>
      </c>
      <c r="BN102" s="15">
        <v>16</v>
      </c>
      <c r="BO102" s="15">
        <v>39</v>
      </c>
      <c r="BP102" s="15">
        <v>45</v>
      </c>
      <c r="BQ102" s="15">
        <v>35</v>
      </c>
      <c r="BR102" s="15">
        <v>41</v>
      </c>
      <c r="BS102" s="15" t="s">
        <v>39</v>
      </c>
      <c r="BT102" s="15">
        <v>1</v>
      </c>
      <c r="BU102" s="9"/>
      <c r="BV102" s="9"/>
      <c r="BW102" s="67"/>
      <c r="BX102" s="10"/>
      <c r="BY102" s="10"/>
      <c r="BZ102" s="10"/>
      <c r="CA102" s="10"/>
      <c r="CB102" s="10"/>
      <c r="CC102" s="10"/>
      <c r="CD102" s="10"/>
      <c r="CE102" s="11"/>
      <c r="CF102" s="11"/>
      <c r="CG102" s="11"/>
      <c r="CH102" s="11"/>
      <c r="CI102" s="11"/>
      <c r="CJ102" s="10"/>
      <c r="CK102" s="10"/>
      <c r="CL102" s="10"/>
      <c r="CM102" s="10"/>
      <c r="CN102" s="10"/>
      <c r="CO102" s="10"/>
      <c r="CP102" s="11"/>
    </row>
    <row r="103" spans="62:94">
      <c r="BJ103" s="14" t="s">
        <v>249</v>
      </c>
      <c r="BK103" s="15">
        <v>19</v>
      </c>
      <c r="BL103" s="15">
        <v>20</v>
      </c>
      <c r="BM103" s="15">
        <v>19</v>
      </c>
      <c r="BN103" s="15">
        <v>20</v>
      </c>
      <c r="BO103" s="15">
        <v>34</v>
      </c>
      <c r="BP103" s="15">
        <v>42</v>
      </c>
      <c r="BQ103" s="15">
        <v>34</v>
      </c>
      <c r="BR103" s="15">
        <v>42</v>
      </c>
      <c r="BS103" s="15" t="s">
        <v>13</v>
      </c>
      <c r="BT103" s="15">
        <v>1</v>
      </c>
      <c r="BU103" s="9"/>
      <c r="BV103" s="9"/>
      <c r="BW103" s="67"/>
      <c r="BX103" s="10"/>
      <c r="BY103" s="10"/>
      <c r="BZ103" s="10"/>
      <c r="CA103" s="10"/>
      <c r="CB103" s="10"/>
      <c r="CC103" s="10"/>
      <c r="CD103" s="10"/>
      <c r="CE103" s="11"/>
      <c r="CF103" s="11"/>
      <c r="CG103" s="11"/>
      <c r="CH103" s="11"/>
      <c r="CI103" s="11"/>
      <c r="CJ103" s="10"/>
      <c r="CK103" s="10"/>
      <c r="CL103" s="10"/>
      <c r="CM103" s="10"/>
      <c r="CN103" s="10"/>
      <c r="CO103" s="10"/>
      <c r="CP103" s="11"/>
    </row>
    <row r="104" spans="62:94">
      <c r="BJ104" s="14" t="s">
        <v>250</v>
      </c>
      <c r="BK104" s="15">
        <v>19</v>
      </c>
      <c r="BL104" s="15">
        <v>21</v>
      </c>
      <c r="BM104" s="15">
        <v>19</v>
      </c>
      <c r="BN104" s="15">
        <v>21</v>
      </c>
      <c r="BO104" s="15">
        <v>48</v>
      </c>
      <c r="BP104" s="15">
        <v>56</v>
      </c>
      <c r="BQ104" s="15">
        <v>48</v>
      </c>
      <c r="BR104" s="15">
        <v>56</v>
      </c>
      <c r="BS104" s="15" t="s">
        <v>114</v>
      </c>
      <c r="BT104" s="15">
        <v>1</v>
      </c>
      <c r="BU104" s="9"/>
      <c r="BV104" s="9"/>
      <c r="BW104" s="67"/>
      <c r="BX104" s="10"/>
      <c r="BY104" s="10"/>
      <c r="BZ104" s="10"/>
      <c r="CA104" s="10"/>
      <c r="CB104" s="10"/>
      <c r="CC104" s="10"/>
      <c r="CD104" s="10"/>
      <c r="CE104" s="11"/>
      <c r="CF104" s="11"/>
      <c r="CG104" s="11"/>
      <c r="CH104" s="11"/>
      <c r="CI104" s="11"/>
      <c r="CJ104" s="10"/>
      <c r="CK104" s="10"/>
      <c r="CL104" s="10"/>
      <c r="CM104" s="10"/>
      <c r="CN104" s="10"/>
      <c r="CO104" s="10"/>
      <c r="CP104" s="11"/>
    </row>
    <row r="105" spans="62:94">
      <c r="BJ105" s="14" t="s">
        <v>251</v>
      </c>
      <c r="BK105" s="15">
        <v>18</v>
      </c>
      <c r="BL105" s="15">
        <v>20</v>
      </c>
      <c r="BM105" s="15">
        <v>18</v>
      </c>
      <c r="BN105" s="15">
        <v>20</v>
      </c>
      <c r="BO105" s="15">
        <v>46</v>
      </c>
      <c r="BP105" s="15">
        <v>51</v>
      </c>
      <c r="BQ105" s="15">
        <v>43</v>
      </c>
      <c r="BR105" s="15">
        <v>48</v>
      </c>
      <c r="BS105" s="15" t="s">
        <v>114</v>
      </c>
      <c r="BT105" s="15">
        <v>1</v>
      </c>
      <c r="BU105" s="9"/>
      <c r="BV105" s="9"/>
      <c r="BW105" s="67"/>
      <c r="BX105" s="10"/>
      <c r="BY105" s="10"/>
      <c r="BZ105" s="10"/>
      <c r="CA105" s="10"/>
      <c r="CB105" s="10"/>
      <c r="CC105" s="10"/>
      <c r="CD105" s="10"/>
      <c r="CE105" s="11"/>
      <c r="CF105" s="11"/>
      <c r="CG105" s="11"/>
      <c r="CH105" s="11"/>
      <c r="CI105" s="11"/>
      <c r="CJ105" s="10"/>
      <c r="CK105" s="10"/>
      <c r="CL105" s="10"/>
      <c r="CM105" s="10"/>
      <c r="CN105" s="10"/>
      <c r="CO105" s="10"/>
      <c r="CP105" s="11"/>
    </row>
    <row r="106" spans="62:94">
      <c r="BJ106" s="14" t="s">
        <v>252</v>
      </c>
      <c r="BK106" s="15">
        <v>25</v>
      </c>
      <c r="BL106" s="15">
        <v>32</v>
      </c>
      <c r="BM106" s="15">
        <v>20</v>
      </c>
      <c r="BN106" s="15">
        <v>26</v>
      </c>
      <c r="BO106" s="15">
        <v>56</v>
      </c>
      <c r="BP106" s="15">
        <v>65</v>
      </c>
      <c r="BQ106" s="15">
        <v>54</v>
      </c>
      <c r="BR106" s="15">
        <v>60</v>
      </c>
      <c r="BS106" s="15" t="s">
        <v>182</v>
      </c>
      <c r="BT106" s="15">
        <v>1</v>
      </c>
      <c r="BU106" s="9"/>
      <c r="BV106" s="9"/>
      <c r="BW106" s="67"/>
      <c r="BX106" s="10"/>
      <c r="BY106" s="10"/>
      <c r="BZ106" s="10"/>
      <c r="CA106" s="10"/>
      <c r="CB106" s="10"/>
      <c r="CC106" s="10"/>
      <c r="CD106" s="10"/>
      <c r="CE106" s="11"/>
      <c r="CF106" s="11"/>
      <c r="CG106" s="11"/>
      <c r="CH106" s="11"/>
      <c r="CI106" s="11"/>
      <c r="CJ106" s="10"/>
      <c r="CK106" s="10"/>
      <c r="CL106" s="10"/>
      <c r="CM106" s="10"/>
      <c r="CN106" s="10"/>
      <c r="CO106" s="10"/>
      <c r="CP106" s="11"/>
    </row>
    <row r="107" spans="62:94">
      <c r="BJ107" s="14" t="s">
        <v>253</v>
      </c>
      <c r="BK107" s="15">
        <v>18</v>
      </c>
      <c r="BL107" s="15">
        <v>20</v>
      </c>
      <c r="BM107" s="15">
        <v>18</v>
      </c>
      <c r="BN107" s="15">
        <v>20</v>
      </c>
      <c r="BO107" s="15">
        <v>44</v>
      </c>
      <c r="BP107" s="15">
        <v>50</v>
      </c>
      <c r="BQ107" s="15">
        <v>43</v>
      </c>
      <c r="BR107" s="15">
        <v>49</v>
      </c>
      <c r="BS107" s="15" t="s">
        <v>114</v>
      </c>
      <c r="BT107" s="15">
        <v>1</v>
      </c>
      <c r="BU107" s="9"/>
      <c r="BV107" s="9"/>
      <c r="BW107" s="67"/>
      <c r="BX107" s="10"/>
      <c r="BY107" s="10"/>
      <c r="BZ107" s="10"/>
      <c r="CA107" s="10"/>
      <c r="CB107" s="10"/>
      <c r="CC107" s="10"/>
      <c r="CD107" s="10"/>
      <c r="CE107" s="11"/>
      <c r="CF107" s="11"/>
      <c r="CG107" s="11"/>
      <c r="CH107" s="11"/>
      <c r="CI107" s="11"/>
      <c r="CJ107" s="10"/>
      <c r="CK107" s="10"/>
      <c r="CL107" s="10"/>
      <c r="CM107" s="10"/>
      <c r="CN107" s="10"/>
      <c r="CO107" s="10"/>
      <c r="CP107" s="11"/>
    </row>
    <row r="108" spans="62:94">
      <c r="BJ108" s="14" t="s">
        <v>254</v>
      </c>
      <c r="BK108" s="15">
        <v>25</v>
      </c>
      <c r="BL108" s="15">
        <v>32</v>
      </c>
      <c r="BM108" s="15">
        <v>25</v>
      </c>
      <c r="BN108" s="15">
        <v>32</v>
      </c>
      <c r="BO108" s="15">
        <v>62</v>
      </c>
      <c r="BP108" s="15">
        <v>66</v>
      </c>
      <c r="BQ108" s="15">
        <v>58</v>
      </c>
      <c r="BR108" s="15">
        <v>63</v>
      </c>
      <c r="BS108" s="15" t="s">
        <v>13</v>
      </c>
      <c r="BT108" s="15">
        <v>1</v>
      </c>
      <c r="BU108" s="9"/>
      <c r="BV108" s="9"/>
      <c r="BW108" s="67"/>
      <c r="BX108" s="10"/>
      <c r="BY108" s="10"/>
      <c r="BZ108" s="10"/>
      <c r="CA108" s="10"/>
      <c r="CB108" s="10"/>
      <c r="CC108" s="10"/>
      <c r="CD108" s="10"/>
      <c r="CE108" s="11"/>
      <c r="CF108" s="11"/>
      <c r="CG108" s="11"/>
      <c r="CH108" s="11"/>
      <c r="CI108" s="11"/>
      <c r="CJ108" s="10"/>
      <c r="CK108" s="10"/>
      <c r="CL108" s="10"/>
      <c r="CM108" s="10"/>
      <c r="CN108" s="10"/>
      <c r="CO108" s="10"/>
      <c r="CP108" s="11"/>
    </row>
    <row r="109" spans="62:94">
      <c r="BJ109" s="14" t="s">
        <v>255</v>
      </c>
      <c r="BK109" s="15">
        <v>26</v>
      </c>
      <c r="BL109" s="15">
        <v>30</v>
      </c>
      <c r="BM109" s="15">
        <v>17</v>
      </c>
      <c r="BN109" s="15">
        <v>25</v>
      </c>
      <c r="BO109" s="15">
        <v>57</v>
      </c>
      <c r="BP109" s="15">
        <v>63</v>
      </c>
      <c r="BQ109" s="15">
        <v>53</v>
      </c>
      <c r="BR109" s="15">
        <v>59</v>
      </c>
      <c r="BS109" s="15" t="s">
        <v>75</v>
      </c>
      <c r="BT109" s="15">
        <v>1</v>
      </c>
      <c r="BU109" s="9"/>
      <c r="BV109" s="9"/>
      <c r="BW109" s="67"/>
      <c r="BX109" s="10"/>
      <c r="BY109" s="10"/>
      <c r="BZ109" s="10"/>
      <c r="CA109" s="10"/>
      <c r="CB109" s="10"/>
      <c r="CC109" s="10"/>
      <c r="CD109" s="10"/>
      <c r="CE109" s="11"/>
      <c r="CF109" s="11"/>
      <c r="CG109" s="11"/>
      <c r="CH109" s="11"/>
      <c r="CI109" s="11"/>
      <c r="CJ109" s="10"/>
      <c r="CK109" s="10"/>
      <c r="CL109" s="10"/>
      <c r="CM109" s="10"/>
      <c r="CN109" s="10"/>
      <c r="CO109" s="10"/>
      <c r="CP109" s="11"/>
    </row>
    <row r="110" spans="62:94">
      <c r="BJ110" s="14" t="s">
        <v>256</v>
      </c>
      <c r="BK110" s="15">
        <v>23</v>
      </c>
      <c r="BL110" s="15">
        <v>32</v>
      </c>
      <c r="BM110" s="15">
        <v>23</v>
      </c>
      <c r="BN110" s="15">
        <v>32</v>
      </c>
      <c r="BO110" s="15">
        <v>52</v>
      </c>
      <c r="BP110" s="15">
        <v>64</v>
      </c>
      <c r="BQ110" s="15">
        <v>52</v>
      </c>
      <c r="BR110" s="15">
        <v>64</v>
      </c>
      <c r="BS110" s="15" t="s">
        <v>159</v>
      </c>
      <c r="BT110" s="15">
        <v>1</v>
      </c>
      <c r="BU110" s="9"/>
      <c r="BV110" s="9"/>
      <c r="BW110" s="67"/>
      <c r="BX110" s="10"/>
      <c r="BY110" s="10"/>
      <c r="BZ110" s="10"/>
      <c r="CA110" s="10"/>
      <c r="CB110" s="10"/>
      <c r="CC110" s="10"/>
      <c r="CD110" s="10"/>
      <c r="CE110" s="11"/>
      <c r="CF110" s="11"/>
      <c r="CG110" s="11"/>
      <c r="CH110" s="11"/>
      <c r="CI110" s="11"/>
      <c r="CJ110" s="10"/>
      <c r="CK110" s="10"/>
      <c r="CL110" s="10"/>
      <c r="CM110" s="10"/>
      <c r="CN110" s="10"/>
      <c r="CO110" s="10"/>
      <c r="CP110" s="11"/>
    </row>
    <row r="111" spans="62:94">
      <c r="BJ111" s="14" t="s">
        <v>257</v>
      </c>
      <c r="BK111" s="15">
        <v>30</v>
      </c>
      <c r="BL111" s="15">
        <v>40</v>
      </c>
      <c r="BM111" s="15">
        <v>25</v>
      </c>
      <c r="BN111" s="15">
        <v>35</v>
      </c>
      <c r="BO111" s="15">
        <v>59</v>
      </c>
      <c r="BP111" s="15">
        <v>70</v>
      </c>
      <c r="BQ111" s="15">
        <v>57</v>
      </c>
      <c r="BR111" s="15">
        <v>65</v>
      </c>
      <c r="BS111" s="15" t="s">
        <v>13</v>
      </c>
      <c r="BT111" s="15">
        <v>1</v>
      </c>
      <c r="BU111" s="9"/>
      <c r="BV111" s="9"/>
      <c r="BW111" s="67"/>
      <c r="BX111" s="10"/>
      <c r="BY111" s="10"/>
      <c r="BZ111" s="10"/>
      <c r="CA111" s="10"/>
      <c r="CB111" s="10"/>
      <c r="CC111" s="10"/>
      <c r="CD111" s="10"/>
      <c r="CE111" s="11"/>
      <c r="CF111" s="11"/>
      <c r="CG111" s="11"/>
      <c r="CH111" s="11"/>
      <c r="CI111" s="11"/>
      <c r="CJ111" s="10"/>
      <c r="CK111" s="10"/>
      <c r="CL111" s="10"/>
      <c r="CM111" s="10"/>
      <c r="CN111" s="10"/>
      <c r="CO111" s="10"/>
      <c r="CP111" s="11"/>
    </row>
    <row r="112" spans="62:94">
      <c r="BJ112" s="14" t="s">
        <v>258</v>
      </c>
      <c r="BK112" s="15">
        <v>18</v>
      </c>
      <c r="BL112" s="15">
        <v>25</v>
      </c>
      <c r="BM112" s="15">
        <v>16</v>
      </c>
      <c r="BN112" s="15">
        <v>22</v>
      </c>
      <c r="BO112" s="15">
        <v>51</v>
      </c>
      <c r="BP112" s="15">
        <v>57</v>
      </c>
      <c r="BQ112" s="15">
        <v>48</v>
      </c>
      <c r="BR112" s="15">
        <v>55</v>
      </c>
      <c r="BS112" s="15" t="s">
        <v>75</v>
      </c>
      <c r="BT112" s="15">
        <v>1</v>
      </c>
      <c r="BU112" s="9"/>
      <c r="BV112" s="9"/>
      <c r="BW112" s="67"/>
      <c r="BX112" s="10"/>
      <c r="BY112" s="10"/>
      <c r="BZ112" s="10"/>
      <c r="CA112" s="10"/>
      <c r="CB112" s="10"/>
      <c r="CC112" s="10"/>
      <c r="CD112" s="10"/>
      <c r="CE112" s="11"/>
      <c r="CF112" s="11"/>
      <c r="CG112" s="11"/>
      <c r="CH112" s="11"/>
      <c r="CI112" s="11"/>
      <c r="CJ112" s="10"/>
      <c r="CK112" s="10"/>
      <c r="CL112" s="10"/>
      <c r="CM112" s="10"/>
      <c r="CN112" s="10"/>
      <c r="CO112" s="10"/>
      <c r="CP112" s="11"/>
    </row>
    <row r="113" spans="62:94">
      <c r="BJ113" s="14" t="s">
        <v>259</v>
      </c>
      <c r="BK113" s="15">
        <v>25</v>
      </c>
      <c r="BL113" s="15">
        <v>35</v>
      </c>
      <c r="BM113" s="15">
        <v>24</v>
      </c>
      <c r="BN113" s="15">
        <v>32</v>
      </c>
      <c r="BO113" s="15">
        <v>58</v>
      </c>
      <c r="BP113" s="15">
        <v>69</v>
      </c>
      <c r="BQ113" s="15">
        <v>56</v>
      </c>
      <c r="BR113" s="15">
        <v>68</v>
      </c>
      <c r="BS113" s="15" t="s">
        <v>75</v>
      </c>
      <c r="BT113" s="15">
        <v>1</v>
      </c>
      <c r="BU113" s="9"/>
      <c r="BV113" s="9"/>
      <c r="BW113" s="67"/>
      <c r="BX113" s="10"/>
      <c r="BY113" s="10"/>
      <c r="BZ113" s="10"/>
      <c r="CA113" s="10"/>
      <c r="CB113" s="10"/>
      <c r="CC113" s="10"/>
      <c r="CD113" s="10"/>
      <c r="CE113" s="11"/>
      <c r="CF113" s="11"/>
      <c r="CG113" s="11"/>
      <c r="CH113" s="11"/>
      <c r="CI113" s="11"/>
      <c r="CJ113" s="10"/>
      <c r="CK113" s="10"/>
      <c r="CL113" s="10"/>
      <c r="CM113" s="10"/>
      <c r="CN113" s="10"/>
      <c r="CO113" s="10"/>
      <c r="CP113" s="11"/>
    </row>
    <row r="114" spans="62:94">
      <c r="BJ114" s="14" t="s">
        <v>260</v>
      </c>
      <c r="BK114" s="15">
        <v>25</v>
      </c>
      <c r="BL114" s="15">
        <v>32</v>
      </c>
      <c r="BM114" s="15">
        <v>25</v>
      </c>
      <c r="BN114" s="15">
        <v>32</v>
      </c>
      <c r="BO114" s="15">
        <v>47</v>
      </c>
      <c r="BP114" s="15">
        <v>58</v>
      </c>
      <c r="BQ114" s="15">
        <v>47</v>
      </c>
      <c r="BR114" s="15">
        <v>56</v>
      </c>
      <c r="BS114" s="15" t="s">
        <v>75</v>
      </c>
      <c r="BT114" s="15">
        <v>1</v>
      </c>
      <c r="BU114" s="9"/>
      <c r="BV114" s="9"/>
      <c r="BW114" s="67"/>
      <c r="BX114" s="10"/>
      <c r="BY114" s="10"/>
      <c r="BZ114" s="10"/>
      <c r="CA114" s="10"/>
      <c r="CB114" s="10"/>
      <c r="CC114" s="10"/>
      <c r="CD114" s="10"/>
      <c r="CE114" s="11"/>
      <c r="CF114" s="11"/>
      <c r="CG114" s="11"/>
      <c r="CH114" s="11"/>
      <c r="CI114" s="11"/>
      <c r="CJ114" s="10"/>
      <c r="CK114" s="10"/>
      <c r="CL114" s="10"/>
      <c r="CM114" s="10"/>
      <c r="CN114" s="10"/>
      <c r="CO114" s="10"/>
      <c r="CP114" s="11"/>
    </row>
    <row r="115" spans="62:94">
      <c r="BJ115" s="14" t="s">
        <v>261</v>
      </c>
      <c r="BK115" s="15">
        <v>22</v>
      </c>
      <c r="BL115" s="15">
        <v>30</v>
      </c>
      <c r="BM115" s="15">
        <v>20</v>
      </c>
      <c r="BN115" s="15">
        <v>28</v>
      </c>
      <c r="BO115" s="15">
        <v>56</v>
      </c>
      <c r="BP115" s="15">
        <v>61</v>
      </c>
      <c r="BQ115" s="15">
        <v>54</v>
      </c>
      <c r="BR115" s="15">
        <v>59</v>
      </c>
      <c r="BS115" s="15" t="s">
        <v>262</v>
      </c>
      <c r="BT115" s="15">
        <v>1</v>
      </c>
      <c r="BU115" s="9"/>
      <c r="BV115" s="9"/>
      <c r="BW115" s="67"/>
      <c r="BX115" s="10"/>
      <c r="BY115" s="10"/>
      <c r="BZ115" s="10"/>
      <c r="CA115" s="10"/>
      <c r="CB115" s="10"/>
      <c r="CC115" s="10"/>
      <c r="CD115" s="10"/>
      <c r="CE115" s="11"/>
      <c r="CF115" s="11"/>
      <c r="CG115" s="11"/>
      <c r="CH115" s="11"/>
      <c r="CI115" s="11"/>
      <c r="CJ115" s="10"/>
      <c r="CK115" s="10"/>
      <c r="CL115" s="10"/>
      <c r="CM115" s="10"/>
      <c r="CN115" s="10"/>
      <c r="CO115" s="10"/>
      <c r="CP115" s="11"/>
    </row>
    <row r="116" spans="62:94">
      <c r="BJ116" s="14" t="s">
        <v>263</v>
      </c>
      <c r="BK116" s="15">
        <v>22</v>
      </c>
      <c r="BL116" s="15">
        <v>30</v>
      </c>
      <c r="BM116" s="15">
        <v>20</v>
      </c>
      <c r="BN116" s="15">
        <v>28</v>
      </c>
      <c r="BO116" s="15">
        <v>56</v>
      </c>
      <c r="BP116" s="15">
        <v>61</v>
      </c>
      <c r="BQ116" s="15">
        <v>54</v>
      </c>
      <c r="BR116" s="15">
        <v>59</v>
      </c>
      <c r="BS116" s="15" t="s">
        <v>262</v>
      </c>
      <c r="BT116" s="15">
        <v>1</v>
      </c>
      <c r="BU116" s="9"/>
      <c r="BV116" s="9"/>
      <c r="BW116" s="67"/>
      <c r="BX116" s="10"/>
      <c r="BY116" s="10"/>
      <c r="BZ116" s="10"/>
      <c r="CA116" s="10"/>
      <c r="CB116" s="10"/>
      <c r="CC116" s="10"/>
      <c r="CD116" s="10"/>
      <c r="CE116" s="11"/>
      <c r="CF116" s="11"/>
      <c r="CG116" s="11"/>
      <c r="CH116" s="11"/>
      <c r="CI116" s="11"/>
      <c r="CJ116" s="10"/>
      <c r="CK116" s="10"/>
      <c r="CL116" s="10"/>
      <c r="CM116" s="10"/>
      <c r="CN116" s="10"/>
      <c r="CO116" s="10"/>
      <c r="CP116" s="11"/>
    </row>
    <row r="117" spans="62:94">
      <c r="BJ117" s="14" t="s">
        <v>264</v>
      </c>
      <c r="BK117" s="15">
        <v>25</v>
      </c>
      <c r="BL117" s="15">
        <v>40</v>
      </c>
      <c r="BM117" s="15">
        <v>25</v>
      </c>
      <c r="BN117" s="15">
        <v>40</v>
      </c>
      <c r="BO117" s="15">
        <v>58</v>
      </c>
      <c r="BP117" s="15">
        <v>67</v>
      </c>
      <c r="BQ117" s="15">
        <v>55</v>
      </c>
      <c r="BR117" s="15">
        <v>62</v>
      </c>
      <c r="BS117" s="15" t="s">
        <v>169</v>
      </c>
      <c r="BT117" s="15">
        <v>1</v>
      </c>
      <c r="BU117" s="9"/>
      <c r="BV117" s="9"/>
      <c r="BW117" s="67"/>
      <c r="BX117" s="10"/>
      <c r="BY117" s="10"/>
      <c r="BZ117" s="10"/>
      <c r="CA117" s="10"/>
      <c r="CB117" s="10"/>
      <c r="CC117" s="10"/>
      <c r="CD117" s="10"/>
      <c r="CE117" s="11"/>
      <c r="CF117" s="11"/>
      <c r="CG117" s="11"/>
      <c r="CH117" s="11"/>
      <c r="CI117" s="11"/>
      <c r="CJ117" s="10"/>
      <c r="CK117" s="10"/>
      <c r="CL117" s="10"/>
      <c r="CM117" s="10"/>
      <c r="CN117" s="10"/>
      <c r="CO117" s="10"/>
      <c r="CP117" s="11"/>
    </row>
    <row r="118" spans="62:94">
      <c r="BJ118" s="14" t="s">
        <v>265</v>
      </c>
      <c r="BK118" s="15">
        <v>21</v>
      </c>
      <c r="BL118" s="15">
        <v>27</v>
      </c>
      <c r="BM118" s="15">
        <v>16</v>
      </c>
      <c r="BN118" s="15">
        <v>22</v>
      </c>
      <c r="BO118" s="15">
        <v>50</v>
      </c>
      <c r="BP118" s="15">
        <v>56</v>
      </c>
      <c r="BQ118" s="15">
        <v>50</v>
      </c>
      <c r="BR118" s="15">
        <v>56</v>
      </c>
      <c r="BS118" s="15" t="s">
        <v>203</v>
      </c>
      <c r="BT118" s="15">
        <v>1</v>
      </c>
      <c r="BU118" s="9"/>
      <c r="BV118" s="9"/>
      <c r="BW118" s="67"/>
      <c r="BX118" s="10"/>
      <c r="BY118" s="10"/>
      <c r="BZ118" s="10"/>
      <c r="CA118" s="10"/>
      <c r="CB118" s="10"/>
      <c r="CC118" s="10"/>
      <c r="CD118" s="10"/>
      <c r="CE118" s="11"/>
      <c r="CF118" s="11"/>
      <c r="CG118" s="11"/>
      <c r="CH118" s="11"/>
      <c r="CI118" s="11"/>
      <c r="CJ118" s="10"/>
      <c r="CK118" s="10"/>
      <c r="CL118" s="10"/>
      <c r="CM118" s="10"/>
      <c r="CN118" s="10"/>
      <c r="CO118" s="10"/>
      <c r="CP118" s="11"/>
    </row>
    <row r="119" spans="62:94">
      <c r="BJ119" s="14" t="s">
        <v>266</v>
      </c>
      <c r="BK119" s="15">
        <v>18</v>
      </c>
      <c r="BL119" s="15">
        <v>26</v>
      </c>
      <c r="BM119" s="15">
        <v>18</v>
      </c>
      <c r="BN119" s="15">
        <v>26</v>
      </c>
      <c r="BO119" s="15">
        <v>56</v>
      </c>
      <c r="BP119" s="15">
        <v>62</v>
      </c>
      <c r="BQ119" s="15">
        <v>54</v>
      </c>
      <c r="BR119" s="15">
        <v>59</v>
      </c>
      <c r="BS119" s="15" t="s">
        <v>75</v>
      </c>
      <c r="BT119" s="15">
        <v>1</v>
      </c>
      <c r="BU119" s="9"/>
      <c r="BV119" s="9"/>
      <c r="BW119" s="67"/>
      <c r="BX119" s="10"/>
      <c r="BY119" s="10"/>
      <c r="BZ119" s="10"/>
      <c r="CA119" s="10"/>
      <c r="CB119" s="10"/>
      <c r="CC119" s="10"/>
      <c r="CD119" s="10"/>
      <c r="CE119" s="11"/>
      <c r="CF119" s="11"/>
      <c r="CG119" s="11"/>
      <c r="CH119" s="11"/>
      <c r="CI119" s="11"/>
      <c r="CJ119" s="10"/>
      <c r="CK119" s="10"/>
      <c r="CL119" s="10"/>
      <c r="CM119" s="10"/>
      <c r="CN119" s="10"/>
      <c r="CO119" s="10"/>
      <c r="CP119" s="11"/>
    </row>
    <row r="120" spans="62:94">
      <c r="BJ120" s="14" t="s">
        <v>267</v>
      </c>
      <c r="BK120" s="15">
        <v>30</v>
      </c>
      <c r="BL120" s="15">
        <v>40</v>
      </c>
      <c r="BM120" s="15">
        <v>30</v>
      </c>
      <c r="BN120" s="15">
        <v>40</v>
      </c>
      <c r="BO120" s="15">
        <v>62</v>
      </c>
      <c r="BP120" s="15">
        <v>68</v>
      </c>
      <c r="BQ120" s="15">
        <v>56</v>
      </c>
      <c r="BR120" s="15">
        <v>64</v>
      </c>
      <c r="BS120" s="15" t="s">
        <v>75</v>
      </c>
      <c r="BT120" s="15">
        <v>1</v>
      </c>
      <c r="BU120" s="9"/>
      <c r="BV120" s="9"/>
      <c r="BW120" s="67"/>
      <c r="BX120" s="10"/>
      <c r="BY120" s="10"/>
      <c r="BZ120" s="10"/>
      <c r="CA120" s="10"/>
      <c r="CB120" s="10"/>
      <c r="CC120" s="10"/>
      <c r="CD120" s="10"/>
      <c r="CE120" s="11"/>
      <c r="CF120" s="11"/>
      <c r="CG120" s="11"/>
      <c r="CH120" s="11"/>
      <c r="CI120" s="11"/>
      <c r="CJ120" s="10"/>
      <c r="CK120" s="10"/>
      <c r="CL120" s="10"/>
      <c r="CM120" s="10"/>
      <c r="CN120" s="10"/>
      <c r="CO120" s="10"/>
      <c r="CP120" s="11"/>
    </row>
    <row r="121" spans="62:94">
      <c r="BJ121" s="14" t="s">
        <v>268</v>
      </c>
      <c r="BK121" s="15">
        <v>23</v>
      </c>
      <c r="BL121" s="15">
        <v>29</v>
      </c>
      <c r="BM121" s="15">
        <v>23</v>
      </c>
      <c r="BN121" s="15">
        <v>29</v>
      </c>
      <c r="BO121" s="15">
        <v>50</v>
      </c>
      <c r="BP121" s="15">
        <v>55</v>
      </c>
      <c r="BQ121" s="15">
        <v>48</v>
      </c>
      <c r="BR121" s="15">
        <v>53</v>
      </c>
      <c r="BS121" s="15" t="s">
        <v>75</v>
      </c>
      <c r="BT121" s="15">
        <v>1</v>
      </c>
      <c r="BU121" s="9"/>
      <c r="BV121" s="9"/>
      <c r="BW121" s="67"/>
      <c r="BX121" s="10"/>
      <c r="BY121" s="10"/>
      <c r="BZ121" s="10"/>
      <c r="CA121" s="10"/>
      <c r="CB121" s="10"/>
      <c r="CC121" s="10"/>
      <c r="CD121" s="10"/>
      <c r="CE121" s="11"/>
      <c r="CF121" s="11"/>
      <c r="CG121" s="11"/>
      <c r="CH121" s="11"/>
      <c r="CI121" s="11"/>
      <c r="CJ121" s="10"/>
      <c r="CK121" s="10"/>
      <c r="CL121" s="10"/>
      <c r="CM121" s="10"/>
      <c r="CN121" s="10"/>
      <c r="CO121" s="10"/>
      <c r="CP121" s="11"/>
    </row>
    <row r="122" spans="62:94">
      <c r="BJ122" s="14" t="s">
        <v>269</v>
      </c>
      <c r="BK122" s="15">
        <v>40</v>
      </c>
      <c r="BL122" s="15">
        <v>80</v>
      </c>
      <c r="BM122" s="15">
        <v>40</v>
      </c>
      <c r="BN122" s="15">
        <v>80</v>
      </c>
      <c r="BO122" s="15">
        <v>70</v>
      </c>
      <c r="BP122" s="15">
        <v>75</v>
      </c>
      <c r="BQ122" s="15">
        <v>70</v>
      </c>
      <c r="BR122" s="15">
        <v>75</v>
      </c>
      <c r="BS122" s="15" t="s">
        <v>72</v>
      </c>
      <c r="BT122" s="15">
        <v>0.8</v>
      </c>
      <c r="BU122" s="9"/>
      <c r="BV122" s="9"/>
      <c r="BW122" s="67"/>
      <c r="BX122" s="10"/>
      <c r="BY122" s="10"/>
      <c r="BZ122" s="10"/>
      <c r="CA122" s="10"/>
      <c r="CB122" s="10"/>
      <c r="CC122" s="10"/>
      <c r="CD122" s="10"/>
      <c r="CE122" s="11"/>
      <c r="CF122" s="11"/>
      <c r="CG122" s="11"/>
      <c r="CH122" s="11"/>
      <c r="CI122" s="11"/>
      <c r="CJ122" s="10"/>
      <c r="CK122" s="10"/>
      <c r="CL122" s="10"/>
      <c r="CM122" s="10"/>
      <c r="CN122" s="10"/>
      <c r="CO122" s="10"/>
      <c r="CP122" s="11"/>
    </row>
    <row r="123" spans="62:94">
      <c r="BJ123" s="14" t="s">
        <v>270</v>
      </c>
      <c r="BK123" s="15">
        <v>15</v>
      </c>
      <c r="BL123" s="15">
        <v>20</v>
      </c>
      <c r="BM123" s="15">
        <v>15</v>
      </c>
      <c r="BN123" s="15">
        <v>20</v>
      </c>
      <c r="BO123" s="15">
        <v>49</v>
      </c>
      <c r="BP123" s="15">
        <v>59</v>
      </c>
      <c r="BQ123" s="15">
        <v>49</v>
      </c>
      <c r="BR123" s="15">
        <v>59</v>
      </c>
      <c r="BS123" s="15" t="s">
        <v>153</v>
      </c>
      <c r="BT123" s="15">
        <v>1</v>
      </c>
      <c r="BU123" s="9"/>
      <c r="BV123" s="9"/>
      <c r="BW123" s="67"/>
      <c r="BX123" s="10"/>
      <c r="BY123" s="10"/>
      <c r="BZ123" s="10"/>
      <c r="CA123" s="10"/>
      <c r="CB123" s="10"/>
      <c r="CC123" s="10"/>
      <c r="CD123" s="10"/>
      <c r="CE123" s="11"/>
      <c r="CF123" s="11"/>
      <c r="CG123" s="11"/>
      <c r="CH123" s="11"/>
      <c r="CI123" s="11"/>
      <c r="CJ123" s="10"/>
      <c r="CK123" s="10"/>
      <c r="CL123" s="10"/>
      <c r="CM123" s="10"/>
      <c r="CN123" s="10"/>
      <c r="CO123" s="10"/>
      <c r="CP123" s="11"/>
    </row>
    <row r="124" spans="62:94">
      <c r="BJ124" s="14" t="s">
        <v>271</v>
      </c>
      <c r="BK124" s="15">
        <v>14</v>
      </c>
      <c r="BL124" s="15">
        <v>18</v>
      </c>
      <c r="BM124" s="15">
        <v>12</v>
      </c>
      <c r="BN124" s="15">
        <v>16</v>
      </c>
      <c r="BO124" s="15">
        <v>45</v>
      </c>
      <c r="BP124" s="15">
        <v>47</v>
      </c>
      <c r="BQ124" s="15">
        <v>43</v>
      </c>
      <c r="BR124" s="15">
        <v>45</v>
      </c>
      <c r="BS124" s="15" t="s">
        <v>272</v>
      </c>
      <c r="BT124" s="15">
        <v>0.8</v>
      </c>
      <c r="BU124" s="9"/>
      <c r="BV124" s="9"/>
      <c r="BW124" s="67"/>
      <c r="BX124" s="10"/>
      <c r="BY124" s="10"/>
      <c r="BZ124" s="10"/>
      <c r="CA124" s="10"/>
      <c r="CB124" s="10"/>
      <c r="CC124" s="10"/>
      <c r="CD124" s="10"/>
      <c r="CE124" s="11"/>
      <c r="CF124" s="11"/>
      <c r="CG124" s="11"/>
      <c r="CH124" s="11"/>
      <c r="CI124" s="11"/>
      <c r="CJ124" s="10"/>
      <c r="CK124" s="10"/>
      <c r="CL124" s="10"/>
      <c r="CM124" s="10"/>
      <c r="CN124" s="10"/>
      <c r="CO124" s="10"/>
      <c r="CP124" s="11"/>
    </row>
    <row r="125" spans="62:94">
      <c r="BJ125" s="14" t="s">
        <v>273</v>
      </c>
      <c r="BK125" s="15">
        <v>25</v>
      </c>
      <c r="BL125" s="15">
        <v>34</v>
      </c>
      <c r="BM125" s="15">
        <v>25</v>
      </c>
      <c r="BN125" s="15">
        <v>32</v>
      </c>
      <c r="BO125" s="15">
        <v>30</v>
      </c>
      <c r="BP125" s="15">
        <v>36</v>
      </c>
      <c r="BQ125" s="15">
        <v>30</v>
      </c>
      <c r="BR125" s="15">
        <v>36</v>
      </c>
      <c r="BS125" s="15" t="s">
        <v>28</v>
      </c>
      <c r="BT125" s="15">
        <v>0.9</v>
      </c>
      <c r="BU125" s="9"/>
      <c r="BV125" s="9"/>
      <c r="BW125" s="67"/>
      <c r="BX125" s="10"/>
      <c r="BY125" s="10"/>
      <c r="BZ125" s="10"/>
      <c r="CA125" s="10"/>
      <c r="CB125" s="10"/>
      <c r="CC125" s="10"/>
      <c r="CD125" s="10"/>
      <c r="CE125" s="11"/>
      <c r="CF125" s="11"/>
      <c r="CG125" s="11"/>
      <c r="CH125" s="11"/>
      <c r="CI125" s="11"/>
      <c r="CJ125" s="10"/>
      <c r="CK125" s="10"/>
      <c r="CL125" s="10"/>
      <c r="CM125" s="10"/>
      <c r="CN125" s="10"/>
      <c r="CO125" s="10"/>
      <c r="CP125" s="11"/>
    </row>
    <row r="126" spans="62:94">
      <c r="BJ126" s="14" t="s">
        <v>274</v>
      </c>
      <c r="BK126" s="15">
        <v>50</v>
      </c>
      <c r="BL126" s="15">
        <v>59</v>
      </c>
      <c r="BM126" s="15">
        <v>41</v>
      </c>
      <c r="BN126" s="15">
        <v>50</v>
      </c>
      <c r="BO126" s="15">
        <v>63</v>
      </c>
      <c r="BP126" s="15">
        <v>68</v>
      </c>
      <c r="BQ126" s="15">
        <v>61</v>
      </c>
      <c r="BR126" s="15">
        <v>66</v>
      </c>
      <c r="BS126" s="15" t="s">
        <v>28</v>
      </c>
      <c r="BT126" s="15">
        <v>0.9</v>
      </c>
      <c r="BU126" s="9"/>
      <c r="BV126" s="9"/>
      <c r="BW126" s="67"/>
      <c r="BX126" s="10"/>
      <c r="BY126" s="10"/>
      <c r="BZ126" s="10"/>
      <c r="CA126" s="10"/>
      <c r="CB126" s="10"/>
      <c r="CC126" s="10"/>
      <c r="CD126" s="10"/>
      <c r="CE126" s="11"/>
      <c r="CF126" s="11"/>
      <c r="CG126" s="11"/>
      <c r="CH126" s="11"/>
      <c r="CI126" s="11"/>
      <c r="CJ126" s="10"/>
      <c r="CK126" s="10"/>
      <c r="CL126" s="10"/>
      <c r="CM126" s="10"/>
      <c r="CN126" s="10"/>
      <c r="CO126" s="10"/>
      <c r="CP126" s="11"/>
    </row>
    <row r="127" spans="62:94">
      <c r="BJ127" s="14" t="s">
        <v>275</v>
      </c>
      <c r="BK127" s="15">
        <v>20</v>
      </c>
      <c r="BL127" s="15">
        <v>40</v>
      </c>
      <c r="BM127" s="15">
        <v>20</v>
      </c>
      <c r="BN127" s="15">
        <v>40</v>
      </c>
      <c r="BO127" s="15">
        <v>35</v>
      </c>
      <c r="BP127" s="15">
        <v>50</v>
      </c>
      <c r="BQ127" s="15">
        <v>35</v>
      </c>
      <c r="BR127" s="15">
        <v>50</v>
      </c>
      <c r="BS127" s="15" t="s">
        <v>28</v>
      </c>
      <c r="BT127" s="15">
        <v>1</v>
      </c>
      <c r="BU127" s="9"/>
      <c r="BV127" s="9"/>
      <c r="BW127" s="67"/>
      <c r="BX127" s="10"/>
      <c r="BY127" s="10"/>
      <c r="BZ127" s="10"/>
      <c r="CA127" s="10"/>
      <c r="CB127" s="10"/>
      <c r="CC127" s="10"/>
      <c r="CD127" s="10"/>
      <c r="CE127" s="11"/>
      <c r="CF127" s="11"/>
      <c r="CG127" s="11"/>
      <c r="CH127" s="11"/>
      <c r="CI127" s="11"/>
      <c r="CJ127" s="10"/>
      <c r="CK127" s="10"/>
      <c r="CL127" s="10"/>
      <c r="CM127" s="10"/>
      <c r="CN127" s="10"/>
      <c r="CO127" s="10"/>
      <c r="CP127" s="11"/>
    </row>
    <row r="128" spans="62:94">
      <c r="BJ128" s="14" t="s">
        <v>276</v>
      </c>
      <c r="BK128" s="15">
        <v>11</v>
      </c>
      <c r="BL128" s="15">
        <v>15</v>
      </c>
      <c r="BM128" s="15">
        <v>11</v>
      </c>
      <c r="BN128" s="15">
        <v>15</v>
      </c>
      <c r="BO128" s="15">
        <v>25</v>
      </c>
      <c r="BP128" s="15">
        <v>35</v>
      </c>
      <c r="BQ128" s="15">
        <v>25</v>
      </c>
      <c r="BR128" s="15">
        <v>35</v>
      </c>
      <c r="BS128" s="15" t="s">
        <v>28</v>
      </c>
      <c r="BT128" s="15">
        <v>1</v>
      </c>
      <c r="BU128" s="9"/>
      <c r="BV128" s="9"/>
      <c r="BW128" s="67"/>
      <c r="BX128" s="10"/>
      <c r="BY128" s="10"/>
      <c r="BZ128" s="10"/>
      <c r="CA128" s="10"/>
      <c r="CB128" s="10"/>
      <c r="CC128" s="10"/>
      <c r="CD128" s="10"/>
      <c r="CE128" s="11"/>
      <c r="CF128" s="11"/>
      <c r="CG128" s="11"/>
      <c r="CH128" s="11"/>
      <c r="CI128" s="11"/>
      <c r="CJ128" s="10"/>
      <c r="CK128" s="10"/>
      <c r="CL128" s="10"/>
      <c r="CM128" s="10"/>
      <c r="CN128" s="10"/>
      <c r="CO128" s="10"/>
      <c r="CP128" s="11"/>
    </row>
    <row r="129" spans="62:94">
      <c r="BJ129" s="14" t="s">
        <v>277</v>
      </c>
      <c r="BK129" s="15">
        <v>6</v>
      </c>
      <c r="BL129" s="15">
        <v>9</v>
      </c>
      <c r="BM129" s="15">
        <v>6</v>
      </c>
      <c r="BN129" s="15">
        <v>7</v>
      </c>
      <c r="BO129" s="15">
        <v>28</v>
      </c>
      <c r="BP129" s="15">
        <v>31</v>
      </c>
      <c r="BQ129" s="15">
        <v>28</v>
      </c>
      <c r="BR129" s="15">
        <v>30</v>
      </c>
      <c r="BS129" s="15" t="s">
        <v>28</v>
      </c>
      <c r="BT129" s="15">
        <v>0.9</v>
      </c>
      <c r="BU129" s="9"/>
      <c r="BV129" s="9"/>
      <c r="BW129" s="67"/>
      <c r="BX129" s="10"/>
      <c r="BY129" s="10"/>
      <c r="BZ129" s="10"/>
      <c r="CA129" s="10"/>
      <c r="CB129" s="10"/>
      <c r="CC129" s="10"/>
      <c r="CD129" s="10"/>
      <c r="CE129" s="11"/>
      <c r="CF129" s="11"/>
      <c r="CG129" s="11"/>
      <c r="CH129" s="11"/>
      <c r="CI129" s="11"/>
      <c r="CJ129" s="10"/>
      <c r="CK129" s="10"/>
      <c r="CL129" s="10"/>
      <c r="CM129" s="10"/>
      <c r="CN129" s="10"/>
      <c r="CO129" s="10"/>
      <c r="CP129" s="11"/>
    </row>
    <row r="130" spans="62:94">
      <c r="BJ130" s="14" t="s">
        <v>278</v>
      </c>
      <c r="BK130" s="15">
        <v>35</v>
      </c>
      <c r="BL130" s="15">
        <v>45</v>
      </c>
      <c r="BM130" s="15">
        <v>30</v>
      </c>
      <c r="BN130" s="15">
        <v>40</v>
      </c>
      <c r="BO130" s="15">
        <v>58</v>
      </c>
      <c r="BP130" s="15">
        <v>65</v>
      </c>
      <c r="BQ130" s="15">
        <v>48</v>
      </c>
      <c r="BR130" s="15">
        <v>56</v>
      </c>
      <c r="BS130" s="15" t="s">
        <v>279</v>
      </c>
      <c r="BT130" s="15">
        <v>1</v>
      </c>
      <c r="BU130" s="9"/>
      <c r="BV130" s="9"/>
      <c r="BW130" s="67"/>
      <c r="BX130" s="10"/>
      <c r="BY130" s="10"/>
      <c r="BZ130" s="10"/>
      <c r="CA130" s="10"/>
      <c r="CB130" s="10"/>
      <c r="CC130" s="10"/>
      <c r="CD130" s="10"/>
      <c r="CE130" s="11"/>
      <c r="CF130" s="11"/>
      <c r="CG130" s="11"/>
      <c r="CH130" s="11"/>
      <c r="CI130" s="11"/>
      <c r="CJ130" s="10"/>
      <c r="CK130" s="10"/>
      <c r="CL130" s="10"/>
      <c r="CM130" s="10"/>
      <c r="CN130" s="10"/>
      <c r="CO130" s="10"/>
      <c r="CP130" s="11"/>
    </row>
    <row r="131" spans="62:94">
      <c r="BJ131" s="14" t="s">
        <v>280</v>
      </c>
      <c r="BK131" s="15">
        <v>45</v>
      </c>
      <c r="BL131" s="15">
        <v>50</v>
      </c>
      <c r="BM131" s="15">
        <v>40</v>
      </c>
      <c r="BN131" s="15">
        <v>45</v>
      </c>
      <c r="BO131" s="15">
        <v>64</v>
      </c>
      <c r="BP131" s="15">
        <v>68</v>
      </c>
      <c r="BQ131" s="15">
        <v>60</v>
      </c>
      <c r="BR131" s="15">
        <v>64</v>
      </c>
      <c r="BS131" s="15" t="s">
        <v>169</v>
      </c>
      <c r="BT131" s="15">
        <v>1</v>
      </c>
      <c r="BU131" s="9"/>
      <c r="BV131" s="9"/>
      <c r="BW131" s="67"/>
      <c r="BX131" s="10"/>
      <c r="BY131" s="10"/>
      <c r="BZ131" s="10"/>
      <c r="CA131" s="10"/>
      <c r="CB131" s="10"/>
      <c r="CC131" s="10"/>
      <c r="CD131" s="10"/>
      <c r="CE131" s="11"/>
      <c r="CF131" s="11"/>
      <c r="CG131" s="11"/>
      <c r="CH131" s="11"/>
      <c r="CI131" s="11"/>
      <c r="CJ131" s="10"/>
      <c r="CK131" s="10"/>
      <c r="CL131" s="10"/>
      <c r="CM131" s="10"/>
      <c r="CN131" s="10"/>
      <c r="CO131" s="10"/>
      <c r="CP131" s="11"/>
    </row>
    <row r="132" spans="62:94">
      <c r="BJ132" s="14" t="s">
        <v>281</v>
      </c>
      <c r="BK132" s="15">
        <v>11</v>
      </c>
      <c r="BL132" s="15">
        <v>12</v>
      </c>
      <c r="BM132" s="15">
        <v>11</v>
      </c>
      <c r="BN132" s="15">
        <v>12</v>
      </c>
      <c r="BO132" s="15">
        <v>35</v>
      </c>
      <c r="BP132" s="15">
        <v>45</v>
      </c>
      <c r="BQ132" s="15">
        <v>35</v>
      </c>
      <c r="BR132" s="15">
        <v>45</v>
      </c>
      <c r="BS132" s="15" t="s">
        <v>75</v>
      </c>
      <c r="BT132" s="15">
        <v>1</v>
      </c>
      <c r="BU132" s="9"/>
      <c r="BV132" s="9"/>
      <c r="BW132" s="67"/>
      <c r="BX132" s="10"/>
      <c r="BY132" s="10"/>
      <c r="BZ132" s="10"/>
      <c r="CA132" s="10"/>
      <c r="CB132" s="10"/>
      <c r="CC132" s="10"/>
      <c r="CD132" s="10"/>
      <c r="CE132" s="11"/>
      <c r="CF132" s="11"/>
      <c r="CG132" s="11"/>
      <c r="CH132" s="11"/>
      <c r="CI132" s="11"/>
      <c r="CJ132" s="10"/>
      <c r="CK132" s="10"/>
      <c r="CL132" s="10"/>
      <c r="CM132" s="10"/>
      <c r="CN132" s="10"/>
      <c r="CO132" s="10"/>
      <c r="CP132" s="11"/>
    </row>
    <row r="133" spans="62:94">
      <c r="BJ133" s="14" t="s">
        <v>282</v>
      </c>
      <c r="BK133" s="15">
        <v>6</v>
      </c>
      <c r="BL133" s="15">
        <v>7</v>
      </c>
      <c r="BM133" s="15">
        <v>6</v>
      </c>
      <c r="BN133" s="15">
        <v>7</v>
      </c>
      <c r="BO133" s="15">
        <v>28</v>
      </c>
      <c r="BP133" s="15">
        <v>35</v>
      </c>
      <c r="BQ133" s="15">
        <v>28</v>
      </c>
      <c r="BR133" s="15">
        <v>35</v>
      </c>
      <c r="BS133" s="15" t="s">
        <v>75</v>
      </c>
      <c r="BT133" s="15">
        <v>1</v>
      </c>
      <c r="BU133" s="9"/>
      <c r="BV133" s="9"/>
      <c r="BW133" s="67"/>
      <c r="BX133" s="10"/>
      <c r="BY133" s="10"/>
      <c r="BZ133" s="10"/>
      <c r="CA133" s="10"/>
      <c r="CB133" s="10"/>
      <c r="CC133" s="10"/>
      <c r="CD133" s="10"/>
      <c r="CE133" s="11"/>
      <c r="CF133" s="11"/>
      <c r="CG133" s="11"/>
      <c r="CH133" s="11"/>
      <c r="CI133" s="11"/>
      <c r="CJ133" s="10"/>
      <c r="CK133" s="10"/>
      <c r="CL133" s="10"/>
      <c r="CM133" s="10"/>
      <c r="CN133" s="10"/>
      <c r="CO133" s="10"/>
      <c r="CP133" s="11"/>
    </row>
    <row r="134" spans="62:94">
      <c r="BJ134" s="14" t="s">
        <v>283</v>
      </c>
      <c r="BK134" s="15">
        <v>21</v>
      </c>
      <c r="BL134" s="15">
        <v>23</v>
      </c>
      <c r="BM134" s="15">
        <v>21</v>
      </c>
      <c r="BN134" s="15">
        <v>23</v>
      </c>
      <c r="BO134" s="15">
        <v>45</v>
      </c>
      <c r="BP134" s="15">
        <v>60</v>
      </c>
      <c r="BQ134" s="15">
        <v>45</v>
      </c>
      <c r="BR134" s="15">
        <v>60</v>
      </c>
      <c r="BS134" s="15" t="s">
        <v>75</v>
      </c>
      <c r="BT134" s="15">
        <v>1</v>
      </c>
      <c r="BU134" s="9"/>
      <c r="BV134" s="9"/>
      <c r="BW134" s="67"/>
      <c r="BX134" s="10"/>
      <c r="BY134" s="10"/>
      <c r="BZ134" s="10"/>
      <c r="CA134" s="10"/>
      <c r="CB134" s="10"/>
      <c r="CC134" s="10"/>
      <c r="CD134" s="10"/>
      <c r="CE134" s="11"/>
      <c r="CF134" s="11"/>
      <c r="CG134" s="11"/>
      <c r="CH134" s="11"/>
      <c r="CI134" s="11"/>
      <c r="CJ134" s="10"/>
      <c r="CK134" s="10"/>
      <c r="CL134" s="10"/>
      <c r="CM134" s="10"/>
      <c r="CN134" s="10"/>
      <c r="CO134" s="10"/>
      <c r="CP134" s="11"/>
    </row>
    <row r="135" spans="62:94">
      <c r="BJ135" s="14" t="s">
        <v>284</v>
      </c>
      <c r="BK135" s="15">
        <v>5</v>
      </c>
      <c r="BL135" s="15">
        <v>7</v>
      </c>
      <c r="BM135" s="15">
        <v>5</v>
      </c>
      <c r="BN135" s="15">
        <v>7</v>
      </c>
      <c r="BO135" s="15">
        <v>22</v>
      </c>
      <c r="BP135" s="15">
        <v>28</v>
      </c>
      <c r="BQ135" s="15">
        <v>22</v>
      </c>
      <c r="BR135" s="15">
        <v>28</v>
      </c>
      <c r="BS135" s="15" t="s">
        <v>75</v>
      </c>
      <c r="BT135" s="15">
        <v>1</v>
      </c>
      <c r="BU135" s="9"/>
      <c r="BV135" s="9"/>
      <c r="BW135" s="67"/>
      <c r="BX135" s="10"/>
      <c r="BY135" s="10"/>
      <c r="BZ135" s="10"/>
      <c r="CA135" s="10"/>
      <c r="CB135" s="10"/>
      <c r="CC135" s="10"/>
      <c r="CD135" s="10"/>
      <c r="CE135" s="11"/>
      <c r="CF135" s="11"/>
      <c r="CG135" s="11"/>
      <c r="CH135" s="11"/>
      <c r="CI135" s="11"/>
      <c r="CJ135" s="10"/>
      <c r="CK135" s="10"/>
      <c r="CL135" s="10"/>
      <c r="CM135" s="10"/>
      <c r="CN135" s="10"/>
      <c r="CO135" s="10"/>
      <c r="CP135" s="11"/>
    </row>
    <row r="136" spans="62:94">
      <c r="BJ136" s="14" t="s">
        <v>285</v>
      </c>
      <c r="BK136" s="15">
        <v>6</v>
      </c>
      <c r="BL136" s="15">
        <v>8</v>
      </c>
      <c r="BM136" s="15">
        <v>6</v>
      </c>
      <c r="BN136" s="15">
        <v>8</v>
      </c>
      <c r="BO136" s="15">
        <v>30</v>
      </c>
      <c r="BP136" s="15">
        <v>36</v>
      </c>
      <c r="BQ136" s="15">
        <v>30</v>
      </c>
      <c r="BR136" s="15">
        <v>36</v>
      </c>
      <c r="BS136" s="15" t="s">
        <v>286</v>
      </c>
      <c r="BT136" s="15">
        <v>0.9</v>
      </c>
      <c r="BU136" s="9"/>
      <c r="BV136" s="9"/>
      <c r="BW136" s="67"/>
      <c r="BX136" s="10"/>
      <c r="BY136" s="10"/>
      <c r="BZ136" s="10"/>
      <c r="CA136" s="10"/>
      <c r="CB136" s="10"/>
      <c r="CC136" s="10"/>
      <c r="CD136" s="10"/>
      <c r="CE136" s="11"/>
      <c r="CF136" s="11"/>
      <c r="CG136" s="11"/>
      <c r="CH136" s="11"/>
      <c r="CI136" s="11"/>
      <c r="CJ136" s="10"/>
      <c r="CK136" s="10"/>
      <c r="CL136" s="10"/>
      <c r="CM136" s="10"/>
      <c r="CN136" s="10"/>
      <c r="CO136" s="10"/>
      <c r="CP136" s="11"/>
    </row>
    <row r="137" spans="62:94">
      <c r="BJ137" s="14" t="s">
        <v>287</v>
      </c>
      <c r="BK137" s="15">
        <v>23</v>
      </c>
      <c r="BL137" s="15">
        <v>40</v>
      </c>
      <c r="BM137" s="15">
        <v>23</v>
      </c>
      <c r="BN137" s="15">
        <v>40</v>
      </c>
      <c r="BO137" s="15">
        <v>51</v>
      </c>
      <c r="BP137" s="15">
        <v>66</v>
      </c>
      <c r="BQ137" s="15">
        <v>51</v>
      </c>
      <c r="BR137" s="15">
        <v>66</v>
      </c>
      <c r="BS137" s="15" t="s">
        <v>39</v>
      </c>
      <c r="BT137" s="15">
        <v>1</v>
      </c>
      <c r="BU137" s="9"/>
      <c r="BV137" s="9"/>
      <c r="BW137" s="67"/>
      <c r="BX137" s="10"/>
      <c r="BY137" s="10"/>
      <c r="BZ137" s="10"/>
      <c r="CA137" s="10"/>
      <c r="CB137" s="10"/>
      <c r="CC137" s="10"/>
      <c r="CD137" s="10"/>
      <c r="CE137" s="11"/>
      <c r="CF137" s="11"/>
      <c r="CG137" s="11"/>
      <c r="CH137" s="11"/>
      <c r="CI137" s="11"/>
      <c r="CJ137" s="10"/>
      <c r="CK137" s="10"/>
      <c r="CL137" s="10"/>
      <c r="CM137" s="10"/>
      <c r="CN137" s="10"/>
      <c r="CO137" s="10"/>
      <c r="CP137" s="11"/>
    </row>
    <row r="138" spans="62:94">
      <c r="BJ138" s="14" t="s">
        <v>288</v>
      </c>
      <c r="BK138" s="15">
        <v>5</v>
      </c>
      <c r="BL138" s="15">
        <v>8</v>
      </c>
      <c r="BM138" s="15">
        <v>5</v>
      </c>
      <c r="BN138" s="15">
        <v>8</v>
      </c>
      <c r="BO138" s="15">
        <v>32</v>
      </c>
      <c r="BP138" s="15">
        <v>36</v>
      </c>
      <c r="BQ138" s="15">
        <v>32</v>
      </c>
      <c r="BR138" s="15">
        <v>36</v>
      </c>
      <c r="BS138" s="15" t="s">
        <v>28</v>
      </c>
      <c r="BT138" s="15">
        <v>0.9</v>
      </c>
      <c r="BU138" s="9"/>
      <c r="BV138" s="9"/>
      <c r="BW138" s="67"/>
      <c r="BX138" s="10"/>
      <c r="BY138" s="10"/>
      <c r="BZ138" s="10"/>
      <c r="CA138" s="10"/>
      <c r="CB138" s="10"/>
      <c r="CC138" s="10"/>
      <c r="CD138" s="10"/>
      <c r="CE138" s="11"/>
      <c r="CF138" s="11"/>
      <c r="CG138" s="11"/>
      <c r="CH138" s="11"/>
      <c r="CI138" s="11"/>
      <c r="CJ138" s="10"/>
      <c r="CK138" s="10"/>
      <c r="CL138" s="10"/>
      <c r="CM138" s="10"/>
      <c r="CN138" s="10"/>
      <c r="CO138" s="10"/>
      <c r="CP138" s="11"/>
    </row>
    <row r="139" spans="62:94">
      <c r="BJ139" s="14" t="s">
        <v>289</v>
      </c>
      <c r="BK139" s="15">
        <v>10</v>
      </c>
      <c r="BL139" s="15">
        <v>15</v>
      </c>
      <c r="BM139" s="15">
        <v>10</v>
      </c>
      <c r="BN139" s="15">
        <v>15</v>
      </c>
      <c r="BO139" s="15">
        <v>42</v>
      </c>
      <c r="BP139" s="15">
        <v>55</v>
      </c>
      <c r="BQ139" s="15">
        <v>42</v>
      </c>
      <c r="BR139" s="15">
        <v>55</v>
      </c>
      <c r="BS139" s="15" t="s">
        <v>290</v>
      </c>
      <c r="BT139" s="15">
        <v>1</v>
      </c>
      <c r="BU139" s="9"/>
      <c r="BV139" s="9"/>
      <c r="BW139" s="67"/>
      <c r="BX139" s="10"/>
      <c r="BY139" s="10"/>
      <c r="BZ139" s="10"/>
      <c r="CA139" s="10"/>
      <c r="CB139" s="10"/>
      <c r="CC139" s="10"/>
      <c r="CD139" s="10"/>
      <c r="CE139" s="11"/>
      <c r="CF139" s="11"/>
      <c r="CG139" s="11"/>
      <c r="CH139" s="11"/>
      <c r="CI139" s="11"/>
      <c r="CJ139" s="10"/>
      <c r="CK139" s="10"/>
      <c r="CL139" s="10"/>
      <c r="CM139" s="10"/>
      <c r="CN139" s="10"/>
      <c r="CO139" s="10"/>
      <c r="CP139" s="11"/>
    </row>
    <row r="140" spans="62:94">
      <c r="BJ140" s="14" t="s">
        <v>291</v>
      </c>
      <c r="BK140" s="15">
        <v>15</v>
      </c>
      <c r="BL140" s="15">
        <v>20</v>
      </c>
      <c r="BM140" s="15">
        <v>15</v>
      </c>
      <c r="BN140" s="15">
        <v>20</v>
      </c>
      <c r="BO140" s="15">
        <v>49</v>
      </c>
      <c r="BP140" s="15">
        <v>59</v>
      </c>
      <c r="BQ140" s="15">
        <v>49</v>
      </c>
      <c r="BR140" s="15">
        <v>59</v>
      </c>
      <c r="BS140" s="15" t="s">
        <v>153</v>
      </c>
      <c r="BT140" s="15">
        <v>1</v>
      </c>
      <c r="BU140" s="9"/>
      <c r="BV140" s="9"/>
      <c r="BW140" s="67"/>
      <c r="BX140" s="10"/>
      <c r="BY140" s="10"/>
      <c r="BZ140" s="10"/>
      <c r="CA140" s="10"/>
      <c r="CB140" s="10"/>
      <c r="CC140" s="10"/>
      <c r="CD140" s="10"/>
      <c r="CE140" s="11"/>
      <c r="CF140" s="11"/>
      <c r="CG140" s="11"/>
      <c r="CH140" s="11"/>
      <c r="CI140" s="11"/>
      <c r="CJ140" s="10"/>
      <c r="CK140" s="10"/>
      <c r="CL140" s="10"/>
      <c r="CM140" s="10"/>
      <c r="CN140" s="10"/>
      <c r="CO140" s="10"/>
      <c r="CP140" s="11"/>
    </row>
    <row r="141" spans="62:94">
      <c r="BJ141" s="14" t="s">
        <v>292</v>
      </c>
      <c r="BK141" s="15">
        <v>20</v>
      </c>
      <c r="BL141" s="15">
        <v>25</v>
      </c>
      <c r="BM141" s="15">
        <v>19</v>
      </c>
      <c r="BN141" s="15">
        <v>25</v>
      </c>
      <c r="BO141" s="15">
        <v>45</v>
      </c>
      <c r="BP141" s="15">
        <v>60</v>
      </c>
      <c r="BQ141" s="15">
        <v>44</v>
      </c>
      <c r="BR141" s="15">
        <v>59</v>
      </c>
      <c r="BS141" s="15" t="s">
        <v>272</v>
      </c>
      <c r="BT141" s="15">
        <v>0.8</v>
      </c>
      <c r="BU141" s="9"/>
      <c r="BV141" s="9"/>
      <c r="BW141" s="67"/>
      <c r="BX141" s="10"/>
      <c r="BY141" s="10"/>
      <c r="BZ141" s="10"/>
      <c r="CA141" s="10"/>
      <c r="CB141" s="10"/>
      <c r="CC141" s="10"/>
      <c r="CD141" s="10"/>
      <c r="CE141" s="11"/>
      <c r="CF141" s="11"/>
      <c r="CG141" s="11"/>
      <c r="CH141" s="11"/>
      <c r="CI141" s="11"/>
      <c r="CJ141" s="10"/>
      <c r="CK141" s="10"/>
      <c r="CL141" s="10"/>
      <c r="CM141" s="10"/>
      <c r="CN141" s="10"/>
      <c r="CO141" s="10"/>
      <c r="CP141" s="11"/>
    </row>
    <row r="142" spans="62:94">
      <c r="BJ142" s="14" t="s">
        <v>293</v>
      </c>
      <c r="BK142" s="15">
        <v>23</v>
      </c>
      <c r="BL142" s="15">
        <v>27</v>
      </c>
      <c r="BM142" s="15">
        <v>23</v>
      </c>
      <c r="BN142" s="15">
        <v>27</v>
      </c>
      <c r="BO142" s="15">
        <v>53</v>
      </c>
      <c r="BP142" s="15">
        <v>61</v>
      </c>
      <c r="BQ142" s="15">
        <v>49</v>
      </c>
      <c r="BR142" s="15">
        <v>57</v>
      </c>
      <c r="BS142" s="15" t="s">
        <v>294</v>
      </c>
      <c r="BT142" s="15">
        <v>0.8</v>
      </c>
      <c r="BU142" s="9"/>
      <c r="BV142" s="9"/>
      <c r="BW142" s="67"/>
      <c r="BX142" s="10"/>
      <c r="BY142" s="10"/>
      <c r="BZ142" s="10"/>
      <c r="CA142" s="10"/>
      <c r="CB142" s="10"/>
      <c r="CC142" s="10"/>
      <c r="CD142" s="10"/>
      <c r="CE142" s="11"/>
      <c r="CF142" s="11"/>
      <c r="CG142" s="11"/>
      <c r="CH142" s="11"/>
      <c r="CI142" s="11"/>
      <c r="CJ142" s="10"/>
      <c r="CK142" s="10"/>
      <c r="CL142" s="10"/>
      <c r="CM142" s="10"/>
      <c r="CN142" s="10"/>
      <c r="CO142" s="10"/>
      <c r="CP142" s="11"/>
    </row>
    <row r="143" spans="62:94">
      <c r="BJ143" s="14" t="s">
        <v>295</v>
      </c>
      <c r="BK143" s="15">
        <v>20</v>
      </c>
      <c r="BL143" s="15">
        <v>25</v>
      </c>
      <c r="BM143" s="15">
        <v>20</v>
      </c>
      <c r="BN143" s="15">
        <v>25</v>
      </c>
      <c r="BO143" s="15">
        <v>48</v>
      </c>
      <c r="BP143" s="15">
        <v>61</v>
      </c>
      <c r="BQ143" s="15">
        <v>48</v>
      </c>
      <c r="BR143" s="15">
        <v>61</v>
      </c>
      <c r="BS143" s="15" t="s">
        <v>272</v>
      </c>
      <c r="BT143" s="15">
        <v>0.8</v>
      </c>
      <c r="BU143" s="9"/>
      <c r="BV143" s="9"/>
      <c r="BW143" s="67"/>
      <c r="BX143" s="10"/>
      <c r="BY143" s="10"/>
      <c r="BZ143" s="10"/>
      <c r="CA143" s="10"/>
      <c r="CB143" s="10"/>
      <c r="CC143" s="10"/>
      <c r="CD143" s="10"/>
      <c r="CE143" s="11"/>
      <c r="CF143" s="11"/>
      <c r="CG143" s="11"/>
      <c r="CH143" s="11"/>
      <c r="CI143" s="11"/>
      <c r="CJ143" s="10"/>
      <c r="CK143" s="10"/>
      <c r="CL143" s="10"/>
      <c r="CM143" s="10"/>
      <c r="CN143" s="10"/>
      <c r="CO143" s="10"/>
      <c r="CP143" s="11"/>
    </row>
    <row r="144" spans="62:94">
      <c r="BJ144" s="14" t="s">
        <v>296</v>
      </c>
      <c r="BK144" s="15">
        <v>20</v>
      </c>
      <c r="BL144" s="15">
        <v>25</v>
      </c>
      <c r="BM144" s="15">
        <v>20</v>
      </c>
      <c r="BN144" s="15">
        <v>25</v>
      </c>
      <c r="BO144" s="15">
        <v>48</v>
      </c>
      <c r="BP144" s="15">
        <v>50</v>
      </c>
      <c r="BQ144" s="15">
        <v>46</v>
      </c>
      <c r="BR144" s="15">
        <v>48</v>
      </c>
      <c r="BS144" s="15" t="s">
        <v>171</v>
      </c>
      <c r="BT144" s="15">
        <v>1</v>
      </c>
      <c r="BU144" s="9"/>
      <c r="BV144" s="9"/>
      <c r="BW144" s="67"/>
      <c r="BX144" s="10"/>
      <c r="BY144" s="10"/>
      <c r="BZ144" s="10"/>
      <c r="CA144" s="10"/>
      <c r="CB144" s="10"/>
      <c r="CC144" s="10"/>
      <c r="CD144" s="10"/>
      <c r="CE144" s="11"/>
      <c r="CF144" s="11"/>
      <c r="CG144" s="11"/>
      <c r="CH144" s="11"/>
      <c r="CI144" s="11"/>
      <c r="CJ144" s="10"/>
      <c r="CK144" s="10"/>
      <c r="CL144" s="10"/>
      <c r="CM144" s="10"/>
      <c r="CN144" s="10"/>
      <c r="CO144" s="10"/>
      <c r="CP144" s="11"/>
    </row>
    <row r="145" spans="62:94">
      <c r="BJ145" s="14" t="s">
        <v>297</v>
      </c>
      <c r="BK145" s="15">
        <v>30</v>
      </c>
      <c r="BL145" s="15">
        <v>35</v>
      </c>
      <c r="BM145" s="15">
        <v>30</v>
      </c>
      <c r="BN145" s="15">
        <v>35</v>
      </c>
      <c r="BO145" s="15">
        <v>54</v>
      </c>
      <c r="BP145" s="15">
        <v>66</v>
      </c>
      <c r="BQ145" s="15">
        <v>54</v>
      </c>
      <c r="BR145" s="15">
        <v>66</v>
      </c>
      <c r="BS145" s="15" t="s">
        <v>262</v>
      </c>
      <c r="BT145" s="15">
        <v>1</v>
      </c>
      <c r="BU145" s="9"/>
      <c r="BV145" s="9"/>
      <c r="BW145" s="67"/>
      <c r="BX145" s="10"/>
      <c r="BY145" s="10"/>
      <c r="BZ145" s="10"/>
      <c r="CA145" s="10"/>
      <c r="CB145" s="10"/>
      <c r="CC145" s="10"/>
      <c r="CD145" s="10"/>
      <c r="CE145" s="11"/>
      <c r="CF145" s="11"/>
      <c r="CG145" s="11"/>
      <c r="CH145" s="11"/>
      <c r="CI145" s="11"/>
      <c r="CJ145" s="10"/>
      <c r="CK145" s="10"/>
      <c r="CL145" s="10"/>
      <c r="CM145" s="10"/>
      <c r="CN145" s="10"/>
      <c r="CO145" s="10"/>
      <c r="CP145" s="11"/>
    </row>
    <row r="146" spans="62:94">
      <c r="BJ146" s="14" t="s">
        <v>298</v>
      </c>
      <c r="BK146" s="15">
        <v>15</v>
      </c>
      <c r="BL146" s="15">
        <v>25</v>
      </c>
      <c r="BM146" s="15">
        <v>15</v>
      </c>
      <c r="BN146" s="15">
        <v>25</v>
      </c>
      <c r="BO146" s="15">
        <v>45</v>
      </c>
      <c r="BP146" s="15">
        <v>59</v>
      </c>
      <c r="BQ146" s="15">
        <v>45</v>
      </c>
      <c r="BR146" s="15">
        <v>59</v>
      </c>
      <c r="BS146" s="15" t="s">
        <v>171</v>
      </c>
      <c r="BT146" s="15">
        <v>1</v>
      </c>
      <c r="BU146" s="9"/>
      <c r="BV146" s="9"/>
      <c r="BW146" s="67"/>
      <c r="BX146" s="10"/>
      <c r="BY146" s="10"/>
      <c r="BZ146" s="10"/>
      <c r="CA146" s="10"/>
      <c r="CB146" s="10"/>
      <c r="CC146" s="10"/>
      <c r="CD146" s="10"/>
      <c r="CE146" s="11"/>
      <c r="CF146" s="11"/>
      <c r="CG146" s="11"/>
      <c r="CH146" s="11"/>
      <c r="CI146" s="11"/>
      <c r="CJ146" s="10"/>
      <c r="CK146" s="10"/>
      <c r="CL146" s="10"/>
      <c r="CM146" s="10"/>
      <c r="CN146" s="10"/>
      <c r="CO146" s="10"/>
      <c r="CP146" s="11"/>
    </row>
    <row r="147" spans="62:94">
      <c r="BJ147" s="14" t="s">
        <v>299</v>
      </c>
      <c r="BK147" s="15">
        <v>15</v>
      </c>
      <c r="BL147" s="15">
        <v>25</v>
      </c>
      <c r="BM147" s="15">
        <v>15</v>
      </c>
      <c r="BN147" s="15">
        <v>25</v>
      </c>
      <c r="BO147" s="15">
        <v>45</v>
      </c>
      <c r="BP147" s="15">
        <v>59</v>
      </c>
      <c r="BQ147" s="15">
        <v>45</v>
      </c>
      <c r="BR147" s="15">
        <v>59</v>
      </c>
      <c r="BS147" s="15" t="s">
        <v>171</v>
      </c>
      <c r="BT147" s="15">
        <v>1</v>
      </c>
      <c r="BU147" s="9"/>
      <c r="BV147" s="9"/>
      <c r="BW147" s="67"/>
      <c r="BX147" s="10"/>
      <c r="BY147" s="10"/>
      <c r="BZ147" s="10"/>
      <c r="CA147" s="10"/>
      <c r="CB147" s="10"/>
      <c r="CC147" s="10"/>
      <c r="CD147" s="10"/>
      <c r="CE147" s="11"/>
      <c r="CF147" s="11"/>
      <c r="CG147" s="11"/>
      <c r="CH147" s="11"/>
      <c r="CI147" s="11"/>
      <c r="CJ147" s="10"/>
      <c r="CK147" s="10"/>
      <c r="CL147" s="10"/>
      <c r="CM147" s="10"/>
      <c r="CN147" s="10"/>
      <c r="CO147" s="10"/>
      <c r="CP147" s="11"/>
    </row>
    <row r="148" spans="62:94">
      <c r="BJ148" s="14" t="s">
        <v>300</v>
      </c>
      <c r="BK148" s="15">
        <v>15</v>
      </c>
      <c r="BL148" s="15">
        <v>18</v>
      </c>
      <c r="BM148" s="15">
        <v>15</v>
      </c>
      <c r="BN148" s="15">
        <v>16</v>
      </c>
      <c r="BO148" s="15">
        <v>46</v>
      </c>
      <c r="BP148" s="15">
        <v>54</v>
      </c>
      <c r="BQ148" s="15">
        <v>42</v>
      </c>
      <c r="BR148" s="15">
        <v>54</v>
      </c>
      <c r="BS148" s="15" t="s">
        <v>294</v>
      </c>
      <c r="BT148" s="15">
        <v>0.8</v>
      </c>
      <c r="BU148" s="9"/>
      <c r="BV148" s="9"/>
      <c r="BW148" s="67"/>
      <c r="BX148" s="10"/>
      <c r="BY148" s="10"/>
      <c r="BZ148" s="10"/>
      <c r="CA148" s="10"/>
      <c r="CB148" s="10"/>
      <c r="CC148" s="10"/>
      <c r="CD148" s="10"/>
      <c r="CE148" s="11"/>
      <c r="CF148" s="11"/>
      <c r="CG148" s="11"/>
      <c r="CH148" s="11"/>
      <c r="CI148" s="11"/>
      <c r="CJ148" s="10"/>
      <c r="CK148" s="10"/>
      <c r="CL148" s="10"/>
      <c r="CM148" s="10"/>
      <c r="CN148" s="10"/>
      <c r="CO148" s="10"/>
      <c r="CP148" s="11"/>
    </row>
    <row r="149" spans="62:94">
      <c r="BJ149" s="14" t="s">
        <v>301</v>
      </c>
      <c r="BK149" s="15">
        <v>20</v>
      </c>
      <c r="BL149" s="15">
        <v>25</v>
      </c>
      <c r="BM149" s="15">
        <v>18</v>
      </c>
      <c r="BN149" s="15">
        <v>23</v>
      </c>
      <c r="BO149" s="15">
        <v>52</v>
      </c>
      <c r="BP149" s="15">
        <v>57</v>
      </c>
      <c r="BQ149" s="15">
        <v>48</v>
      </c>
      <c r="BR149" s="15">
        <v>53</v>
      </c>
      <c r="BS149" s="15" t="s">
        <v>159</v>
      </c>
      <c r="BT149" s="15">
        <v>1</v>
      </c>
      <c r="BU149" s="9"/>
      <c r="BV149" s="9"/>
      <c r="BW149" s="67"/>
      <c r="BX149" s="10"/>
      <c r="BY149" s="10"/>
      <c r="BZ149" s="10"/>
      <c r="CA149" s="10"/>
      <c r="CB149" s="10"/>
      <c r="CC149" s="10"/>
      <c r="CD149" s="10"/>
      <c r="CE149" s="11"/>
      <c r="CF149" s="11"/>
      <c r="CG149" s="11"/>
      <c r="CH149" s="11"/>
      <c r="CI149" s="11"/>
      <c r="CJ149" s="10"/>
      <c r="CK149" s="10"/>
      <c r="CL149" s="10"/>
      <c r="CM149" s="10"/>
      <c r="CN149" s="10"/>
      <c r="CO149" s="10"/>
      <c r="CP149" s="11"/>
    </row>
    <row r="150" spans="62:94">
      <c r="BJ150" s="14" t="s">
        <v>302</v>
      </c>
      <c r="BK150" s="15">
        <v>17</v>
      </c>
      <c r="BL150" s="15">
        <v>20</v>
      </c>
      <c r="BM150" s="15">
        <v>17</v>
      </c>
      <c r="BN150" s="15">
        <v>20</v>
      </c>
      <c r="BO150" s="15">
        <v>47</v>
      </c>
      <c r="BP150" s="15">
        <v>55</v>
      </c>
      <c r="BQ150" s="15">
        <v>45</v>
      </c>
      <c r="BR150" s="15">
        <v>53</v>
      </c>
      <c r="BS150" s="15" t="s">
        <v>303</v>
      </c>
      <c r="BT150" s="15">
        <v>1</v>
      </c>
      <c r="BU150" s="9"/>
      <c r="BV150" s="9"/>
      <c r="BW150" s="67"/>
      <c r="BX150" s="10"/>
      <c r="BY150" s="10"/>
      <c r="BZ150" s="10"/>
      <c r="CA150" s="10"/>
      <c r="CB150" s="10"/>
      <c r="CC150" s="10"/>
      <c r="CD150" s="10"/>
      <c r="CE150" s="11"/>
      <c r="CF150" s="11"/>
      <c r="CG150" s="11"/>
      <c r="CH150" s="11"/>
      <c r="CI150" s="11"/>
      <c r="CJ150" s="10"/>
      <c r="CK150" s="10"/>
      <c r="CL150" s="10"/>
      <c r="CM150" s="10"/>
      <c r="CN150" s="10"/>
      <c r="CO150" s="10"/>
      <c r="CP150" s="11"/>
    </row>
    <row r="151" spans="62:94">
      <c r="BJ151" s="14" t="s">
        <v>304</v>
      </c>
      <c r="BK151" s="15">
        <v>15</v>
      </c>
      <c r="BL151" s="15">
        <v>20</v>
      </c>
      <c r="BM151" s="15">
        <v>15</v>
      </c>
      <c r="BN151" s="15">
        <v>20</v>
      </c>
      <c r="BO151" s="15">
        <v>49</v>
      </c>
      <c r="BP151" s="15">
        <v>59</v>
      </c>
      <c r="BQ151" s="15">
        <v>49</v>
      </c>
      <c r="BR151" s="15">
        <v>59</v>
      </c>
      <c r="BS151" s="15" t="s">
        <v>153</v>
      </c>
      <c r="BT151" s="15">
        <v>1</v>
      </c>
      <c r="BU151" s="9"/>
      <c r="BV151" s="9"/>
      <c r="BW151" s="67"/>
      <c r="BX151" s="10"/>
      <c r="BY151" s="10"/>
      <c r="BZ151" s="10"/>
      <c r="CA151" s="10"/>
      <c r="CB151" s="10"/>
      <c r="CC151" s="10"/>
      <c r="CD151" s="10"/>
      <c r="CE151" s="11"/>
      <c r="CF151" s="11"/>
      <c r="CG151" s="11"/>
      <c r="CH151" s="11"/>
      <c r="CI151" s="11"/>
      <c r="CJ151" s="10"/>
      <c r="CK151" s="10"/>
      <c r="CL151" s="10"/>
      <c r="CM151" s="10"/>
      <c r="CN151" s="10"/>
      <c r="CO151" s="10"/>
      <c r="CP151" s="11"/>
    </row>
    <row r="152" spans="62:94">
      <c r="BJ152" s="14" t="s">
        <v>305</v>
      </c>
      <c r="BK152" s="15">
        <v>15</v>
      </c>
      <c r="BL152" s="15">
        <v>20</v>
      </c>
      <c r="BM152" s="15">
        <v>15</v>
      </c>
      <c r="BN152" s="15">
        <v>20</v>
      </c>
      <c r="BO152" s="15">
        <v>49</v>
      </c>
      <c r="BP152" s="15">
        <v>59</v>
      </c>
      <c r="BQ152" s="15">
        <v>49</v>
      </c>
      <c r="BR152" s="15">
        <v>59</v>
      </c>
      <c r="BS152" s="15" t="s">
        <v>153</v>
      </c>
      <c r="BT152" s="15">
        <v>1</v>
      </c>
      <c r="BU152" s="9"/>
      <c r="BV152" s="9"/>
      <c r="BW152" s="67"/>
      <c r="BX152" s="10"/>
      <c r="BY152" s="10"/>
      <c r="BZ152" s="10"/>
      <c r="CA152" s="10"/>
      <c r="CB152" s="10"/>
      <c r="CC152" s="10"/>
      <c r="CD152" s="10"/>
      <c r="CE152" s="11"/>
      <c r="CF152" s="11"/>
      <c r="CG152" s="11"/>
      <c r="CH152" s="11"/>
      <c r="CI152" s="11"/>
      <c r="CJ152" s="10"/>
      <c r="CK152" s="10"/>
      <c r="CL152" s="10"/>
      <c r="CM152" s="10"/>
      <c r="CN152" s="10"/>
      <c r="CO152" s="10"/>
      <c r="CP152" s="11"/>
    </row>
    <row r="153" spans="62:94">
      <c r="BJ153" s="14" t="s">
        <v>306</v>
      </c>
      <c r="BK153" s="15">
        <v>15</v>
      </c>
      <c r="BL153" s="15">
        <v>20</v>
      </c>
      <c r="BM153" s="15">
        <v>15</v>
      </c>
      <c r="BN153" s="15">
        <v>20</v>
      </c>
      <c r="BO153" s="15">
        <v>49</v>
      </c>
      <c r="BP153" s="15">
        <v>59</v>
      </c>
      <c r="BQ153" s="15">
        <v>49</v>
      </c>
      <c r="BR153" s="15">
        <v>59</v>
      </c>
      <c r="BS153" s="15" t="s">
        <v>153</v>
      </c>
      <c r="BT153" s="15">
        <v>1</v>
      </c>
      <c r="BU153" s="9"/>
      <c r="BV153" s="9"/>
      <c r="BW153" s="67"/>
      <c r="BX153" s="10"/>
      <c r="BY153" s="10"/>
      <c r="BZ153" s="10"/>
      <c r="CA153" s="10"/>
      <c r="CB153" s="10"/>
      <c r="CC153" s="10"/>
      <c r="CD153" s="10"/>
      <c r="CE153" s="11"/>
      <c r="CF153" s="11"/>
      <c r="CG153" s="11"/>
      <c r="CH153" s="11"/>
      <c r="CI153" s="11"/>
      <c r="CJ153" s="10"/>
      <c r="CK153" s="10"/>
      <c r="CL153" s="10"/>
      <c r="CM153" s="10"/>
      <c r="CN153" s="10"/>
      <c r="CO153" s="10"/>
      <c r="CP153" s="11"/>
    </row>
    <row r="154" spans="62:94">
      <c r="BJ154" s="14" t="s">
        <v>307</v>
      </c>
      <c r="BK154" s="15">
        <v>18</v>
      </c>
      <c r="BL154" s="15">
        <v>25</v>
      </c>
      <c r="BM154" s="15">
        <v>18</v>
      </c>
      <c r="BN154" s="15">
        <v>25</v>
      </c>
      <c r="BO154" s="15">
        <v>49</v>
      </c>
      <c r="BP154" s="15">
        <v>53</v>
      </c>
      <c r="BQ154" s="15">
        <v>49</v>
      </c>
      <c r="BR154" s="15">
        <v>53</v>
      </c>
      <c r="BS154" s="15" t="s">
        <v>195</v>
      </c>
      <c r="BT154" s="15">
        <v>1</v>
      </c>
      <c r="BU154" s="9"/>
      <c r="BV154" s="9"/>
      <c r="BW154" s="67"/>
      <c r="BX154" s="10"/>
      <c r="BY154" s="10"/>
      <c r="BZ154" s="10"/>
      <c r="CA154" s="10"/>
      <c r="CB154" s="10"/>
      <c r="CC154" s="10"/>
      <c r="CD154" s="10"/>
      <c r="CE154" s="11"/>
      <c r="CF154" s="11"/>
      <c r="CG154" s="11"/>
      <c r="CH154" s="11"/>
      <c r="CI154" s="11"/>
      <c r="CJ154" s="10"/>
      <c r="CK154" s="10"/>
      <c r="CL154" s="10"/>
      <c r="CM154" s="10"/>
      <c r="CN154" s="10"/>
      <c r="CO154" s="10"/>
      <c r="CP154" s="11"/>
    </row>
    <row r="155" spans="62:94">
      <c r="BJ155" s="14" t="s">
        <v>308</v>
      </c>
      <c r="BK155" s="15">
        <v>18</v>
      </c>
      <c r="BL155" s="15">
        <v>23</v>
      </c>
      <c r="BM155" s="15">
        <v>14</v>
      </c>
      <c r="BN155" s="15">
        <v>19</v>
      </c>
      <c r="BO155" s="15">
        <v>45</v>
      </c>
      <c r="BP155" s="15">
        <v>50</v>
      </c>
      <c r="BQ155" s="15">
        <v>42</v>
      </c>
      <c r="BR155" s="15">
        <v>48</v>
      </c>
      <c r="BS155" s="15" t="s">
        <v>159</v>
      </c>
      <c r="BT155" s="15">
        <v>1</v>
      </c>
      <c r="BU155" s="9"/>
      <c r="BV155" s="9"/>
      <c r="BW155" s="67"/>
      <c r="BX155" s="10"/>
      <c r="BY155" s="10"/>
      <c r="BZ155" s="10"/>
      <c r="CA155" s="10"/>
      <c r="CB155" s="10"/>
      <c r="CC155" s="10"/>
      <c r="CD155" s="10"/>
      <c r="CE155" s="11"/>
      <c r="CF155" s="11"/>
      <c r="CG155" s="11"/>
      <c r="CH155" s="11"/>
      <c r="CI155" s="11"/>
      <c r="CJ155" s="10"/>
      <c r="CK155" s="10"/>
      <c r="CL155" s="10"/>
      <c r="CM155" s="10"/>
      <c r="CN155" s="10"/>
      <c r="CO155" s="10"/>
      <c r="CP155" s="11"/>
    </row>
    <row r="156" spans="62:94">
      <c r="BJ156" s="14" t="s">
        <v>309</v>
      </c>
      <c r="BK156" s="15">
        <v>20</v>
      </c>
      <c r="BL156" s="15">
        <v>25</v>
      </c>
      <c r="BM156" s="15">
        <v>20</v>
      </c>
      <c r="BN156" s="15">
        <v>25</v>
      </c>
      <c r="BO156" s="15">
        <v>50</v>
      </c>
      <c r="BP156" s="15">
        <v>57</v>
      </c>
      <c r="BQ156" s="15">
        <v>43</v>
      </c>
      <c r="BR156" s="15">
        <v>52</v>
      </c>
      <c r="BS156" s="15" t="s">
        <v>195</v>
      </c>
      <c r="BT156" s="15">
        <v>1</v>
      </c>
      <c r="BU156" s="9"/>
      <c r="BV156" s="9"/>
      <c r="BW156" s="67"/>
      <c r="BX156" s="10"/>
      <c r="BY156" s="10"/>
      <c r="BZ156" s="10"/>
      <c r="CA156" s="10"/>
      <c r="CB156" s="10"/>
      <c r="CC156" s="10"/>
      <c r="CD156" s="10"/>
      <c r="CE156" s="11"/>
      <c r="CF156" s="11"/>
      <c r="CG156" s="11"/>
      <c r="CH156" s="11"/>
      <c r="CI156" s="11"/>
      <c r="CJ156" s="10"/>
      <c r="CK156" s="10"/>
      <c r="CL156" s="10"/>
      <c r="CM156" s="10"/>
      <c r="CN156" s="10"/>
      <c r="CO156" s="10"/>
      <c r="CP156" s="11"/>
    </row>
    <row r="157" spans="62:94">
      <c r="BJ157" s="14" t="s">
        <v>310</v>
      </c>
      <c r="BK157" s="15">
        <v>24</v>
      </c>
      <c r="BL157" s="15">
        <v>30</v>
      </c>
      <c r="BM157" s="15">
        <v>20</v>
      </c>
      <c r="BN157" s="15">
        <v>27</v>
      </c>
      <c r="BO157" s="15">
        <v>55</v>
      </c>
      <c r="BP157" s="15">
        <v>61</v>
      </c>
      <c r="BQ157" s="15">
        <v>53</v>
      </c>
      <c r="BR157" s="15">
        <v>59</v>
      </c>
      <c r="BS157" s="15" t="s">
        <v>311</v>
      </c>
      <c r="BT157" s="15">
        <v>1</v>
      </c>
      <c r="BU157" s="9"/>
      <c r="BV157" s="9"/>
      <c r="BW157" s="67"/>
      <c r="BX157" s="10"/>
      <c r="BY157" s="10"/>
      <c r="BZ157" s="10"/>
      <c r="CA157" s="10"/>
      <c r="CB157" s="10"/>
      <c r="CC157" s="10"/>
      <c r="CD157" s="10"/>
      <c r="CE157" s="11"/>
      <c r="CF157" s="11"/>
      <c r="CG157" s="11"/>
      <c r="CH157" s="11"/>
      <c r="CI157" s="11"/>
      <c r="CJ157" s="10"/>
      <c r="CK157" s="10"/>
      <c r="CL157" s="10"/>
      <c r="CM157" s="10"/>
      <c r="CN157" s="10"/>
      <c r="CO157" s="10"/>
      <c r="CP157" s="11"/>
    </row>
    <row r="158" spans="62:94">
      <c r="BJ158" s="14" t="s">
        <v>312</v>
      </c>
      <c r="BK158" s="15">
        <v>19</v>
      </c>
      <c r="BL158" s="15">
        <v>25</v>
      </c>
      <c r="BM158" s="15">
        <v>16</v>
      </c>
      <c r="BN158" s="15">
        <v>22</v>
      </c>
      <c r="BO158" s="15">
        <v>50</v>
      </c>
      <c r="BP158" s="15">
        <v>57</v>
      </c>
      <c r="BQ158" s="15">
        <v>43</v>
      </c>
      <c r="BR158" s="15">
        <v>52</v>
      </c>
      <c r="BS158" s="15" t="s">
        <v>203</v>
      </c>
      <c r="BT158" s="15">
        <v>1</v>
      </c>
      <c r="BU158" s="9"/>
      <c r="BV158" s="9"/>
      <c r="BW158" s="67"/>
      <c r="BX158" s="10"/>
      <c r="BY158" s="10"/>
      <c r="BZ158" s="10"/>
      <c r="CA158" s="10"/>
      <c r="CB158" s="10"/>
      <c r="CC158" s="10"/>
      <c r="CD158" s="10"/>
      <c r="CE158" s="11"/>
      <c r="CF158" s="11"/>
      <c r="CG158" s="11"/>
      <c r="CH158" s="11"/>
      <c r="CI158" s="11"/>
      <c r="CJ158" s="10"/>
      <c r="CK158" s="10"/>
      <c r="CL158" s="10"/>
      <c r="CM158" s="10"/>
      <c r="CN158" s="10"/>
      <c r="CO158" s="10"/>
      <c r="CP158" s="11"/>
    </row>
    <row r="159" spans="62:94">
      <c r="BJ159" s="14" t="s">
        <v>313</v>
      </c>
      <c r="BK159" s="15">
        <v>20</v>
      </c>
      <c r="BL159" s="15">
        <v>25</v>
      </c>
      <c r="BM159" s="15">
        <v>16</v>
      </c>
      <c r="BN159" s="15">
        <v>20</v>
      </c>
      <c r="BO159" s="15">
        <v>51</v>
      </c>
      <c r="BP159" s="15">
        <v>61</v>
      </c>
      <c r="BQ159" s="15">
        <v>48</v>
      </c>
      <c r="BR159" s="15">
        <v>58</v>
      </c>
      <c r="BS159" s="15" t="s">
        <v>314</v>
      </c>
      <c r="BT159" s="15">
        <v>1</v>
      </c>
      <c r="BU159" s="9"/>
      <c r="BV159" s="9"/>
      <c r="BW159" s="67"/>
      <c r="BX159" s="10"/>
      <c r="BY159" s="10"/>
      <c r="BZ159" s="10"/>
      <c r="CA159" s="10"/>
      <c r="CB159" s="10"/>
      <c r="CC159" s="10"/>
      <c r="CD159" s="10"/>
      <c r="CE159" s="11"/>
      <c r="CF159" s="11"/>
      <c r="CG159" s="11"/>
      <c r="CH159" s="11"/>
      <c r="CI159" s="11"/>
      <c r="CJ159" s="10"/>
      <c r="CK159" s="10"/>
      <c r="CL159" s="10"/>
      <c r="CM159" s="10"/>
      <c r="CN159" s="10"/>
      <c r="CO159" s="10"/>
      <c r="CP159" s="11"/>
    </row>
    <row r="160" spans="62:94">
      <c r="BJ160" s="14" t="s">
        <v>315</v>
      </c>
      <c r="BK160" s="15">
        <v>21</v>
      </c>
      <c r="BL160" s="15">
        <v>40</v>
      </c>
      <c r="BM160" s="15">
        <v>21</v>
      </c>
      <c r="BN160" s="15">
        <v>40</v>
      </c>
      <c r="BO160" s="15">
        <v>50</v>
      </c>
      <c r="BP160" s="15">
        <v>62</v>
      </c>
      <c r="BQ160" s="15">
        <v>50</v>
      </c>
      <c r="BR160" s="15">
        <v>62</v>
      </c>
      <c r="BS160" s="15" t="s">
        <v>203</v>
      </c>
      <c r="BT160" s="15">
        <v>1</v>
      </c>
      <c r="BU160" s="9"/>
      <c r="BV160" s="9"/>
      <c r="BW160" s="67"/>
      <c r="BX160" s="10"/>
      <c r="BY160" s="10"/>
      <c r="BZ160" s="10"/>
      <c r="CA160" s="10"/>
      <c r="CB160" s="10"/>
      <c r="CC160" s="10"/>
      <c r="CD160" s="10"/>
      <c r="CE160" s="11"/>
      <c r="CF160" s="11"/>
      <c r="CG160" s="11"/>
      <c r="CH160" s="11"/>
      <c r="CI160" s="11"/>
      <c r="CJ160" s="10"/>
      <c r="CK160" s="10"/>
      <c r="CL160" s="10"/>
      <c r="CM160" s="10"/>
      <c r="CN160" s="10"/>
      <c r="CO160" s="10"/>
      <c r="CP160" s="11"/>
    </row>
    <row r="161" spans="62:94">
      <c r="BJ161" s="14" t="s">
        <v>316</v>
      </c>
      <c r="BK161" s="15">
        <v>20</v>
      </c>
      <c r="BL161" s="15">
        <v>25</v>
      </c>
      <c r="BM161" s="15">
        <v>20</v>
      </c>
      <c r="BN161" s="15">
        <v>25</v>
      </c>
      <c r="BO161" s="15">
        <v>55</v>
      </c>
      <c r="BP161" s="15">
        <v>64</v>
      </c>
      <c r="BQ161" s="15">
        <v>53</v>
      </c>
      <c r="BR161" s="15">
        <v>60</v>
      </c>
      <c r="BS161" s="15" t="s">
        <v>159</v>
      </c>
      <c r="BT161" s="15">
        <v>1</v>
      </c>
      <c r="BU161" s="9"/>
      <c r="BV161" s="9"/>
      <c r="BW161" s="67"/>
      <c r="BX161" s="10"/>
      <c r="BY161" s="10"/>
      <c r="BZ161" s="10"/>
      <c r="CA161" s="10"/>
      <c r="CB161" s="10"/>
      <c r="CC161" s="10"/>
      <c r="CD161" s="10"/>
      <c r="CE161" s="11"/>
      <c r="CF161" s="11"/>
      <c r="CG161" s="11"/>
      <c r="CH161" s="11"/>
      <c r="CI161" s="11"/>
      <c r="CJ161" s="10"/>
      <c r="CK161" s="10"/>
      <c r="CL161" s="10"/>
      <c r="CM161" s="10"/>
      <c r="CN161" s="10"/>
      <c r="CO161" s="10"/>
      <c r="CP161" s="11"/>
    </row>
    <row r="162" spans="62:94">
      <c r="BJ162" s="14" t="s">
        <v>317</v>
      </c>
      <c r="BK162" s="15">
        <v>23</v>
      </c>
      <c r="BL162" s="15">
        <v>27</v>
      </c>
      <c r="BM162" s="15">
        <v>18</v>
      </c>
      <c r="BN162" s="15">
        <v>25</v>
      </c>
      <c r="BO162" s="15">
        <v>48</v>
      </c>
      <c r="BP162" s="15">
        <v>53</v>
      </c>
      <c r="BQ162" s="15">
        <v>46</v>
      </c>
      <c r="BR162" s="15">
        <v>51</v>
      </c>
      <c r="BS162" s="15" t="s">
        <v>318</v>
      </c>
      <c r="BT162" s="15">
        <v>0.8</v>
      </c>
      <c r="BU162" s="9"/>
      <c r="BV162" s="9"/>
      <c r="BW162" s="67"/>
      <c r="BX162" s="10"/>
      <c r="BY162" s="10"/>
      <c r="BZ162" s="10"/>
      <c r="CA162" s="10"/>
      <c r="CB162" s="10"/>
      <c r="CC162" s="10"/>
      <c r="CD162" s="10"/>
      <c r="CE162" s="11"/>
      <c r="CF162" s="11"/>
      <c r="CG162" s="11"/>
      <c r="CH162" s="11"/>
      <c r="CI162" s="11"/>
      <c r="CJ162" s="10"/>
      <c r="CK162" s="10"/>
      <c r="CL162" s="10"/>
      <c r="CM162" s="10"/>
      <c r="CN162" s="10"/>
      <c r="CO162" s="10"/>
      <c r="CP162" s="11"/>
    </row>
    <row r="163" spans="62:94">
      <c r="BJ163" s="14" t="s">
        <v>319</v>
      </c>
      <c r="BK163" s="15">
        <v>23</v>
      </c>
      <c r="BL163" s="15">
        <v>27</v>
      </c>
      <c r="BM163" s="15">
        <v>18</v>
      </c>
      <c r="BN163" s="15">
        <v>25</v>
      </c>
      <c r="BO163" s="15">
        <v>48</v>
      </c>
      <c r="BP163" s="15">
        <v>53</v>
      </c>
      <c r="BQ163" s="15">
        <v>46</v>
      </c>
      <c r="BR163" s="15">
        <v>51</v>
      </c>
      <c r="BS163" s="15" t="s">
        <v>318</v>
      </c>
      <c r="BT163" s="15">
        <v>0.8</v>
      </c>
      <c r="BU163" s="9"/>
      <c r="BV163" s="9"/>
      <c r="BW163" s="67"/>
      <c r="BX163" s="10"/>
      <c r="BY163" s="10"/>
      <c r="BZ163" s="10"/>
      <c r="CA163" s="10"/>
      <c r="CB163" s="10"/>
      <c r="CC163" s="10"/>
      <c r="CD163" s="10"/>
      <c r="CE163" s="11"/>
      <c r="CF163" s="11"/>
      <c r="CG163" s="11"/>
      <c r="CH163" s="11"/>
      <c r="CI163" s="11"/>
      <c r="CJ163" s="10"/>
      <c r="CK163" s="10"/>
      <c r="CL163" s="10"/>
      <c r="CM163" s="10"/>
      <c r="CN163" s="10"/>
      <c r="CO163" s="10"/>
      <c r="CP163" s="11"/>
    </row>
    <row r="164" spans="62:94">
      <c r="BJ164" s="14" t="s">
        <v>320</v>
      </c>
      <c r="BK164" s="15">
        <v>30</v>
      </c>
      <c r="BL164" s="15">
        <v>35</v>
      </c>
      <c r="BM164" s="15">
        <v>25</v>
      </c>
      <c r="BN164" s="15">
        <v>30</v>
      </c>
      <c r="BO164" s="15">
        <v>58</v>
      </c>
      <c r="BP164" s="15">
        <v>63</v>
      </c>
      <c r="BQ164" s="15">
        <v>53</v>
      </c>
      <c r="BR164" s="15">
        <v>58</v>
      </c>
      <c r="BS164" s="15" t="s">
        <v>321</v>
      </c>
      <c r="BT164" s="15">
        <v>0.8</v>
      </c>
      <c r="BU164" s="9"/>
      <c r="BV164" s="9"/>
      <c r="BW164" s="67"/>
      <c r="BX164" s="10"/>
      <c r="BY164" s="10"/>
      <c r="BZ164" s="10"/>
      <c r="CA164" s="10"/>
      <c r="CB164" s="10"/>
      <c r="CC164" s="10"/>
      <c r="CD164" s="10"/>
      <c r="CE164" s="11"/>
      <c r="CF164" s="11"/>
      <c r="CG164" s="11"/>
      <c r="CH164" s="11"/>
      <c r="CI164" s="11"/>
      <c r="CJ164" s="10"/>
      <c r="CK164" s="10"/>
      <c r="CL164" s="10"/>
      <c r="CM164" s="10"/>
      <c r="CN164" s="10"/>
      <c r="CO164" s="10"/>
      <c r="CP164" s="11"/>
    </row>
    <row r="165" spans="62:94">
      <c r="BJ165" s="14" t="s">
        <v>322</v>
      </c>
      <c r="BK165" s="15">
        <v>42</v>
      </c>
      <c r="BL165" s="15">
        <v>52</v>
      </c>
      <c r="BM165" s="15">
        <v>30</v>
      </c>
      <c r="BN165" s="15">
        <v>41</v>
      </c>
      <c r="BO165" s="15">
        <v>65</v>
      </c>
      <c r="BP165" s="15">
        <v>76</v>
      </c>
      <c r="BQ165" s="15">
        <v>60</v>
      </c>
      <c r="BR165" s="15">
        <v>66</v>
      </c>
      <c r="BS165" s="15" t="s">
        <v>28</v>
      </c>
      <c r="BT165" s="15">
        <v>1</v>
      </c>
      <c r="BU165" s="9"/>
      <c r="BV165" s="9"/>
      <c r="BW165" s="67"/>
      <c r="BX165" s="10"/>
      <c r="BY165" s="10"/>
      <c r="BZ165" s="10"/>
      <c r="CA165" s="10"/>
      <c r="CB165" s="10"/>
      <c r="CC165" s="10"/>
      <c r="CD165" s="10"/>
      <c r="CE165" s="11"/>
      <c r="CF165" s="11"/>
      <c r="CG165" s="11"/>
      <c r="CH165" s="11"/>
      <c r="CI165" s="11"/>
      <c r="CJ165" s="10"/>
      <c r="CK165" s="10"/>
      <c r="CL165" s="10"/>
      <c r="CM165" s="10"/>
      <c r="CN165" s="10"/>
      <c r="CO165" s="10"/>
      <c r="CP165" s="11"/>
    </row>
    <row r="166" spans="62:94">
      <c r="BJ166" s="14" t="s">
        <v>323</v>
      </c>
      <c r="BK166" s="15">
        <v>40</v>
      </c>
      <c r="BL166" s="15">
        <v>50</v>
      </c>
      <c r="BM166" s="15">
        <v>30</v>
      </c>
      <c r="BN166" s="15">
        <v>40</v>
      </c>
      <c r="BO166" s="15">
        <v>65</v>
      </c>
      <c r="BP166" s="15">
        <v>73</v>
      </c>
      <c r="BQ166" s="15">
        <v>62</v>
      </c>
      <c r="BR166" s="15">
        <v>65</v>
      </c>
      <c r="BS166" s="15" t="s">
        <v>203</v>
      </c>
      <c r="BT166" s="15">
        <v>1</v>
      </c>
      <c r="BU166" s="9"/>
      <c r="BV166" s="9"/>
      <c r="BW166" s="67"/>
      <c r="BX166" s="10"/>
      <c r="BY166" s="10"/>
      <c r="BZ166" s="10"/>
      <c r="CA166" s="10"/>
      <c r="CB166" s="10"/>
      <c r="CC166" s="10"/>
      <c r="CD166" s="10"/>
      <c r="CE166" s="11"/>
      <c r="CF166" s="11"/>
      <c r="CG166" s="11"/>
      <c r="CH166" s="11"/>
      <c r="CI166" s="11"/>
      <c r="CJ166" s="10"/>
      <c r="CK166" s="10"/>
      <c r="CL166" s="10"/>
      <c r="CM166" s="10"/>
      <c r="CN166" s="10"/>
      <c r="CO166" s="10"/>
      <c r="CP166" s="11"/>
    </row>
    <row r="167" spans="62:94">
      <c r="BJ167" s="14" t="s">
        <v>324</v>
      </c>
      <c r="BK167" s="15">
        <v>25</v>
      </c>
      <c r="BL167" s="15">
        <v>55</v>
      </c>
      <c r="BM167" s="15">
        <v>25</v>
      </c>
      <c r="BN167" s="15">
        <v>55</v>
      </c>
      <c r="BO167" s="15">
        <v>58</v>
      </c>
      <c r="BP167" s="15">
        <v>67</v>
      </c>
      <c r="BQ167" s="15">
        <v>58</v>
      </c>
      <c r="BR167" s="15">
        <v>67</v>
      </c>
      <c r="BS167" s="15" t="s">
        <v>39</v>
      </c>
      <c r="BT167" s="15">
        <v>1</v>
      </c>
      <c r="BU167" s="9"/>
      <c r="BV167" s="9"/>
      <c r="BW167" s="67"/>
      <c r="BX167" s="10"/>
      <c r="BY167" s="10"/>
      <c r="BZ167" s="10"/>
      <c r="CA167" s="10"/>
      <c r="CB167" s="10"/>
      <c r="CC167" s="10"/>
      <c r="CD167" s="10"/>
      <c r="CE167" s="11"/>
      <c r="CF167" s="11"/>
      <c r="CG167" s="11"/>
      <c r="CH167" s="11"/>
      <c r="CI167" s="11"/>
      <c r="CJ167" s="10"/>
      <c r="CK167" s="10"/>
      <c r="CL167" s="10"/>
      <c r="CM167" s="10"/>
      <c r="CN167" s="10"/>
      <c r="CO167" s="10"/>
      <c r="CP167" s="11"/>
    </row>
    <row r="168" spans="62:94">
      <c r="BJ168" s="14" t="s">
        <v>325</v>
      </c>
      <c r="BK168" s="15">
        <v>25</v>
      </c>
      <c r="BL168" s="15">
        <v>28</v>
      </c>
      <c r="BM168" s="15">
        <v>17</v>
      </c>
      <c r="BN168" s="15">
        <v>22</v>
      </c>
      <c r="BO168" s="15">
        <v>53</v>
      </c>
      <c r="BP168" s="15">
        <v>60</v>
      </c>
      <c r="BQ168" s="15">
        <v>48</v>
      </c>
      <c r="BR168" s="15">
        <v>55</v>
      </c>
      <c r="BS168" s="15" t="s">
        <v>192</v>
      </c>
      <c r="BT168" s="15">
        <v>0.8</v>
      </c>
      <c r="BU168" s="9"/>
      <c r="BV168" s="9"/>
      <c r="BW168" s="67"/>
      <c r="BX168" s="10"/>
      <c r="BY168" s="10"/>
      <c r="BZ168" s="10"/>
      <c r="CA168" s="10"/>
      <c r="CB168" s="10"/>
      <c r="CC168" s="10"/>
      <c r="CD168" s="10"/>
      <c r="CE168" s="11"/>
      <c r="CF168" s="11"/>
      <c r="CG168" s="11"/>
      <c r="CH168" s="11"/>
      <c r="CI168" s="11"/>
      <c r="CJ168" s="10"/>
      <c r="CK168" s="10"/>
      <c r="CL168" s="10"/>
      <c r="CM168" s="10"/>
      <c r="CN168" s="10"/>
      <c r="CO168" s="10"/>
      <c r="CP168" s="11"/>
    </row>
    <row r="169" spans="62:94">
      <c r="BJ169" s="14" t="s">
        <v>326</v>
      </c>
      <c r="BK169" s="15">
        <v>18</v>
      </c>
      <c r="BL169" s="15">
        <v>25</v>
      </c>
      <c r="BM169" s="15">
        <v>17</v>
      </c>
      <c r="BN169" s="15">
        <v>24</v>
      </c>
      <c r="BO169" s="15">
        <v>48</v>
      </c>
      <c r="BP169" s="15">
        <v>54</v>
      </c>
      <c r="BQ169" s="15">
        <v>45</v>
      </c>
      <c r="BR169" s="15">
        <v>52</v>
      </c>
      <c r="BS169" s="15" t="s">
        <v>13</v>
      </c>
      <c r="BT169" s="15">
        <v>1</v>
      </c>
      <c r="BU169" s="9"/>
      <c r="BV169" s="9"/>
      <c r="BW169" s="67"/>
      <c r="BX169" s="10"/>
      <c r="BY169" s="10"/>
      <c r="BZ169" s="10"/>
      <c r="CA169" s="10"/>
      <c r="CB169" s="10"/>
      <c r="CC169" s="10"/>
      <c r="CD169" s="10"/>
      <c r="CE169" s="11"/>
      <c r="CF169" s="11"/>
      <c r="CG169" s="11"/>
      <c r="CH169" s="11"/>
      <c r="CI169" s="11"/>
      <c r="CJ169" s="10"/>
      <c r="CK169" s="10"/>
      <c r="CL169" s="10"/>
      <c r="CM169" s="10"/>
      <c r="CN169" s="10"/>
      <c r="CO169" s="10"/>
      <c r="CP169" s="11"/>
    </row>
    <row r="170" spans="62:94">
      <c r="BJ170" s="14" t="s">
        <v>327</v>
      </c>
      <c r="BK170" s="15">
        <v>19</v>
      </c>
      <c r="BL170" s="15">
        <v>21</v>
      </c>
      <c r="BM170" s="15">
        <v>18</v>
      </c>
      <c r="BN170" s="15">
        <v>20</v>
      </c>
      <c r="BO170" s="15">
        <v>46</v>
      </c>
      <c r="BP170" s="15">
        <v>52</v>
      </c>
      <c r="BQ170" s="15">
        <v>41</v>
      </c>
      <c r="BR170" s="15">
        <v>47</v>
      </c>
      <c r="BS170" s="15" t="s">
        <v>192</v>
      </c>
      <c r="BT170" s="15">
        <v>0.8</v>
      </c>
      <c r="BU170" s="9"/>
      <c r="BV170" s="9"/>
      <c r="BW170" s="67"/>
      <c r="BX170" s="10"/>
      <c r="BY170" s="10"/>
      <c r="BZ170" s="10"/>
      <c r="CA170" s="10"/>
      <c r="CB170" s="10"/>
      <c r="CC170" s="10"/>
      <c r="CD170" s="10"/>
      <c r="CE170" s="11"/>
      <c r="CF170" s="11"/>
      <c r="CG170" s="11"/>
      <c r="CH170" s="11"/>
      <c r="CI170" s="11"/>
      <c r="CJ170" s="10"/>
      <c r="CK170" s="10"/>
      <c r="CL170" s="10"/>
      <c r="CM170" s="10"/>
      <c r="CN170" s="10"/>
      <c r="CO170" s="10"/>
      <c r="CP170" s="11"/>
    </row>
    <row r="171" spans="62:94">
      <c r="BJ171" s="14" t="s">
        <v>328</v>
      </c>
      <c r="BK171" s="15">
        <v>35</v>
      </c>
      <c r="BL171" s="15">
        <v>45</v>
      </c>
      <c r="BM171" s="15">
        <v>30</v>
      </c>
      <c r="BN171" s="15">
        <v>35</v>
      </c>
      <c r="BO171" s="15">
        <v>65</v>
      </c>
      <c r="BP171" s="15">
        <v>75</v>
      </c>
      <c r="BQ171" s="15">
        <v>60</v>
      </c>
      <c r="BR171" s="15">
        <v>70</v>
      </c>
      <c r="BS171" s="15" t="s">
        <v>329</v>
      </c>
      <c r="BT171" s="15">
        <v>1</v>
      </c>
      <c r="BU171" s="9"/>
      <c r="BV171" s="9"/>
      <c r="BW171" s="67"/>
      <c r="BX171" s="10"/>
      <c r="BY171" s="10"/>
      <c r="BZ171" s="10"/>
      <c r="CA171" s="10"/>
      <c r="CB171" s="10"/>
      <c r="CC171" s="10"/>
      <c r="CD171" s="10"/>
      <c r="CE171" s="11"/>
      <c r="CF171" s="11"/>
      <c r="CG171" s="11"/>
      <c r="CH171" s="11"/>
      <c r="CI171" s="11"/>
      <c r="CJ171" s="10"/>
      <c r="CK171" s="10"/>
      <c r="CL171" s="10"/>
      <c r="CM171" s="10"/>
      <c r="CN171" s="10"/>
      <c r="CO171" s="10"/>
      <c r="CP171" s="11"/>
    </row>
    <row r="172" spans="62:94">
      <c r="BJ172" s="14" t="s">
        <v>330</v>
      </c>
      <c r="BK172" s="15">
        <v>23</v>
      </c>
      <c r="BL172" s="15">
        <v>29</v>
      </c>
      <c r="BM172" s="15">
        <v>18</v>
      </c>
      <c r="BN172" s="15">
        <v>22</v>
      </c>
      <c r="BO172" s="15">
        <v>65</v>
      </c>
      <c r="BP172" s="15">
        <v>65</v>
      </c>
      <c r="BQ172" s="15">
        <v>60</v>
      </c>
      <c r="BR172" s="15">
        <v>60</v>
      </c>
      <c r="BS172" s="15" t="s">
        <v>210</v>
      </c>
      <c r="BT172" s="15">
        <v>1</v>
      </c>
      <c r="BU172" s="9"/>
      <c r="BV172" s="9"/>
      <c r="BW172" s="67"/>
      <c r="BX172" s="10"/>
      <c r="BY172" s="10"/>
      <c r="BZ172" s="10"/>
      <c r="CA172" s="10"/>
      <c r="CB172" s="10"/>
      <c r="CC172" s="10"/>
      <c r="CD172" s="10"/>
      <c r="CE172" s="11"/>
      <c r="CF172" s="11"/>
      <c r="CG172" s="11"/>
      <c r="CH172" s="11"/>
      <c r="CI172" s="11"/>
      <c r="CJ172" s="10"/>
      <c r="CK172" s="10"/>
      <c r="CL172" s="10"/>
      <c r="CM172" s="10"/>
      <c r="CN172" s="10"/>
      <c r="CO172" s="10"/>
      <c r="CP172" s="11"/>
    </row>
    <row r="173" spans="62:94">
      <c r="BJ173" s="14" t="s">
        <v>331</v>
      </c>
      <c r="BK173" s="15">
        <v>3</v>
      </c>
      <c r="BL173" s="15">
        <v>4</v>
      </c>
      <c r="BM173" s="15">
        <v>3</v>
      </c>
      <c r="BN173" s="15">
        <v>4</v>
      </c>
      <c r="BO173" s="15">
        <v>28</v>
      </c>
      <c r="BP173" s="15">
        <v>33</v>
      </c>
      <c r="BQ173" s="15">
        <v>28</v>
      </c>
      <c r="BR173" s="15">
        <v>33</v>
      </c>
      <c r="BS173" s="15" t="s">
        <v>286</v>
      </c>
      <c r="BT173" s="15">
        <v>1</v>
      </c>
      <c r="BU173" s="9"/>
      <c r="BV173" s="9"/>
      <c r="BW173" s="67"/>
      <c r="BX173" s="10"/>
      <c r="BY173" s="10"/>
      <c r="BZ173" s="10"/>
      <c r="CA173" s="10"/>
      <c r="CB173" s="10"/>
      <c r="CC173" s="10"/>
      <c r="CD173" s="10"/>
      <c r="CE173" s="11"/>
      <c r="CF173" s="11"/>
      <c r="CG173" s="11"/>
      <c r="CH173" s="11"/>
      <c r="CI173" s="11"/>
      <c r="CJ173" s="10"/>
      <c r="CK173" s="10"/>
      <c r="CL173" s="10"/>
      <c r="CM173" s="10"/>
      <c r="CN173" s="10"/>
      <c r="CO173" s="10"/>
      <c r="CP173" s="11"/>
    </row>
    <row r="174" spans="62:94">
      <c r="BJ174" s="14" t="s">
        <v>332</v>
      </c>
      <c r="BK174" s="15">
        <v>8</v>
      </c>
      <c r="BL174" s="15">
        <v>12</v>
      </c>
      <c r="BM174" s="15">
        <v>8</v>
      </c>
      <c r="BN174" s="15">
        <v>12</v>
      </c>
      <c r="BO174" s="15">
        <v>40</v>
      </c>
      <c r="BP174" s="15">
        <v>50</v>
      </c>
      <c r="BQ174" s="15">
        <v>40</v>
      </c>
      <c r="BR174" s="15">
        <v>50</v>
      </c>
      <c r="BS174" s="15" t="s">
        <v>333</v>
      </c>
      <c r="BT174" s="15">
        <v>1</v>
      </c>
      <c r="BU174" s="9"/>
      <c r="BV174" s="9"/>
      <c r="BW174" s="67"/>
      <c r="BX174" s="10"/>
      <c r="BY174" s="10"/>
      <c r="BZ174" s="10"/>
      <c r="CA174" s="10"/>
      <c r="CB174" s="10"/>
      <c r="CC174" s="10"/>
      <c r="CD174" s="10"/>
      <c r="CE174" s="11"/>
      <c r="CF174" s="11"/>
      <c r="CG174" s="11"/>
      <c r="CH174" s="11"/>
      <c r="CI174" s="11"/>
      <c r="CJ174" s="10"/>
      <c r="CK174" s="10"/>
      <c r="CL174" s="10"/>
      <c r="CM174" s="10"/>
      <c r="CN174" s="10"/>
      <c r="CO174" s="10"/>
      <c r="CP174" s="11"/>
    </row>
    <row r="175" spans="62:94">
      <c r="BJ175" s="14" t="s">
        <v>334</v>
      </c>
      <c r="BK175" s="15">
        <v>2</v>
      </c>
      <c r="BL175" s="15">
        <v>18</v>
      </c>
      <c r="BM175" s="15">
        <v>2</v>
      </c>
      <c r="BN175" s="15">
        <v>18</v>
      </c>
      <c r="BO175" s="15">
        <v>25</v>
      </c>
      <c r="BP175" s="15">
        <v>55</v>
      </c>
      <c r="BQ175" s="15">
        <v>25</v>
      </c>
      <c r="BR175" s="15">
        <v>55</v>
      </c>
      <c r="BS175" s="15" t="s">
        <v>335</v>
      </c>
      <c r="BT175" s="15">
        <v>1</v>
      </c>
      <c r="BU175" s="9"/>
      <c r="BV175" s="9"/>
      <c r="BW175" s="67"/>
      <c r="BX175" s="10"/>
      <c r="BY175" s="10"/>
      <c r="BZ175" s="10"/>
      <c r="CA175" s="10"/>
      <c r="CB175" s="10"/>
      <c r="CC175" s="10"/>
      <c r="CD175" s="10"/>
      <c r="CE175" s="11"/>
      <c r="CF175" s="11"/>
      <c r="CG175" s="11"/>
      <c r="CH175" s="11"/>
      <c r="CI175" s="11"/>
      <c r="CJ175" s="10"/>
      <c r="CK175" s="10"/>
      <c r="CL175" s="10"/>
      <c r="CM175" s="10"/>
      <c r="CN175" s="10"/>
      <c r="CO175" s="10"/>
      <c r="CP175" s="11"/>
    </row>
    <row r="176" spans="62:94">
      <c r="BJ176" s="14" t="s">
        <v>336</v>
      </c>
      <c r="BK176" s="15">
        <v>30</v>
      </c>
      <c r="BL176" s="15">
        <v>35</v>
      </c>
      <c r="BM176" s="15">
        <v>30</v>
      </c>
      <c r="BN176" s="15">
        <v>35</v>
      </c>
      <c r="BO176" s="15">
        <v>50</v>
      </c>
      <c r="BP176" s="15">
        <v>55</v>
      </c>
      <c r="BQ176" s="15">
        <v>48</v>
      </c>
      <c r="BR176" s="15">
        <v>53</v>
      </c>
      <c r="BS176" s="15" t="s">
        <v>13</v>
      </c>
      <c r="BT176" s="15">
        <v>1</v>
      </c>
      <c r="BU176" s="9"/>
      <c r="BV176" s="9"/>
      <c r="BW176" s="67"/>
      <c r="BX176" s="10"/>
      <c r="BY176" s="10"/>
      <c r="BZ176" s="10"/>
      <c r="CA176" s="10"/>
      <c r="CB176" s="10"/>
      <c r="CC176" s="10"/>
      <c r="CD176" s="10"/>
      <c r="CE176" s="11"/>
      <c r="CF176" s="11"/>
      <c r="CG176" s="11"/>
      <c r="CH176" s="11"/>
      <c r="CI176" s="11"/>
      <c r="CJ176" s="10"/>
      <c r="CK176" s="10"/>
      <c r="CL176" s="10"/>
      <c r="CM176" s="10"/>
      <c r="CN176" s="10"/>
      <c r="CO176" s="10"/>
      <c r="CP176" s="11"/>
    </row>
    <row r="177" spans="62:94">
      <c r="BJ177" s="14" t="s">
        <v>337</v>
      </c>
      <c r="BK177" s="15">
        <v>1</v>
      </c>
      <c r="BL177" s="15">
        <v>3</v>
      </c>
      <c r="BM177" s="15">
        <v>1</v>
      </c>
      <c r="BN177" s="15">
        <v>3</v>
      </c>
      <c r="BO177" s="15">
        <v>16</v>
      </c>
      <c r="BP177" s="15">
        <v>22</v>
      </c>
      <c r="BQ177" s="15">
        <v>16</v>
      </c>
      <c r="BR177" s="15">
        <v>22</v>
      </c>
      <c r="BS177" s="15" t="s">
        <v>335</v>
      </c>
      <c r="BT177" s="15">
        <v>1</v>
      </c>
      <c r="BU177" s="9"/>
      <c r="BV177" s="9"/>
      <c r="BW177" s="67"/>
      <c r="BX177" s="10"/>
      <c r="BY177" s="10"/>
      <c r="BZ177" s="10"/>
      <c r="CA177" s="10"/>
      <c r="CB177" s="10"/>
      <c r="CC177" s="10"/>
      <c r="CD177" s="10"/>
      <c r="CE177" s="11"/>
      <c r="CF177" s="11"/>
      <c r="CG177" s="11"/>
      <c r="CH177" s="11"/>
      <c r="CI177" s="11"/>
      <c r="CJ177" s="10"/>
      <c r="CK177" s="10"/>
      <c r="CL177" s="10"/>
      <c r="CM177" s="10"/>
      <c r="CN177" s="10"/>
      <c r="CO177" s="10"/>
      <c r="CP177" s="11"/>
    </row>
    <row r="178" spans="62:94">
      <c r="BJ178" s="14" t="s">
        <v>338</v>
      </c>
      <c r="BK178" s="15">
        <v>20</v>
      </c>
      <c r="BL178" s="15">
        <v>40</v>
      </c>
      <c r="BM178" s="15">
        <v>20</v>
      </c>
      <c r="BN178" s="15">
        <v>40</v>
      </c>
      <c r="BO178" s="15">
        <v>57</v>
      </c>
      <c r="BP178" s="15">
        <v>70</v>
      </c>
      <c r="BQ178" s="15">
        <v>52</v>
      </c>
      <c r="BR178" s="15">
        <v>64</v>
      </c>
      <c r="BS178" s="15" t="s">
        <v>39</v>
      </c>
      <c r="BT178" s="15">
        <v>1</v>
      </c>
      <c r="BU178" s="9"/>
      <c r="BV178" s="9"/>
      <c r="BW178" s="67"/>
      <c r="BX178" s="10"/>
      <c r="BY178" s="10"/>
      <c r="BZ178" s="10"/>
      <c r="CA178" s="10"/>
      <c r="CB178" s="10"/>
      <c r="CC178" s="10"/>
      <c r="CD178" s="10"/>
      <c r="CE178" s="11"/>
      <c r="CF178" s="11"/>
      <c r="CG178" s="11"/>
      <c r="CH178" s="11"/>
      <c r="CI178" s="11"/>
      <c r="CJ178" s="10"/>
      <c r="CK178" s="10"/>
      <c r="CL178" s="10"/>
      <c r="CM178" s="10"/>
      <c r="CN178" s="10"/>
      <c r="CO178" s="10"/>
      <c r="CP178" s="11"/>
    </row>
    <row r="179" spans="62:94">
      <c r="BJ179" s="14" t="s">
        <v>339</v>
      </c>
      <c r="BK179" s="15">
        <v>35</v>
      </c>
      <c r="BL179" s="15">
        <v>30</v>
      </c>
      <c r="BM179" s="15">
        <v>24</v>
      </c>
      <c r="BN179" s="15">
        <v>28</v>
      </c>
      <c r="BO179" s="15">
        <v>48</v>
      </c>
      <c r="BP179" s="15">
        <v>56</v>
      </c>
      <c r="BQ179" s="15">
        <v>46</v>
      </c>
      <c r="BR179" s="15">
        <v>51</v>
      </c>
      <c r="BS179" s="15" t="s">
        <v>286</v>
      </c>
      <c r="BT179" s="15">
        <v>0.9</v>
      </c>
      <c r="BU179" s="9"/>
      <c r="BV179" s="9"/>
      <c r="BW179" s="67"/>
      <c r="BX179" s="10"/>
      <c r="BY179" s="10"/>
      <c r="BZ179" s="10"/>
      <c r="CA179" s="10"/>
      <c r="CB179" s="10"/>
      <c r="CC179" s="10"/>
      <c r="CD179" s="10"/>
      <c r="CE179" s="11"/>
      <c r="CF179" s="11"/>
      <c r="CG179" s="11"/>
      <c r="CH179" s="11"/>
      <c r="CI179" s="11"/>
      <c r="CJ179" s="10"/>
      <c r="CK179" s="10"/>
      <c r="CL179" s="10"/>
      <c r="CM179" s="10"/>
      <c r="CN179" s="10"/>
      <c r="CO179" s="10"/>
      <c r="CP179" s="11"/>
    </row>
    <row r="180" spans="62:94">
      <c r="BJ180" s="14" t="s">
        <v>340</v>
      </c>
      <c r="BK180" s="15">
        <v>38</v>
      </c>
      <c r="BL180" s="15">
        <v>47</v>
      </c>
      <c r="BM180" s="15">
        <v>33</v>
      </c>
      <c r="BN180" s="15">
        <v>42</v>
      </c>
      <c r="BO180" s="15">
        <v>58</v>
      </c>
      <c r="BP180" s="15">
        <v>63</v>
      </c>
      <c r="BQ180" s="15">
        <v>55</v>
      </c>
      <c r="BR180" s="15">
        <v>60</v>
      </c>
      <c r="BS180" s="15" t="s">
        <v>341</v>
      </c>
      <c r="BT180" s="15">
        <v>1</v>
      </c>
      <c r="BU180" s="9"/>
      <c r="BV180" s="9"/>
      <c r="BW180" s="67"/>
      <c r="BX180" s="10"/>
      <c r="BY180" s="10"/>
      <c r="BZ180" s="10"/>
      <c r="CA180" s="10"/>
      <c r="CB180" s="10"/>
      <c r="CC180" s="10"/>
      <c r="CD180" s="10"/>
      <c r="CE180" s="11"/>
      <c r="CF180" s="11"/>
      <c r="CG180" s="11"/>
      <c r="CH180" s="11"/>
      <c r="CI180" s="11"/>
      <c r="CJ180" s="10"/>
      <c r="CK180" s="10"/>
      <c r="CL180" s="10"/>
      <c r="CM180" s="10"/>
      <c r="CN180" s="10"/>
      <c r="CO180" s="10"/>
      <c r="CP180" s="11"/>
    </row>
    <row r="181" spans="62:94">
      <c r="BJ181" s="14" t="s">
        <v>342</v>
      </c>
      <c r="BK181" s="15">
        <v>33</v>
      </c>
      <c r="BL181" s="15">
        <v>34</v>
      </c>
      <c r="BM181" s="15">
        <v>29</v>
      </c>
      <c r="BN181" s="15">
        <v>29</v>
      </c>
      <c r="BO181" s="15">
        <v>47</v>
      </c>
      <c r="BP181" s="15">
        <v>48</v>
      </c>
      <c r="BQ181" s="15">
        <v>46</v>
      </c>
      <c r="BR181" s="15">
        <v>47</v>
      </c>
      <c r="BS181" s="15" t="s">
        <v>28</v>
      </c>
      <c r="BT181" s="15">
        <v>1</v>
      </c>
      <c r="BU181" s="9"/>
      <c r="BV181" s="9"/>
      <c r="BW181" s="67"/>
      <c r="BX181" s="10"/>
      <c r="BY181" s="10"/>
      <c r="BZ181" s="10"/>
      <c r="CA181" s="10"/>
      <c r="CB181" s="10"/>
      <c r="CC181" s="10"/>
      <c r="CD181" s="10"/>
      <c r="CE181" s="11"/>
      <c r="CF181" s="11"/>
      <c r="CG181" s="11"/>
      <c r="CH181" s="11"/>
      <c r="CI181" s="11"/>
      <c r="CJ181" s="10"/>
      <c r="CK181" s="10"/>
      <c r="CL181" s="10"/>
      <c r="CM181" s="10"/>
      <c r="CN181" s="10"/>
      <c r="CO181" s="10"/>
      <c r="CP181" s="11"/>
    </row>
    <row r="182" spans="62:94">
      <c r="BJ182" s="14" t="s">
        <v>343</v>
      </c>
      <c r="BK182" s="15">
        <v>10</v>
      </c>
      <c r="BL182" s="15">
        <v>13</v>
      </c>
      <c r="BM182" s="15">
        <v>9</v>
      </c>
      <c r="BN182" s="15">
        <v>12</v>
      </c>
      <c r="BO182" s="15">
        <v>37</v>
      </c>
      <c r="BP182" s="15">
        <v>39</v>
      </c>
      <c r="BQ182" s="15">
        <v>34</v>
      </c>
      <c r="BR182" s="15">
        <v>36</v>
      </c>
      <c r="BS182" s="15" t="s">
        <v>39</v>
      </c>
      <c r="BT182" s="15">
        <v>0.9</v>
      </c>
      <c r="BU182" s="9"/>
      <c r="BV182" s="9"/>
      <c r="BW182" s="67"/>
      <c r="BX182" s="10"/>
      <c r="BY182" s="10"/>
      <c r="BZ182" s="10"/>
      <c r="CA182" s="10"/>
      <c r="CB182" s="10"/>
      <c r="CC182" s="10"/>
      <c r="CD182" s="10"/>
      <c r="CE182" s="11"/>
      <c r="CF182" s="11"/>
      <c r="CG182" s="11"/>
      <c r="CH182" s="11"/>
      <c r="CI182" s="11"/>
      <c r="CJ182" s="10"/>
      <c r="CK182" s="10"/>
      <c r="CL182" s="10"/>
      <c r="CM182" s="10"/>
      <c r="CN182" s="10"/>
      <c r="CO182" s="10"/>
      <c r="CP182" s="11"/>
    </row>
    <row r="183" spans="62:94">
      <c r="BJ183" s="14" t="s">
        <v>344</v>
      </c>
      <c r="BK183" s="15">
        <v>12</v>
      </c>
      <c r="BL183" s="15">
        <v>14</v>
      </c>
      <c r="BM183" s="15">
        <v>12</v>
      </c>
      <c r="BN183" s="15">
        <v>14</v>
      </c>
      <c r="BO183" s="15">
        <v>38</v>
      </c>
      <c r="BP183" s="15">
        <v>41</v>
      </c>
      <c r="BQ183" s="15">
        <v>38</v>
      </c>
      <c r="BR183" s="15">
        <v>39</v>
      </c>
      <c r="BS183" s="15" t="s">
        <v>28</v>
      </c>
      <c r="BT183" s="15">
        <v>0.9</v>
      </c>
      <c r="BU183" s="9"/>
      <c r="BV183" s="9"/>
      <c r="BW183" s="67"/>
      <c r="BX183" s="10"/>
      <c r="BY183" s="10"/>
      <c r="BZ183" s="10"/>
      <c r="CA183" s="10"/>
      <c r="CB183" s="10"/>
      <c r="CC183" s="10"/>
      <c r="CD183" s="10"/>
      <c r="CE183" s="11"/>
      <c r="CF183" s="11"/>
      <c r="CG183" s="11"/>
      <c r="CH183" s="11"/>
      <c r="CI183" s="11"/>
      <c r="CJ183" s="10"/>
      <c r="CK183" s="10"/>
      <c r="CL183" s="10"/>
      <c r="CM183" s="10"/>
      <c r="CN183" s="10"/>
      <c r="CO183" s="10"/>
      <c r="CP183" s="11"/>
    </row>
    <row r="184" spans="62:94">
      <c r="BJ184" s="14" t="s">
        <v>345</v>
      </c>
      <c r="BK184" s="15">
        <v>20</v>
      </c>
      <c r="BL184" s="15">
        <v>29</v>
      </c>
      <c r="BM184" s="15">
        <v>18</v>
      </c>
      <c r="BN184" s="15">
        <v>25</v>
      </c>
      <c r="BO184" s="15">
        <v>56</v>
      </c>
      <c r="BP184" s="15">
        <v>61</v>
      </c>
      <c r="BQ184" s="15">
        <v>51</v>
      </c>
      <c r="BR184" s="15">
        <v>56</v>
      </c>
      <c r="BS184" s="15" t="s">
        <v>28</v>
      </c>
      <c r="BT184" s="15">
        <v>0.9</v>
      </c>
      <c r="BU184" s="9"/>
      <c r="BV184" s="9"/>
      <c r="BW184" s="67"/>
      <c r="BX184" s="10"/>
      <c r="BY184" s="10"/>
      <c r="BZ184" s="10"/>
      <c r="CA184" s="10"/>
      <c r="CB184" s="10"/>
      <c r="CC184" s="10"/>
      <c r="CD184" s="10"/>
      <c r="CE184" s="11"/>
      <c r="CF184" s="11"/>
      <c r="CG184" s="11"/>
      <c r="CH184" s="11"/>
      <c r="CI184" s="11"/>
      <c r="CJ184" s="10"/>
      <c r="CK184" s="10"/>
      <c r="CL184" s="10"/>
      <c r="CM184" s="10"/>
      <c r="CN184" s="10"/>
      <c r="CO184" s="10"/>
      <c r="CP184" s="11"/>
    </row>
    <row r="185" spans="62:94">
      <c r="BJ185" s="14" t="s">
        <v>346</v>
      </c>
      <c r="BK185" s="15">
        <v>24</v>
      </c>
      <c r="BL185" s="15">
        <v>30</v>
      </c>
      <c r="BM185" s="15">
        <v>18</v>
      </c>
      <c r="BN185" s="15">
        <v>24</v>
      </c>
      <c r="BO185" s="15">
        <v>56</v>
      </c>
      <c r="BP185" s="15">
        <v>61</v>
      </c>
      <c r="BQ185" s="15">
        <v>51</v>
      </c>
      <c r="BR185" s="15">
        <v>56</v>
      </c>
      <c r="BS185" s="15" t="s">
        <v>28</v>
      </c>
      <c r="BT185" s="15">
        <v>1</v>
      </c>
      <c r="BU185" s="9"/>
      <c r="BV185" s="9"/>
      <c r="BW185" s="67"/>
      <c r="BX185" s="10"/>
      <c r="BY185" s="10"/>
      <c r="BZ185" s="10"/>
      <c r="CA185" s="10"/>
      <c r="CB185" s="10"/>
      <c r="CC185" s="10"/>
      <c r="CD185" s="10"/>
      <c r="CE185" s="11"/>
      <c r="CF185" s="11"/>
      <c r="CG185" s="11"/>
      <c r="CH185" s="11"/>
      <c r="CI185" s="11"/>
      <c r="CJ185" s="10"/>
      <c r="CK185" s="10"/>
      <c r="CL185" s="10"/>
      <c r="CM185" s="10"/>
      <c r="CN185" s="10"/>
      <c r="CO185" s="10"/>
      <c r="CP185" s="11"/>
    </row>
    <row r="186" spans="62:94">
      <c r="BJ186" s="14" t="s">
        <v>347</v>
      </c>
      <c r="BK186" s="15">
        <v>4</v>
      </c>
      <c r="BL186" s="15">
        <v>6</v>
      </c>
      <c r="BM186" s="15">
        <v>3</v>
      </c>
      <c r="BN186" s="15">
        <v>5</v>
      </c>
      <c r="BO186" s="15">
        <v>26</v>
      </c>
      <c r="BP186" s="15">
        <v>28</v>
      </c>
      <c r="BQ186" s="15">
        <v>23</v>
      </c>
      <c r="BR186" s="15">
        <v>25</v>
      </c>
      <c r="BS186" s="15" t="s">
        <v>348</v>
      </c>
      <c r="BT186" s="15">
        <v>1</v>
      </c>
      <c r="BU186" s="9"/>
      <c r="BV186" s="9"/>
      <c r="BW186" s="67"/>
      <c r="BX186" s="10"/>
      <c r="BY186" s="10"/>
      <c r="BZ186" s="10"/>
      <c r="CA186" s="10"/>
      <c r="CB186" s="10"/>
      <c r="CC186" s="10"/>
      <c r="CD186" s="10"/>
      <c r="CE186" s="11"/>
      <c r="CF186" s="11"/>
      <c r="CG186" s="11"/>
      <c r="CH186" s="11"/>
      <c r="CI186" s="11"/>
      <c r="CJ186" s="10"/>
      <c r="CK186" s="10"/>
      <c r="CL186" s="10"/>
      <c r="CM186" s="10"/>
      <c r="CN186" s="10"/>
      <c r="CO186" s="10"/>
      <c r="CP186" s="11"/>
    </row>
    <row r="187" spans="62:94">
      <c r="BJ187" s="14" t="s">
        <v>349</v>
      </c>
      <c r="BK187" s="15">
        <v>20</v>
      </c>
      <c r="BL187" s="15">
        <v>30</v>
      </c>
      <c r="BM187" s="15">
        <v>20</v>
      </c>
      <c r="BN187" s="15">
        <v>30</v>
      </c>
      <c r="BO187" s="15">
        <v>45</v>
      </c>
      <c r="BP187" s="15">
        <v>60</v>
      </c>
      <c r="BQ187" s="15">
        <v>45</v>
      </c>
      <c r="BR187" s="15">
        <v>60</v>
      </c>
      <c r="BS187" s="15" t="s">
        <v>350</v>
      </c>
      <c r="BT187" s="15">
        <v>1</v>
      </c>
      <c r="BU187" s="9"/>
      <c r="BV187" s="9"/>
      <c r="BW187" s="67"/>
      <c r="BX187" s="10"/>
      <c r="BY187" s="10"/>
      <c r="BZ187" s="10"/>
      <c r="CA187" s="10"/>
      <c r="CB187" s="10"/>
      <c r="CC187" s="10"/>
      <c r="CD187" s="10"/>
      <c r="CE187" s="11"/>
      <c r="CF187" s="11"/>
      <c r="CG187" s="11"/>
      <c r="CH187" s="11"/>
      <c r="CI187" s="11"/>
      <c r="CJ187" s="10"/>
      <c r="CK187" s="10"/>
      <c r="CL187" s="10"/>
      <c r="CM187" s="10"/>
      <c r="CN187" s="10"/>
      <c r="CO187" s="10"/>
      <c r="CP187" s="11"/>
    </row>
    <row r="188" spans="62:94">
      <c r="BJ188" s="14" t="s">
        <v>351</v>
      </c>
      <c r="BK188" s="15">
        <v>27</v>
      </c>
      <c r="BL188" s="15">
        <v>33</v>
      </c>
      <c r="BM188" s="15">
        <v>24</v>
      </c>
      <c r="BN188" s="15">
        <v>29</v>
      </c>
      <c r="BO188" s="15">
        <v>56</v>
      </c>
      <c r="BP188" s="15">
        <v>61</v>
      </c>
      <c r="BQ188" s="15">
        <v>54</v>
      </c>
      <c r="BR188" s="15">
        <v>59</v>
      </c>
      <c r="BS188" s="15" t="s">
        <v>171</v>
      </c>
      <c r="BT188" s="15">
        <v>1</v>
      </c>
      <c r="BU188" s="9"/>
      <c r="BV188" s="9"/>
      <c r="BW188" s="67"/>
      <c r="BX188" s="10"/>
      <c r="BY188" s="10"/>
      <c r="BZ188" s="10"/>
      <c r="CA188" s="10"/>
      <c r="CB188" s="10"/>
      <c r="CC188" s="10"/>
      <c r="CD188" s="10"/>
      <c r="CE188" s="11"/>
      <c r="CF188" s="11"/>
      <c r="CG188" s="11"/>
      <c r="CH188" s="11"/>
      <c r="CI188" s="11"/>
      <c r="CJ188" s="10"/>
      <c r="CK188" s="10"/>
      <c r="CL188" s="10"/>
      <c r="CM188" s="10"/>
      <c r="CN188" s="10"/>
      <c r="CO188" s="10"/>
      <c r="CP188" s="11"/>
    </row>
    <row r="189" spans="62:94">
      <c r="BJ189" s="14" t="s">
        <v>352</v>
      </c>
      <c r="BK189" s="15">
        <v>8</v>
      </c>
      <c r="BL189" s="15">
        <v>11</v>
      </c>
      <c r="BM189" s="15">
        <v>8</v>
      </c>
      <c r="BN189" s="15">
        <v>11</v>
      </c>
      <c r="BO189" s="15">
        <v>20</v>
      </c>
      <c r="BP189" s="15">
        <v>28</v>
      </c>
      <c r="BQ189" s="15">
        <v>20</v>
      </c>
      <c r="BR189" s="15">
        <v>28</v>
      </c>
      <c r="BS189" s="15" t="s">
        <v>28</v>
      </c>
      <c r="BT189" s="15">
        <v>1</v>
      </c>
      <c r="BU189" s="9"/>
      <c r="BV189" s="9"/>
      <c r="BW189" s="67"/>
      <c r="BX189" s="10"/>
      <c r="BY189" s="10"/>
      <c r="BZ189" s="10"/>
      <c r="CA189" s="10"/>
      <c r="CB189" s="10"/>
      <c r="CC189" s="10"/>
      <c r="CD189" s="10"/>
      <c r="CE189" s="11"/>
      <c r="CF189" s="11"/>
      <c r="CG189" s="11"/>
      <c r="CH189" s="11"/>
      <c r="CI189" s="11"/>
      <c r="CJ189" s="10"/>
      <c r="CK189" s="10"/>
      <c r="CL189" s="10"/>
      <c r="CM189" s="10"/>
      <c r="CN189" s="10"/>
      <c r="CO189" s="10"/>
      <c r="CP189" s="11"/>
    </row>
    <row r="190" spans="62:94">
      <c r="BJ190" s="14" t="s">
        <v>353</v>
      </c>
      <c r="BK190" s="15">
        <v>13</v>
      </c>
      <c r="BL190" s="15">
        <v>20</v>
      </c>
      <c r="BM190" s="15">
        <v>13</v>
      </c>
      <c r="BN190" s="15">
        <v>20</v>
      </c>
      <c r="BO190" s="15">
        <v>44</v>
      </c>
      <c r="BP190" s="15">
        <v>63</v>
      </c>
      <c r="BQ190" s="15">
        <v>44</v>
      </c>
      <c r="BR190" s="15">
        <v>63</v>
      </c>
      <c r="BS190" s="15" t="s">
        <v>238</v>
      </c>
      <c r="BT190" s="15">
        <v>1</v>
      </c>
      <c r="BU190" s="9"/>
      <c r="BV190" s="9"/>
      <c r="BW190" s="67"/>
      <c r="BX190" s="10"/>
      <c r="BY190" s="10"/>
      <c r="BZ190" s="10"/>
      <c r="CA190" s="10"/>
      <c r="CB190" s="10"/>
      <c r="CC190" s="10"/>
      <c r="CD190" s="10"/>
      <c r="CE190" s="11"/>
      <c r="CF190" s="11"/>
      <c r="CG190" s="11"/>
      <c r="CH190" s="11"/>
      <c r="CI190" s="11"/>
      <c r="CJ190" s="10"/>
      <c r="CK190" s="10"/>
      <c r="CL190" s="10"/>
      <c r="CM190" s="10"/>
      <c r="CN190" s="10"/>
      <c r="CO190" s="10"/>
      <c r="CP190" s="11"/>
    </row>
    <row r="191" spans="62:94">
      <c r="BJ191" s="14" t="s">
        <v>354</v>
      </c>
      <c r="BK191" s="15">
        <v>40</v>
      </c>
      <c r="BL191" s="15">
        <v>45</v>
      </c>
      <c r="BM191" s="15">
        <v>32</v>
      </c>
      <c r="BN191" s="15">
        <v>35</v>
      </c>
      <c r="BO191" s="15">
        <v>68</v>
      </c>
      <c r="BP191" s="15">
        <v>72</v>
      </c>
      <c r="BQ191" s="15">
        <v>63</v>
      </c>
      <c r="BR191" s="15">
        <v>68</v>
      </c>
      <c r="BS191" s="15" t="s">
        <v>13</v>
      </c>
      <c r="BT191" s="15">
        <v>1</v>
      </c>
      <c r="BU191" s="9"/>
      <c r="BV191" s="9"/>
      <c r="BW191" s="67"/>
      <c r="BX191" s="10"/>
      <c r="BY191" s="10"/>
      <c r="BZ191" s="10"/>
      <c r="CA191" s="10"/>
      <c r="CB191" s="10"/>
      <c r="CC191" s="10"/>
      <c r="CD191" s="10"/>
      <c r="CE191" s="11"/>
      <c r="CF191" s="11"/>
      <c r="CG191" s="11"/>
      <c r="CH191" s="11"/>
      <c r="CI191" s="11"/>
      <c r="CJ191" s="10"/>
      <c r="CK191" s="10"/>
      <c r="CL191" s="10"/>
      <c r="CM191" s="10"/>
      <c r="CN191" s="10"/>
      <c r="CO191" s="10"/>
      <c r="CP191" s="11"/>
    </row>
    <row r="192" spans="62:94">
      <c r="BJ192" s="14" t="s">
        <v>355</v>
      </c>
      <c r="BK192" s="15">
        <v>50</v>
      </c>
      <c r="BL192" s="15">
        <v>60</v>
      </c>
      <c r="BM192" s="15">
        <v>40</v>
      </c>
      <c r="BN192" s="15">
        <v>50</v>
      </c>
      <c r="BO192" s="15">
        <v>60</v>
      </c>
      <c r="BP192" s="15">
        <v>65</v>
      </c>
      <c r="BQ192" s="15">
        <v>56</v>
      </c>
      <c r="BR192" s="15">
        <v>61</v>
      </c>
      <c r="BS192" s="15" t="s">
        <v>159</v>
      </c>
      <c r="BT192" s="15">
        <v>1</v>
      </c>
      <c r="BU192" s="9"/>
      <c r="BV192" s="9"/>
      <c r="BW192" s="67"/>
      <c r="BX192" s="10"/>
      <c r="BY192" s="10"/>
      <c r="BZ192" s="10"/>
      <c r="CA192" s="10"/>
      <c r="CB192" s="10"/>
      <c r="CC192" s="10"/>
      <c r="CD192" s="10"/>
      <c r="CE192" s="11"/>
      <c r="CF192" s="11"/>
      <c r="CG192" s="11"/>
      <c r="CH192" s="11"/>
      <c r="CI192" s="11"/>
      <c r="CJ192" s="10"/>
      <c r="CK192" s="10"/>
      <c r="CL192" s="10"/>
      <c r="CM192" s="10"/>
      <c r="CN192" s="10"/>
      <c r="CO192" s="10"/>
      <c r="CP192" s="11"/>
    </row>
    <row r="193" spans="62:94">
      <c r="BJ193" s="14" t="s">
        <v>356</v>
      </c>
      <c r="BK193" s="15">
        <v>50</v>
      </c>
      <c r="BL193" s="15">
        <v>70</v>
      </c>
      <c r="BM193" s="15">
        <v>45</v>
      </c>
      <c r="BN193" s="15">
        <v>68</v>
      </c>
      <c r="BO193" s="15">
        <v>75</v>
      </c>
      <c r="BP193" s="15">
        <v>85</v>
      </c>
      <c r="BQ193" s="15">
        <v>72</v>
      </c>
      <c r="BR193" s="15">
        <v>83</v>
      </c>
      <c r="BS193" s="15" t="s">
        <v>13</v>
      </c>
      <c r="BT193" s="15">
        <v>1.1000000000000001</v>
      </c>
      <c r="BU193" s="9"/>
      <c r="BV193" s="9"/>
      <c r="BW193" s="67"/>
      <c r="BX193" s="10"/>
      <c r="BY193" s="10"/>
      <c r="BZ193" s="10"/>
      <c r="CA193" s="10"/>
      <c r="CB193" s="10"/>
      <c r="CC193" s="10"/>
      <c r="CD193" s="10"/>
      <c r="CE193" s="11"/>
      <c r="CF193" s="11"/>
      <c r="CG193" s="11"/>
      <c r="CH193" s="11"/>
      <c r="CI193" s="11"/>
      <c r="CJ193" s="10"/>
      <c r="CK193" s="10"/>
      <c r="CL193" s="10"/>
      <c r="CM193" s="10"/>
      <c r="CN193" s="10"/>
      <c r="CO193" s="10"/>
      <c r="CP193" s="11"/>
    </row>
    <row r="194" spans="62:94">
      <c r="BJ194" s="14" t="s">
        <v>357</v>
      </c>
      <c r="BK194" s="15">
        <v>40</v>
      </c>
      <c r="BL194" s="15">
        <v>50</v>
      </c>
      <c r="BM194" s="15">
        <v>35</v>
      </c>
      <c r="BN194" s="15">
        <v>45</v>
      </c>
      <c r="BO194" s="15">
        <v>60</v>
      </c>
      <c r="BP194" s="15">
        <v>65</v>
      </c>
      <c r="BQ194" s="15">
        <v>55</v>
      </c>
      <c r="BR194" s="15">
        <v>60</v>
      </c>
      <c r="BS194" s="15" t="s">
        <v>358</v>
      </c>
      <c r="BT194" s="15">
        <v>1</v>
      </c>
      <c r="BU194" s="9"/>
      <c r="BV194" s="9"/>
      <c r="BW194" s="67"/>
      <c r="BX194" s="10"/>
      <c r="BY194" s="10"/>
      <c r="BZ194" s="10"/>
      <c r="CA194" s="10"/>
      <c r="CB194" s="10"/>
      <c r="CC194" s="10"/>
      <c r="CD194" s="10"/>
      <c r="CE194" s="11"/>
      <c r="CF194" s="11"/>
      <c r="CG194" s="11"/>
      <c r="CH194" s="11"/>
      <c r="CI194" s="11"/>
      <c r="CJ194" s="10"/>
      <c r="CK194" s="10"/>
      <c r="CL194" s="10"/>
      <c r="CM194" s="10"/>
      <c r="CN194" s="10"/>
      <c r="CO194" s="10"/>
      <c r="CP194" s="11"/>
    </row>
    <row r="195" spans="62:94">
      <c r="BJ195" s="14" t="s">
        <v>359</v>
      </c>
      <c r="BK195" s="15">
        <v>50</v>
      </c>
      <c r="BL195" s="15">
        <v>52</v>
      </c>
      <c r="BM195" s="15">
        <v>45</v>
      </c>
      <c r="BN195" s="15">
        <v>50</v>
      </c>
      <c r="BO195" s="15">
        <v>60</v>
      </c>
      <c r="BP195" s="15">
        <v>68</v>
      </c>
      <c r="BQ195" s="15">
        <v>58</v>
      </c>
      <c r="BR195" s="15">
        <v>66</v>
      </c>
      <c r="BS195" s="15" t="s">
        <v>75</v>
      </c>
      <c r="BT195" s="15">
        <v>0.9</v>
      </c>
      <c r="BU195" s="9"/>
      <c r="BV195" s="9"/>
      <c r="BW195" s="67"/>
      <c r="BX195" s="10"/>
      <c r="BY195" s="10"/>
      <c r="BZ195" s="10"/>
      <c r="CA195" s="10"/>
      <c r="CB195" s="10"/>
      <c r="CC195" s="10"/>
      <c r="CD195" s="10"/>
      <c r="CE195" s="11"/>
      <c r="CF195" s="11"/>
      <c r="CG195" s="11"/>
      <c r="CH195" s="11"/>
      <c r="CI195" s="11"/>
      <c r="CJ195" s="10"/>
      <c r="CK195" s="10"/>
      <c r="CL195" s="10"/>
      <c r="CM195" s="10"/>
      <c r="CN195" s="10"/>
      <c r="CO195" s="10"/>
      <c r="CP195" s="11"/>
    </row>
    <row r="196" spans="62:94">
      <c r="BJ196" s="14" t="s">
        <v>360</v>
      </c>
      <c r="BK196" s="15">
        <v>37</v>
      </c>
      <c r="BL196" s="15">
        <v>42</v>
      </c>
      <c r="BM196" s="15">
        <v>30</v>
      </c>
      <c r="BN196" s="15">
        <v>34</v>
      </c>
      <c r="BO196" s="15">
        <v>55</v>
      </c>
      <c r="BP196" s="15">
        <v>58</v>
      </c>
      <c r="BQ196" s="15">
        <v>52</v>
      </c>
      <c r="BR196" s="15">
        <v>55</v>
      </c>
      <c r="BS196" s="15" t="s">
        <v>159</v>
      </c>
      <c r="BT196" s="15">
        <v>1</v>
      </c>
      <c r="BU196" s="9"/>
      <c r="BV196" s="9"/>
      <c r="BW196" s="67"/>
      <c r="BX196" s="10"/>
      <c r="BY196" s="10"/>
      <c r="BZ196" s="10"/>
      <c r="CA196" s="10"/>
      <c r="CB196" s="10"/>
      <c r="CC196" s="10"/>
      <c r="CD196" s="10"/>
      <c r="CE196" s="11"/>
      <c r="CF196" s="11"/>
      <c r="CG196" s="11"/>
      <c r="CH196" s="11"/>
      <c r="CI196" s="11"/>
      <c r="CJ196" s="10"/>
      <c r="CK196" s="10"/>
      <c r="CL196" s="10"/>
      <c r="CM196" s="10"/>
      <c r="CN196" s="10"/>
      <c r="CO196" s="10"/>
      <c r="CP196" s="11"/>
    </row>
    <row r="197" spans="62:94">
      <c r="BJ197" s="14" t="s">
        <v>361</v>
      </c>
      <c r="BK197" s="15">
        <v>64</v>
      </c>
      <c r="BL197" s="15">
        <v>82</v>
      </c>
      <c r="BM197" s="15">
        <v>64</v>
      </c>
      <c r="BN197" s="15">
        <v>82</v>
      </c>
      <c r="BO197" s="15">
        <v>66</v>
      </c>
      <c r="BP197" s="15">
        <v>71</v>
      </c>
      <c r="BQ197" s="15">
        <v>61</v>
      </c>
      <c r="BR197" s="15">
        <v>68</v>
      </c>
      <c r="BS197" s="15" t="s">
        <v>286</v>
      </c>
      <c r="BT197" s="15">
        <v>0.9</v>
      </c>
      <c r="BU197" s="9"/>
      <c r="BV197" s="9"/>
      <c r="BW197" s="67"/>
      <c r="BX197" s="10"/>
      <c r="BY197" s="10"/>
      <c r="BZ197" s="10"/>
      <c r="CA197" s="10"/>
      <c r="CB197" s="10"/>
      <c r="CC197" s="10"/>
      <c r="CD197" s="10"/>
      <c r="CE197" s="11"/>
      <c r="CF197" s="11"/>
      <c r="CG197" s="11"/>
      <c r="CH197" s="11"/>
      <c r="CI197" s="11"/>
      <c r="CJ197" s="10"/>
      <c r="CK197" s="10"/>
      <c r="CL197" s="10"/>
      <c r="CM197" s="10"/>
      <c r="CN197" s="10"/>
      <c r="CO197" s="10"/>
      <c r="CP197" s="11"/>
    </row>
    <row r="198" spans="62:94">
      <c r="BJ198" s="14" t="s">
        <v>362</v>
      </c>
      <c r="BK198" s="15">
        <v>14</v>
      </c>
      <c r="BL198" s="15">
        <v>15</v>
      </c>
      <c r="BM198" s="15">
        <v>14</v>
      </c>
      <c r="BN198" s="15">
        <v>15</v>
      </c>
      <c r="BO198" s="15">
        <v>32</v>
      </c>
      <c r="BP198" s="15">
        <v>40</v>
      </c>
      <c r="BQ198" s="15">
        <v>30</v>
      </c>
      <c r="BR198" s="15">
        <v>38</v>
      </c>
      <c r="BS198" s="15" t="s">
        <v>294</v>
      </c>
      <c r="BT198" s="15">
        <v>0.8</v>
      </c>
      <c r="BU198" s="9"/>
      <c r="BV198" s="9"/>
      <c r="BW198" s="67"/>
      <c r="BX198" s="10"/>
      <c r="BY198" s="10"/>
      <c r="BZ198" s="10"/>
      <c r="CA198" s="10"/>
      <c r="CB198" s="10"/>
      <c r="CC198" s="10"/>
      <c r="CD198" s="10"/>
      <c r="CE198" s="11"/>
      <c r="CF198" s="11"/>
      <c r="CG198" s="11"/>
      <c r="CH198" s="11"/>
      <c r="CI198" s="11"/>
      <c r="CJ198" s="10"/>
      <c r="CK198" s="10"/>
      <c r="CL198" s="10"/>
      <c r="CM198" s="10"/>
      <c r="CN198" s="10"/>
      <c r="CO198" s="10"/>
      <c r="CP198" s="11"/>
    </row>
    <row r="199" spans="62:94">
      <c r="BJ199" s="14" t="s">
        <v>363</v>
      </c>
      <c r="BK199" s="15">
        <v>18</v>
      </c>
      <c r="BL199" s="15">
        <v>30</v>
      </c>
      <c r="BM199" s="15">
        <v>18</v>
      </c>
      <c r="BN199" s="15">
        <v>30</v>
      </c>
      <c r="BO199" s="15">
        <v>58</v>
      </c>
      <c r="BP199" s="15">
        <v>66</v>
      </c>
      <c r="BQ199" s="15">
        <v>58</v>
      </c>
      <c r="BR199" s="15">
        <v>66</v>
      </c>
      <c r="BS199" s="15" t="s">
        <v>39</v>
      </c>
      <c r="BT199" s="15">
        <v>1</v>
      </c>
      <c r="BU199" s="9"/>
      <c r="BV199" s="9"/>
      <c r="BW199" s="67"/>
      <c r="BX199" s="10"/>
      <c r="BY199" s="10"/>
      <c r="BZ199" s="10"/>
      <c r="CA199" s="10"/>
      <c r="CB199" s="10"/>
      <c r="CC199" s="10"/>
      <c r="CD199" s="10"/>
      <c r="CE199" s="11"/>
      <c r="CF199" s="11"/>
      <c r="CG199" s="11"/>
      <c r="CH199" s="11"/>
      <c r="CI199" s="11"/>
      <c r="CJ199" s="10"/>
      <c r="CK199" s="10"/>
      <c r="CL199" s="10"/>
      <c r="CM199" s="10"/>
      <c r="CN199" s="10"/>
      <c r="CO199" s="10"/>
      <c r="CP199" s="11"/>
    </row>
    <row r="200" spans="62:94">
      <c r="BJ200" s="14" t="s">
        <v>364</v>
      </c>
      <c r="BK200" s="15">
        <v>16</v>
      </c>
      <c r="BL200" s="15">
        <v>22</v>
      </c>
      <c r="BM200" s="15">
        <v>16</v>
      </c>
      <c r="BN200" s="15">
        <v>22</v>
      </c>
      <c r="BO200" s="15">
        <v>53</v>
      </c>
      <c r="BP200" s="15">
        <v>55</v>
      </c>
      <c r="BQ200" s="15">
        <v>47</v>
      </c>
      <c r="BR200" s="15">
        <v>53</v>
      </c>
      <c r="BS200" s="15" t="s">
        <v>272</v>
      </c>
      <c r="BT200" s="15">
        <v>0.8</v>
      </c>
      <c r="BU200" s="9"/>
      <c r="BV200" s="9"/>
      <c r="BW200" s="67"/>
      <c r="BX200" s="10"/>
      <c r="BY200" s="10"/>
      <c r="BZ200" s="10"/>
      <c r="CA200" s="10"/>
      <c r="CB200" s="10"/>
      <c r="CC200" s="10"/>
      <c r="CD200" s="10"/>
      <c r="CE200" s="11"/>
      <c r="CF200" s="11"/>
      <c r="CG200" s="11"/>
      <c r="CH200" s="11"/>
      <c r="CI200" s="11"/>
      <c r="CJ200" s="10"/>
      <c r="CK200" s="10"/>
      <c r="CL200" s="10"/>
      <c r="CM200" s="10"/>
      <c r="CN200" s="10"/>
      <c r="CO200" s="10"/>
      <c r="CP200" s="11"/>
    </row>
    <row r="201" spans="62:94">
      <c r="BJ201" s="14" t="s">
        <v>365</v>
      </c>
      <c r="BK201" s="15">
        <v>15</v>
      </c>
      <c r="BL201" s="15">
        <v>18</v>
      </c>
      <c r="BM201" s="15">
        <v>15</v>
      </c>
      <c r="BN201" s="15">
        <v>18</v>
      </c>
      <c r="BO201" s="15">
        <v>57</v>
      </c>
      <c r="BP201" s="15">
        <v>60</v>
      </c>
      <c r="BQ201" s="15">
        <v>55</v>
      </c>
      <c r="BR201" s="15">
        <v>58</v>
      </c>
      <c r="BS201" s="15" t="s">
        <v>75</v>
      </c>
      <c r="BT201" s="15">
        <v>1</v>
      </c>
      <c r="BU201" s="9"/>
      <c r="BV201" s="9"/>
      <c r="BW201" s="67"/>
      <c r="BX201" s="10"/>
      <c r="BY201" s="10"/>
      <c r="BZ201" s="10"/>
      <c r="CA201" s="10"/>
      <c r="CB201" s="10"/>
      <c r="CC201" s="10"/>
      <c r="CD201" s="10"/>
      <c r="CE201" s="11"/>
      <c r="CF201" s="11"/>
      <c r="CG201" s="11"/>
      <c r="CH201" s="11"/>
      <c r="CI201" s="11"/>
      <c r="CJ201" s="10"/>
      <c r="CK201" s="10"/>
      <c r="CL201" s="10"/>
      <c r="CM201" s="10"/>
      <c r="CN201" s="10"/>
      <c r="CO201" s="10"/>
      <c r="CP201" s="11"/>
    </row>
    <row r="202" spans="62:94">
      <c r="BJ202" s="14" t="s">
        <v>366</v>
      </c>
      <c r="BK202" s="15">
        <v>13</v>
      </c>
      <c r="BL202" s="15">
        <v>18</v>
      </c>
      <c r="BM202" s="15">
        <v>13</v>
      </c>
      <c r="BN202" s="15">
        <v>18</v>
      </c>
      <c r="BO202" s="15">
        <v>48</v>
      </c>
      <c r="BP202" s="15">
        <v>51</v>
      </c>
      <c r="BQ202" s="15">
        <v>47</v>
      </c>
      <c r="BR202" s="15">
        <v>50</v>
      </c>
      <c r="BS202" s="15" t="s">
        <v>75</v>
      </c>
      <c r="BT202" s="15">
        <v>1</v>
      </c>
      <c r="BU202" s="9"/>
      <c r="BV202" s="9"/>
      <c r="BW202" s="67"/>
      <c r="BX202" s="10"/>
      <c r="BY202" s="10"/>
      <c r="BZ202" s="10"/>
      <c r="CA202" s="10"/>
      <c r="CB202" s="10"/>
      <c r="CC202" s="10"/>
      <c r="CD202" s="10"/>
      <c r="CE202" s="11"/>
      <c r="CF202" s="11"/>
      <c r="CG202" s="11"/>
      <c r="CH202" s="11"/>
      <c r="CI202" s="11"/>
      <c r="CJ202" s="10"/>
      <c r="CK202" s="10"/>
      <c r="CL202" s="10"/>
      <c r="CM202" s="10"/>
      <c r="CN202" s="10"/>
      <c r="CO202" s="10"/>
      <c r="CP202" s="11"/>
    </row>
    <row r="203" spans="62:94">
      <c r="BJ203" s="14" t="s">
        <v>367</v>
      </c>
      <c r="BK203" s="15">
        <v>18</v>
      </c>
      <c r="BL203" s="15">
        <v>22</v>
      </c>
      <c r="BM203" s="15">
        <v>17</v>
      </c>
      <c r="BN203" s="15">
        <v>22</v>
      </c>
      <c r="BO203" s="15">
        <v>52</v>
      </c>
      <c r="BP203" s="15">
        <v>58</v>
      </c>
      <c r="BQ203" s="15">
        <v>52</v>
      </c>
      <c r="BR203" s="15">
        <v>57</v>
      </c>
      <c r="BS203" s="15" t="s">
        <v>75</v>
      </c>
      <c r="BT203" s="15">
        <v>1</v>
      </c>
      <c r="BU203" s="9"/>
      <c r="BV203" s="9"/>
      <c r="BW203" s="67"/>
      <c r="BX203" s="10"/>
      <c r="BY203" s="10"/>
      <c r="BZ203" s="10"/>
      <c r="CA203" s="10"/>
      <c r="CB203" s="10"/>
      <c r="CC203" s="10"/>
      <c r="CD203" s="10"/>
      <c r="CE203" s="11"/>
      <c r="CF203" s="11"/>
      <c r="CG203" s="11"/>
      <c r="CH203" s="11"/>
      <c r="CI203" s="11"/>
      <c r="CJ203" s="10"/>
      <c r="CK203" s="10"/>
      <c r="CL203" s="10"/>
      <c r="CM203" s="10"/>
      <c r="CN203" s="10"/>
      <c r="CO203" s="10"/>
      <c r="CP203" s="11"/>
    </row>
    <row r="204" spans="62:94">
      <c r="BJ204" s="14" t="s">
        <v>368</v>
      </c>
      <c r="BK204" s="15">
        <v>24</v>
      </c>
      <c r="BL204" s="15">
        <v>26</v>
      </c>
      <c r="BM204" s="15">
        <v>24</v>
      </c>
      <c r="BN204" s="15">
        <v>25</v>
      </c>
      <c r="BO204" s="15">
        <v>56</v>
      </c>
      <c r="BP204" s="15">
        <v>61</v>
      </c>
      <c r="BQ204" s="15">
        <v>53</v>
      </c>
      <c r="BR204" s="15">
        <v>59</v>
      </c>
      <c r="BS204" s="15" t="s">
        <v>75</v>
      </c>
      <c r="BT204" s="15">
        <v>1</v>
      </c>
      <c r="BU204" s="9"/>
      <c r="BV204" s="9"/>
      <c r="BW204" s="67"/>
      <c r="BX204" s="10"/>
      <c r="BY204" s="10"/>
      <c r="BZ204" s="10"/>
      <c r="CA204" s="10"/>
      <c r="CB204" s="10"/>
      <c r="CC204" s="10"/>
      <c r="CD204" s="10"/>
      <c r="CE204" s="11"/>
      <c r="CF204" s="11"/>
      <c r="CG204" s="11"/>
      <c r="CH204" s="11"/>
      <c r="CI204" s="11"/>
      <c r="CJ204" s="10"/>
      <c r="CK204" s="10"/>
      <c r="CL204" s="10"/>
      <c r="CM204" s="10"/>
      <c r="CN204" s="10"/>
      <c r="CO204" s="10"/>
      <c r="CP204" s="11"/>
    </row>
    <row r="205" spans="62:94">
      <c r="BJ205" s="14" t="s">
        <v>369</v>
      </c>
      <c r="BK205" s="15">
        <v>2</v>
      </c>
      <c r="BL205" s="15">
        <v>5</v>
      </c>
      <c r="BM205" s="15">
        <v>2</v>
      </c>
      <c r="BN205" s="15">
        <v>5</v>
      </c>
      <c r="BO205" s="15">
        <v>28</v>
      </c>
      <c r="BP205" s="15">
        <v>30</v>
      </c>
      <c r="BQ205" s="15">
        <v>28</v>
      </c>
      <c r="BR205" s="15">
        <v>30</v>
      </c>
      <c r="BS205" s="15" t="s">
        <v>21</v>
      </c>
      <c r="BT205" s="15">
        <v>1</v>
      </c>
      <c r="BU205" s="9"/>
      <c r="BV205" s="9"/>
      <c r="BW205" s="67"/>
      <c r="BX205" s="10"/>
      <c r="BY205" s="10"/>
      <c r="BZ205" s="10"/>
      <c r="CA205" s="10"/>
      <c r="CB205" s="10"/>
      <c r="CC205" s="10"/>
      <c r="CD205" s="10"/>
      <c r="CE205" s="11"/>
      <c r="CF205" s="11"/>
      <c r="CG205" s="11"/>
      <c r="CH205" s="11"/>
      <c r="CI205" s="11"/>
      <c r="CJ205" s="10"/>
      <c r="CK205" s="10"/>
      <c r="CL205" s="10"/>
      <c r="CM205" s="10"/>
      <c r="CN205" s="10"/>
      <c r="CO205" s="10"/>
      <c r="CP205" s="11"/>
    </row>
    <row r="206" spans="62:94">
      <c r="BJ206" s="14" t="s">
        <v>370</v>
      </c>
      <c r="BK206" s="15">
        <v>3</v>
      </c>
      <c r="BL206" s="15">
        <v>6</v>
      </c>
      <c r="BM206" s="15">
        <v>3</v>
      </c>
      <c r="BN206" s="15">
        <v>6</v>
      </c>
      <c r="BO206" s="15">
        <v>23</v>
      </c>
      <c r="BP206" s="15">
        <v>30</v>
      </c>
      <c r="BQ206" s="15">
        <v>23</v>
      </c>
      <c r="BR206" s="15">
        <v>30</v>
      </c>
      <c r="BS206" s="15" t="s">
        <v>28</v>
      </c>
      <c r="BT206" s="15">
        <v>1</v>
      </c>
      <c r="BU206" s="9"/>
      <c r="BV206" s="9"/>
      <c r="BW206" s="67"/>
      <c r="BX206" s="10"/>
      <c r="BY206" s="10"/>
      <c r="BZ206" s="10"/>
      <c r="CA206" s="10"/>
      <c r="CB206" s="10"/>
      <c r="CC206" s="10"/>
      <c r="CD206" s="10"/>
      <c r="CE206" s="11"/>
      <c r="CF206" s="11"/>
      <c r="CG206" s="11"/>
      <c r="CH206" s="11"/>
      <c r="CI206" s="11"/>
      <c r="CJ206" s="10"/>
      <c r="CK206" s="10"/>
      <c r="CL206" s="10"/>
      <c r="CM206" s="10"/>
      <c r="CN206" s="10"/>
      <c r="CO206" s="10"/>
      <c r="CP206" s="11"/>
    </row>
    <row r="207" spans="62:94">
      <c r="BJ207" s="14" t="s">
        <v>371</v>
      </c>
      <c r="BK207" s="15">
        <v>1</v>
      </c>
      <c r="BL207" s="15">
        <v>5</v>
      </c>
      <c r="BM207" s="15">
        <v>1</v>
      </c>
      <c r="BN207" s="15">
        <v>5</v>
      </c>
      <c r="BO207" s="15">
        <v>27</v>
      </c>
      <c r="BP207" s="15">
        <v>28</v>
      </c>
      <c r="BQ207" s="15">
        <v>27</v>
      </c>
      <c r="BR207" s="15">
        <v>28</v>
      </c>
      <c r="BS207" s="15" t="s">
        <v>75</v>
      </c>
      <c r="BT207" s="15">
        <v>1</v>
      </c>
      <c r="BU207" s="9"/>
      <c r="BV207" s="9"/>
      <c r="BW207" s="67"/>
      <c r="BX207" s="10"/>
      <c r="BY207" s="10"/>
      <c r="BZ207" s="10"/>
      <c r="CA207" s="10"/>
      <c r="CB207" s="10"/>
      <c r="CC207" s="10"/>
      <c r="CD207" s="10"/>
      <c r="CE207" s="11"/>
      <c r="CF207" s="11"/>
      <c r="CG207" s="11"/>
      <c r="CH207" s="11"/>
      <c r="CI207" s="11"/>
      <c r="CJ207" s="10"/>
      <c r="CK207" s="10"/>
      <c r="CL207" s="10"/>
      <c r="CM207" s="10"/>
      <c r="CN207" s="10"/>
      <c r="CO207" s="10"/>
      <c r="CP207" s="11"/>
    </row>
    <row r="208" spans="62:94">
      <c r="BJ208" s="14" t="s">
        <v>372</v>
      </c>
      <c r="BK208" s="15">
        <v>1</v>
      </c>
      <c r="BL208" s="15">
        <v>5</v>
      </c>
      <c r="BM208" s="15">
        <v>1</v>
      </c>
      <c r="BN208" s="15">
        <v>5</v>
      </c>
      <c r="BO208" s="15">
        <v>27</v>
      </c>
      <c r="BP208" s="15">
        <v>28</v>
      </c>
      <c r="BQ208" s="15">
        <v>27</v>
      </c>
      <c r="BR208" s="15">
        <v>28</v>
      </c>
      <c r="BS208" s="15" t="s">
        <v>75</v>
      </c>
      <c r="BT208" s="15">
        <v>1</v>
      </c>
      <c r="BU208" s="9"/>
      <c r="BV208" s="9"/>
      <c r="BW208" s="67"/>
      <c r="BX208" s="10"/>
      <c r="BY208" s="10"/>
      <c r="BZ208" s="10"/>
      <c r="CA208" s="10"/>
      <c r="CB208" s="10"/>
      <c r="CC208" s="10"/>
      <c r="CD208" s="10"/>
      <c r="CE208" s="11"/>
      <c r="CF208" s="11"/>
      <c r="CG208" s="11"/>
      <c r="CH208" s="11"/>
      <c r="CI208" s="11"/>
      <c r="CJ208" s="10"/>
      <c r="CK208" s="10"/>
      <c r="CL208" s="10"/>
      <c r="CM208" s="10"/>
      <c r="CN208" s="10"/>
      <c r="CO208" s="10"/>
      <c r="CP208" s="11"/>
    </row>
    <row r="209" spans="62:94">
      <c r="BJ209" s="14" t="s">
        <v>373</v>
      </c>
      <c r="BK209" s="15">
        <v>9</v>
      </c>
      <c r="BL209" s="15">
        <v>16</v>
      </c>
      <c r="BM209" s="15">
        <v>9</v>
      </c>
      <c r="BN209" s="15">
        <v>16</v>
      </c>
      <c r="BO209" s="15">
        <v>38</v>
      </c>
      <c r="BP209" s="15">
        <v>45</v>
      </c>
      <c r="BQ209" s="15">
        <v>38</v>
      </c>
      <c r="BR209" s="15">
        <v>45</v>
      </c>
      <c r="BS209" s="15" t="s">
        <v>102</v>
      </c>
      <c r="BT209" s="15">
        <v>1</v>
      </c>
      <c r="BU209" s="9"/>
      <c r="BV209" s="9"/>
      <c r="BW209" s="67"/>
      <c r="BX209" s="10"/>
      <c r="BY209" s="10"/>
      <c r="BZ209" s="10"/>
      <c r="CA209" s="10"/>
      <c r="CB209" s="10"/>
      <c r="CC209" s="10"/>
      <c r="CD209" s="10"/>
      <c r="CE209" s="11"/>
      <c r="CF209" s="11"/>
      <c r="CG209" s="11"/>
      <c r="CH209" s="11"/>
      <c r="CI209" s="11"/>
      <c r="CJ209" s="10"/>
      <c r="CK209" s="10"/>
      <c r="CL209" s="10"/>
      <c r="CM209" s="10"/>
      <c r="CN209" s="10"/>
      <c r="CO209" s="10"/>
      <c r="CP209" s="11"/>
    </row>
    <row r="210" spans="62:94">
      <c r="BJ210" s="14" t="s">
        <v>374</v>
      </c>
      <c r="BK210" s="15">
        <v>4</v>
      </c>
      <c r="BL210" s="15">
        <v>7</v>
      </c>
      <c r="BM210" s="15">
        <v>4</v>
      </c>
      <c r="BN210" s="15">
        <v>7</v>
      </c>
      <c r="BO210" s="15">
        <v>25</v>
      </c>
      <c r="BP210" s="15">
        <v>26</v>
      </c>
      <c r="BQ210" s="15">
        <v>22</v>
      </c>
      <c r="BR210" s="15">
        <v>24</v>
      </c>
      <c r="BS210" s="15" t="s">
        <v>286</v>
      </c>
      <c r="BT210" s="15">
        <v>1</v>
      </c>
      <c r="BU210" s="9"/>
      <c r="BV210" s="9"/>
      <c r="BW210" s="67"/>
      <c r="BX210" s="10"/>
      <c r="BY210" s="10"/>
      <c r="BZ210" s="10"/>
      <c r="CA210" s="10"/>
      <c r="CB210" s="10"/>
      <c r="CC210" s="10"/>
      <c r="CD210" s="10"/>
      <c r="CE210" s="11"/>
      <c r="CF210" s="11"/>
      <c r="CG210" s="11"/>
      <c r="CH210" s="11"/>
      <c r="CI210" s="11"/>
      <c r="CJ210" s="10"/>
      <c r="CK210" s="10"/>
      <c r="CL210" s="10"/>
      <c r="CM210" s="10"/>
      <c r="CN210" s="10"/>
      <c r="CO210" s="10"/>
      <c r="CP210" s="11"/>
    </row>
    <row r="211" spans="62:94">
      <c r="BJ211" s="14" t="s">
        <v>375</v>
      </c>
      <c r="BK211" s="15">
        <v>30</v>
      </c>
      <c r="BL211" s="15">
        <v>40</v>
      </c>
      <c r="BM211" s="15">
        <v>30</v>
      </c>
      <c r="BN211" s="15">
        <v>40</v>
      </c>
      <c r="BO211" s="15">
        <v>55</v>
      </c>
      <c r="BP211" s="15">
        <v>70</v>
      </c>
      <c r="BQ211" s="15">
        <v>55</v>
      </c>
      <c r="BR211" s="15">
        <v>70</v>
      </c>
      <c r="BS211" s="15" t="s">
        <v>376</v>
      </c>
      <c r="BT211" s="15">
        <v>0.9</v>
      </c>
      <c r="BU211" s="9"/>
      <c r="BV211" s="9"/>
      <c r="BW211" s="67"/>
      <c r="BX211" s="10"/>
      <c r="BY211" s="10"/>
      <c r="BZ211" s="10"/>
      <c r="CA211" s="10"/>
      <c r="CB211" s="10"/>
      <c r="CC211" s="10"/>
      <c r="CD211" s="10"/>
      <c r="CE211" s="11"/>
      <c r="CF211" s="11"/>
      <c r="CG211" s="11"/>
      <c r="CH211" s="11"/>
      <c r="CI211" s="11"/>
      <c r="CJ211" s="10"/>
      <c r="CK211" s="10"/>
      <c r="CL211" s="10"/>
      <c r="CM211" s="10"/>
      <c r="CN211" s="10"/>
      <c r="CO211" s="10"/>
      <c r="CP211" s="11"/>
    </row>
    <row r="212" spans="62:94">
      <c r="BJ212" s="14" t="s">
        <v>377</v>
      </c>
      <c r="BK212" s="15">
        <v>23</v>
      </c>
      <c r="BL212" s="15">
        <v>32</v>
      </c>
      <c r="BM212" s="15">
        <v>18</v>
      </c>
      <c r="BN212" s="15">
        <v>26</v>
      </c>
      <c r="BO212" s="15">
        <v>52</v>
      </c>
      <c r="BP212" s="15">
        <v>60</v>
      </c>
      <c r="BQ212" s="15">
        <v>48</v>
      </c>
      <c r="BR212" s="15">
        <v>56</v>
      </c>
      <c r="BS212" s="15" t="s">
        <v>13</v>
      </c>
      <c r="BT212" s="15">
        <v>1</v>
      </c>
      <c r="BU212" s="9"/>
      <c r="BV212" s="9"/>
      <c r="BW212" s="67"/>
      <c r="BX212" s="10"/>
      <c r="BY212" s="10"/>
      <c r="BZ212" s="10"/>
      <c r="CA212" s="10"/>
      <c r="CB212" s="10"/>
      <c r="CC212" s="10"/>
      <c r="CD212" s="10"/>
      <c r="CE212" s="11"/>
      <c r="CF212" s="11"/>
      <c r="CG212" s="11"/>
      <c r="CH212" s="11"/>
      <c r="CI212" s="11"/>
      <c r="CJ212" s="10"/>
      <c r="CK212" s="10"/>
      <c r="CL212" s="10"/>
      <c r="CM212" s="10"/>
      <c r="CN212" s="10"/>
      <c r="CO212" s="10"/>
      <c r="CP212" s="11"/>
    </row>
    <row r="213" spans="62:94">
      <c r="BJ213" s="14" t="s">
        <v>378</v>
      </c>
      <c r="BK213" s="15">
        <v>18</v>
      </c>
      <c r="BL213" s="15">
        <v>25</v>
      </c>
      <c r="BM213" s="15">
        <v>18</v>
      </c>
      <c r="BN213" s="15">
        <v>25</v>
      </c>
      <c r="BO213" s="15">
        <v>45</v>
      </c>
      <c r="BP213" s="15">
        <v>46</v>
      </c>
      <c r="BQ213" s="15">
        <v>44</v>
      </c>
      <c r="BR213" s="15">
        <v>45</v>
      </c>
      <c r="BS213" s="15" t="s">
        <v>28</v>
      </c>
      <c r="BT213" s="15">
        <v>1</v>
      </c>
      <c r="BU213" s="9"/>
      <c r="BV213" s="9"/>
      <c r="BW213" s="67"/>
      <c r="BX213" s="10"/>
      <c r="BY213" s="10"/>
      <c r="BZ213" s="10"/>
      <c r="CA213" s="10"/>
      <c r="CB213" s="10"/>
      <c r="CC213" s="10"/>
      <c r="CD213" s="10"/>
      <c r="CE213" s="11"/>
      <c r="CF213" s="11"/>
      <c r="CG213" s="11"/>
      <c r="CH213" s="11"/>
      <c r="CI213" s="11"/>
      <c r="CJ213" s="10"/>
      <c r="CK213" s="10"/>
      <c r="CL213" s="10"/>
      <c r="CM213" s="10"/>
      <c r="CN213" s="10"/>
      <c r="CO213" s="10"/>
      <c r="CP213" s="11"/>
    </row>
    <row r="214" spans="62:94">
      <c r="BJ214" s="14" t="s">
        <v>379</v>
      </c>
      <c r="BK214" s="15">
        <v>50</v>
      </c>
      <c r="BL214" s="15">
        <v>60</v>
      </c>
      <c r="BM214" s="15">
        <v>40</v>
      </c>
      <c r="BN214" s="15">
        <v>50</v>
      </c>
      <c r="BO214" s="15">
        <v>65</v>
      </c>
      <c r="BP214" s="15">
        <v>75</v>
      </c>
      <c r="BQ214" s="15">
        <v>60</v>
      </c>
      <c r="BR214" s="15">
        <v>70</v>
      </c>
      <c r="BS214" s="15" t="s">
        <v>279</v>
      </c>
      <c r="BT214" s="15">
        <v>1</v>
      </c>
      <c r="BU214" s="9"/>
      <c r="BV214" s="9"/>
      <c r="BW214" s="67"/>
      <c r="BX214" s="10"/>
      <c r="BY214" s="10"/>
      <c r="BZ214" s="10"/>
      <c r="CA214" s="10"/>
      <c r="CB214" s="10"/>
      <c r="CC214" s="10"/>
      <c r="CD214" s="10"/>
      <c r="CE214" s="11"/>
      <c r="CF214" s="11"/>
      <c r="CG214" s="11"/>
      <c r="CH214" s="11"/>
      <c r="CI214" s="11"/>
      <c r="CJ214" s="10"/>
      <c r="CK214" s="10"/>
      <c r="CL214" s="10"/>
      <c r="CM214" s="10"/>
      <c r="CN214" s="10"/>
      <c r="CO214" s="10"/>
      <c r="CP214" s="11"/>
    </row>
    <row r="215" spans="62:94">
      <c r="BJ215" s="14" t="s">
        <v>380</v>
      </c>
      <c r="BK215" s="15">
        <v>25</v>
      </c>
      <c r="BL215" s="15">
        <v>35</v>
      </c>
      <c r="BM215" s="15">
        <v>20</v>
      </c>
      <c r="BN215" s="15">
        <v>30</v>
      </c>
      <c r="BO215" s="15">
        <v>50</v>
      </c>
      <c r="BP215" s="15">
        <v>60</v>
      </c>
      <c r="BQ215" s="15">
        <v>48</v>
      </c>
      <c r="BR215" s="15">
        <v>58</v>
      </c>
      <c r="BS215" s="15" t="s">
        <v>203</v>
      </c>
      <c r="BT215" s="15">
        <v>1</v>
      </c>
      <c r="BU215" s="9"/>
      <c r="BV215" s="9"/>
      <c r="BW215" s="67"/>
      <c r="BX215" s="10"/>
      <c r="BY215" s="10"/>
      <c r="BZ215" s="10"/>
      <c r="CA215" s="10"/>
      <c r="CB215" s="10"/>
      <c r="CC215" s="10"/>
      <c r="CD215" s="10"/>
      <c r="CE215" s="11"/>
      <c r="CF215" s="11"/>
      <c r="CG215" s="11"/>
      <c r="CH215" s="11"/>
      <c r="CI215" s="11"/>
      <c r="CJ215" s="10"/>
      <c r="CK215" s="10"/>
      <c r="CL215" s="10"/>
      <c r="CM215" s="10"/>
      <c r="CN215" s="10"/>
      <c r="CO215" s="10"/>
      <c r="CP215" s="11"/>
    </row>
    <row r="216" spans="62:94">
      <c r="BJ216" s="14" t="s">
        <v>381</v>
      </c>
      <c r="BK216" s="15">
        <v>27</v>
      </c>
      <c r="BL216" s="15">
        <v>36</v>
      </c>
      <c r="BM216" s="15">
        <v>25</v>
      </c>
      <c r="BN216" s="15">
        <v>32</v>
      </c>
      <c r="BO216" s="15">
        <v>59</v>
      </c>
      <c r="BP216" s="15">
        <v>62</v>
      </c>
      <c r="BQ216" s="15">
        <v>56</v>
      </c>
      <c r="BR216" s="15">
        <v>58</v>
      </c>
      <c r="BS216" s="15" t="s">
        <v>28</v>
      </c>
      <c r="BT216" s="15">
        <v>0.8</v>
      </c>
      <c r="BU216" s="9"/>
      <c r="BV216" s="9"/>
      <c r="BW216" s="67"/>
      <c r="BX216" s="10"/>
      <c r="BY216" s="10"/>
      <c r="BZ216" s="10"/>
      <c r="CA216" s="10"/>
      <c r="CB216" s="10"/>
      <c r="CC216" s="10"/>
      <c r="CD216" s="10"/>
      <c r="CE216" s="11"/>
      <c r="CF216" s="11"/>
      <c r="CG216" s="11"/>
      <c r="CH216" s="11"/>
      <c r="CI216" s="11"/>
      <c r="CJ216" s="10"/>
      <c r="CK216" s="10"/>
      <c r="CL216" s="10"/>
      <c r="CM216" s="10"/>
      <c r="CN216" s="10"/>
      <c r="CO216" s="10"/>
      <c r="CP216" s="11"/>
    </row>
    <row r="217" spans="62:94">
      <c r="BJ217" s="14" t="s">
        <v>382</v>
      </c>
      <c r="BK217" s="15">
        <v>30</v>
      </c>
      <c r="BL217" s="15">
        <v>34</v>
      </c>
      <c r="BM217" s="15">
        <v>25</v>
      </c>
      <c r="BN217" s="15">
        <v>34</v>
      </c>
      <c r="BO217" s="15">
        <v>53</v>
      </c>
      <c r="BP217" s="15">
        <v>63</v>
      </c>
      <c r="BQ217" s="15">
        <v>53</v>
      </c>
      <c r="BR217" s="15">
        <v>61</v>
      </c>
      <c r="BS217" s="15" t="s">
        <v>39</v>
      </c>
      <c r="BT217" s="15">
        <v>1</v>
      </c>
      <c r="BU217" s="9"/>
      <c r="BV217" s="9"/>
      <c r="BW217" s="67"/>
      <c r="BX217" s="10"/>
      <c r="BY217" s="10"/>
      <c r="BZ217" s="10"/>
      <c r="CA217" s="10"/>
      <c r="CB217" s="10"/>
      <c r="CC217" s="10"/>
      <c r="CD217" s="10"/>
      <c r="CE217" s="11"/>
      <c r="CF217" s="11"/>
      <c r="CG217" s="11"/>
      <c r="CH217" s="11"/>
      <c r="CI217" s="11"/>
      <c r="CJ217" s="10"/>
      <c r="CK217" s="10"/>
      <c r="CL217" s="10"/>
      <c r="CM217" s="10"/>
      <c r="CN217" s="10"/>
      <c r="CO217" s="10"/>
      <c r="CP217" s="11"/>
    </row>
    <row r="218" spans="62:94">
      <c r="BJ218" s="14" t="s">
        <v>383</v>
      </c>
      <c r="BK218" s="15">
        <v>30</v>
      </c>
      <c r="BL218" s="15">
        <v>34</v>
      </c>
      <c r="BM218" s="15">
        <v>25</v>
      </c>
      <c r="BN218" s="15">
        <v>34</v>
      </c>
      <c r="BO218" s="15">
        <v>56</v>
      </c>
      <c r="BP218" s="15">
        <v>63</v>
      </c>
      <c r="BQ218" s="15">
        <v>53</v>
      </c>
      <c r="BR218" s="15">
        <v>61</v>
      </c>
      <c r="BS218" s="15" t="s">
        <v>28</v>
      </c>
      <c r="BT218" s="15">
        <v>1</v>
      </c>
      <c r="BU218" s="9"/>
      <c r="BV218" s="9"/>
      <c r="BW218" s="67"/>
      <c r="BX218" s="10"/>
      <c r="BY218" s="10"/>
      <c r="BZ218" s="10"/>
      <c r="CA218" s="10"/>
      <c r="CB218" s="10"/>
      <c r="CC218" s="10"/>
      <c r="CD218" s="10"/>
      <c r="CE218" s="11"/>
      <c r="CF218" s="11"/>
      <c r="CG218" s="11"/>
      <c r="CH218" s="11"/>
      <c r="CI218" s="11"/>
      <c r="CJ218" s="10"/>
      <c r="CK218" s="10"/>
      <c r="CL218" s="10"/>
      <c r="CM218" s="10"/>
      <c r="CN218" s="10"/>
      <c r="CO218" s="10"/>
      <c r="CP218" s="11"/>
    </row>
    <row r="219" spans="62:94">
      <c r="BJ219" s="14" t="s">
        <v>384</v>
      </c>
      <c r="BK219" s="15">
        <v>7</v>
      </c>
      <c r="BL219" s="15">
        <v>9</v>
      </c>
      <c r="BM219" s="15">
        <v>6</v>
      </c>
      <c r="BN219" s="15">
        <v>8</v>
      </c>
      <c r="BO219" s="15">
        <v>35</v>
      </c>
      <c r="BP219" s="15">
        <v>39</v>
      </c>
      <c r="BQ219" s="15">
        <v>33</v>
      </c>
      <c r="BR219" s="15">
        <v>37</v>
      </c>
      <c r="BS219" s="15" t="s">
        <v>28</v>
      </c>
      <c r="BT219" s="15">
        <v>1</v>
      </c>
      <c r="BU219" s="9"/>
      <c r="BV219" s="9"/>
      <c r="BW219" s="67"/>
      <c r="BX219" s="10"/>
      <c r="BY219" s="10"/>
      <c r="BZ219" s="10"/>
      <c r="CA219" s="10"/>
      <c r="CB219" s="10"/>
      <c r="CC219" s="10"/>
      <c r="CD219" s="10"/>
      <c r="CE219" s="11"/>
      <c r="CF219" s="11"/>
      <c r="CG219" s="11"/>
      <c r="CH219" s="11"/>
      <c r="CI219" s="11"/>
      <c r="CJ219" s="10"/>
      <c r="CK219" s="10"/>
      <c r="CL219" s="10"/>
      <c r="CM219" s="10"/>
      <c r="CN219" s="10"/>
      <c r="CO219" s="10"/>
      <c r="CP219" s="11"/>
    </row>
    <row r="220" spans="62:94">
      <c r="BJ220" s="14" t="s">
        <v>385</v>
      </c>
      <c r="BK220" s="15">
        <v>7</v>
      </c>
      <c r="BL220" s="15">
        <v>10</v>
      </c>
      <c r="BM220" s="15">
        <v>6</v>
      </c>
      <c r="BN220" s="15">
        <v>9</v>
      </c>
      <c r="BO220" s="15">
        <v>39</v>
      </c>
      <c r="BP220" s="15">
        <v>41</v>
      </c>
      <c r="BQ220" s="15">
        <v>39</v>
      </c>
      <c r="BR220" s="15">
        <v>41</v>
      </c>
      <c r="BS220" s="15" t="s">
        <v>28</v>
      </c>
      <c r="BT220" s="15">
        <v>1</v>
      </c>
      <c r="BU220" s="9"/>
      <c r="BV220" s="9"/>
      <c r="BW220" s="67"/>
      <c r="BX220" s="10"/>
      <c r="BY220" s="10"/>
      <c r="BZ220" s="10"/>
      <c r="CA220" s="10"/>
      <c r="CB220" s="10"/>
      <c r="CC220" s="10"/>
      <c r="CD220" s="10"/>
      <c r="CE220" s="11"/>
      <c r="CF220" s="11"/>
      <c r="CG220" s="11"/>
      <c r="CH220" s="11"/>
      <c r="CI220" s="11"/>
      <c r="CJ220" s="10"/>
      <c r="CK220" s="10"/>
      <c r="CL220" s="10"/>
      <c r="CM220" s="10"/>
      <c r="CN220" s="10"/>
      <c r="CO220" s="10"/>
      <c r="CP220" s="11"/>
    </row>
    <row r="221" spans="62:94">
      <c r="BJ221" s="14" t="s">
        <v>386</v>
      </c>
      <c r="BK221" s="15">
        <v>25</v>
      </c>
      <c r="BL221" s="15">
        <v>30</v>
      </c>
      <c r="BM221" s="15">
        <v>20</v>
      </c>
      <c r="BN221" s="15">
        <v>25</v>
      </c>
      <c r="BO221" s="15">
        <v>62</v>
      </c>
      <c r="BP221" s="15">
        <v>71</v>
      </c>
      <c r="BQ221" s="15">
        <v>60</v>
      </c>
      <c r="BR221" s="15">
        <v>68</v>
      </c>
      <c r="BS221" s="15" t="s">
        <v>159</v>
      </c>
      <c r="BT221" s="15">
        <v>1.1000000000000001</v>
      </c>
      <c r="BU221" s="9"/>
      <c r="BV221" s="9"/>
      <c r="BW221" s="67"/>
      <c r="BX221" s="10"/>
      <c r="BY221" s="10"/>
      <c r="BZ221" s="10"/>
      <c r="CA221" s="10"/>
      <c r="CB221" s="10"/>
      <c r="CC221" s="10"/>
      <c r="CD221" s="10"/>
      <c r="CE221" s="11"/>
      <c r="CF221" s="11"/>
      <c r="CG221" s="11"/>
      <c r="CH221" s="11"/>
      <c r="CI221" s="11"/>
      <c r="CJ221" s="10"/>
      <c r="CK221" s="10"/>
      <c r="CL221" s="10"/>
      <c r="CM221" s="10"/>
      <c r="CN221" s="10"/>
      <c r="CO221" s="10"/>
      <c r="CP221" s="11"/>
    </row>
    <row r="222" spans="62:94">
      <c r="BJ222" s="15" t="s">
        <v>387</v>
      </c>
      <c r="BK222" s="15">
        <v>28</v>
      </c>
      <c r="BL222" s="15">
        <v>32</v>
      </c>
      <c r="BM222" s="15">
        <v>24</v>
      </c>
      <c r="BN222" s="15">
        <v>28</v>
      </c>
      <c r="BO222" s="15">
        <v>56</v>
      </c>
      <c r="BP222" s="15">
        <v>61</v>
      </c>
      <c r="BQ222" s="15">
        <v>51</v>
      </c>
      <c r="BR222" s="15">
        <v>56</v>
      </c>
      <c r="BS222" s="15" t="s">
        <v>28</v>
      </c>
      <c r="BT222" s="15" t="s">
        <v>388</v>
      </c>
      <c r="BU222" s="9"/>
      <c r="BV222" s="9"/>
      <c r="BW222" s="67"/>
      <c r="BX222" s="10"/>
      <c r="BY222" s="10"/>
      <c r="BZ222" s="10"/>
      <c r="CA222" s="10"/>
      <c r="CB222" s="10"/>
      <c r="CC222" s="10"/>
      <c r="CD222" s="10"/>
      <c r="CE222" s="11"/>
      <c r="CF222" s="11"/>
      <c r="CG222" s="11"/>
      <c r="CH222" s="11"/>
      <c r="CI222" s="11"/>
      <c r="CJ222" s="10"/>
      <c r="CK222" s="10"/>
      <c r="CL222" s="10"/>
      <c r="CM222" s="10"/>
      <c r="CN222" s="10"/>
      <c r="CO222" s="10"/>
      <c r="CP222" s="11"/>
    </row>
    <row r="223" spans="62:94">
      <c r="BJ223" s="14" t="s">
        <v>389</v>
      </c>
      <c r="BK223" s="15">
        <v>30</v>
      </c>
      <c r="BL223" s="15">
        <v>32</v>
      </c>
      <c r="BM223" s="15">
        <v>30</v>
      </c>
      <c r="BN223" s="15">
        <v>32</v>
      </c>
      <c r="BO223" s="15">
        <v>60</v>
      </c>
      <c r="BP223" s="15">
        <v>68</v>
      </c>
      <c r="BQ223" s="15">
        <v>60</v>
      </c>
      <c r="BR223" s="15">
        <v>68</v>
      </c>
      <c r="BS223" s="15" t="s">
        <v>75</v>
      </c>
      <c r="BT223" s="15">
        <v>1</v>
      </c>
      <c r="BU223" s="9"/>
      <c r="BV223" s="9"/>
      <c r="BW223" s="67"/>
      <c r="BX223" s="10"/>
      <c r="BY223" s="10"/>
      <c r="BZ223" s="10"/>
      <c r="CA223" s="10"/>
      <c r="CB223" s="10"/>
      <c r="CC223" s="10"/>
      <c r="CD223" s="10"/>
      <c r="CE223" s="11"/>
      <c r="CF223" s="11"/>
      <c r="CG223" s="11"/>
      <c r="CH223" s="11"/>
      <c r="CI223" s="11"/>
      <c r="CJ223" s="10"/>
      <c r="CK223" s="10"/>
      <c r="CL223" s="10"/>
      <c r="CM223" s="10"/>
      <c r="CN223" s="10"/>
      <c r="CO223" s="10"/>
      <c r="CP223" s="11"/>
    </row>
    <row r="224" spans="62:94">
      <c r="BJ224" s="14" t="s">
        <v>390</v>
      </c>
      <c r="BK224" s="15">
        <v>18</v>
      </c>
      <c r="BL224" s="15">
        <v>20</v>
      </c>
      <c r="BM224" s="15">
        <v>17</v>
      </c>
      <c r="BN224" s="15">
        <v>20</v>
      </c>
      <c r="BO224" s="15">
        <v>40</v>
      </c>
      <c r="BP224" s="15">
        <v>44</v>
      </c>
      <c r="BQ224" s="15">
        <v>39</v>
      </c>
      <c r="BR224" s="15">
        <v>43</v>
      </c>
      <c r="BS224" s="15" t="s">
        <v>75</v>
      </c>
      <c r="BT224" s="15">
        <v>1</v>
      </c>
      <c r="BU224" s="9"/>
      <c r="BV224" s="9"/>
      <c r="BW224" s="67"/>
      <c r="BX224" s="10"/>
      <c r="BY224" s="10"/>
      <c r="BZ224" s="10"/>
      <c r="CA224" s="10"/>
      <c r="CB224" s="10"/>
      <c r="CC224" s="10"/>
      <c r="CD224" s="10"/>
      <c r="CE224" s="11"/>
      <c r="CF224" s="11"/>
      <c r="CG224" s="11"/>
      <c r="CH224" s="11"/>
      <c r="CI224" s="11"/>
      <c r="CJ224" s="10"/>
      <c r="CK224" s="10"/>
      <c r="CL224" s="10"/>
      <c r="CM224" s="10"/>
      <c r="CN224" s="10"/>
      <c r="CO224" s="10"/>
      <c r="CP224" s="11"/>
    </row>
    <row r="225" spans="62:94">
      <c r="BJ225" s="14" t="s">
        <v>391</v>
      </c>
      <c r="BK225" s="15">
        <v>35</v>
      </c>
      <c r="BL225" s="15">
        <v>40</v>
      </c>
      <c r="BM225" s="15">
        <v>35</v>
      </c>
      <c r="BN225" s="15">
        <v>40</v>
      </c>
      <c r="BO225" s="15">
        <v>64</v>
      </c>
      <c r="BP225" s="15">
        <v>72</v>
      </c>
      <c r="BQ225" s="15">
        <v>61</v>
      </c>
      <c r="BR225" s="15">
        <v>68</v>
      </c>
      <c r="BS225" s="15" t="s">
        <v>75</v>
      </c>
      <c r="BT225" s="15">
        <v>1</v>
      </c>
      <c r="BU225" s="9"/>
      <c r="BV225" s="9"/>
      <c r="BW225" s="67"/>
      <c r="BX225" s="10"/>
      <c r="BY225" s="10"/>
      <c r="BZ225" s="10"/>
      <c r="CA225" s="10"/>
      <c r="CB225" s="10"/>
      <c r="CC225" s="10"/>
      <c r="CD225" s="10"/>
      <c r="CE225" s="11"/>
      <c r="CF225" s="11"/>
      <c r="CG225" s="11"/>
      <c r="CH225" s="11"/>
      <c r="CI225" s="11"/>
      <c r="CJ225" s="10"/>
      <c r="CK225" s="10"/>
      <c r="CL225" s="10"/>
      <c r="CM225" s="10"/>
      <c r="CN225" s="10"/>
      <c r="CO225" s="10"/>
      <c r="CP225" s="11"/>
    </row>
    <row r="226" spans="62:94">
      <c r="BJ226" s="14" t="s">
        <v>392</v>
      </c>
      <c r="BK226" s="15">
        <v>25</v>
      </c>
      <c r="BL226" s="15">
        <v>30</v>
      </c>
      <c r="BM226" s="15">
        <v>25</v>
      </c>
      <c r="BN226" s="15">
        <v>30</v>
      </c>
      <c r="BO226" s="15">
        <v>58</v>
      </c>
      <c r="BP226" s="15">
        <v>66</v>
      </c>
      <c r="BQ226" s="15">
        <v>58</v>
      </c>
      <c r="BR226" s="15">
        <v>66</v>
      </c>
      <c r="BS226" s="15" t="s">
        <v>13</v>
      </c>
      <c r="BT226" s="15">
        <v>1</v>
      </c>
      <c r="BU226" s="9"/>
      <c r="BV226" s="9"/>
      <c r="BW226" s="67"/>
      <c r="BX226" s="10"/>
      <c r="BY226" s="10"/>
      <c r="BZ226" s="10"/>
      <c r="CA226" s="10"/>
      <c r="CB226" s="10"/>
      <c r="CC226" s="10"/>
      <c r="CD226" s="10"/>
      <c r="CE226" s="11"/>
      <c r="CF226" s="11"/>
      <c r="CG226" s="11"/>
      <c r="CH226" s="11"/>
      <c r="CI226" s="11"/>
      <c r="CJ226" s="10"/>
      <c r="CK226" s="10"/>
      <c r="CL226" s="10"/>
      <c r="CM226" s="10"/>
      <c r="CN226" s="10"/>
      <c r="CO226" s="10"/>
      <c r="CP226" s="11"/>
    </row>
    <row r="227" spans="62:94">
      <c r="BJ227" s="14" t="s">
        <v>393</v>
      </c>
      <c r="BK227" s="15">
        <v>33</v>
      </c>
      <c r="BL227" s="15">
        <v>36</v>
      </c>
      <c r="BM227" s="15">
        <v>33</v>
      </c>
      <c r="BN227" s="15">
        <v>36</v>
      </c>
      <c r="BO227" s="15">
        <v>65</v>
      </c>
      <c r="BP227" s="15">
        <v>72</v>
      </c>
      <c r="BQ227" s="15">
        <v>62</v>
      </c>
      <c r="BR227" s="15">
        <v>68</v>
      </c>
      <c r="BS227" s="15" t="s">
        <v>75</v>
      </c>
      <c r="BT227" s="15">
        <v>1</v>
      </c>
      <c r="BU227" s="9"/>
      <c r="BV227" s="9"/>
      <c r="BW227" s="67"/>
      <c r="BX227" s="10"/>
      <c r="BY227" s="10"/>
      <c r="BZ227" s="10"/>
      <c r="CA227" s="10"/>
      <c r="CB227" s="10"/>
      <c r="CC227" s="10"/>
      <c r="CD227" s="10"/>
      <c r="CE227" s="11"/>
      <c r="CF227" s="11"/>
      <c r="CG227" s="11"/>
      <c r="CH227" s="11"/>
      <c r="CI227" s="11"/>
      <c r="CJ227" s="10"/>
      <c r="CK227" s="10"/>
      <c r="CL227" s="10"/>
      <c r="CM227" s="10"/>
      <c r="CN227" s="10"/>
      <c r="CO227" s="10"/>
      <c r="CP227" s="11"/>
    </row>
    <row r="228" spans="62:94">
      <c r="BJ228" s="14" t="s">
        <v>394</v>
      </c>
      <c r="BK228" s="15">
        <v>30</v>
      </c>
      <c r="BL228" s="15">
        <v>38</v>
      </c>
      <c r="BM228" s="15">
        <v>26</v>
      </c>
      <c r="BN228" s="15">
        <v>34</v>
      </c>
      <c r="BO228" s="15">
        <v>71</v>
      </c>
      <c r="BP228" s="15">
        <v>76</v>
      </c>
      <c r="BQ228" s="15">
        <v>68</v>
      </c>
      <c r="BR228" s="15">
        <v>71</v>
      </c>
      <c r="BS228" s="15" t="s">
        <v>28</v>
      </c>
      <c r="BT228" s="15">
        <v>1.1000000000000001</v>
      </c>
      <c r="BU228" s="9"/>
      <c r="BV228" s="9"/>
      <c r="BW228" s="67"/>
      <c r="BX228" s="10"/>
      <c r="BY228" s="10"/>
      <c r="BZ228" s="10"/>
      <c r="CA228" s="10"/>
      <c r="CB228" s="10"/>
      <c r="CC228" s="10"/>
      <c r="CD228" s="10"/>
      <c r="CE228" s="11"/>
      <c r="CF228" s="11"/>
      <c r="CG228" s="11"/>
      <c r="CH228" s="11"/>
      <c r="CI228" s="11"/>
      <c r="CJ228" s="10"/>
      <c r="CK228" s="10"/>
      <c r="CL228" s="10"/>
      <c r="CM228" s="10"/>
      <c r="CN228" s="10"/>
      <c r="CO228" s="10"/>
      <c r="CP228" s="11"/>
    </row>
    <row r="229" spans="62:94">
      <c r="BJ229" s="14" t="s">
        <v>395</v>
      </c>
      <c r="BK229" s="15">
        <v>25</v>
      </c>
      <c r="BL229" s="15">
        <v>38</v>
      </c>
      <c r="BM229" s="15">
        <v>20</v>
      </c>
      <c r="BN229" s="15">
        <v>32</v>
      </c>
      <c r="BO229" s="15">
        <v>60</v>
      </c>
      <c r="BP229" s="15">
        <v>74</v>
      </c>
      <c r="BQ229" s="15">
        <v>60</v>
      </c>
      <c r="BR229" s="15">
        <v>70</v>
      </c>
      <c r="BS229" s="15" t="s">
        <v>272</v>
      </c>
      <c r="BT229" s="15">
        <v>0.8</v>
      </c>
      <c r="BU229" s="9"/>
      <c r="BV229" s="9"/>
      <c r="BW229" s="67"/>
      <c r="BX229" s="10"/>
      <c r="BY229" s="10"/>
      <c r="BZ229" s="10"/>
      <c r="CA229" s="10"/>
      <c r="CB229" s="10"/>
      <c r="CC229" s="10"/>
      <c r="CD229" s="10"/>
      <c r="CE229" s="11"/>
      <c r="CF229" s="11"/>
      <c r="CG229" s="11"/>
      <c r="CH229" s="11"/>
      <c r="CI229" s="11"/>
      <c r="CJ229" s="10"/>
      <c r="CK229" s="10"/>
      <c r="CL229" s="10"/>
      <c r="CM229" s="10"/>
      <c r="CN229" s="10"/>
      <c r="CO229" s="10"/>
      <c r="CP229" s="11"/>
    </row>
    <row r="230" spans="62:94">
      <c r="BJ230" s="14" t="s">
        <v>396</v>
      </c>
      <c r="BK230" s="15">
        <v>16</v>
      </c>
      <c r="BL230" s="15">
        <v>19</v>
      </c>
      <c r="BM230" s="15">
        <v>19</v>
      </c>
      <c r="BN230" s="15">
        <v>19</v>
      </c>
      <c r="BO230" s="15">
        <v>50</v>
      </c>
      <c r="BP230" s="15">
        <v>60</v>
      </c>
      <c r="BQ230" s="15">
        <v>47</v>
      </c>
      <c r="BR230" s="15">
        <v>55</v>
      </c>
      <c r="BS230" s="15" t="s">
        <v>75</v>
      </c>
      <c r="BT230" s="15">
        <v>1</v>
      </c>
      <c r="BU230" s="9"/>
      <c r="BV230" s="9"/>
      <c r="BW230" s="67"/>
      <c r="BX230" s="10"/>
      <c r="BY230" s="10"/>
      <c r="BZ230" s="10"/>
      <c r="CA230" s="10"/>
      <c r="CB230" s="10"/>
      <c r="CC230" s="10"/>
      <c r="CD230" s="10"/>
      <c r="CE230" s="11"/>
      <c r="CF230" s="11"/>
      <c r="CG230" s="11"/>
      <c r="CH230" s="11"/>
      <c r="CI230" s="11"/>
      <c r="CJ230" s="10"/>
      <c r="CK230" s="10"/>
      <c r="CL230" s="10"/>
      <c r="CM230" s="10"/>
      <c r="CN230" s="10"/>
      <c r="CO230" s="10"/>
      <c r="CP230" s="11"/>
    </row>
    <row r="231" spans="62:94">
      <c r="BJ231" s="14" t="s">
        <v>397</v>
      </c>
      <c r="BK231" s="15">
        <v>3</v>
      </c>
      <c r="BL231" s="15">
        <v>6</v>
      </c>
      <c r="BM231" s="15">
        <v>3</v>
      </c>
      <c r="BN231" s="15">
        <v>6</v>
      </c>
      <c r="BO231" s="15">
        <v>27</v>
      </c>
      <c r="BP231" s="15">
        <v>28</v>
      </c>
      <c r="BQ231" s="15">
        <v>27</v>
      </c>
      <c r="BR231" s="15">
        <v>28</v>
      </c>
      <c r="BS231" s="15" t="s">
        <v>145</v>
      </c>
      <c r="BT231" s="15">
        <v>1</v>
      </c>
      <c r="BU231" s="9"/>
      <c r="BV231" s="9"/>
      <c r="BW231" s="67"/>
      <c r="BX231" s="10"/>
      <c r="BY231" s="10"/>
      <c r="BZ231" s="10"/>
      <c r="CA231" s="10"/>
      <c r="CB231" s="10"/>
      <c r="CC231" s="10"/>
      <c r="CD231" s="10"/>
      <c r="CE231" s="11"/>
      <c r="CF231" s="11"/>
      <c r="CG231" s="11"/>
      <c r="CH231" s="11"/>
      <c r="CI231" s="11"/>
      <c r="CJ231" s="10"/>
      <c r="CK231" s="10"/>
      <c r="CL231" s="10"/>
      <c r="CM231" s="10"/>
      <c r="CN231" s="10"/>
      <c r="CO231" s="10"/>
      <c r="CP231" s="11"/>
    </row>
    <row r="232" spans="62:94">
      <c r="BJ232" s="14" t="s">
        <v>398</v>
      </c>
      <c r="BK232" s="15">
        <v>20</v>
      </c>
      <c r="BL232" s="15">
        <v>27</v>
      </c>
      <c r="BM232" s="15">
        <v>20</v>
      </c>
      <c r="BN232" s="15">
        <v>27</v>
      </c>
      <c r="BO232" s="15">
        <v>55</v>
      </c>
      <c r="BP232" s="15">
        <v>60</v>
      </c>
      <c r="BQ232" s="15">
        <v>50</v>
      </c>
      <c r="BR232" s="15">
        <v>55</v>
      </c>
      <c r="BS232" s="15" t="s">
        <v>75</v>
      </c>
      <c r="BT232" s="15">
        <v>1</v>
      </c>
      <c r="BU232" s="9"/>
      <c r="BV232" s="9"/>
      <c r="BW232" s="67"/>
      <c r="BX232" s="10"/>
      <c r="BY232" s="10"/>
      <c r="BZ232" s="10"/>
      <c r="CA232" s="10"/>
      <c r="CB232" s="10"/>
      <c r="CC232" s="10"/>
      <c r="CD232" s="10"/>
      <c r="CE232" s="11"/>
      <c r="CF232" s="11"/>
      <c r="CG232" s="11"/>
      <c r="CH232" s="11"/>
      <c r="CI232" s="11"/>
      <c r="CJ232" s="10"/>
      <c r="CK232" s="10"/>
      <c r="CL232" s="10"/>
      <c r="CM232" s="10"/>
      <c r="CN232" s="10"/>
      <c r="CO232" s="10"/>
      <c r="CP232" s="11"/>
    </row>
    <row r="233" spans="62:94">
      <c r="BJ233" s="14" t="s">
        <v>399</v>
      </c>
      <c r="BK233" s="15">
        <v>25</v>
      </c>
      <c r="BL233" s="15">
        <v>25</v>
      </c>
      <c r="BM233" s="15">
        <v>25</v>
      </c>
      <c r="BN233" s="15">
        <v>25</v>
      </c>
      <c r="BO233" s="15">
        <v>55</v>
      </c>
      <c r="BP233" s="15">
        <v>62</v>
      </c>
      <c r="BQ233" s="15">
        <v>53</v>
      </c>
      <c r="BR233" s="15">
        <v>60</v>
      </c>
      <c r="BS233" s="15" t="s">
        <v>75</v>
      </c>
      <c r="BT233" s="15">
        <v>1</v>
      </c>
      <c r="BU233" s="9"/>
      <c r="BV233" s="9"/>
      <c r="BW233" s="67"/>
      <c r="BX233" s="10"/>
      <c r="BY233" s="10"/>
      <c r="BZ233" s="10"/>
      <c r="CA233" s="10"/>
      <c r="CB233" s="10"/>
      <c r="CC233" s="10"/>
      <c r="CD233" s="10"/>
      <c r="CE233" s="11"/>
      <c r="CF233" s="11"/>
      <c r="CG233" s="11"/>
      <c r="CH233" s="11"/>
      <c r="CI233" s="11"/>
      <c r="CJ233" s="10"/>
      <c r="CK233" s="10"/>
      <c r="CL233" s="10"/>
      <c r="CM233" s="10"/>
      <c r="CN233" s="10"/>
      <c r="CO233" s="10"/>
      <c r="CP233" s="11"/>
    </row>
    <row r="234" spans="62:94">
      <c r="BJ234" s="14" t="s">
        <v>400</v>
      </c>
      <c r="BK234" s="15">
        <v>32</v>
      </c>
      <c r="BL234" s="15">
        <v>40</v>
      </c>
      <c r="BM234" s="15">
        <v>30</v>
      </c>
      <c r="BN234" s="15">
        <v>46</v>
      </c>
      <c r="BO234" s="15">
        <v>56</v>
      </c>
      <c r="BP234" s="15">
        <v>64</v>
      </c>
      <c r="BQ234" s="15">
        <v>50</v>
      </c>
      <c r="BR234" s="15">
        <v>60</v>
      </c>
      <c r="BS234" s="15" t="s">
        <v>401</v>
      </c>
      <c r="BT234" s="15">
        <v>0.8</v>
      </c>
      <c r="BU234" s="9"/>
      <c r="BV234" s="9"/>
      <c r="BW234" s="67"/>
      <c r="BX234" s="10"/>
      <c r="BY234" s="10"/>
      <c r="BZ234" s="10"/>
      <c r="CA234" s="10"/>
      <c r="CB234" s="10"/>
      <c r="CC234" s="10"/>
      <c r="CD234" s="10"/>
      <c r="CE234" s="11"/>
      <c r="CF234" s="11"/>
      <c r="CG234" s="11"/>
      <c r="CH234" s="11"/>
      <c r="CI234" s="11"/>
      <c r="CJ234" s="10"/>
      <c r="CK234" s="10"/>
      <c r="CL234" s="10"/>
      <c r="CM234" s="10"/>
      <c r="CN234" s="10"/>
      <c r="CO234" s="10"/>
      <c r="CP234" s="11"/>
    </row>
    <row r="235" spans="62:94">
      <c r="BJ235" s="14" t="s">
        <v>402</v>
      </c>
      <c r="BK235" s="15">
        <v>25</v>
      </c>
      <c r="BL235" s="15">
        <v>30</v>
      </c>
      <c r="BM235" s="15">
        <v>25</v>
      </c>
      <c r="BN235" s="15">
        <v>30</v>
      </c>
      <c r="BO235" s="15">
        <v>48</v>
      </c>
      <c r="BP235" s="15">
        <v>55</v>
      </c>
      <c r="BQ235" s="15">
        <v>45</v>
      </c>
      <c r="BR235" s="15">
        <v>59</v>
      </c>
      <c r="BS235" s="15" t="s">
        <v>28</v>
      </c>
      <c r="BT235" s="15">
        <v>1</v>
      </c>
      <c r="BU235" s="9"/>
      <c r="BV235" s="9"/>
      <c r="BW235" s="67"/>
      <c r="BX235" s="10"/>
      <c r="BY235" s="10"/>
      <c r="BZ235" s="10"/>
      <c r="CA235" s="10"/>
      <c r="CB235" s="10"/>
      <c r="CC235" s="10"/>
      <c r="CD235" s="10"/>
      <c r="CE235" s="11"/>
      <c r="CF235" s="11"/>
      <c r="CG235" s="11"/>
      <c r="CH235" s="11"/>
      <c r="CI235" s="11"/>
      <c r="CJ235" s="10"/>
      <c r="CK235" s="10"/>
      <c r="CL235" s="10"/>
      <c r="CM235" s="10"/>
      <c r="CN235" s="10"/>
      <c r="CO235" s="10"/>
      <c r="CP235" s="11"/>
    </row>
    <row r="236" spans="62:94">
      <c r="BJ236" s="14" t="s">
        <v>403</v>
      </c>
      <c r="BK236" s="15">
        <v>20</v>
      </c>
      <c r="BL236" s="15">
        <v>25</v>
      </c>
      <c r="BM236" s="15">
        <v>18</v>
      </c>
      <c r="BN236" s="15">
        <v>23</v>
      </c>
      <c r="BO236" s="15">
        <v>48</v>
      </c>
      <c r="BP236" s="15">
        <v>52</v>
      </c>
      <c r="BQ236" s="15">
        <v>45</v>
      </c>
      <c r="BR236" s="15">
        <v>49</v>
      </c>
      <c r="BS236" s="15" t="s">
        <v>21</v>
      </c>
      <c r="BT236" s="15">
        <v>1</v>
      </c>
      <c r="BU236" s="9"/>
      <c r="BV236" s="9"/>
      <c r="BW236" s="67"/>
      <c r="BX236" s="10"/>
      <c r="BY236" s="10"/>
      <c r="BZ236" s="10"/>
      <c r="CA236" s="10"/>
      <c r="CB236" s="10"/>
      <c r="CC236" s="10"/>
      <c r="CD236" s="10"/>
      <c r="CE236" s="11"/>
      <c r="CF236" s="11"/>
      <c r="CG236" s="11"/>
      <c r="CH236" s="11"/>
      <c r="CI236" s="11"/>
      <c r="CJ236" s="10"/>
      <c r="CK236" s="10"/>
      <c r="CL236" s="10"/>
      <c r="CM236" s="10"/>
      <c r="CN236" s="10"/>
      <c r="CO236" s="10"/>
      <c r="CP236" s="11"/>
    </row>
    <row r="237" spans="62:94">
      <c r="BJ237" s="14" t="s">
        <v>404</v>
      </c>
      <c r="BK237" s="15">
        <v>25</v>
      </c>
      <c r="BL237" s="15">
        <v>40</v>
      </c>
      <c r="BM237" s="15">
        <v>25</v>
      </c>
      <c r="BN237" s="15">
        <v>40</v>
      </c>
      <c r="BO237" s="15">
        <v>61</v>
      </c>
      <c r="BP237" s="15">
        <v>70</v>
      </c>
      <c r="BQ237" s="15">
        <v>55</v>
      </c>
      <c r="BR237" s="15">
        <v>65</v>
      </c>
      <c r="BS237" s="15" t="s">
        <v>13</v>
      </c>
      <c r="BT237" s="15">
        <v>1</v>
      </c>
      <c r="BU237" s="9"/>
      <c r="BV237" s="9"/>
      <c r="BW237" s="67"/>
      <c r="BX237" s="10"/>
      <c r="BY237" s="10"/>
      <c r="BZ237" s="10"/>
      <c r="CA237" s="10"/>
      <c r="CB237" s="10"/>
      <c r="CC237" s="10"/>
      <c r="CD237" s="10"/>
      <c r="CE237" s="11"/>
      <c r="CF237" s="11"/>
      <c r="CG237" s="11"/>
      <c r="CH237" s="11"/>
      <c r="CI237" s="11"/>
      <c r="CJ237" s="10"/>
      <c r="CK237" s="10"/>
      <c r="CL237" s="10"/>
      <c r="CM237" s="10"/>
      <c r="CN237" s="10"/>
      <c r="CO237" s="10"/>
      <c r="CP237" s="11"/>
    </row>
    <row r="238" spans="62:94">
      <c r="BJ238" s="14" t="s">
        <v>405</v>
      </c>
      <c r="BK238" s="15">
        <v>30</v>
      </c>
      <c r="BL238" s="15">
        <v>40</v>
      </c>
      <c r="BM238" s="15">
        <v>30</v>
      </c>
      <c r="BN238" s="15">
        <v>40</v>
      </c>
      <c r="BO238" s="15">
        <v>56</v>
      </c>
      <c r="BP238" s="15">
        <v>66</v>
      </c>
      <c r="BQ238" s="15">
        <v>56</v>
      </c>
      <c r="BR238" s="15">
        <v>66</v>
      </c>
      <c r="BS238" s="15" t="s">
        <v>21</v>
      </c>
      <c r="BT238" s="15">
        <v>1</v>
      </c>
      <c r="BU238" s="9"/>
      <c r="BV238" s="9"/>
      <c r="BW238" s="67"/>
      <c r="BX238" s="10"/>
      <c r="BY238" s="10"/>
      <c r="BZ238" s="10"/>
      <c r="CA238" s="10"/>
      <c r="CB238" s="10"/>
      <c r="CC238" s="10"/>
      <c r="CD238" s="10"/>
      <c r="CE238" s="11"/>
      <c r="CF238" s="11"/>
      <c r="CG238" s="11"/>
      <c r="CH238" s="11"/>
      <c r="CI238" s="11"/>
      <c r="CJ238" s="10"/>
      <c r="CK238" s="10"/>
      <c r="CL238" s="10"/>
      <c r="CM238" s="10"/>
      <c r="CN238" s="10"/>
      <c r="CO238" s="10"/>
      <c r="CP238" s="11"/>
    </row>
    <row r="239" spans="62:94">
      <c r="BJ239" s="14" t="s">
        <v>406</v>
      </c>
      <c r="BK239" s="15">
        <v>20</v>
      </c>
      <c r="BL239" s="15">
        <v>30</v>
      </c>
      <c r="BM239" s="15">
        <v>16</v>
      </c>
      <c r="BN239" s="15">
        <v>23</v>
      </c>
      <c r="BO239" s="15">
        <v>53</v>
      </c>
      <c r="BP239" s="15">
        <v>60</v>
      </c>
      <c r="BQ239" s="15">
        <v>50</v>
      </c>
      <c r="BR239" s="15">
        <v>56</v>
      </c>
      <c r="BS239" s="15" t="s">
        <v>39</v>
      </c>
      <c r="BT239" s="15">
        <v>1</v>
      </c>
      <c r="BU239" s="9"/>
      <c r="BV239" s="9"/>
      <c r="BW239" s="67"/>
      <c r="BX239" s="10"/>
      <c r="BY239" s="10"/>
      <c r="BZ239" s="10"/>
      <c r="CA239" s="10"/>
      <c r="CB239" s="10"/>
      <c r="CC239" s="10"/>
      <c r="CD239" s="10"/>
      <c r="CE239" s="11"/>
      <c r="CF239" s="11"/>
      <c r="CG239" s="11"/>
      <c r="CH239" s="11"/>
      <c r="CI239" s="11"/>
      <c r="CJ239" s="10"/>
      <c r="CK239" s="10"/>
      <c r="CL239" s="10"/>
      <c r="CM239" s="10"/>
      <c r="CN239" s="10"/>
      <c r="CO239" s="10"/>
      <c r="CP239" s="11"/>
    </row>
    <row r="240" spans="62:94">
      <c r="BJ240" s="14" t="s">
        <v>407</v>
      </c>
      <c r="BK240" s="15">
        <v>5</v>
      </c>
      <c r="BL240" s="15">
        <v>6</v>
      </c>
      <c r="BM240" s="15">
        <v>5</v>
      </c>
      <c r="BN240" s="15">
        <v>6</v>
      </c>
      <c r="BO240" s="15">
        <v>25</v>
      </c>
      <c r="BP240" s="15">
        <v>30</v>
      </c>
      <c r="BQ240" s="15">
        <v>25</v>
      </c>
      <c r="BR240" s="15">
        <v>30</v>
      </c>
      <c r="BS240" s="15" t="s">
        <v>28</v>
      </c>
      <c r="BT240" s="15">
        <v>1</v>
      </c>
      <c r="BU240" s="9"/>
      <c r="BV240" s="9"/>
      <c r="BW240" s="67"/>
      <c r="BX240" s="10"/>
      <c r="BY240" s="10"/>
      <c r="BZ240" s="10"/>
      <c r="CA240" s="10"/>
      <c r="CB240" s="10"/>
      <c r="CC240" s="10"/>
      <c r="CD240" s="10"/>
      <c r="CE240" s="11"/>
      <c r="CF240" s="11"/>
      <c r="CG240" s="11"/>
      <c r="CH240" s="11"/>
      <c r="CI240" s="11"/>
      <c r="CJ240" s="10"/>
      <c r="CK240" s="10"/>
      <c r="CL240" s="10"/>
      <c r="CM240" s="10"/>
      <c r="CN240" s="10"/>
      <c r="CO240" s="10"/>
      <c r="CP240" s="11"/>
    </row>
    <row r="241" spans="62:94">
      <c r="BJ241" s="14" t="s">
        <v>408</v>
      </c>
      <c r="BK241" s="15">
        <v>9</v>
      </c>
      <c r="BL241" s="15">
        <v>10</v>
      </c>
      <c r="BM241" s="15">
        <v>7</v>
      </c>
      <c r="BN241" s="15">
        <v>8</v>
      </c>
      <c r="BO241" s="15">
        <v>33</v>
      </c>
      <c r="BP241" s="15">
        <v>40</v>
      </c>
      <c r="BQ241" s="15">
        <v>33</v>
      </c>
      <c r="BR241" s="15">
        <v>40</v>
      </c>
      <c r="BS241" s="15" t="s">
        <v>13</v>
      </c>
      <c r="BT241" s="15">
        <v>1</v>
      </c>
      <c r="BU241" s="9"/>
      <c r="BV241" s="9"/>
      <c r="BW241" s="67"/>
      <c r="BX241" s="10"/>
      <c r="BY241" s="10"/>
      <c r="BZ241" s="10"/>
      <c r="CA241" s="10"/>
      <c r="CB241" s="10"/>
      <c r="CC241" s="10"/>
      <c r="CD241" s="10"/>
      <c r="CE241" s="11"/>
      <c r="CF241" s="11"/>
      <c r="CG241" s="11"/>
      <c r="CH241" s="11"/>
      <c r="CI241" s="11"/>
      <c r="CJ241" s="10"/>
      <c r="CK241" s="10"/>
      <c r="CL241" s="10"/>
      <c r="CM241" s="10"/>
      <c r="CN241" s="10"/>
      <c r="CO241" s="10"/>
      <c r="CP241" s="11"/>
    </row>
    <row r="242" spans="62:94">
      <c r="BJ242" s="14" t="s">
        <v>409</v>
      </c>
      <c r="BK242" s="15">
        <v>16</v>
      </c>
      <c r="BL242" s="15">
        <v>20</v>
      </c>
      <c r="BM242" s="15">
        <v>16</v>
      </c>
      <c r="BN242" s="15">
        <v>18</v>
      </c>
      <c r="BO242" s="15">
        <v>45</v>
      </c>
      <c r="BP242" s="15">
        <v>56</v>
      </c>
      <c r="BQ242" s="15">
        <v>43</v>
      </c>
      <c r="BR242" s="15">
        <v>53</v>
      </c>
      <c r="BS242" s="15" t="s">
        <v>410</v>
      </c>
      <c r="BT242" s="15">
        <v>1</v>
      </c>
      <c r="BU242" s="9"/>
      <c r="BV242" s="9"/>
      <c r="BW242" s="67"/>
      <c r="BX242" s="10"/>
      <c r="BY242" s="10"/>
      <c r="BZ242" s="10"/>
      <c r="CA242" s="10"/>
      <c r="CB242" s="10"/>
      <c r="CC242" s="10"/>
      <c r="CD242" s="10"/>
      <c r="CE242" s="11"/>
      <c r="CF242" s="11"/>
      <c r="CG242" s="11"/>
      <c r="CH242" s="11"/>
      <c r="CI242" s="11"/>
      <c r="CJ242" s="10"/>
      <c r="CK242" s="10"/>
      <c r="CL242" s="10"/>
      <c r="CM242" s="10"/>
      <c r="CN242" s="10"/>
      <c r="CO242" s="10"/>
      <c r="CP242" s="11"/>
    </row>
    <row r="243" spans="62:94">
      <c r="BJ243" s="14" t="s">
        <v>411</v>
      </c>
      <c r="BK243" s="15">
        <v>11</v>
      </c>
      <c r="BL243" s="15">
        <v>20</v>
      </c>
      <c r="BM243" s="15">
        <v>11</v>
      </c>
      <c r="BN243" s="15">
        <v>20</v>
      </c>
      <c r="BO243" s="15">
        <v>48</v>
      </c>
      <c r="BP243" s="15">
        <v>51</v>
      </c>
      <c r="BQ243" s="15">
        <v>43</v>
      </c>
      <c r="BR243" s="15">
        <v>48</v>
      </c>
      <c r="BS243" s="15" t="s">
        <v>238</v>
      </c>
      <c r="BT243" s="15">
        <v>1</v>
      </c>
      <c r="BU243" s="9"/>
      <c r="BV243" s="9"/>
      <c r="BW243" s="67"/>
      <c r="BX243" s="10"/>
      <c r="BY243" s="10"/>
      <c r="BZ243" s="10"/>
      <c r="CA243" s="10"/>
      <c r="CB243" s="10"/>
      <c r="CC243" s="10"/>
      <c r="CD243" s="10"/>
      <c r="CE243" s="11"/>
      <c r="CF243" s="11"/>
      <c r="CG243" s="11"/>
      <c r="CH243" s="11"/>
      <c r="CI243" s="11"/>
      <c r="CJ243" s="10"/>
      <c r="CK243" s="10"/>
      <c r="CL243" s="10"/>
      <c r="CM243" s="10"/>
      <c r="CN243" s="10"/>
      <c r="CO243" s="10"/>
      <c r="CP243" s="11"/>
    </row>
    <row r="244" spans="62:94">
      <c r="BJ244" s="14" t="s">
        <v>412</v>
      </c>
      <c r="BK244" s="15">
        <v>11</v>
      </c>
      <c r="BL244" s="15">
        <v>20</v>
      </c>
      <c r="BM244" s="15">
        <v>11</v>
      </c>
      <c r="BN244" s="15">
        <v>20</v>
      </c>
      <c r="BO244" s="15">
        <v>43</v>
      </c>
      <c r="BP244" s="15">
        <v>51</v>
      </c>
      <c r="BQ244" s="15">
        <v>43</v>
      </c>
      <c r="BR244" s="15">
        <v>51</v>
      </c>
      <c r="BS244" s="15" t="s">
        <v>238</v>
      </c>
      <c r="BT244" s="15">
        <v>1</v>
      </c>
      <c r="BU244" s="9"/>
      <c r="BV244" s="9"/>
      <c r="BW244" s="67"/>
      <c r="BX244" s="10"/>
      <c r="BY244" s="10"/>
      <c r="BZ244" s="10"/>
      <c r="CA244" s="10"/>
      <c r="CB244" s="10"/>
      <c r="CC244" s="10"/>
      <c r="CD244" s="10"/>
      <c r="CE244" s="11"/>
      <c r="CF244" s="11"/>
      <c r="CG244" s="11"/>
      <c r="CH244" s="11"/>
      <c r="CI244" s="11"/>
      <c r="CJ244" s="10"/>
      <c r="CK244" s="10"/>
      <c r="CL244" s="10"/>
      <c r="CM244" s="10"/>
      <c r="CN244" s="10"/>
      <c r="CO244" s="10"/>
      <c r="CP244" s="11"/>
    </row>
    <row r="245" spans="62:94">
      <c r="BJ245" s="14" t="s">
        <v>413</v>
      </c>
      <c r="BK245" s="15">
        <v>20</v>
      </c>
      <c r="BL245" s="15">
        <v>29</v>
      </c>
      <c r="BM245" s="15">
        <v>20</v>
      </c>
      <c r="BN245" s="15">
        <v>29</v>
      </c>
      <c r="BO245" s="15">
        <v>55</v>
      </c>
      <c r="BP245" s="15">
        <v>67</v>
      </c>
      <c r="BQ245" s="15">
        <v>55</v>
      </c>
      <c r="BR245" s="15">
        <v>67</v>
      </c>
      <c r="BS245" s="15" t="s">
        <v>311</v>
      </c>
      <c r="BT245" s="15">
        <v>1</v>
      </c>
      <c r="BU245" s="9"/>
      <c r="BV245" s="9"/>
      <c r="BW245" s="67"/>
      <c r="BX245" s="10"/>
      <c r="BY245" s="10"/>
      <c r="BZ245" s="10"/>
      <c r="CA245" s="10"/>
      <c r="CB245" s="10"/>
      <c r="CC245" s="10"/>
      <c r="CD245" s="10"/>
      <c r="CE245" s="11"/>
      <c r="CF245" s="11"/>
      <c r="CG245" s="11"/>
      <c r="CH245" s="11"/>
      <c r="CI245" s="11"/>
      <c r="CJ245" s="10"/>
      <c r="CK245" s="10"/>
      <c r="CL245" s="10"/>
      <c r="CM245" s="10"/>
      <c r="CN245" s="10"/>
      <c r="CO245" s="10"/>
      <c r="CP245" s="11"/>
    </row>
    <row r="246" spans="62:94">
      <c r="BJ246" s="14" t="s">
        <v>414</v>
      </c>
      <c r="BK246" s="15">
        <v>20</v>
      </c>
      <c r="BL246" s="15">
        <v>25</v>
      </c>
      <c r="BM246" s="15">
        <v>20</v>
      </c>
      <c r="BN246" s="15">
        <v>25</v>
      </c>
      <c r="BO246" s="15">
        <v>49</v>
      </c>
      <c r="BP246" s="15">
        <v>55</v>
      </c>
      <c r="BQ246" s="15">
        <v>43</v>
      </c>
      <c r="BR246" s="15">
        <v>49</v>
      </c>
      <c r="BS246" s="15" t="s">
        <v>21</v>
      </c>
      <c r="BT246" s="15">
        <v>1</v>
      </c>
      <c r="BU246" s="9"/>
      <c r="BV246" s="9"/>
      <c r="BW246" s="67"/>
      <c r="BX246" s="10"/>
      <c r="BY246" s="10"/>
      <c r="BZ246" s="10"/>
      <c r="CA246" s="10"/>
      <c r="CB246" s="10"/>
      <c r="CC246" s="10"/>
      <c r="CD246" s="10"/>
      <c r="CE246" s="11"/>
      <c r="CF246" s="11"/>
      <c r="CG246" s="11"/>
      <c r="CH246" s="11"/>
      <c r="CI246" s="11"/>
      <c r="CJ246" s="10"/>
      <c r="CK246" s="10"/>
      <c r="CL246" s="10"/>
      <c r="CM246" s="10"/>
      <c r="CN246" s="10"/>
      <c r="CO246" s="10"/>
      <c r="CP246" s="11"/>
    </row>
    <row r="247" spans="62:94">
      <c r="BJ247" s="14" t="s">
        <v>415</v>
      </c>
      <c r="BK247" s="15">
        <v>50</v>
      </c>
      <c r="BL247" s="15">
        <v>60</v>
      </c>
      <c r="BM247" s="15">
        <v>50</v>
      </c>
      <c r="BN247" s="15">
        <v>60</v>
      </c>
      <c r="BO247" s="15">
        <v>70</v>
      </c>
      <c r="BP247" s="15">
        <v>80</v>
      </c>
      <c r="BQ247" s="15">
        <v>70</v>
      </c>
      <c r="BR247" s="15">
        <v>80</v>
      </c>
      <c r="BS247" s="15" t="s">
        <v>262</v>
      </c>
      <c r="BT247" s="15">
        <v>0.9</v>
      </c>
      <c r="BU247" s="9"/>
      <c r="BV247" s="9"/>
      <c r="BW247" s="67"/>
      <c r="BX247" s="10"/>
      <c r="BY247" s="10"/>
      <c r="BZ247" s="10"/>
      <c r="CA247" s="10"/>
      <c r="CB247" s="10"/>
      <c r="CC247" s="10"/>
      <c r="CD247" s="10"/>
      <c r="CE247" s="11"/>
      <c r="CF247" s="11"/>
      <c r="CG247" s="11"/>
      <c r="CH247" s="11"/>
      <c r="CI247" s="11"/>
      <c r="CJ247" s="10"/>
      <c r="CK247" s="10"/>
      <c r="CL247" s="10"/>
      <c r="CM247" s="10"/>
      <c r="CN247" s="10"/>
      <c r="CO247" s="10"/>
      <c r="CP247" s="11"/>
    </row>
    <row r="248" spans="62:94">
      <c r="BJ248" s="14" t="s">
        <v>416</v>
      </c>
      <c r="BK248" s="15">
        <v>10</v>
      </c>
      <c r="BL248" s="15">
        <v>15</v>
      </c>
      <c r="BM248" s="15">
        <v>10</v>
      </c>
      <c r="BN248" s="15">
        <v>15</v>
      </c>
      <c r="BO248" s="15">
        <v>37</v>
      </c>
      <c r="BP248" s="15">
        <v>47</v>
      </c>
      <c r="BQ248" s="15">
        <v>37</v>
      </c>
      <c r="BR248" s="15">
        <v>47</v>
      </c>
      <c r="BS248" s="15" t="s">
        <v>13</v>
      </c>
      <c r="BT248" s="15">
        <v>1</v>
      </c>
      <c r="BU248" s="9"/>
      <c r="BV248" s="9"/>
      <c r="BW248" s="67"/>
      <c r="BX248" s="10"/>
      <c r="BY248" s="10"/>
      <c r="BZ248" s="10"/>
      <c r="CA248" s="10"/>
      <c r="CB248" s="10"/>
      <c r="CC248" s="10"/>
      <c r="CD248" s="10"/>
      <c r="CE248" s="11"/>
      <c r="CF248" s="11"/>
      <c r="CG248" s="11"/>
      <c r="CH248" s="11"/>
      <c r="CI248" s="11"/>
      <c r="CJ248" s="10"/>
      <c r="CK248" s="10"/>
      <c r="CL248" s="10"/>
      <c r="CM248" s="10"/>
      <c r="CN248" s="10"/>
      <c r="CO248" s="10"/>
      <c r="CP248" s="11"/>
    </row>
    <row r="249" spans="62:94">
      <c r="BJ249" s="14" t="s">
        <v>417</v>
      </c>
      <c r="BK249" s="15">
        <v>48</v>
      </c>
      <c r="BL249" s="15">
        <v>62</v>
      </c>
      <c r="BM249" s="15">
        <v>48</v>
      </c>
      <c r="BN249" s="15">
        <v>62</v>
      </c>
      <c r="BO249" s="15">
        <v>71</v>
      </c>
      <c r="BP249" s="15">
        <v>76</v>
      </c>
      <c r="BQ249" s="15">
        <v>71</v>
      </c>
      <c r="BR249" s="15">
        <v>76</v>
      </c>
      <c r="BS249" s="15" t="s">
        <v>262</v>
      </c>
      <c r="BT249" s="15">
        <v>1</v>
      </c>
      <c r="BU249" s="9"/>
      <c r="BV249" s="9"/>
      <c r="BW249" s="67"/>
      <c r="BX249" s="10"/>
      <c r="BY249" s="10"/>
      <c r="BZ249" s="10"/>
      <c r="CA249" s="10"/>
      <c r="CB249" s="10"/>
      <c r="CC249" s="10"/>
      <c r="CD249" s="10"/>
      <c r="CE249" s="11"/>
      <c r="CF249" s="11"/>
      <c r="CG249" s="11"/>
      <c r="CH249" s="11"/>
      <c r="CI249" s="11"/>
      <c r="CJ249" s="10"/>
      <c r="CK249" s="10"/>
      <c r="CL249" s="10"/>
      <c r="CM249" s="10"/>
      <c r="CN249" s="10"/>
      <c r="CO249" s="10"/>
      <c r="CP249" s="11"/>
    </row>
    <row r="250" spans="62:94">
      <c r="BJ250" s="14" t="s">
        <v>418</v>
      </c>
      <c r="BK250" s="15">
        <v>30</v>
      </c>
      <c r="BL250" s="15">
        <v>35</v>
      </c>
      <c r="BM250" s="15">
        <v>28</v>
      </c>
      <c r="BN250" s="15">
        <v>33</v>
      </c>
      <c r="BO250" s="15">
        <v>54</v>
      </c>
      <c r="BP250" s="15">
        <v>61</v>
      </c>
      <c r="BQ250" s="15">
        <v>52</v>
      </c>
      <c r="BR250" s="15">
        <v>56</v>
      </c>
      <c r="BS250" s="15" t="s">
        <v>28</v>
      </c>
      <c r="BT250" s="15" t="s">
        <v>388</v>
      </c>
      <c r="BU250" s="9"/>
      <c r="BV250" s="9"/>
      <c r="BW250" s="67"/>
      <c r="BX250" s="10"/>
      <c r="BY250" s="10"/>
      <c r="BZ250" s="10"/>
      <c r="CA250" s="10"/>
      <c r="CB250" s="10"/>
      <c r="CC250" s="10"/>
      <c r="CD250" s="10"/>
      <c r="CE250" s="11"/>
      <c r="CF250" s="11"/>
      <c r="CG250" s="11"/>
      <c r="CH250" s="11"/>
      <c r="CI250" s="11"/>
      <c r="CJ250" s="10"/>
      <c r="CK250" s="10"/>
      <c r="CL250" s="10"/>
      <c r="CM250" s="10"/>
      <c r="CN250" s="10"/>
      <c r="CO250" s="10"/>
      <c r="CP250" s="11"/>
    </row>
    <row r="251" spans="62:94">
      <c r="BJ251" s="14" t="s">
        <v>419</v>
      </c>
      <c r="BK251" s="15">
        <v>20</v>
      </c>
      <c r="BL251" s="15">
        <v>30</v>
      </c>
      <c r="BM251" s="15">
        <v>20</v>
      </c>
      <c r="BN251" s="15">
        <v>30</v>
      </c>
      <c r="BO251" s="15">
        <v>54</v>
      </c>
      <c r="BP251" s="15">
        <v>60</v>
      </c>
      <c r="BQ251" s="15">
        <v>52</v>
      </c>
      <c r="BR251" s="15">
        <v>58</v>
      </c>
      <c r="BS251" s="15" t="s">
        <v>102</v>
      </c>
      <c r="BT251" s="15">
        <v>0.8</v>
      </c>
      <c r="BU251" s="9"/>
      <c r="BV251" s="9"/>
      <c r="BW251" s="67"/>
      <c r="BX251" s="10"/>
      <c r="BY251" s="10"/>
      <c r="BZ251" s="10"/>
      <c r="CA251" s="10"/>
      <c r="CB251" s="10"/>
      <c r="CC251" s="10"/>
      <c r="CD251" s="10"/>
      <c r="CE251" s="11"/>
      <c r="CF251" s="11"/>
      <c r="CG251" s="11"/>
      <c r="CH251" s="11"/>
      <c r="CI251" s="11"/>
      <c r="CJ251" s="10"/>
      <c r="CK251" s="10"/>
      <c r="CL251" s="10"/>
      <c r="CM251" s="10"/>
      <c r="CN251" s="10"/>
      <c r="CO251" s="10"/>
      <c r="CP251" s="11"/>
    </row>
    <row r="252" spans="62:94">
      <c r="BJ252" s="14" t="s">
        <v>420</v>
      </c>
      <c r="BK252" s="15">
        <v>18</v>
      </c>
      <c r="BL252" s="15">
        <v>28</v>
      </c>
      <c r="BM252" s="15">
        <v>18</v>
      </c>
      <c r="BN252" s="15">
        <v>28</v>
      </c>
      <c r="BO252" s="15">
        <v>56</v>
      </c>
      <c r="BP252" s="15">
        <v>66</v>
      </c>
      <c r="BQ252" s="15">
        <v>56</v>
      </c>
      <c r="BR252" s="15">
        <v>66</v>
      </c>
      <c r="BS252" s="15" t="s">
        <v>102</v>
      </c>
      <c r="BT252" s="15">
        <v>0.8</v>
      </c>
      <c r="BU252" s="9"/>
      <c r="BV252" s="9"/>
      <c r="BW252" s="67"/>
      <c r="BX252" s="10"/>
      <c r="BY252" s="10"/>
      <c r="BZ252" s="10"/>
      <c r="CA252" s="10"/>
      <c r="CB252" s="10"/>
      <c r="CC252" s="10"/>
      <c r="CD252" s="10"/>
      <c r="CE252" s="11"/>
      <c r="CF252" s="11"/>
      <c r="CG252" s="11"/>
      <c r="CH252" s="11"/>
      <c r="CI252" s="11"/>
      <c r="CJ252" s="10"/>
      <c r="CK252" s="10"/>
      <c r="CL252" s="10"/>
      <c r="CM252" s="10"/>
      <c r="CN252" s="10"/>
      <c r="CO252" s="10"/>
      <c r="CP252" s="11"/>
    </row>
    <row r="253" spans="62:94">
      <c r="BJ253" s="14" t="s">
        <v>421</v>
      </c>
      <c r="BK253" s="15">
        <v>6</v>
      </c>
      <c r="BL253" s="15">
        <v>9</v>
      </c>
      <c r="BM253" s="15">
        <v>6</v>
      </c>
      <c r="BN253" s="15">
        <v>8</v>
      </c>
      <c r="BO253" s="15">
        <v>35</v>
      </c>
      <c r="BP253" s="15">
        <v>38</v>
      </c>
      <c r="BQ253" s="15">
        <v>34</v>
      </c>
      <c r="BR253" s="15">
        <v>37</v>
      </c>
      <c r="BS253" s="15" t="s">
        <v>28</v>
      </c>
      <c r="BT253" s="15">
        <v>1</v>
      </c>
      <c r="BU253" s="9"/>
      <c r="BV253" s="9"/>
      <c r="BW253" s="67"/>
      <c r="BX253" s="10"/>
      <c r="BY253" s="10"/>
      <c r="BZ253" s="10"/>
      <c r="CA253" s="10"/>
      <c r="CB253" s="10"/>
      <c r="CC253" s="10"/>
      <c r="CD253" s="10"/>
      <c r="CE253" s="11"/>
      <c r="CF253" s="11"/>
      <c r="CG253" s="11"/>
      <c r="CH253" s="11"/>
      <c r="CI253" s="11"/>
      <c r="CJ253" s="10"/>
      <c r="CK253" s="10"/>
      <c r="CL253" s="10"/>
      <c r="CM253" s="10"/>
      <c r="CN253" s="10"/>
      <c r="CO253" s="10"/>
      <c r="CP253" s="11"/>
    </row>
    <row r="254" spans="62:94">
      <c r="BJ254" s="14" t="s">
        <v>422</v>
      </c>
      <c r="BK254" s="15">
        <v>50</v>
      </c>
      <c r="BL254" s="15">
        <v>70</v>
      </c>
      <c r="BM254" s="15">
        <v>50</v>
      </c>
      <c r="BN254" s="15">
        <v>60</v>
      </c>
      <c r="BO254" s="15">
        <v>72</v>
      </c>
      <c r="BP254" s="15">
        <v>80</v>
      </c>
      <c r="BQ254" s="15">
        <v>67</v>
      </c>
      <c r="BR254" s="15">
        <v>72</v>
      </c>
      <c r="BS254" s="15" t="s">
        <v>13</v>
      </c>
      <c r="BT254" s="15">
        <v>0.9</v>
      </c>
      <c r="BU254" s="9"/>
      <c r="BV254" s="9"/>
      <c r="BW254" s="67"/>
      <c r="BX254" s="10"/>
      <c r="BY254" s="10"/>
      <c r="BZ254" s="10"/>
      <c r="CA254" s="10"/>
      <c r="CB254" s="10"/>
      <c r="CC254" s="10"/>
      <c r="CD254" s="10"/>
      <c r="CE254" s="11"/>
      <c r="CF254" s="11"/>
      <c r="CG254" s="11"/>
      <c r="CH254" s="11"/>
      <c r="CI254" s="11"/>
      <c r="CJ254" s="10"/>
      <c r="CK254" s="10"/>
      <c r="CL254" s="10"/>
      <c r="CM254" s="10"/>
      <c r="CN254" s="10"/>
      <c r="CO254" s="10"/>
      <c r="CP254" s="11"/>
    </row>
    <row r="255" spans="62:94">
      <c r="BJ255" s="14" t="s">
        <v>423</v>
      </c>
      <c r="BK255" s="15">
        <v>60</v>
      </c>
      <c r="BL255" s="15">
        <v>80</v>
      </c>
      <c r="BM255" s="15">
        <v>55</v>
      </c>
      <c r="BN255" s="15">
        <v>70</v>
      </c>
      <c r="BO255" s="15">
        <v>72</v>
      </c>
      <c r="BP255" s="15">
        <v>80</v>
      </c>
      <c r="BQ255" s="15">
        <v>65</v>
      </c>
      <c r="BR255" s="15">
        <v>75</v>
      </c>
      <c r="BS255" s="15" t="s">
        <v>13</v>
      </c>
      <c r="BT255" s="15">
        <v>0.9</v>
      </c>
      <c r="BU255" s="9"/>
      <c r="BV255" s="9"/>
      <c r="BW255" s="67"/>
      <c r="BX255" s="10"/>
      <c r="BY255" s="10"/>
      <c r="BZ255" s="10"/>
      <c r="CA255" s="10"/>
      <c r="CB255" s="10"/>
      <c r="CC255" s="10"/>
      <c r="CD255" s="10"/>
      <c r="CE255" s="11"/>
      <c r="CF255" s="11"/>
      <c r="CG255" s="11"/>
      <c r="CH255" s="11"/>
      <c r="CI255" s="11"/>
      <c r="CJ255" s="10"/>
      <c r="CK255" s="10"/>
      <c r="CL255" s="10"/>
      <c r="CM255" s="10"/>
      <c r="CN255" s="10"/>
      <c r="CO255" s="10"/>
      <c r="CP255" s="11"/>
    </row>
    <row r="256" spans="62:94">
      <c r="BJ256" s="14" t="s">
        <v>424</v>
      </c>
      <c r="BK256" s="15">
        <v>25</v>
      </c>
      <c r="BL256" s="15">
        <v>30</v>
      </c>
      <c r="BM256" s="15">
        <v>25</v>
      </c>
      <c r="BN256" s="15">
        <v>30</v>
      </c>
      <c r="BO256" s="15">
        <v>68</v>
      </c>
      <c r="BP256" s="15">
        <v>74</v>
      </c>
      <c r="BQ256" s="15">
        <v>63</v>
      </c>
      <c r="BR256" s="15">
        <v>69</v>
      </c>
      <c r="BS256" s="15" t="s">
        <v>425</v>
      </c>
      <c r="BT256" s="15">
        <v>1.1000000000000001</v>
      </c>
      <c r="BU256" s="9"/>
      <c r="BV256" s="9"/>
      <c r="BW256" s="67"/>
      <c r="BX256" s="10"/>
      <c r="BY256" s="10"/>
      <c r="BZ256" s="10"/>
      <c r="CA256" s="10"/>
      <c r="CB256" s="10"/>
      <c r="CC256" s="10"/>
      <c r="CD256" s="10"/>
      <c r="CE256" s="11"/>
      <c r="CF256" s="11"/>
      <c r="CG256" s="11"/>
      <c r="CH256" s="11"/>
      <c r="CI256" s="11"/>
      <c r="CJ256" s="10"/>
      <c r="CK256" s="10"/>
      <c r="CL256" s="10"/>
      <c r="CM256" s="10"/>
      <c r="CN256" s="10"/>
      <c r="CO256" s="10"/>
      <c r="CP256" s="11"/>
    </row>
    <row r="257" spans="62:94">
      <c r="BJ257" s="14" t="s">
        <v>426</v>
      </c>
      <c r="BK257" s="15">
        <v>25</v>
      </c>
      <c r="BL257" s="15">
        <v>30</v>
      </c>
      <c r="BM257" s="15">
        <v>20</v>
      </c>
      <c r="BN257" s="15">
        <v>25</v>
      </c>
      <c r="BO257" s="15">
        <v>50</v>
      </c>
      <c r="BP257" s="15">
        <v>60</v>
      </c>
      <c r="BQ257" s="15">
        <v>45</v>
      </c>
      <c r="BR257" s="15">
        <v>55</v>
      </c>
      <c r="BS257" s="15" t="s">
        <v>238</v>
      </c>
      <c r="BT257" s="15">
        <v>1</v>
      </c>
      <c r="BU257" s="9"/>
      <c r="BV257" s="9"/>
      <c r="BW257" s="67"/>
      <c r="BX257" s="10"/>
      <c r="BY257" s="10"/>
      <c r="BZ257" s="10"/>
      <c r="CA257" s="10"/>
      <c r="CB257" s="10"/>
      <c r="CC257" s="10"/>
      <c r="CD257" s="10"/>
      <c r="CE257" s="11"/>
      <c r="CF257" s="11"/>
      <c r="CG257" s="11"/>
      <c r="CH257" s="11"/>
      <c r="CI257" s="11"/>
      <c r="CJ257" s="10"/>
      <c r="CK257" s="10"/>
      <c r="CL257" s="10"/>
      <c r="CM257" s="10"/>
      <c r="CN257" s="10"/>
      <c r="CO257" s="10"/>
      <c r="CP257" s="11"/>
    </row>
    <row r="258" spans="62:94">
      <c r="BJ258" s="14" t="s">
        <v>427</v>
      </c>
      <c r="BK258" s="15">
        <v>15</v>
      </c>
      <c r="BL258" s="15">
        <v>25</v>
      </c>
      <c r="BM258" s="15">
        <v>10</v>
      </c>
      <c r="BN258" s="15">
        <v>20</v>
      </c>
      <c r="BO258" s="15">
        <v>47</v>
      </c>
      <c r="BP258" s="15">
        <v>60</v>
      </c>
      <c r="BQ258" s="15">
        <v>47</v>
      </c>
      <c r="BR258" s="15">
        <v>60</v>
      </c>
      <c r="BS258" s="15" t="s">
        <v>39</v>
      </c>
      <c r="BT258" s="15">
        <v>1</v>
      </c>
      <c r="BU258" s="9"/>
      <c r="BV258" s="9"/>
      <c r="BW258" s="67"/>
      <c r="BX258" s="10"/>
      <c r="BY258" s="10"/>
      <c r="BZ258" s="10"/>
      <c r="CA258" s="10"/>
      <c r="CB258" s="10"/>
      <c r="CC258" s="10"/>
      <c r="CD258" s="10"/>
      <c r="CE258" s="11"/>
      <c r="CF258" s="11"/>
      <c r="CG258" s="11"/>
      <c r="CH258" s="11"/>
      <c r="CI258" s="11"/>
      <c r="CJ258" s="10"/>
      <c r="CK258" s="10"/>
      <c r="CL258" s="10"/>
      <c r="CM258" s="10"/>
      <c r="CN258" s="10"/>
      <c r="CO258" s="10"/>
      <c r="CP258" s="11"/>
    </row>
    <row r="259" spans="62:94">
      <c r="BJ259" s="14" t="s">
        <v>428</v>
      </c>
      <c r="BK259" s="15">
        <v>35</v>
      </c>
      <c r="BL259" s="15">
        <v>45</v>
      </c>
      <c r="BM259" s="15">
        <v>35</v>
      </c>
      <c r="BN259" s="15">
        <v>45</v>
      </c>
      <c r="BO259" s="15">
        <v>71</v>
      </c>
      <c r="BP259" s="15">
        <v>76</v>
      </c>
      <c r="BQ259" s="15">
        <v>71</v>
      </c>
      <c r="BR259" s="15">
        <v>76</v>
      </c>
      <c r="BS259" s="15" t="s">
        <v>28</v>
      </c>
      <c r="BT259" s="15">
        <v>1.1000000000000001</v>
      </c>
      <c r="BU259" s="9"/>
      <c r="BV259" s="9"/>
      <c r="BW259" s="67"/>
      <c r="BX259" s="10"/>
      <c r="BY259" s="10"/>
      <c r="BZ259" s="10"/>
      <c r="CA259" s="10"/>
      <c r="CB259" s="10"/>
      <c r="CC259" s="10"/>
      <c r="CD259" s="10"/>
      <c r="CE259" s="11"/>
      <c r="CF259" s="11"/>
      <c r="CG259" s="11"/>
      <c r="CH259" s="11"/>
      <c r="CI259" s="11"/>
      <c r="CJ259" s="10"/>
      <c r="CK259" s="10"/>
      <c r="CL259" s="10"/>
      <c r="CM259" s="10"/>
      <c r="CN259" s="10"/>
      <c r="CO259" s="10"/>
      <c r="CP259" s="11"/>
    </row>
    <row r="260" spans="62:94">
      <c r="BJ260" s="14" t="s">
        <v>429</v>
      </c>
      <c r="BK260" s="15">
        <v>54</v>
      </c>
      <c r="BL260" s="15">
        <v>68</v>
      </c>
      <c r="BM260" s="15">
        <v>40</v>
      </c>
      <c r="BN260" s="15">
        <v>60</v>
      </c>
      <c r="BO260" s="15">
        <v>79</v>
      </c>
      <c r="BP260" s="15">
        <v>90</v>
      </c>
      <c r="BQ260" s="15">
        <v>71</v>
      </c>
      <c r="BR260" s="15">
        <v>80</v>
      </c>
      <c r="BS260" s="15" t="s">
        <v>311</v>
      </c>
      <c r="BT260" s="15">
        <v>1.1000000000000001</v>
      </c>
      <c r="BU260" s="9"/>
      <c r="BV260" s="9"/>
      <c r="BW260" s="67"/>
      <c r="BX260" s="10"/>
      <c r="BY260" s="10"/>
      <c r="BZ260" s="10"/>
      <c r="CA260" s="10"/>
      <c r="CB260" s="10"/>
      <c r="CC260" s="10"/>
      <c r="CD260" s="10"/>
      <c r="CE260" s="11"/>
      <c r="CF260" s="11"/>
      <c r="CG260" s="11"/>
      <c r="CH260" s="11"/>
      <c r="CI260" s="11"/>
      <c r="CJ260" s="10"/>
      <c r="CK260" s="10"/>
      <c r="CL260" s="10"/>
      <c r="CM260" s="10"/>
      <c r="CN260" s="10"/>
      <c r="CO260" s="10"/>
      <c r="CP260" s="11"/>
    </row>
    <row r="261" spans="62:94">
      <c r="BJ261" s="14" t="s">
        <v>430</v>
      </c>
      <c r="BK261" s="15">
        <v>20</v>
      </c>
      <c r="BL261" s="15">
        <v>30</v>
      </c>
      <c r="BM261" s="15">
        <v>20</v>
      </c>
      <c r="BN261" s="15">
        <v>30</v>
      </c>
      <c r="BO261" s="15">
        <v>58</v>
      </c>
      <c r="BP261" s="15">
        <v>71</v>
      </c>
      <c r="BQ261" s="15">
        <v>58</v>
      </c>
      <c r="BR261" s="15">
        <v>71</v>
      </c>
      <c r="BS261" s="15" t="s">
        <v>431</v>
      </c>
      <c r="BT261" s="15">
        <v>1</v>
      </c>
      <c r="BU261" s="9"/>
      <c r="BV261" s="9"/>
      <c r="BW261" s="67"/>
      <c r="BX261" s="10"/>
      <c r="BY261" s="10"/>
      <c r="BZ261" s="10"/>
      <c r="CA261" s="10"/>
      <c r="CB261" s="10"/>
      <c r="CC261" s="10"/>
      <c r="CD261" s="10"/>
      <c r="CE261" s="11"/>
      <c r="CF261" s="11"/>
      <c r="CG261" s="11"/>
      <c r="CH261" s="11"/>
      <c r="CI261" s="11"/>
      <c r="CJ261" s="10"/>
      <c r="CK261" s="10"/>
      <c r="CL261" s="10"/>
      <c r="CM261" s="10"/>
      <c r="CN261" s="10"/>
      <c r="CO261" s="10"/>
      <c r="CP261" s="11"/>
    </row>
    <row r="262" spans="62:94">
      <c r="BJ262" s="14" t="s">
        <v>432</v>
      </c>
      <c r="BK262" s="15">
        <v>5</v>
      </c>
      <c r="BL262" s="15">
        <v>7</v>
      </c>
      <c r="BM262" s="15">
        <v>4</v>
      </c>
      <c r="BN262" s="15">
        <v>6</v>
      </c>
      <c r="BO262" s="15">
        <v>20</v>
      </c>
      <c r="BP262" s="15">
        <v>30</v>
      </c>
      <c r="BQ262" s="15">
        <v>18</v>
      </c>
      <c r="BR262" s="15">
        <v>28</v>
      </c>
      <c r="BS262" s="15" t="s">
        <v>433</v>
      </c>
      <c r="BT262" s="15">
        <v>1</v>
      </c>
      <c r="BU262" s="9"/>
      <c r="BV262" s="9"/>
      <c r="BW262" s="67"/>
      <c r="BX262" s="10"/>
      <c r="BY262" s="10"/>
      <c r="BZ262" s="10"/>
      <c r="CA262" s="10"/>
      <c r="CB262" s="10"/>
      <c r="CC262" s="10"/>
      <c r="CD262" s="10"/>
      <c r="CE262" s="11"/>
      <c r="CF262" s="11"/>
      <c r="CG262" s="11"/>
      <c r="CH262" s="11"/>
      <c r="CI262" s="11"/>
      <c r="CJ262" s="10"/>
      <c r="CK262" s="10"/>
      <c r="CL262" s="10"/>
      <c r="CM262" s="10"/>
      <c r="CN262" s="10"/>
      <c r="CO262" s="10"/>
      <c r="CP262" s="11"/>
    </row>
    <row r="263" spans="62:94">
      <c r="BJ263" s="14" t="s">
        <v>434</v>
      </c>
      <c r="BK263" s="15">
        <v>36</v>
      </c>
      <c r="BL263" s="15">
        <v>43</v>
      </c>
      <c r="BM263" s="15">
        <v>33</v>
      </c>
      <c r="BN263" s="15">
        <v>38</v>
      </c>
      <c r="BO263" s="15">
        <v>61</v>
      </c>
      <c r="BP263" s="15">
        <v>66</v>
      </c>
      <c r="BQ263" s="15">
        <v>56</v>
      </c>
      <c r="BR263" s="15">
        <v>61</v>
      </c>
      <c r="BS263" s="15" t="s">
        <v>60</v>
      </c>
      <c r="BT263" s="15">
        <v>0.8</v>
      </c>
      <c r="BU263" s="9"/>
      <c r="BV263" s="9"/>
      <c r="BW263" s="67"/>
      <c r="BX263" s="10"/>
      <c r="BY263" s="10"/>
      <c r="BZ263" s="10"/>
      <c r="CA263" s="10"/>
      <c r="CB263" s="10"/>
      <c r="CC263" s="10"/>
      <c r="CD263" s="10"/>
      <c r="CE263" s="11"/>
      <c r="CF263" s="11"/>
      <c r="CG263" s="11"/>
      <c r="CH263" s="11"/>
      <c r="CI263" s="11"/>
      <c r="CJ263" s="10"/>
      <c r="CK263" s="10"/>
      <c r="CL263" s="10"/>
      <c r="CM263" s="10"/>
      <c r="CN263" s="10"/>
      <c r="CO263" s="10"/>
      <c r="CP263" s="11"/>
    </row>
    <row r="264" spans="62:94">
      <c r="BJ264" s="14" t="s">
        <v>435</v>
      </c>
      <c r="BK264" s="15">
        <v>7</v>
      </c>
      <c r="BL264" s="15">
        <v>8</v>
      </c>
      <c r="BM264" s="15">
        <v>7</v>
      </c>
      <c r="BN264" s="15">
        <v>8</v>
      </c>
      <c r="BO264" s="15">
        <v>40</v>
      </c>
      <c r="BP264" s="15">
        <v>41</v>
      </c>
      <c r="BQ264" s="15">
        <v>38</v>
      </c>
      <c r="BR264" s="15">
        <v>40</v>
      </c>
      <c r="BS264" s="15" t="s">
        <v>28</v>
      </c>
      <c r="BT264" s="15">
        <v>1</v>
      </c>
      <c r="BU264" s="9"/>
      <c r="BV264" s="9"/>
      <c r="BW264" s="67"/>
      <c r="BX264" s="10"/>
      <c r="BY264" s="10"/>
      <c r="BZ264" s="10"/>
      <c r="CA264" s="10"/>
      <c r="CB264" s="10"/>
      <c r="CC264" s="10"/>
      <c r="CD264" s="10"/>
      <c r="CE264" s="11"/>
      <c r="CF264" s="11"/>
      <c r="CG264" s="11"/>
      <c r="CH264" s="11"/>
      <c r="CI264" s="11"/>
      <c r="CJ264" s="10"/>
      <c r="CK264" s="10"/>
      <c r="CL264" s="10"/>
      <c r="CM264" s="10"/>
      <c r="CN264" s="10"/>
      <c r="CO264" s="10"/>
      <c r="CP264" s="11"/>
    </row>
    <row r="265" spans="62:94">
      <c r="BJ265" s="14" t="s">
        <v>436</v>
      </c>
      <c r="BK265" s="15">
        <v>70</v>
      </c>
      <c r="BL265" s="15">
        <v>110</v>
      </c>
      <c r="BM265" s="15">
        <v>60</v>
      </c>
      <c r="BN265" s="15">
        <v>90</v>
      </c>
      <c r="BO265" s="15">
        <v>70</v>
      </c>
      <c r="BP265" s="15">
        <v>82</v>
      </c>
      <c r="BQ265" s="15">
        <v>66</v>
      </c>
      <c r="BR265" s="15">
        <v>80</v>
      </c>
      <c r="BS265" s="15" t="s">
        <v>28</v>
      </c>
      <c r="BT265" s="15">
        <v>1</v>
      </c>
      <c r="BU265" s="9"/>
      <c r="BV265" s="9"/>
      <c r="BW265" s="67"/>
      <c r="BX265" s="10"/>
      <c r="BY265" s="10"/>
      <c r="BZ265" s="10"/>
      <c r="CA265" s="10"/>
      <c r="CB265" s="10"/>
      <c r="CC265" s="10"/>
      <c r="CD265" s="10"/>
      <c r="CE265" s="11"/>
      <c r="CF265" s="11"/>
      <c r="CG265" s="11"/>
      <c r="CH265" s="11"/>
      <c r="CI265" s="11"/>
      <c r="CJ265" s="10"/>
      <c r="CK265" s="10"/>
      <c r="CL265" s="10"/>
      <c r="CM265" s="10"/>
      <c r="CN265" s="10"/>
      <c r="CO265" s="10"/>
      <c r="CP265" s="11"/>
    </row>
    <row r="266" spans="62:94">
      <c r="BJ266" s="14" t="s">
        <v>437</v>
      </c>
      <c r="BK266" s="15">
        <v>72</v>
      </c>
      <c r="BL266" s="15">
        <v>84</v>
      </c>
      <c r="BM266" s="15">
        <v>65</v>
      </c>
      <c r="BN266" s="15">
        <v>74</v>
      </c>
      <c r="BO266" s="15">
        <v>72</v>
      </c>
      <c r="BP266" s="15">
        <v>76</v>
      </c>
      <c r="BQ266" s="15">
        <v>59</v>
      </c>
      <c r="BR266" s="15">
        <v>68</v>
      </c>
      <c r="BS266" s="15" t="s">
        <v>438</v>
      </c>
      <c r="BT266" s="15">
        <v>1</v>
      </c>
      <c r="BU266" s="9"/>
      <c r="BV266" s="9"/>
      <c r="BW266" s="67"/>
      <c r="BX266" s="10"/>
      <c r="BY266" s="10"/>
      <c r="BZ266" s="10"/>
      <c r="CA266" s="10"/>
      <c r="CB266" s="10"/>
      <c r="CC266" s="10"/>
      <c r="CD266" s="10"/>
      <c r="CE266" s="11"/>
      <c r="CF266" s="11"/>
      <c r="CG266" s="11"/>
      <c r="CH266" s="11"/>
      <c r="CI266" s="11"/>
      <c r="CJ266" s="10"/>
      <c r="CK266" s="10"/>
      <c r="CL266" s="10"/>
      <c r="CM266" s="10"/>
      <c r="CN266" s="10"/>
      <c r="CO266" s="10"/>
      <c r="CP266" s="11"/>
    </row>
    <row r="267" spans="62:94">
      <c r="BJ267" s="14" t="s">
        <v>439</v>
      </c>
      <c r="BK267" s="15">
        <v>40</v>
      </c>
      <c r="BL267" s="15">
        <v>50</v>
      </c>
      <c r="BM267" s="15">
        <v>35</v>
      </c>
      <c r="BN267" s="15">
        <v>45</v>
      </c>
      <c r="BO267" s="15">
        <v>66</v>
      </c>
      <c r="BP267" s="15">
        <v>75</v>
      </c>
      <c r="BQ267" s="15">
        <v>64</v>
      </c>
      <c r="BR267" s="15">
        <v>71</v>
      </c>
      <c r="BS267" s="15" t="s">
        <v>203</v>
      </c>
      <c r="BT267" s="15">
        <v>1</v>
      </c>
      <c r="BU267" s="9"/>
      <c r="BV267" s="9"/>
      <c r="BW267" s="67"/>
      <c r="BX267" s="10"/>
      <c r="BY267" s="10"/>
      <c r="BZ267" s="10"/>
      <c r="CA267" s="10"/>
      <c r="CB267" s="10"/>
      <c r="CC267" s="10"/>
      <c r="CD267" s="10"/>
      <c r="CE267" s="11"/>
      <c r="CF267" s="11"/>
      <c r="CG267" s="11"/>
      <c r="CH267" s="11"/>
      <c r="CI267" s="11"/>
      <c r="CJ267" s="10"/>
      <c r="CK267" s="10"/>
      <c r="CL267" s="10"/>
      <c r="CM267" s="10"/>
      <c r="CN267" s="10"/>
      <c r="CO267" s="10"/>
      <c r="CP267" s="11"/>
    </row>
    <row r="268" spans="62:94">
      <c r="BJ268" s="14" t="s">
        <v>440</v>
      </c>
      <c r="BK268" s="15">
        <v>70</v>
      </c>
      <c r="BL268" s="15">
        <v>90</v>
      </c>
      <c r="BM268" s="15">
        <v>55</v>
      </c>
      <c r="BN268" s="15">
        <v>80</v>
      </c>
      <c r="BO268" s="15">
        <v>70</v>
      </c>
      <c r="BP268" s="15">
        <v>86</v>
      </c>
      <c r="BQ268" s="15">
        <v>70</v>
      </c>
      <c r="BR268" s="15">
        <v>86</v>
      </c>
      <c r="BS268" s="15" t="s">
        <v>159</v>
      </c>
      <c r="BT268" s="15">
        <v>1</v>
      </c>
      <c r="BU268" s="9"/>
      <c r="BV268" s="9"/>
      <c r="BW268" s="67"/>
      <c r="BX268" s="10"/>
      <c r="BY268" s="10"/>
      <c r="BZ268" s="10"/>
      <c r="CA268" s="10"/>
      <c r="CB268" s="10"/>
      <c r="CC268" s="10"/>
      <c r="CD268" s="10"/>
      <c r="CE268" s="11"/>
      <c r="CF268" s="11"/>
      <c r="CG268" s="11"/>
      <c r="CH268" s="11"/>
      <c r="CI268" s="11"/>
      <c r="CJ268" s="10"/>
      <c r="CK268" s="10"/>
      <c r="CL268" s="10"/>
      <c r="CM268" s="10"/>
      <c r="CN268" s="10"/>
      <c r="CO268" s="10"/>
      <c r="CP268" s="11"/>
    </row>
    <row r="269" spans="62:94">
      <c r="BJ269" s="14" t="s">
        <v>441</v>
      </c>
      <c r="BK269" s="15">
        <v>80</v>
      </c>
      <c r="BL269" s="15">
        <v>120</v>
      </c>
      <c r="BM269" s="15">
        <v>70</v>
      </c>
      <c r="BN269" s="15">
        <v>100</v>
      </c>
      <c r="BO269" s="15">
        <v>77</v>
      </c>
      <c r="BP269" s="15">
        <v>88</v>
      </c>
      <c r="BQ269" s="15">
        <v>72</v>
      </c>
      <c r="BR269" s="15">
        <v>88</v>
      </c>
      <c r="BS269" s="15" t="s">
        <v>159</v>
      </c>
      <c r="BT269" s="15">
        <v>0.9</v>
      </c>
      <c r="BU269" s="9"/>
      <c r="BV269" s="9"/>
      <c r="BW269" s="67"/>
      <c r="BX269" s="10"/>
      <c r="BY269" s="10"/>
      <c r="BZ269" s="10"/>
      <c r="CA269" s="10"/>
      <c r="CB269" s="10"/>
      <c r="CC269" s="10"/>
      <c r="CD269" s="10"/>
      <c r="CE269" s="11"/>
      <c r="CF269" s="11"/>
      <c r="CG269" s="11"/>
      <c r="CH269" s="11"/>
      <c r="CI269" s="11"/>
      <c r="CJ269" s="10"/>
      <c r="CK269" s="10"/>
      <c r="CL269" s="10"/>
      <c r="CM269" s="10"/>
      <c r="CN269" s="10"/>
      <c r="CO269" s="10"/>
      <c r="CP269" s="11"/>
    </row>
    <row r="270" spans="62:94">
      <c r="BJ270" s="14" t="s">
        <v>442</v>
      </c>
      <c r="BK270" s="15">
        <v>60</v>
      </c>
      <c r="BL270" s="15">
        <v>70</v>
      </c>
      <c r="BM270" s="15">
        <v>50</v>
      </c>
      <c r="BN270" s="15">
        <v>60</v>
      </c>
      <c r="BO270" s="15">
        <v>65</v>
      </c>
      <c r="BP270" s="15">
        <v>75</v>
      </c>
      <c r="BQ270" s="15">
        <v>60</v>
      </c>
      <c r="BR270" s="15">
        <v>68</v>
      </c>
      <c r="BS270" s="15" t="s">
        <v>169</v>
      </c>
      <c r="BT270" s="15">
        <v>0.9</v>
      </c>
      <c r="BU270" s="9"/>
      <c r="BV270" s="9"/>
      <c r="BW270" s="67"/>
      <c r="BX270" s="10"/>
      <c r="BY270" s="10"/>
      <c r="BZ270" s="10"/>
      <c r="CA270" s="10"/>
      <c r="CB270" s="10"/>
      <c r="CC270" s="10"/>
      <c r="CD270" s="10"/>
      <c r="CE270" s="11"/>
      <c r="CF270" s="11"/>
      <c r="CG270" s="11"/>
      <c r="CH270" s="11"/>
      <c r="CI270" s="11"/>
      <c r="CJ270" s="10"/>
      <c r="CK270" s="10"/>
      <c r="CL270" s="10"/>
      <c r="CM270" s="10"/>
      <c r="CN270" s="10"/>
      <c r="CO270" s="10"/>
      <c r="CP270" s="11"/>
    </row>
    <row r="271" spans="62:94">
      <c r="BJ271" s="14" t="s">
        <v>443</v>
      </c>
      <c r="BK271" s="15">
        <v>56</v>
      </c>
      <c r="BL271" s="15">
        <v>64</v>
      </c>
      <c r="BM271" s="15">
        <v>50</v>
      </c>
      <c r="BN271" s="15">
        <v>59</v>
      </c>
      <c r="BO271" s="15">
        <v>70</v>
      </c>
      <c r="BP271" s="15">
        <v>80</v>
      </c>
      <c r="BQ271" s="15">
        <v>68</v>
      </c>
      <c r="BR271" s="15">
        <v>75</v>
      </c>
      <c r="BS271" s="15" t="s">
        <v>75</v>
      </c>
      <c r="BT271" s="15">
        <v>0.9</v>
      </c>
      <c r="BU271" s="9"/>
      <c r="BV271" s="9"/>
      <c r="BW271" s="67"/>
      <c r="BX271" s="10"/>
      <c r="BY271" s="10"/>
      <c r="BZ271" s="10"/>
      <c r="CA271" s="10"/>
      <c r="CB271" s="10"/>
      <c r="CC271" s="10"/>
      <c r="CD271" s="10"/>
      <c r="CE271" s="11"/>
      <c r="CF271" s="11"/>
      <c r="CG271" s="11"/>
      <c r="CH271" s="11"/>
      <c r="CI271" s="11"/>
      <c r="CJ271" s="10"/>
      <c r="CK271" s="10"/>
      <c r="CL271" s="10"/>
      <c r="CM271" s="10"/>
      <c r="CN271" s="10"/>
      <c r="CO271" s="10"/>
      <c r="CP271" s="11"/>
    </row>
    <row r="272" spans="62:94">
      <c r="BJ272" s="14" t="s">
        <v>444</v>
      </c>
      <c r="BK272" s="15">
        <v>16</v>
      </c>
      <c r="BL272" s="15">
        <v>29</v>
      </c>
      <c r="BM272" s="15">
        <v>16</v>
      </c>
      <c r="BN272" s="15">
        <v>29</v>
      </c>
      <c r="BO272" s="15">
        <v>46</v>
      </c>
      <c r="BP272" s="15">
        <v>66</v>
      </c>
      <c r="BQ272" s="15">
        <v>46</v>
      </c>
      <c r="BR272" s="15">
        <v>66</v>
      </c>
      <c r="BS272" s="15" t="s">
        <v>39</v>
      </c>
      <c r="BT272" s="15">
        <v>1</v>
      </c>
      <c r="BU272" s="9"/>
      <c r="BV272" s="9"/>
      <c r="BW272" s="67"/>
      <c r="BX272" s="10"/>
      <c r="BY272" s="10"/>
      <c r="BZ272" s="10"/>
      <c r="CA272" s="10"/>
      <c r="CB272" s="10"/>
      <c r="CC272" s="10"/>
      <c r="CD272" s="10"/>
      <c r="CE272" s="11"/>
      <c r="CF272" s="11"/>
      <c r="CG272" s="11"/>
      <c r="CH272" s="11"/>
      <c r="CI272" s="11"/>
      <c r="CJ272" s="10"/>
      <c r="CK272" s="10"/>
      <c r="CL272" s="10"/>
      <c r="CM272" s="10"/>
      <c r="CN272" s="10"/>
      <c r="CO272" s="10"/>
      <c r="CP272" s="11"/>
    </row>
    <row r="273" spans="62:94">
      <c r="BJ273" s="14" t="s">
        <v>445</v>
      </c>
      <c r="BK273" s="15">
        <v>10</v>
      </c>
      <c r="BL273" s="15">
        <v>13</v>
      </c>
      <c r="BM273" s="15">
        <v>8</v>
      </c>
      <c r="BN273" s="15">
        <v>11</v>
      </c>
      <c r="BO273" s="15">
        <v>41</v>
      </c>
      <c r="BP273" s="15">
        <v>46</v>
      </c>
      <c r="BQ273" s="15">
        <v>38</v>
      </c>
      <c r="BR273" s="15">
        <v>43</v>
      </c>
      <c r="BS273" s="15" t="s">
        <v>262</v>
      </c>
      <c r="BT273" s="15">
        <v>1</v>
      </c>
      <c r="BU273" s="9"/>
      <c r="BV273" s="9"/>
      <c r="BW273" s="67"/>
      <c r="BX273" s="10"/>
      <c r="BY273" s="10"/>
      <c r="BZ273" s="10"/>
      <c r="CA273" s="10"/>
      <c r="CB273" s="10"/>
      <c r="CC273" s="10"/>
      <c r="CD273" s="10"/>
      <c r="CE273" s="11"/>
      <c r="CF273" s="11"/>
      <c r="CG273" s="11"/>
      <c r="CH273" s="11"/>
      <c r="CI273" s="11"/>
      <c r="CJ273" s="10"/>
      <c r="CK273" s="10"/>
      <c r="CL273" s="10"/>
      <c r="CM273" s="10"/>
      <c r="CN273" s="10"/>
      <c r="CO273" s="10"/>
      <c r="CP273" s="11"/>
    </row>
    <row r="274" spans="62:94">
      <c r="BJ274" s="14" t="s">
        <v>446</v>
      </c>
      <c r="BK274" s="15">
        <v>4</v>
      </c>
      <c r="BL274" s="15">
        <v>5</v>
      </c>
      <c r="BM274" s="15">
        <v>4</v>
      </c>
      <c r="BN274" s="15">
        <v>5</v>
      </c>
      <c r="BO274" s="15">
        <v>23</v>
      </c>
      <c r="BP274" s="15">
        <v>25</v>
      </c>
      <c r="BQ274" s="15">
        <v>23</v>
      </c>
      <c r="BR274" s="15">
        <v>25</v>
      </c>
      <c r="BS274" s="15" t="s">
        <v>28</v>
      </c>
      <c r="BT274" s="15">
        <v>1</v>
      </c>
      <c r="BU274" s="9"/>
      <c r="BV274" s="9"/>
      <c r="BW274" s="67"/>
      <c r="BX274" s="10"/>
      <c r="BY274" s="10"/>
      <c r="BZ274" s="10"/>
      <c r="CA274" s="10"/>
      <c r="CB274" s="10"/>
      <c r="CC274" s="10"/>
      <c r="CD274" s="10"/>
      <c r="CE274" s="11"/>
      <c r="CF274" s="11"/>
      <c r="CG274" s="11"/>
      <c r="CH274" s="11"/>
      <c r="CI274" s="11"/>
      <c r="CJ274" s="10"/>
      <c r="CK274" s="10"/>
      <c r="CL274" s="10"/>
      <c r="CM274" s="10"/>
      <c r="CN274" s="10"/>
      <c r="CO274" s="10"/>
      <c r="CP274" s="11"/>
    </row>
    <row r="275" spans="62:94">
      <c r="BJ275" s="14" t="s">
        <v>447</v>
      </c>
      <c r="BK275" s="15">
        <v>4</v>
      </c>
      <c r="BL275" s="15">
        <v>5</v>
      </c>
      <c r="BM275" s="15">
        <v>4</v>
      </c>
      <c r="BN275" s="15">
        <v>5</v>
      </c>
      <c r="BO275" s="15">
        <v>23</v>
      </c>
      <c r="BP275" s="15">
        <v>25</v>
      </c>
      <c r="BQ275" s="15">
        <v>23</v>
      </c>
      <c r="BR275" s="15">
        <v>25</v>
      </c>
      <c r="BS275" s="15" t="s">
        <v>28</v>
      </c>
      <c r="BT275" s="15">
        <v>1</v>
      </c>
      <c r="BU275" s="9"/>
      <c r="BV275" s="9"/>
      <c r="BW275" s="67"/>
      <c r="BX275" s="10"/>
      <c r="BY275" s="10"/>
      <c r="BZ275" s="10"/>
      <c r="CA275" s="10"/>
      <c r="CB275" s="10"/>
      <c r="CC275" s="10"/>
      <c r="CD275" s="10"/>
      <c r="CE275" s="11"/>
      <c r="CF275" s="11"/>
      <c r="CG275" s="11"/>
      <c r="CH275" s="11"/>
      <c r="CI275" s="11"/>
      <c r="CJ275" s="10"/>
      <c r="CK275" s="10"/>
      <c r="CL275" s="10"/>
      <c r="CM275" s="10"/>
      <c r="CN275" s="10"/>
      <c r="CO275" s="10"/>
      <c r="CP275" s="11"/>
    </row>
    <row r="276" spans="62:94">
      <c r="BJ276" s="14" t="s">
        <v>448</v>
      </c>
      <c r="BK276" s="15">
        <v>27</v>
      </c>
      <c r="BL276" s="15">
        <v>35</v>
      </c>
      <c r="BM276" s="15">
        <v>22</v>
      </c>
      <c r="BN276" s="15">
        <v>30</v>
      </c>
      <c r="BO276" s="15">
        <v>43</v>
      </c>
      <c r="BP276" s="15">
        <v>46</v>
      </c>
      <c r="BQ276" s="15">
        <v>40</v>
      </c>
      <c r="BR276" s="15">
        <v>43</v>
      </c>
      <c r="BS276" s="15" t="s">
        <v>39</v>
      </c>
      <c r="BT276" s="15">
        <v>1</v>
      </c>
      <c r="BU276" s="9"/>
      <c r="BV276" s="9"/>
      <c r="BW276" s="67"/>
      <c r="BX276" s="10"/>
      <c r="BY276" s="10"/>
      <c r="BZ276" s="10"/>
      <c r="CA276" s="10"/>
      <c r="CB276" s="10"/>
      <c r="CC276" s="10"/>
      <c r="CD276" s="10"/>
      <c r="CE276" s="11"/>
      <c r="CF276" s="11"/>
      <c r="CG276" s="11"/>
      <c r="CH276" s="11"/>
      <c r="CI276" s="11"/>
      <c r="CJ276" s="10"/>
      <c r="CK276" s="10"/>
      <c r="CL276" s="10"/>
      <c r="CM276" s="10"/>
      <c r="CN276" s="10"/>
      <c r="CO276" s="10"/>
      <c r="CP276" s="11"/>
    </row>
    <row r="277" spans="62:94">
      <c r="BJ277" s="14" t="s">
        <v>449</v>
      </c>
      <c r="BK277" s="15">
        <v>5</v>
      </c>
      <c r="BL277" s="15">
        <v>8</v>
      </c>
      <c r="BM277" s="15">
        <v>5</v>
      </c>
      <c r="BN277" s="15">
        <v>8</v>
      </c>
      <c r="BO277" s="15">
        <v>34</v>
      </c>
      <c r="BP277" s="15">
        <v>38</v>
      </c>
      <c r="BQ277" s="15">
        <v>31</v>
      </c>
      <c r="BR277" s="15">
        <v>38</v>
      </c>
      <c r="BS277" s="15" t="s">
        <v>28</v>
      </c>
      <c r="BT277" s="15">
        <v>1</v>
      </c>
      <c r="BU277" s="9"/>
      <c r="BV277" s="9"/>
      <c r="BW277" s="67"/>
      <c r="BX277" s="10"/>
      <c r="BY277" s="10"/>
      <c r="BZ277" s="10"/>
      <c r="CA277" s="10"/>
      <c r="CB277" s="10"/>
      <c r="CC277" s="10"/>
      <c r="CD277" s="10"/>
      <c r="CE277" s="11"/>
      <c r="CF277" s="11"/>
      <c r="CG277" s="11"/>
      <c r="CH277" s="11"/>
      <c r="CI277" s="11"/>
      <c r="CJ277" s="10"/>
      <c r="CK277" s="10"/>
      <c r="CL277" s="10"/>
      <c r="CM277" s="10"/>
      <c r="CN277" s="10"/>
      <c r="CO277" s="10"/>
      <c r="CP277" s="11"/>
    </row>
    <row r="278" spans="62:94">
      <c r="BJ278" s="14" t="s">
        <v>450</v>
      </c>
      <c r="BK278" s="15">
        <v>5</v>
      </c>
      <c r="BL278" s="15">
        <v>8</v>
      </c>
      <c r="BM278" s="15">
        <v>5</v>
      </c>
      <c r="BN278" s="15">
        <v>8</v>
      </c>
      <c r="BO278" s="15">
        <v>25</v>
      </c>
      <c r="BP278" s="15">
        <v>30</v>
      </c>
      <c r="BQ278" s="15">
        <v>25</v>
      </c>
      <c r="BR278" s="15">
        <v>30</v>
      </c>
      <c r="BS278" s="15" t="s">
        <v>28</v>
      </c>
      <c r="BT278" s="15">
        <v>1</v>
      </c>
      <c r="BU278" s="9"/>
      <c r="BV278" s="9"/>
      <c r="BW278" s="67"/>
      <c r="BX278" s="10"/>
      <c r="BY278" s="10"/>
      <c r="BZ278" s="10"/>
      <c r="CA278" s="10"/>
      <c r="CB278" s="10"/>
      <c r="CC278" s="10"/>
      <c r="CD278" s="10"/>
      <c r="CE278" s="11"/>
      <c r="CF278" s="11"/>
      <c r="CG278" s="11"/>
      <c r="CH278" s="11"/>
      <c r="CI278" s="11"/>
      <c r="CJ278" s="10"/>
      <c r="CK278" s="10"/>
      <c r="CL278" s="10"/>
      <c r="CM278" s="10"/>
      <c r="CN278" s="10"/>
      <c r="CO278" s="10"/>
      <c r="CP278" s="11"/>
    </row>
    <row r="279" spans="62:94">
      <c r="BJ279" s="14" t="s">
        <v>451</v>
      </c>
      <c r="BK279" s="15">
        <v>3</v>
      </c>
      <c r="BL279" s="15">
        <v>8</v>
      </c>
      <c r="BM279" s="15">
        <v>3</v>
      </c>
      <c r="BN279" s="15">
        <v>8</v>
      </c>
      <c r="BO279" s="15">
        <v>12</v>
      </c>
      <c r="BP279" s="15">
        <v>25</v>
      </c>
      <c r="BQ279" s="15">
        <v>12</v>
      </c>
      <c r="BR279" s="15">
        <v>25</v>
      </c>
      <c r="BS279" s="15" t="s">
        <v>286</v>
      </c>
      <c r="BT279" s="15">
        <v>1</v>
      </c>
      <c r="BU279" s="9"/>
      <c r="BV279" s="9"/>
      <c r="BW279" s="67"/>
      <c r="BX279" s="10"/>
      <c r="BY279" s="10"/>
      <c r="BZ279" s="10"/>
      <c r="CA279" s="10"/>
      <c r="CB279" s="10"/>
      <c r="CC279" s="10"/>
      <c r="CD279" s="10"/>
      <c r="CE279" s="11"/>
      <c r="CF279" s="11"/>
      <c r="CG279" s="11"/>
      <c r="CH279" s="11"/>
      <c r="CI279" s="11"/>
      <c r="CJ279" s="10"/>
      <c r="CK279" s="10"/>
      <c r="CL279" s="10"/>
      <c r="CM279" s="10"/>
      <c r="CN279" s="10"/>
      <c r="CO279" s="10"/>
      <c r="CP279" s="11"/>
    </row>
    <row r="280" spans="62:94">
      <c r="BJ280" s="14" t="s">
        <v>452</v>
      </c>
      <c r="BK280" s="15">
        <v>24</v>
      </c>
      <c r="BL280" s="15">
        <v>25</v>
      </c>
      <c r="BM280" s="15">
        <v>24</v>
      </c>
      <c r="BN280" s="15">
        <v>25</v>
      </c>
      <c r="BO280" s="15">
        <v>52</v>
      </c>
      <c r="BP280" s="15">
        <v>58</v>
      </c>
      <c r="BQ280" s="15">
        <v>50</v>
      </c>
      <c r="BR280" s="15">
        <v>56</v>
      </c>
      <c r="BS280" s="15" t="s">
        <v>75</v>
      </c>
      <c r="BT280" s="15">
        <v>1</v>
      </c>
      <c r="BU280" s="9"/>
      <c r="BV280" s="9"/>
      <c r="BW280" s="67"/>
      <c r="BX280" s="10"/>
      <c r="BY280" s="10"/>
      <c r="BZ280" s="10"/>
      <c r="CA280" s="10"/>
      <c r="CB280" s="10"/>
      <c r="CC280" s="10"/>
      <c r="CD280" s="10"/>
      <c r="CE280" s="11"/>
      <c r="CF280" s="11"/>
      <c r="CG280" s="11"/>
      <c r="CH280" s="11"/>
      <c r="CI280" s="11"/>
      <c r="CJ280" s="10"/>
      <c r="CK280" s="10"/>
      <c r="CL280" s="10"/>
      <c r="CM280" s="10"/>
      <c r="CN280" s="10"/>
      <c r="CO280" s="10"/>
      <c r="CP280" s="11"/>
    </row>
    <row r="281" spans="62:94">
      <c r="BJ281" s="14" t="s">
        <v>453</v>
      </c>
      <c r="BK281" s="15">
        <v>2</v>
      </c>
      <c r="BL281" s="15">
        <v>3</v>
      </c>
      <c r="BM281" s="15">
        <v>2</v>
      </c>
      <c r="BN281" s="15">
        <v>3</v>
      </c>
      <c r="BO281" s="15">
        <v>23</v>
      </c>
      <c r="BP281" s="15">
        <v>24</v>
      </c>
      <c r="BQ281" s="15">
        <v>23</v>
      </c>
      <c r="BR281" s="15">
        <v>24</v>
      </c>
      <c r="BS281" s="15" t="s">
        <v>145</v>
      </c>
      <c r="BT281" s="15">
        <v>1</v>
      </c>
      <c r="BU281" s="9"/>
      <c r="BV281" s="9"/>
      <c r="BW281" s="67"/>
      <c r="BX281" s="10"/>
      <c r="BY281" s="10"/>
      <c r="BZ281" s="10"/>
      <c r="CA281" s="10"/>
      <c r="CB281" s="10"/>
      <c r="CC281" s="10"/>
      <c r="CD281" s="10"/>
      <c r="CE281" s="11"/>
      <c r="CF281" s="11"/>
      <c r="CG281" s="11"/>
      <c r="CH281" s="11"/>
      <c r="CI281" s="11"/>
      <c r="CJ281" s="10"/>
      <c r="CK281" s="10"/>
      <c r="CL281" s="10"/>
      <c r="CM281" s="10"/>
      <c r="CN281" s="10"/>
      <c r="CO281" s="10"/>
      <c r="CP281" s="11"/>
    </row>
    <row r="282" spans="62:94">
      <c r="BJ282" s="14" t="s">
        <v>454</v>
      </c>
      <c r="BK282" s="15">
        <v>15</v>
      </c>
      <c r="BL282" s="15">
        <v>15</v>
      </c>
      <c r="BM282" s="15">
        <v>15</v>
      </c>
      <c r="BN282" s="15">
        <v>15</v>
      </c>
      <c r="BO282" s="15">
        <v>30</v>
      </c>
      <c r="BP282" s="15">
        <v>40</v>
      </c>
      <c r="BQ282" s="15">
        <v>30</v>
      </c>
      <c r="BR282" s="15">
        <v>40</v>
      </c>
      <c r="BS282" s="15" t="s">
        <v>153</v>
      </c>
      <c r="BT282" s="15">
        <v>1</v>
      </c>
      <c r="BU282" s="9"/>
      <c r="BV282" s="9"/>
      <c r="BW282" s="67"/>
      <c r="BX282" s="10"/>
      <c r="BY282" s="10"/>
      <c r="BZ282" s="10"/>
      <c r="CA282" s="10"/>
      <c r="CB282" s="10"/>
      <c r="CC282" s="10"/>
      <c r="CD282" s="10"/>
      <c r="CE282" s="11"/>
      <c r="CF282" s="11"/>
      <c r="CG282" s="11"/>
      <c r="CH282" s="11"/>
      <c r="CI282" s="11"/>
      <c r="CJ282" s="10"/>
      <c r="CK282" s="10"/>
      <c r="CL282" s="10"/>
      <c r="CM282" s="10"/>
      <c r="CN282" s="10"/>
      <c r="CO282" s="10"/>
      <c r="CP282" s="11"/>
    </row>
    <row r="283" spans="62:94">
      <c r="BJ283" s="14" t="s">
        <v>455</v>
      </c>
      <c r="BK283" s="15">
        <v>5</v>
      </c>
      <c r="BL283" s="15">
        <v>7</v>
      </c>
      <c r="BM283" s="15">
        <v>5</v>
      </c>
      <c r="BN283" s="15">
        <v>7</v>
      </c>
      <c r="BO283" s="15">
        <v>26</v>
      </c>
      <c r="BP283" s="15">
        <v>32</v>
      </c>
      <c r="BQ283" s="15">
        <v>26</v>
      </c>
      <c r="BR283" s="15">
        <v>32</v>
      </c>
      <c r="BS283" s="15" t="s">
        <v>75</v>
      </c>
      <c r="BT283" s="15">
        <v>1</v>
      </c>
      <c r="BU283" s="9"/>
      <c r="BV283" s="9"/>
      <c r="BW283" s="67"/>
      <c r="BX283" s="10"/>
      <c r="BY283" s="10"/>
      <c r="BZ283" s="10"/>
      <c r="CA283" s="10"/>
      <c r="CB283" s="10"/>
      <c r="CC283" s="10"/>
      <c r="CD283" s="10"/>
      <c r="CE283" s="11"/>
      <c r="CF283" s="11"/>
      <c r="CG283" s="11"/>
      <c r="CH283" s="11"/>
      <c r="CI283" s="11"/>
      <c r="CJ283" s="10"/>
      <c r="CK283" s="10"/>
      <c r="CL283" s="10"/>
      <c r="CM283" s="10"/>
      <c r="CN283" s="10"/>
      <c r="CO283" s="10"/>
      <c r="CP283" s="11"/>
    </row>
    <row r="284" spans="62:94">
      <c r="BJ284" s="14" t="s">
        <v>456</v>
      </c>
      <c r="BK284" s="15">
        <v>18</v>
      </c>
      <c r="BL284" s="15">
        <v>27</v>
      </c>
      <c r="BM284" s="15">
        <v>18</v>
      </c>
      <c r="BN284" s="15">
        <v>27</v>
      </c>
      <c r="BO284" s="15">
        <v>52</v>
      </c>
      <c r="BP284" s="15">
        <v>56</v>
      </c>
      <c r="BQ284" s="15">
        <v>50</v>
      </c>
      <c r="BR284" s="15">
        <v>54</v>
      </c>
      <c r="BS284" s="15" t="s">
        <v>13</v>
      </c>
      <c r="BT284" s="15">
        <v>1</v>
      </c>
      <c r="BU284" s="9"/>
      <c r="BV284" s="9"/>
      <c r="BW284" s="67"/>
      <c r="BX284" s="10"/>
      <c r="BY284" s="10"/>
      <c r="BZ284" s="10"/>
      <c r="CA284" s="10"/>
      <c r="CB284" s="10"/>
      <c r="CC284" s="10"/>
      <c r="CD284" s="10"/>
      <c r="CE284" s="11"/>
      <c r="CF284" s="11"/>
      <c r="CG284" s="11"/>
      <c r="CH284" s="11"/>
      <c r="CI284" s="11"/>
      <c r="CJ284" s="10"/>
      <c r="CK284" s="10"/>
      <c r="CL284" s="10"/>
      <c r="CM284" s="10"/>
      <c r="CN284" s="10"/>
      <c r="CO284" s="10"/>
      <c r="CP284" s="11"/>
    </row>
    <row r="285" spans="62:94">
      <c r="BJ285" s="14" t="s">
        <v>457</v>
      </c>
      <c r="BK285" s="15">
        <v>5</v>
      </c>
      <c r="BL285" s="15">
        <v>5</v>
      </c>
      <c r="BM285" s="15">
        <v>5</v>
      </c>
      <c r="BN285" s="15">
        <v>5</v>
      </c>
      <c r="BO285" s="15">
        <v>32</v>
      </c>
      <c r="BP285" s="15">
        <v>38</v>
      </c>
      <c r="BQ285" s="15">
        <v>32</v>
      </c>
      <c r="BR285" s="15">
        <v>38</v>
      </c>
      <c r="BS285" s="15" t="s">
        <v>169</v>
      </c>
      <c r="BT285" s="15">
        <v>1.1000000000000001</v>
      </c>
      <c r="BU285" s="9"/>
      <c r="BV285" s="9"/>
      <c r="BW285" s="67"/>
      <c r="BX285" s="10"/>
      <c r="BY285" s="10"/>
      <c r="BZ285" s="10"/>
      <c r="CA285" s="10"/>
      <c r="CB285" s="10"/>
      <c r="CC285" s="10"/>
      <c r="CD285" s="10"/>
      <c r="CE285" s="11"/>
      <c r="CF285" s="11"/>
      <c r="CG285" s="11"/>
      <c r="CH285" s="11"/>
      <c r="CI285" s="11"/>
      <c r="CJ285" s="10"/>
      <c r="CK285" s="10"/>
      <c r="CL285" s="10"/>
      <c r="CM285" s="10"/>
      <c r="CN285" s="10"/>
      <c r="CO285" s="10"/>
      <c r="CP285" s="11"/>
    </row>
    <row r="286" spans="62:94">
      <c r="BJ286" s="14" t="s">
        <v>458</v>
      </c>
      <c r="BK286" s="15">
        <v>20</v>
      </c>
      <c r="BL286" s="15">
        <v>25</v>
      </c>
      <c r="BM286" s="15">
        <v>20</v>
      </c>
      <c r="BN286" s="15">
        <v>25</v>
      </c>
      <c r="BO286" s="15">
        <v>40</v>
      </c>
      <c r="BP286" s="15">
        <v>60</v>
      </c>
      <c r="BQ286" s="15">
        <v>40</v>
      </c>
      <c r="BR286" s="15">
        <v>60</v>
      </c>
      <c r="BS286" s="15" t="s">
        <v>459</v>
      </c>
      <c r="BT286" s="15">
        <v>1</v>
      </c>
      <c r="BU286" s="9"/>
      <c r="BV286" s="9"/>
      <c r="BW286" s="67"/>
      <c r="BX286" s="10"/>
      <c r="BY286" s="10"/>
      <c r="BZ286" s="10"/>
      <c r="CA286" s="10"/>
      <c r="CB286" s="10"/>
      <c r="CC286" s="10"/>
      <c r="CD286" s="10"/>
      <c r="CE286" s="11"/>
      <c r="CF286" s="11"/>
      <c r="CG286" s="11"/>
      <c r="CH286" s="11"/>
      <c r="CI286" s="11"/>
      <c r="CJ286" s="10"/>
      <c r="CK286" s="10"/>
      <c r="CL286" s="10"/>
      <c r="CM286" s="10"/>
      <c r="CN286" s="10"/>
      <c r="CO286" s="10"/>
      <c r="CP286" s="11"/>
    </row>
    <row r="287" spans="62:94">
      <c r="BJ287" s="14" t="s">
        <v>460</v>
      </c>
      <c r="BK287" s="15">
        <v>12</v>
      </c>
      <c r="BL287" s="15">
        <v>18</v>
      </c>
      <c r="BM287" s="15">
        <v>12</v>
      </c>
      <c r="BN287" s="15">
        <v>18</v>
      </c>
      <c r="BO287" s="15">
        <v>44</v>
      </c>
      <c r="BP287" s="15">
        <v>50</v>
      </c>
      <c r="BQ287" s="15">
        <v>42</v>
      </c>
      <c r="BR287" s="15">
        <v>48</v>
      </c>
      <c r="BS287" s="15" t="s">
        <v>114</v>
      </c>
      <c r="BT287" s="15">
        <v>1</v>
      </c>
      <c r="BU287" s="9"/>
      <c r="BV287" s="9"/>
      <c r="BW287" s="67"/>
      <c r="BX287" s="10"/>
      <c r="BY287" s="10"/>
      <c r="BZ287" s="10"/>
      <c r="CA287" s="10"/>
      <c r="CB287" s="10"/>
      <c r="CC287" s="10"/>
      <c r="CD287" s="10"/>
      <c r="CE287" s="11"/>
      <c r="CF287" s="11"/>
      <c r="CG287" s="11"/>
      <c r="CH287" s="11"/>
      <c r="CI287" s="11"/>
      <c r="CJ287" s="10"/>
      <c r="CK287" s="10"/>
      <c r="CL287" s="10"/>
      <c r="CM287" s="10"/>
      <c r="CN287" s="10"/>
      <c r="CO287" s="10"/>
      <c r="CP287" s="11"/>
    </row>
    <row r="288" spans="62:94">
      <c r="BJ288" s="14" t="s">
        <v>461</v>
      </c>
      <c r="BK288" s="15">
        <v>4</v>
      </c>
      <c r="BL288" s="15">
        <v>6</v>
      </c>
      <c r="BM288" s="15">
        <v>4</v>
      </c>
      <c r="BN288" s="15">
        <v>6</v>
      </c>
      <c r="BO288" s="15">
        <v>25</v>
      </c>
      <c r="BP288" s="15">
        <v>30</v>
      </c>
      <c r="BQ288" s="15">
        <v>25</v>
      </c>
      <c r="BR288" s="15">
        <v>30</v>
      </c>
      <c r="BS288" s="15" t="s">
        <v>13</v>
      </c>
      <c r="BT288" s="15">
        <v>1</v>
      </c>
      <c r="BU288" s="9"/>
      <c r="BV288" s="9"/>
      <c r="BW288" s="67"/>
      <c r="BX288" s="10"/>
      <c r="BY288" s="10"/>
      <c r="BZ288" s="10"/>
      <c r="CA288" s="10"/>
      <c r="CB288" s="10"/>
      <c r="CC288" s="10"/>
      <c r="CD288" s="10"/>
      <c r="CE288" s="11"/>
      <c r="CF288" s="11"/>
      <c r="CG288" s="11"/>
      <c r="CH288" s="11"/>
      <c r="CI288" s="11"/>
      <c r="CJ288" s="10"/>
      <c r="CK288" s="10"/>
      <c r="CL288" s="10"/>
      <c r="CM288" s="10"/>
      <c r="CN288" s="10"/>
      <c r="CO288" s="10"/>
      <c r="CP288" s="11"/>
    </row>
    <row r="289" spans="62:94">
      <c r="BJ289" s="14" t="s">
        <v>462</v>
      </c>
      <c r="BK289" s="15">
        <v>17</v>
      </c>
      <c r="BL289" s="15">
        <v>30</v>
      </c>
      <c r="BM289" s="15">
        <v>17</v>
      </c>
      <c r="BN289" s="15">
        <v>30</v>
      </c>
      <c r="BO289" s="15">
        <v>40</v>
      </c>
      <c r="BP289" s="15">
        <v>50</v>
      </c>
      <c r="BQ289" s="15">
        <v>40</v>
      </c>
      <c r="BR289" s="15">
        <v>50</v>
      </c>
      <c r="BS289" s="15" t="s">
        <v>39</v>
      </c>
      <c r="BT289" s="15">
        <v>1</v>
      </c>
      <c r="BU289" s="9"/>
      <c r="BV289" s="9"/>
      <c r="BW289" s="67"/>
      <c r="BX289" s="10"/>
      <c r="BY289" s="10"/>
      <c r="BZ289" s="10"/>
      <c r="CA289" s="10"/>
      <c r="CB289" s="10"/>
      <c r="CC289" s="10"/>
      <c r="CD289" s="10"/>
      <c r="CE289" s="11"/>
      <c r="CF289" s="11"/>
      <c r="CG289" s="11"/>
      <c r="CH289" s="11"/>
      <c r="CI289" s="11"/>
      <c r="CJ289" s="10"/>
      <c r="CK289" s="10"/>
      <c r="CL289" s="10"/>
      <c r="CM289" s="10"/>
      <c r="CN289" s="10"/>
      <c r="CO289" s="10"/>
      <c r="CP289" s="11"/>
    </row>
    <row r="290" spans="62:94">
      <c r="BJ290" s="14" t="s">
        <v>463</v>
      </c>
      <c r="BK290" s="15">
        <v>23</v>
      </c>
      <c r="BL290" s="15">
        <v>27</v>
      </c>
      <c r="BM290" s="15">
        <v>18</v>
      </c>
      <c r="BN290" s="15">
        <v>25</v>
      </c>
      <c r="BO290" s="15">
        <v>50</v>
      </c>
      <c r="BP290" s="15">
        <v>64</v>
      </c>
      <c r="BQ290" s="15">
        <v>50</v>
      </c>
      <c r="BR290" s="15">
        <v>58</v>
      </c>
      <c r="BS290" s="15" t="s">
        <v>39</v>
      </c>
      <c r="BT290" s="15">
        <v>1</v>
      </c>
      <c r="BU290" s="9"/>
      <c r="BV290" s="9"/>
      <c r="BW290" s="67"/>
      <c r="BX290" s="10"/>
      <c r="BY290" s="10"/>
      <c r="BZ290" s="10"/>
      <c r="CA290" s="10"/>
      <c r="CB290" s="10"/>
      <c r="CC290" s="10"/>
      <c r="CD290" s="10"/>
      <c r="CE290" s="11"/>
      <c r="CF290" s="11"/>
      <c r="CG290" s="11"/>
      <c r="CH290" s="11"/>
      <c r="CI290" s="11"/>
      <c r="CJ290" s="10"/>
      <c r="CK290" s="10"/>
      <c r="CL290" s="10"/>
      <c r="CM290" s="10"/>
      <c r="CN290" s="10"/>
      <c r="CO290" s="10"/>
      <c r="CP290" s="11"/>
    </row>
    <row r="291" spans="62:94">
      <c r="BJ291" s="14" t="s">
        <v>464</v>
      </c>
      <c r="BK291" s="15">
        <v>20</v>
      </c>
      <c r="BL291" s="15">
        <v>22</v>
      </c>
      <c r="BM291" s="15">
        <v>17</v>
      </c>
      <c r="BN291" s="15">
        <v>20</v>
      </c>
      <c r="BO291" s="15">
        <v>60</v>
      </c>
      <c r="BP291" s="15">
        <v>70</v>
      </c>
      <c r="BQ291" s="15">
        <v>58</v>
      </c>
      <c r="BR291" s="15">
        <v>63</v>
      </c>
      <c r="BS291" s="15" t="s">
        <v>159</v>
      </c>
      <c r="BT291" s="15">
        <v>1</v>
      </c>
      <c r="BU291" s="9"/>
      <c r="BV291" s="9"/>
      <c r="BW291" s="67"/>
      <c r="BX291" s="10"/>
      <c r="BY291" s="10"/>
      <c r="BZ291" s="10"/>
      <c r="CA291" s="10"/>
      <c r="CB291" s="10"/>
      <c r="CC291" s="10"/>
      <c r="CD291" s="10"/>
      <c r="CE291" s="11"/>
      <c r="CF291" s="11"/>
      <c r="CG291" s="11"/>
      <c r="CH291" s="11"/>
      <c r="CI291" s="11"/>
      <c r="CJ291" s="10"/>
      <c r="CK291" s="10"/>
      <c r="CL291" s="10"/>
      <c r="CM291" s="10"/>
      <c r="CN291" s="10"/>
      <c r="CO291" s="10"/>
      <c r="CP291" s="11"/>
    </row>
    <row r="292" spans="62:94">
      <c r="BJ292" s="14" t="s">
        <v>465</v>
      </c>
      <c r="BK292" s="15">
        <v>16</v>
      </c>
      <c r="BL292" s="15">
        <v>20</v>
      </c>
      <c r="BM292" s="15">
        <v>16</v>
      </c>
      <c r="BN292" s="15">
        <v>20</v>
      </c>
      <c r="BO292" s="15">
        <v>40</v>
      </c>
      <c r="BP292" s="15">
        <v>55</v>
      </c>
      <c r="BQ292" s="15">
        <v>40</v>
      </c>
      <c r="BR292" s="15">
        <v>55</v>
      </c>
      <c r="BS292" s="15" t="s">
        <v>203</v>
      </c>
      <c r="BT292" s="15">
        <v>1</v>
      </c>
      <c r="BU292" s="9"/>
      <c r="BV292" s="9"/>
      <c r="BW292" s="67"/>
      <c r="BX292" s="10"/>
      <c r="BY292" s="10"/>
      <c r="BZ292" s="10"/>
      <c r="CA292" s="10"/>
      <c r="CB292" s="10"/>
      <c r="CC292" s="10"/>
      <c r="CD292" s="10"/>
      <c r="CE292" s="11"/>
      <c r="CF292" s="11"/>
      <c r="CG292" s="11"/>
      <c r="CH292" s="11"/>
      <c r="CI292" s="11"/>
      <c r="CJ292" s="10"/>
      <c r="CK292" s="10"/>
      <c r="CL292" s="10"/>
      <c r="CM292" s="10"/>
      <c r="CN292" s="10"/>
      <c r="CO292" s="10"/>
      <c r="CP292" s="11"/>
    </row>
    <row r="293" spans="62:94">
      <c r="BJ293" s="14" t="s">
        <v>466</v>
      </c>
      <c r="BK293" s="15">
        <v>25</v>
      </c>
      <c r="BL293" s="15">
        <v>32</v>
      </c>
      <c r="BM293" s="15">
        <v>27</v>
      </c>
      <c r="BN293" s="15">
        <v>27</v>
      </c>
      <c r="BO293" s="15">
        <v>59</v>
      </c>
      <c r="BP293" s="15">
        <v>64</v>
      </c>
      <c r="BQ293" s="15">
        <v>53</v>
      </c>
      <c r="BR293" s="15">
        <v>58</v>
      </c>
      <c r="BS293" s="15" t="s">
        <v>13</v>
      </c>
      <c r="BT293" s="15">
        <v>1</v>
      </c>
      <c r="BU293" s="9"/>
      <c r="BV293" s="9"/>
      <c r="BW293" s="67"/>
      <c r="BX293" s="10"/>
      <c r="BY293" s="10"/>
      <c r="BZ293" s="10"/>
      <c r="CA293" s="10"/>
      <c r="CB293" s="10"/>
      <c r="CC293" s="10"/>
      <c r="CD293" s="10"/>
      <c r="CE293" s="11"/>
      <c r="CF293" s="11"/>
      <c r="CG293" s="11"/>
      <c r="CH293" s="11"/>
      <c r="CI293" s="11"/>
      <c r="CJ293" s="10"/>
      <c r="CK293" s="10"/>
      <c r="CL293" s="10"/>
      <c r="CM293" s="10"/>
      <c r="CN293" s="10"/>
      <c r="CO293" s="10"/>
      <c r="CP293" s="11"/>
    </row>
    <row r="294" spans="62:94">
      <c r="BJ294" s="14" t="s">
        <v>467</v>
      </c>
      <c r="BK294" s="15">
        <v>25</v>
      </c>
      <c r="BL294" s="15">
        <v>30</v>
      </c>
      <c r="BM294" s="15">
        <v>25</v>
      </c>
      <c r="BN294" s="15">
        <v>30</v>
      </c>
      <c r="BO294" s="15">
        <v>63</v>
      </c>
      <c r="BP294" s="15">
        <v>69</v>
      </c>
      <c r="BQ294" s="15">
        <v>61</v>
      </c>
      <c r="BR294" s="15">
        <v>66</v>
      </c>
      <c r="BS294" s="15" t="s">
        <v>28</v>
      </c>
      <c r="BT294" s="15">
        <v>1</v>
      </c>
      <c r="BU294" s="9"/>
      <c r="BV294" s="9"/>
      <c r="BW294" s="67"/>
      <c r="BX294" s="10"/>
      <c r="BY294" s="10"/>
      <c r="BZ294" s="10"/>
      <c r="CA294" s="10"/>
      <c r="CB294" s="10"/>
      <c r="CC294" s="10"/>
      <c r="CD294" s="10"/>
      <c r="CE294" s="11"/>
      <c r="CF294" s="11"/>
      <c r="CG294" s="11"/>
      <c r="CH294" s="11"/>
      <c r="CI294" s="11"/>
      <c r="CJ294" s="10"/>
      <c r="CK294" s="10"/>
      <c r="CL294" s="10"/>
      <c r="CM294" s="10"/>
      <c r="CN294" s="10"/>
      <c r="CO294" s="10"/>
      <c r="CP294" s="11"/>
    </row>
    <row r="295" spans="62:94">
      <c r="BJ295" s="14" t="s">
        <v>468</v>
      </c>
      <c r="BK295" s="15">
        <v>30</v>
      </c>
      <c r="BL295" s="15">
        <v>35</v>
      </c>
      <c r="BM295" s="15">
        <v>30</v>
      </c>
      <c r="BN295" s="15">
        <v>35</v>
      </c>
      <c r="BO295" s="15">
        <v>62</v>
      </c>
      <c r="BP295" s="15">
        <v>72</v>
      </c>
      <c r="BQ295" s="15">
        <v>62</v>
      </c>
      <c r="BR295" s="15">
        <v>72</v>
      </c>
      <c r="BS295" s="15" t="s">
        <v>75</v>
      </c>
      <c r="BT295" s="15">
        <v>1</v>
      </c>
      <c r="BU295" s="9"/>
      <c r="BV295" s="9"/>
      <c r="BW295" s="67"/>
      <c r="BX295" s="10"/>
      <c r="BY295" s="10"/>
      <c r="BZ295" s="10"/>
      <c r="CA295" s="10"/>
      <c r="CB295" s="10"/>
      <c r="CC295" s="10"/>
      <c r="CD295" s="10"/>
      <c r="CE295" s="11"/>
      <c r="CF295" s="11"/>
      <c r="CG295" s="11"/>
      <c r="CH295" s="11"/>
      <c r="CI295" s="11"/>
      <c r="CJ295" s="10"/>
      <c r="CK295" s="10"/>
      <c r="CL295" s="10"/>
      <c r="CM295" s="10"/>
      <c r="CN295" s="10"/>
      <c r="CO295" s="10"/>
      <c r="CP295" s="11"/>
    </row>
    <row r="296" spans="62:94">
      <c r="BJ296" s="14" t="s">
        <v>469</v>
      </c>
      <c r="BK296" s="15">
        <v>20</v>
      </c>
      <c r="BL296" s="15">
        <v>25</v>
      </c>
      <c r="BM296" s="15">
        <v>20</v>
      </c>
      <c r="BN296" s="15">
        <v>25</v>
      </c>
      <c r="BO296" s="15">
        <v>55</v>
      </c>
      <c r="BP296" s="15">
        <v>58</v>
      </c>
      <c r="BQ296" s="15">
        <v>53</v>
      </c>
      <c r="BR296" s="15">
        <v>56</v>
      </c>
      <c r="BS296" s="15" t="s">
        <v>75</v>
      </c>
      <c r="BT296" s="15">
        <v>1</v>
      </c>
      <c r="BU296" s="9"/>
      <c r="BV296" s="9"/>
      <c r="BW296" s="67"/>
      <c r="BX296" s="10"/>
      <c r="BY296" s="10"/>
      <c r="BZ296" s="10"/>
      <c r="CA296" s="10"/>
      <c r="CB296" s="10"/>
      <c r="CC296" s="10"/>
      <c r="CD296" s="10"/>
      <c r="CE296" s="11"/>
      <c r="CF296" s="11"/>
      <c r="CG296" s="11"/>
      <c r="CH296" s="11"/>
      <c r="CI296" s="11"/>
      <c r="CJ296" s="10"/>
      <c r="CK296" s="10"/>
      <c r="CL296" s="10"/>
      <c r="CM296" s="10"/>
      <c r="CN296" s="10"/>
      <c r="CO296" s="10"/>
      <c r="CP296" s="11"/>
    </row>
    <row r="297" spans="62:94">
      <c r="BJ297" s="14" t="s">
        <v>470</v>
      </c>
      <c r="BK297" s="15">
        <v>20</v>
      </c>
      <c r="BL297" s="15">
        <v>30</v>
      </c>
      <c r="BM297" s="15">
        <v>20</v>
      </c>
      <c r="BN297" s="15">
        <v>30</v>
      </c>
      <c r="BO297" s="15">
        <v>53</v>
      </c>
      <c r="BP297" s="15">
        <v>67</v>
      </c>
      <c r="BQ297" s="15">
        <v>53</v>
      </c>
      <c r="BR297" s="15">
        <v>37</v>
      </c>
      <c r="BS297" s="15" t="s">
        <v>13</v>
      </c>
      <c r="BT297" s="15">
        <v>1</v>
      </c>
      <c r="BU297" s="9"/>
      <c r="BV297" s="9"/>
      <c r="BW297" s="67"/>
      <c r="BX297" s="10"/>
      <c r="BY297" s="10"/>
      <c r="BZ297" s="10"/>
      <c r="CA297" s="10"/>
      <c r="CB297" s="10"/>
      <c r="CC297" s="10"/>
      <c r="CD297" s="10"/>
      <c r="CE297" s="11"/>
      <c r="CF297" s="11"/>
      <c r="CG297" s="11"/>
      <c r="CH297" s="11"/>
      <c r="CI297" s="11"/>
      <c r="CJ297" s="10"/>
      <c r="CK297" s="10"/>
      <c r="CL297" s="10"/>
      <c r="CM297" s="10"/>
      <c r="CN297" s="10"/>
      <c r="CO297" s="10"/>
      <c r="CP297" s="11"/>
    </row>
    <row r="298" spans="62:94">
      <c r="BJ298" s="14" t="s">
        <v>471</v>
      </c>
      <c r="BK298" s="15">
        <v>10</v>
      </c>
      <c r="BL298" s="15">
        <v>15</v>
      </c>
      <c r="BM298" s="15">
        <v>10</v>
      </c>
      <c r="BN298" s="15">
        <v>15</v>
      </c>
      <c r="BO298" s="15">
        <v>35</v>
      </c>
      <c r="BP298" s="15">
        <v>45</v>
      </c>
      <c r="BQ298" s="15">
        <v>35</v>
      </c>
      <c r="BR298" s="15">
        <v>45</v>
      </c>
      <c r="BS298" s="15" t="s">
        <v>262</v>
      </c>
      <c r="BT298" s="15">
        <v>1</v>
      </c>
      <c r="BU298" s="9"/>
      <c r="BV298" s="9"/>
      <c r="BW298" s="67"/>
      <c r="BX298" s="10"/>
      <c r="BY298" s="10"/>
      <c r="BZ298" s="10"/>
      <c r="CA298" s="10"/>
      <c r="CB298" s="10"/>
      <c r="CC298" s="10"/>
      <c r="CD298" s="10"/>
      <c r="CE298" s="11"/>
      <c r="CF298" s="11"/>
      <c r="CG298" s="11"/>
      <c r="CH298" s="11"/>
      <c r="CI298" s="11"/>
      <c r="CJ298" s="10"/>
      <c r="CK298" s="10"/>
      <c r="CL298" s="10"/>
      <c r="CM298" s="10"/>
      <c r="CN298" s="10"/>
      <c r="CO298" s="10"/>
      <c r="CP298" s="11"/>
    </row>
    <row r="299" spans="62:94">
      <c r="BJ299" s="14" t="s">
        <v>472</v>
      </c>
      <c r="BK299" s="15">
        <v>5</v>
      </c>
      <c r="BL299" s="15">
        <v>15</v>
      </c>
      <c r="BM299" s="15">
        <v>5</v>
      </c>
      <c r="BN299" s="15">
        <v>15</v>
      </c>
      <c r="BO299" s="15">
        <v>25</v>
      </c>
      <c r="BP299" s="15">
        <v>46</v>
      </c>
      <c r="BQ299" s="15">
        <v>25</v>
      </c>
      <c r="BR299" s="15">
        <v>46</v>
      </c>
      <c r="BS299" s="15" t="s">
        <v>39</v>
      </c>
      <c r="BT299" s="15">
        <v>1</v>
      </c>
      <c r="BU299" s="9"/>
      <c r="BV299" s="9"/>
      <c r="BW299" s="67"/>
      <c r="BX299" s="10"/>
      <c r="BY299" s="10"/>
      <c r="BZ299" s="10"/>
      <c r="CA299" s="10"/>
      <c r="CB299" s="10"/>
      <c r="CC299" s="10"/>
      <c r="CD299" s="10"/>
      <c r="CE299" s="11"/>
      <c r="CF299" s="11"/>
      <c r="CG299" s="11"/>
      <c r="CH299" s="11"/>
      <c r="CI299" s="11"/>
      <c r="CJ299" s="10"/>
      <c r="CK299" s="10"/>
      <c r="CL299" s="10"/>
      <c r="CM299" s="10"/>
      <c r="CN299" s="10"/>
      <c r="CO299" s="10"/>
      <c r="CP299" s="11"/>
    </row>
    <row r="300" spans="62:94">
      <c r="BJ300" s="14" t="s">
        <v>473</v>
      </c>
      <c r="BK300" s="15">
        <v>30</v>
      </c>
      <c r="BL300" s="15">
        <v>40</v>
      </c>
      <c r="BM300" s="15">
        <v>25</v>
      </c>
      <c r="BN300" s="15">
        <v>35</v>
      </c>
      <c r="BO300" s="15">
        <v>43</v>
      </c>
      <c r="BP300" s="15">
        <v>55</v>
      </c>
      <c r="BQ300" s="15">
        <v>43</v>
      </c>
      <c r="BR300" s="15">
        <v>55</v>
      </c>
      <c r="BS300" s="15" t="s">
        <v>39</v>
      </c>
      <c r="BT300" s="15">
        <v>1</v>
      </c>
      <c r="BU300" s="9"/>
      <c r="BV300" s="9"/>
      <c r="BW300" s="67"/>
      <c r="BX300" s="10"/>
      <c r="BY300" s="10"/>
      <c r="BZ300" s="10"/>
      <c r="CA300" s="10"/>
      <c r="CB300" s="10"/>
      <c r="CC300" s="10"/>
      <c r="CD300" s="10"/>
      <c r="CE300" s="11"/>
      <c r="CF300" s="11"/>
      <c r="CG300" s="11"/>
      <c r="CH300" s="11"/>
      <c r="CI300" s="11"/>
      <c r="CJ300" s="10"/>
      <c r="CK300" s="10"/>
      <c r="CL300" s="10"/>
      <c r="CM300" s="10"/>
      <c r="CN300" s="10"/>
      <c r="CO300" s="10"/>
      <c r="CP300" s="11"/>
    </row>
    <row r="301" spans="62:94">
      <c r="BJ301" s="14" t="s">
        <v>474</v>
      </c>
      <c r="BK301" s="15">
        <v>28</v>
      </c>
      <c r="BL301" s="15">
        <v>36</v>
      </c>
      <c r="BM301" s="15">
        <v>25</v>
      </c>
      <c r="BN301" s="15">
        <v>32</v>
      </c>
      <c r="BO301" s="15">
        <v>64</v>
      </c>
      <c r="BP301" s="15">
        <v>69</v>
      </c>
      <c r="BQ301" s="15">
        <v>58</v>
      </c>
      <c r="BR301" s="15">
        <v>64</v>
      </c>
      <c r="BS301" s="15" t="s">
        <v>28</v>
      </c>
      <c r="BT301" s="15">
        <v>1</v>
      </c>
      <c r="BU301" s="9"/>
      <c r="BV301" s="9"/>
      <c r="BW301" s="67"/>
      <c r="BX301" s="10"/>
      <c r="BY301" s="10"/>
      <c r="BZ301" s="10"/>
      <c r="CA301" s="10"/>
      <c r="CB301" s="10"/>
      <c r="CC301" s="10"/>
      <c r="CD301" s="10"/>
      <c r="CE301" s="11"/>
      <c r="CF301" s="11"/>
      <c r="CG301" s="11"/>
      <c r="CH301" s="11"/>
      <c r="CI301" s="11"/>
      <c r="CJ301" s="10"/>
      <c r="CK301" s="10"/>
      <c r="CL301" s="10"/>
      <c r="CM301" s="10"/>
      <c r="CN301" s="10"/>
      <c r="CO301" s="10"/>
      <c r="CP301" s="11"/>
    </row>
    <row r="302" spans="62:94">
      <c r="BJ302" s="14" t="s">
        <v>475</v>
      </c>
      <c r="BK302" s="15">
        <v>29</v>
      </c>
      <c r="BL302" s="15">
        <v>36</v>
      </c>
      <c r="BM302" s="15">
        <v>25</v>
      </c>
      <c r="BN302" s="15">
        <v>32</v>
      </c>
      <c r="BO302" s="15">
        <v>58</v>
      </c>
      <c r="BP302" s="15">
        <v>66</v>
      </c>
      <c r="BQ302" s="15">
        <v>53</v>
      </c>
      <c r="BR302" s="15">
        <v>61</v>
      </c>
      <c r="BS302" s="15" t="s">
        <v>39</v>
      </c>
      <c r="BT302" s="15">
        <v>1</v>
      </c>
      <c r="BU302" s="9"/>
      <c r="BV302" s="9"/>
      <c r="BW302" s="67"/>
      <c r="BX302" s="10"/>
      <c r="BY302" s="10"/>
      <c r="BZ302" s="10"/>
      <c r="CA302" s="10"/>
      <c r="CB302" s="10"/>
      <c r="CC302" s="10"/>
      <c r="CD302" s="10"/>
      <c r="CE302" s="11"/>
      <c r="CF302" s="11"/>
      <c r="CG302" s="11"/>
      <c r="CH302" s="11"/>
      <c r="CI302" s="11"/>
      <c r="CJ302" s="10"/>
      <c r="CK302" s="10"/>
      <c r="CL302" s="10"/>
      <c r="CM302" s="10"/>
      <c r="CN302" s="10"/>
      <c r="CO302" s="10"/>
      <c r="CP302" s="11"/>
    </row>
    <row r="303" spans="62:94">
      <c r="BJ303" s="14" t="s">
        <v>476</v>
      </c>
      <c r="BK303" s="15">
        <v>20</v>
      </c>
      <c r="BL303" s="15">
        <v>23</v>
      </c>
      <c r="BM303" s="15">
        <v>18</v>
      </c>
      <c r="BN303" s="15">
        <v>20</v>
      </c>
      <c r="BO303" s="15">
        <v>47</v>
      </c>
      <c r="BP303" s="15">
        <v>51</v>
      </c>
      <c r="BQ303" s="15">
        <v>45</v>
      </c>
      <c r="BR303" s="15">
        <v>49</v>
      </c>
      <c r="BS303" s="15" t="s">
        <v>376</v>
      </c>
      <c r="BT303" s="15">
        <v>0.9</v>
      </c>
      <c r="BU303" s="9"/>
      <c r="BV303" s="9"/>
      <c r="BW303" s="67"/>
      <c r="BX303" s="10"/>
      <c r="BY303" s="10"/>
      <c r="BZ303" s="10"/>
      <c r="CA303" s="10"/>
      <c r="CB303" s="10"/>
      <c r="CC303" s="10"/>
      <c r="CD303" s="10"/>
      <c r="CE303" s="11"/>
      <c r="CF303" s="11"/>
      <c r="CG303" s="11"/>
      <c r="CH303" s="11"/>
      <c r="CI303" s="11"/>
      <c r="CJ303" s="10"/>
      <c r="CK303" s="10"/>
      <c r="CL303" s="10"/>
      <c r="CM303" s="10"/>
      <c r="CN303" s="10"/>
      <c r="CO303" s="10"/>
      <c r="CP303" s="11"/>
    </row>
    <row r="304" spans="62:94">
      <c r="BJ304" s="14" t="s">
        <v>477</v>
      </c>
      <c r="BK304" s="15">
        <v>33</v>
      </c>
      <c r="BL304" s="15">
        <v>40</v>
      </c>
      <c r="BM304" s="15">
        <v>29</v>
      </c>
      <c r="BN304" s="15">
        <v>35</v>
      </c>
      <c r="BO304" s="15">
        <v>64</v>
      </c>
      <c r="BP304" s="15">
        <v>70</v>
      </c>
      <c r="BQ304" s="15">
        <v>60</v>
      </c>
      <c r="BR304" s="15">
        <v>65</v>
      </c>
      <c r="BS304" s="15" t="s">
        <v>231</v>
      </c>
      <c r="BT304" s="15">
        <v>1</v>
      </c>
      <c r="BU304" s="9"/>
      <c r="BV304" s="9"/>
      <c r="BW304" s="67"/>
      <c r="BX304" s="10"/>
      <c r="BY304" s="10"/>
      <c r="BZ304" s="10"/>
      <c r="CA304" s="10"/>
      <c r="CB304" s="10"/>
      <c r="CC304" s="10"/>
      <c r="CD304" s="10"/>
      <c r="CE304" s="11"/>
      <c r="CF304" s="11"/>
      <c r="CG304" s="11"/>
      <c r="CH304" s="11"/>
      <c r="CI304" s="11"/>
      <c r="CJ304" s="10"/>
      <c r="CK304" s="10"/>
      <c r="CL304" s="10"/>
      <c r="CM304" s="10"/>
      <c r="CN304" s="10"/>
      <c r="CO304" s="10"/>
      <c r="CP304" s="11"/>
    </row>
    <row r="305" spans="62:94">
      <c r="BJ305" s="14" t="s">
        <v>478</v>
      </c>
      <c r="BK305" s="15">
        <v>45</v>
      </c>
      <c r="BL305" s="15">
        <v>544</v>
      </c>
      <c r="BM305" s="15">
        <v>42</v>
      </c>
      <c r="BN305" s="15">
        <v>50</v>
      </c>
      <c r="BO305" s="15">
        <v>61</v>
      </c>
      <c r="BP305" s="15">
        <v>68</v>
      </c>
      <c r="BQ305" s="15">
        <v>56</v>
      </c>
      <c r="BR305" s="15">
        <v>63</v>
      </c>
      <c r="BS305" s="15" t="s">
        <v>13</v>
      </c>
      <c r="BT305" s="15">
        <v>0.9</v>
      </c>
      <c r="BU305" s="9"/>
      <c r="BV305" s="9"/>
      <c r="BW305" s="67"/>
      <c r="BX305" s="10"/>
      <c r="BY305" s="10"/>
      <c r="BZ305" s="10"/>
      <c r="CA305" s="10"/>
      <c r="CB305" s="10"/>
      <c r="CC305" s="10"/>
      <c r="CD305" s="10"/>
      <c r="CE305" s="11"/>
      <c r="CF305" s="11"/>
      <c r="CG305" s="11"/>
      <c r="CH305" s="11"/>
      <c r="CI305" s="11"/>
      <c r="CJ305" s="10"/>
      <c r="CK305" s="10"/>
      <c r="CL305" s="10"/>
      <c r="CM305" s="10"/>
      <c r="CN305" s="10"/>
      <c r="CO305" s="10"/>
      <c r="CP305" s="11"/>
    </row>
    <row r="306" spans="62:94">
      <c r="BJ306" s="14" t="s">
        <v>479</v>
      </c>
      <c r="BK306" s="15">
        <v>2</v>
      </c>
      <c r="BL306" s="15">
        <v>3</v>
      </c>
      <c r="BM306" s="15">
        <v>2</v>
      </c>
      <c r="BN306" s="15">
        <v>3</v>
      </c>
      <c r="BO306" s="15">
        <v>20</v>
      </c>
      <c r="BP306" s="15">
        <v>28</v>
      </c>
      <c r="BQ306" s="15">
        <v>20</v>
      </c>
      <c r="BR306" s="15">
        <v>28</v>
      </c>
      <c r="BS306" s="15" t="s">
        <v>102</v>
      </c>
      <c r="BT306" s="15">
        <v>0.8</v>
      </c>
      <c r="BU306" s="9"/>
      <c r="BV306" s="9"/>
      <c r="BW306" s="67"/>
      <c r="BX306" s="10"/>
      <c r="BY306" s="10"/>
      <c r="BZ306" s="10"/>
      <c r="CA306" s="10"/>
      <c r="CB306" s="10"/>
      <c r="CC306" s="10"/>
      <c r="CD306" s="10"/>
      <c r="CE306" s="11"/>
      <c r="CF306" s="11"/>
      <c r="CG306" s="11"/>
      <c r="CH306" s="11"/>
      <c r="CI306" s="11"/>
      <c r="CJ306" s="10"/>
      <c r="CK306" s="10"/>
      <c r="CL306" s="10"/>
      <c r="CM306" s="10"/>
      <c r="CN306" s="10"/>
      <c r="CO306" s="10"/>
      <c r="CP306" s="11"/>
    </row>
    <row r="307" spans="62:94">
      <c r="BJ307" s="14" t="s">
        <v>480</v>
      </c>
      <c r="BK307" s="15">
        <v>55</v>
      </c>
      <c r="BL307" s="15">
        <v>90</v>
      </c>
      <c r="BM307" s="15">
        <v>50</v>
      </c>
      <c r="BN307" s="15">
        <v>75</v>
      </c>
      <c r="BO307" s="15">
        <v>70</v>
      </c>
      <c r="BP307" s="15">
        <v>90</v>
      </c>
      <c r="BQ307" s="15">
        <v>65</v>
      </c>
      <c r="BR307" s="15">
        <v>80</v>
      </c>
      <c r="BS307" s="15" t="s">
        <v>153</v>
      </c>
      <c r="BT307" s="15">
        <v>0.9</v>
      </c>
      <c r="BU307" s="9"/>
      <c r="BV307" s="9"/>
      <c r="BW307" s="67"/>
      <c r="BX307" s="10"/>
      <c r="BY307" s="10"/>
      <c r="BZ307" s="10"/>
      <c r="CA307" s="10"/>
      <c r="CB307" s="10"/>
      <c r="CC307" s="10"/>
      <c r="CD307" s="10"/>
      <c r="CE307" s="11"/>
      <c r="CF307" s="11"/>
      <c r="CG307" s="11"/>
      <c r="CH307" s="11"/>
      <c r="CI307" s="11"/>
      <c r="CJ307" s="10"/>
      <c r="CK307" s="10"/>
      <c r="CL307" s="10"/>
      <c r="CM307" s="10"/>
      <c r="CN307" s="10"/>
      <c r="CO307" s="10"/>
      <c r="CP307" s="11"/>
    </row>
    <row r="308" spans="62:94">
      <c r="BJ308" s="14" t="s">
        <v>481</v>
      </c>
      <c r="BK308" s="15">
        <v>46</v>
      </c>
      <c r="BL308" s="15">
        <v>54</v>
      </c>
      <c r="BM308" s="15">
        <v>40</v>
      </c>
      <c r="BN308" s="15">
        <v>48</v>
      </c>
      <c r="BO308" s="15">
        <v>65</v>
      </c>
      <c r="BP308" s="15">
        <v>68</v>
      </c>
      <c r="BQ308" s="15">
        <v>60</v>
      </c>
      <c r="BR308" s="15">
        <v>62</v>
      </c>
      <c r="BS308" s="15" t="s">
        <v>145</v>
      </c>
      <c r="BT308" s="15">
        <v>0.9</v>
      </c>
      <c r="BU308" s="9"/>
      <c r="BV308" s="9"/>
      <c r="BW308" s="67"/>
      <c r="BX308" s="10"/>
      <c r="BY308" s="10"/>
      <c r="BZ308" s="10"/>
      <c r="CA308" s="10"/>
      <c r="CB308" s="10"/>
      <c r="CC308" s="10"/>
      <c r="CD308" s="10"/>
      <c r="CE308" s="11"/>
      <c r="CF308" s="11"/>
      <c r="CG308" s="11"/>
      <c r="CH308" s="11"/>
      <c r="CI308" s="11"/>
      <c r="CJ308" s="10"/>
      <c r="CK308" s="10"/>
      <c r="CL308" s="10"/>
      <c r="CM308" s="10"/>
      <c r="CN308" s="10"/>
      <c r="CO308" s="10"/>
      <c r="CP308" s="11"/>
    </row>
    <row r="309" spans="62:94">
      <c r="BJ309" s="14" t="s">
        <v>482</v>
      </c>
      <c r="BK309" s="15">
        <v>20</v>
      </c>
      <c r="BL309" s="15">
        <v>32</v>
      </c>
      <c r="BM309" s="15">
        <v>17</v>
      </c>
      <c r="BN309" s="15">
        <v>25</v>
      </c>
      <c r="BO309" s="15">
        <v>54</v>
      </c>
      <c r="BP309" s="15">
        <v>60</v>
      </c>
      <c r="BQ309" s="15">
        <v>50</v>
      </c>
      <c r="BR309" s="15">
        <v>56</v>
      </c>
      <c r="BS309" s="15" t="s">
        <v>102</v>
      </c>
      <c r="BT309" s="15">
        <v>0.8</v>
      </c>
      <c r="BU309" s="9"/>
      <c r="BV309" s="9"/>
      <c r="BW309" s="67"/>
      <c r="BX309" s="10"/>
      <c r="BY309" s="10"/>
      <c r="BZ309" s="10"/>
      <c r="CA309" s="10"/>
      <c r="CB309" s="10"/>
      <c r="CC309" s="10"/>
      <c r="CD309" s="10"/>
      <c r="CE309" s="11"/>
      <c r="CF309" s="11"/>
      <c r="CG309" s="11"/>
      <c r="CH309" s="11"/>
      <c r="CI309" s="11"/>
      <c r="CJ309" s="10"/>
      <c r="CK309" s="10"/>
      <c r="CL309" s="10"/>
      <c r="CM309" s="10"/>
      <c r="CN309" s="10"/>
      <c r="CO309" s="10"/>
      <c r="CP309" s="11"/>
    </row>
    <row r="310" spans="62:94">
      <c r="BJ310" s="14" t="s">
        <v>483</v>
      </c>
      <c r="BK310" s="15">
        <v>18</v>
      </c>
      <c r="BL310" s="15">
        <v>25</v>
      </c>
      <c r="BM310" s="15">
        <v>18</v>
      </c>
      <c r="BN310" s="15">
        <v>25</v>
      </c>
      <c r="BO310" s="15">
        <v>48</v>
      </c>
      <c r="BP310" s="15">
        <v>58</v>
      </c>
      <c r="BQ310" s="15">
        <v>48</v>
      </c>
      <c r="BR310" s="15">
        <v>58</v>
      </c>
      <c r="BS310" s="15" t="s">
        <v>484</v>
      </c>
      <c r="BT310" s="15">
        <v>1</v>
      </c>
      <c r="BU310" s="9"/>
      <c r="BV310" s="9"/>
      <c r="BW310" s="67"/>
      <c r="BX310" s="10"/>
      <c r="BY310" s="10"/>
      <c r="BZ310" s="10"/>
      <c r="CA310" s="10"/>
      <c r="CB310" s="10"/>
      <c r="CC310" s="10"/>
      <c r="CD310" s="10"/>
      <c r="CE310" s="11"/>
      <c r="CF310" s="11"/>
      <c r="CG310" s="11"/>
      <c r="CH310" s="11"/>
      <c r="CI310" s="11"/>
      <c r="CJ310" s="10"/>
      <c r="CK310" s="10"/>
      <c r="CL310" s="10"/>
      <c r="CM310" s="10"/>
      <c r="CN310" s="10"/>
      <c r="CO310" s="10"/>
      <c r="CP310" s="11"/>
    </row>
    <row r="311" spans="62:94">
      <c r="BJ311" s="14" t="s">
        <v>485</v>
      </c>
      <c r="BK311" s="15">
        <v>25</v>
      </c>
      <c r="BL311" s="15">
        <v>35</v>
      </c>
      <c r="BM311" s="15">
        <v>20</v>
      </c>
      <c r="BN311" s="15">
        <v>30</v>
      </c>
      <c r="BO311" s="15">
        <v>68</v>
      </c>
      <c r="BP311" s="15">
        <v>72</v>
      </c>
      <c r="BQ311" s="15">
        <v>68</v>
      </c>
      <c r="BR311" s="15">
        <v>72</v>
      </c>
      <c r="BS311" s="15" t="s">
        <v>294</v>
      </c>
      <c r="BT311" s="15">
        <v>0.8</v>
      </c>
      <c r="BU311" s="9"/>
      <c r="BV311" s="9"/>
      <c r="BW311" s="67"/>
      <c r="BX311" s="10"/>
      <c r="BY311" s="10"/>
      <c r="BZ311" s="10"/>
      <c r="CA311" s="10"/>
      <c r="CB311" s="10"/>
      <c r="CC311" s="10"/>
      <c r="CD311" s="10"/>
      <c r="CE311" s="11"/>
      <c r="CF311" s="11"/>
      <c r="CG311" s="11"/>
      <c r="CH311" s="11"/>
      <c r="CI311" s="11"/>
      <c r="CJ311" s="10"/>
      <c r="CK311" s="10"/>
      <c r="CL311" s="10"/>
      <c r="CM311" s="10"/>
      <c r="CN311" s="10"/>
      <c r="CO311" s="10"/>
      <c r="CP311" s="11"/>
    </row>
    <row r="312" spans="62:94">
      <c r="BJ312" s="14" t="s">
        <v>486</v>
      </c>
      <c r="BK312" s="15">
        <v>14</v>
      </c>
      <c r="BL312" s="15">
        <v>15</v>
      </c>
      <c r="BM312" s="15">
        <v>13</v>
      </c>
      <c r="BN312" s="15">
        <v>14</v>
      </c>
      <c r="BO312" s="15">
        <v>43</v>
      </c>
      <c r="BP312" s="15">
        <v>50</v>
      </c>
      <c r="BQ312" s="15">
        <v>43</v>
      </c>
      <c r="BR312" s="15">
        <v>45</v>
      </c>
      <c r="BS312" s="15" t="s">
        <v>329</v>
      </c>
      <c r="BT312" s="15">
        <v>0.8</v>
      </c>
      <c r="BU312" s="9"/>
      <c r="BV312" s="9"/>
      <c r="BW312" s="67"/>
      <c r="BX312" s="10"/>
      <c r="BY312" s="10"/>
      <c r="BZ312" s="10"/>
      <c r="CA312" s="10"/>
      <c r="CB312" s="10"/>
      <c r="CC312" s="10"/>
      <c r="CD312" s="10"/>
      <c r="CE312" s="11"/>
      <c r="CF312" s="11"/>
      <c r="CG312" s="11"/>
      <c r="CH312" s="11"/>
      <c r="CI312" s="11"/>
      <c r="CJ312" s="10"/>
      <c r="CK312" s="10"/>
      <c r="CL312" s="10"/>
      <c r="CM312" s="10"/>
      <c r="CN312" s="10"/>
      <c r="CO312" s="10"/>
      <c r="CP312" s="11"/>
    </row>
    <row r="313" spans="62:94">
      <c r="BJ313" s="14" t="s">
        <v>487</v>
      </c>
      <c r="BK313" s="15">
        <v>23</v>
      </c>
      <c r="BL313" s="15">
        <v>25</v>
      </c>
      <c r="BM313" s="15">
        <v>18</v>
      </c>
      <c r="BN313" s="15">
        <v>23</v>
      </c>
      <c r="BO313" s="15">
        <v>51</v>
      </c>
      <c r="BP313" s="15">
        <v>61</v>
      </c>
      <c r="BQ313" s="15">
        <v>49</v>
      </c>
      <c r="BR313" s="15">
        <v>57</v>
      </c>
      <c r="BS313" s="15" t="s">
        <v>294</v>
      </c>
      <c r="BT313" s="15">
        <v>0.8</v>
      </c>
      <c r="BU313" s="9"/>
      <c r="BV313" s="9"/>
      <c r="BW313" s="67"/>
      <c r="BX313" s="10"/>
      <c r="BY313" s="10"/>
      <c r="BZ313" s="10"/>
      <c r="CA313" s="10"/>
      <c r="CB313" s="10"/>
      <c r="CC313" s="10"/>
      <c r="CD313" s="10"/>
      <c r="CE313" s="11"/>
      <c r="CF313" s="11"/>
      <c r="CG313" s="11"/>
      <c r="CH313" s="11"/>
      <c r="CI313" s="11"/>
      <c r="CJ313" s="10"/>
      <c r="CK313" s="10"/>
      <c r="CL313" s="10"/>
      <c r="CM313" s="10"/>
      <c r="CN313" s="10"/>
      <c r="CO313" s="10"/>
      <c r="CP313" s="11"/>
    </row>
    <row r="314" spans="62:94">
      <c r="BJ314" s="14" t="s">
        <v>488</v>
      </c>
      <c r="BK314" s="15">
        <v>5</v>
      </c>
      <c r="BL314" s="15">
        <v>8</v>
      </c>
      <c r="BM314" s="15">
        <v>3</v>
      </c>
      <c r="BN314" s="15">
        <v>5</v>
      </c>
      <c r="BO314" s="15">
        <v>30</v>
      </c>
      <c r="BP314" s="15">
        <v>34</v>
      </c>
      <c r="BQ314" s="15">
        <v>30</v>
      </c>
      <c r="BR314" s="15">
        <v>32</v>
      </c>
      <c r="BS314" s="15" t="s">
        <v>145</v>
      </c>
      <c r="BT314" s="15">
        <v>1</v>
      </c>
      <c r="BU314" s="9"/>
      <c r="BV314" s="9"/>
      <c r="BW314" s="67"/>
      <c r="BX314" s="10"/>
      <c r="BY314" s="10"/>
      <c r="BZ314" s="10"/>
      <c r="CA314" s="10"/>
      <c r="CB314" s="10"/>
      <c r="CC314" s="10"/>
      <c r="CD314" s="10"/>
      <c r="CE314" s="11"/>
      <c r="CF314" s="11"/>
      <c r="CG314" s="11"/>
      <c r="CH314" s="11"/>
      <c r="CI314" s="11"/>
      <c r="CJ314" s="10"/>
      <c r="CK314" s="10"/>
      <c r="CL314" s="10"/>
      <c r="CM314" s="10"/>
      <c r="CN314" s="10"/>
      <c r="CO314" s="10"/>
      <c r="CP314" s="11"/>
    </row>
    <row r="315" spans="62:94">
      <c r="BJ315" s="14" t="s">
        <v>489</v>
      </c>
      <c r="BK315" s="15">
        <v>35</v>
      </c>
      <c r="BL315" s="15">
        <v>45</v>
      </c>
      <c r="BM315" s="15">
        <v>25</v>
      </c>
      <c r="BN315" s="15">
        <v>35</v>
      </c>
      <c r="BO315" s="15">
        <v>60</v>
      </c>
      <c r="BP315" s="15">
        <v>70</v>
      </c>
      <c r="BQ315" s="15">
        <v>55</v>
      </c>
      <c r="BR315" s="15">
        <v>65</v>
      </c>
      <c r="BS315" s="15" t="s">
        <v>13</v>
      </c>
      <c r="BT315" s="15">
        <v>0.9</v>
      </c>
      <c r="BU315" s="9"/>
      <c r="BV315" s="9"/>
      <c r="BW315" s="67"/>
      <c r="BX315" s="10"/>
      <c r="BY315" s="10"/>
      <c r="BZ315" s="10"/>
      <c r="CA315" s="10"/>
      <c r="CB315" s="10"/>
      <c r="CC315" s="10"/>
      <c r="CD315" s="10"/>
      <c r="CE315" s="11"/>
      <c r="CF315" s="11"/>
      <c r="CG315" s="11"/>
      <c r="CH315" s="11"/>
      <c r="CI315" s="11"/>
      <c r="CJ315" s="10"/>
      <c r="CK315" s="10"/>
      <c r="CL315" s="10"/>
      <c r="CM315" s="10"/>
      <c r="CN315" s="10"/>
      <c r="CO315" s="10"/>
      <c r="CP315" s="11"/>
    </row>
    <row r="316" spans="62:94">
      <c r="BJ316" s="14" t="s">
        <v>490</v>
      </c>
      <c r="BK316" s="15">
        <v>14</v>
      </c>
      <c r="BL316" s="15">
        <v>20</v>
      </c>
      <c r="BM316" s="15">
        <v>14</v>
      </c>
      <c r="BN316" s="15">
        <v>20</v>
      </c>
      <c r="BO316" s="15">
        <v>45</v>
      </c>
      <c r="BP316" s="15">
        <v>50</v>
      </c>
      <c r="BQ316" s="15">
        <v>45</v>
      </c>
      <c r="BR316" s="15">
        <v>50</v>
      </c>
      <c r="BS316" s="15" t="s">
        <v>13</v>
      </c>
      <c r="BT316" s="15">
        <v>1</v>
      </c>
      <c r="BU316" s="9"/>
      <c r="BV316" s="9"/>
      <c r="BW316" s="67"/>
      <c r="BX316" s="10"/>
      <c r="BY316" s="10"/>
      <c r="BZ316" s="10"/>
      <c r="CA316" s="10"/>
      <c r="CB316" s="10"/>
      <c r="CC316" s="10"/>
      <c r="CD316" s="10"/>
      <c r="CE316" s="11"/>
      <c r="CF316" s="11"/>
      <c r="CG316" s="11"/>
      <c r="CH316" s="11"/>
      <c r="CI316" s="11"/>
      <c r="CJ316" s="10"/>
      <c r="CK316" s="10"/>
      <c r="CL316" s="10"/>
      <c r="CM316" s="10"/>
      <c r="CN316" s="10"/>
      <c r="CO316" s="10"/>
      <c r="CP316" s="11"/>
    </row>
    <row r="317" spans="62:94">
      <c r="BJ317" s="14" t="s">
        <v>491</v>
      </c>
      <c r="BK317" s="15">
        <v>4</v>
      </c>
      <c r="BL317" s="15">
        <v>7</v>
      </c>
      <c r="BM317" s="15">
        <v>4</v>
      </c>
      <c r="BN317" s="15">
        <v>7</v>
      </c>
      <c r="BO317" s="15">
        <v>30</v>
      </c>
      <c r="BP317" s="15">
        <v>35</v>
      </c>
      <c r="BQ317" s="15">
        <v>30</v>
      </c>
      <c r="BR317" s="15">
        <v>35</v>
      </c>
      <c r="BS317" s="15" t="s">
        <v>13</v>
      </c>
      <c r="BT317" s="15">
        <v>1</v>
      </c>
      <c r="BU317" s="9"/>
      <c r="BV317" s="9"/>
      <c r="BW317" s="67"/>
      <c r="BX317" s="10"/>
      <c r="BY317" s="10"/>
      <c r="BZ317" s="10"/>
      <c r="CA317" s="10"/>
      <c r="CB317" s="10"/>
      <c r="CC317" s="10"/>
      <c r="CD317" s="10"/>
      <c r="CE317" s="11"/>
      <c r="CF317" s="11"/>
      <c r="CG317" s="11"/>
      <c r="CH317" s="11"/>
      <c r="CI317" s="11"/>
      <c r="CJ317" s="10"/>
      <c r="CK317" s="10"/>
      <c r="CL317" s="10"/>
      <c r="CM317" s="10"/>
      <c r="CN317" s="10"/>
      <c r="CO317" s="10"/>
      <c r="CP317" s="11"/>
    </row>
    <row r="318" spans="62:94">
      <c r="BJ318" s="14" t="s">
        <v>492</v>
      </c>
      <c r="BK318" s="15">
        <v>8</v>
      </c>
      <c r="BL318" s="15">
        <v>10</v>
      </c>
      <c r="BM318" s="15">
        <v>8</v>
      </c>
      <c r="BN318" s="15">
        <v>10</v>
      </c>
      <c r="BO318" s="15">
        <v>20</v>
      </c>
      <c r="BP318" s="15">
        <v>30</v>
      </c>
      <c r="BQ318" s="15">
        <v>18</v>
      </c>
      <c r="BR318" s="15">
        <v>28</v>
      </c>
      <c r="BS318" s="15" t="s">
        <v>28</v>
      </c>
      <c r="BT318" s="15">
        <v>1</v>
      </c>
      <c r="BU318" s="9"/>
      <c r="BV318" s="9"/>
      <c r="BW318" s="67"/>
      <c r="BX318" s="10"/>
      <c r="BY318" s="10"/>
      <c r="BZ318" s="10"/>
      <c r="CA318" s="10"/>
      <c r="CB318" s="10"/>
      <c r="CC318" s="10"/>
      <c r="CD318" s="10"/>
      <c r="CE318" s="11"/>
      <c r="CF318" s="11"/>
      <c r="CG318" s="11"/>
      <c r="CH318" s="11"/>
      <c r="CI318" s="11"/>
      <c r="CJ318" s="10"/>
      <c r="CK318" s="10"/>
      <c r="CL318" s="10"/>
      <c r="CM318" s="10"/>
      <c r="CN318" s="10"/>
      <c r="CO318" s="10"/>
      <c r="CP318" s="11"/>
    </row>
    <row r="319" spans="62:94">
      <c r="BJ319" s="14" t="s">
        <v>493</v>
      </c>
      <c r="BK319" s="15">
        <v>8</v>
      </c>
      <c r="BL319" s="15">
        <v>11</v>
      </c>
      <c r="BM319" s="15">
        <v>8</v>
      </c>
      <c r="BN319" s="15">
        <v>10</v>
      </c>
      <c r="BO319" s="15">
        <v>25</v>
      </c>
      <c r="BP319" s="15">
        <v>30</v>
      </c>
      <c r="BQ319" s="15">
        <v>25</v>
      </c>
      <c r="BR319" s="15">
        <v>30</v>
      </c>
      <c r="BS319" s="15" t="s">
        <v>425</v>
      </c>
      <c r="BT319" s="15">
        <v>1</v>
      </c>
      <c r="BU319" s="9"/>
      <c r="BV319" s="9"/>
      <c r="BW319" s="67"/>
      <c r="BX319" s="10"/>
      <c r="BY319" s="10"/>
      <c r="BZ319" s="10"/>
      <c r="CA319" s="10"/>
      <c r="CB319" s="10"/>
      <c r="CC319" s="10"/>
      <c r="CD319" s="10"/>
      <c r="CE319" s="11"/>
      <c r="CF319" s="11"/>
      <c r="CG319" s="11"/>
      <c r="CH319" s="11"/>
      <c r="CI319" s="11"/>
      <c r="CJ319" s="10"/>
      <c r="CK319" s="10"/>
      <c r="CL319" s="10"/>
      <c r="CM319" s="10"/>
      <c r="CN319" s="10"/>
      <c r="CO319" s="10"/>
      <c r="CP319" s="11"/>
    </row>
    <row r="320" spans="62:94">
      <c r="BJ320" s="14" t="s">
        <v>494</v>
      </c>
      <c r="BK320" s="15">
        <v>18</v>
      </c>
      <c r="BL320" s="15">
        <v>23</v>
      </c>
      <c r="BM320" s="15">
        <v>18</v>
      </c>
      <c r="BN320" s="15">
        <v>23</v>
      </c>
      <c r="BO320" s="15">
        <v>56</v>
      </c>
      <c r="BP320" s="15">
        <v>58</v>
      </c>
      <c r="BQ320" s="15">
        <v>56</v>
      </c>
      <c r="BR320" s="15">
        <v>58</v>
      </c>
      <c r="BS320" s="15" t="s">
        <v>376</v>
      </c>
      <c r="BT320" s="15">
        <v>0.8</v>
      </c>
      <c r="BU320" s="9"/>
      <c r="BV320" s="9"/>
      <c r="BW320" s="67"/>
      <c r="BX320" s="10"/>
      <c r="BY320" s="10"/>
      <c r="BZ320" s="10"/>
      <c r="CA320" s="10"/>
      <c r="CB320" s="10"/>
      <c r="CC320" s="10"/>
      <c r="CD320" s="10"/>
      <c r="CE320" s="11"/>
      <c r="CF320" s="11"/>
      <c r="CG320" s="11"/>
      <c r="CH320" s="11"/>
      <c r="CI320" s="11"/>
      <c r="CJ320" s="10"/>
      <c r="CK320" s="10"/>
      <c r="CL320" s="10"/>
      <c r="CM320" s="10"/>
      <c r="CN320" s="10"/>
      <c r="CO320" s="10"/>
      <c r="CP320" s="11"/>
    </row>
    <row r="321" spans="62:94">
      <c r="BJ321" s="14" t="s">
        <v>495</v>
      </c>
      <c r="BK321" s="15">
        <v>18</v>
      </c>
      <c r="BL321" s="15">
        <v>23</v>
      </c>
      <c r="BM321" s="15">
        <v>18</v>
      </c>
      <c r="BN321" s="15">
        <v>22</v>
      </c>
      <c r="BO321" s="15">
        <v>65</v>
      </c>
      <c r="BP321" s="15">
        <v>68</v>
      </c>
      <c r="BQ321" s="15">
        <v>61</v>
      </c>
      <c r="BR321" s="15">
        <v>65</v>
      </c>
      <c r="BS321" s="15" t="s">
        <v>28</v>
      </c>
      <c r="BT321" s="15">
        <v>1</v>
      </c>
      <c r="BU321" s="9"/>
      <c r="BV321" s="9"/>
      <c r="BW321" s="67"/>
      <c r="BX321" s="10"/>
      <c r="BY321" s="10"/>
      <c r="BZ321" s="10"/>
      <c r="CA321" s="10"/>
      <c r="CB321" s="10"/>
      <c r="CC321" s="10"/>
      <c r="CD321" s="10"/>
      <c r="CE321" s="11"/>
      <c r="CF321" s="11"/>
      <c r="CG321" s="11"/>
      <c r="CH321" s="11"/>
      <c r="CI321" s="11"/>
      <c r="CJ321" s="10"/>
      <c r="CK321" s="10"/>
      <c r="CL321" s="10"/>
      <c r="CM321" s="10"/>
      <c r="CN321" s="10"/>
      <c r="CO321" s="10"/>
      <c r="CP321" s="11"/>
    </row>
    <row r="322" spans="62:94">
      <c r="BJ322" s="14" t="s">
        <v>496</v>
      </c>
      <c r="BK322" s="15">
        <v>29</v>
      </c>
      <c r="BL322" s="15">
        <v>29</v>
      </c>
      <c r="BM322" s="15">
        <v>25</v>
      </c>
      <c r="BN322" s="15">
        <v>25</v>
      </c>
      <c r="BO322" s="15">
        <v>66</v>
      </c>
      <c r="BP322" s="15">
        <v>66</v>
      </c>
      <c r="BQ322" s="15">
        <v>62</v>
      </c>
      <c r="BR322" s="15">
        <v>62</v>
      </c>
      <c r="BS322" s="15" t="s">
        <v>28</v>
      </c>
      <c r="BT322" s="15">
        <v>1</v>
      </c>
      <c r="BU322" s="9"/>
      <c r="BV322" s="9"/>
      <c r="BW322" s="67"/>
      <c r="BX322" s="10"/>
      <c r="BY322" s="10"/>
      <c r="BZ322" s="10"/>
      <c r="CA322" s="10"/>
      <c r="CB322" s="10"/>
      <c r="CC322" s="10"/>
      <c r="CD322" s="10"/>
      <c r="CE322" s="11"/>
      <c r="CF322" s="11"/>
      <c r="CG322" s="11"/>
      <c r="CH322" s="11"/>
      <c r="CI322" s="11"/>
      <c r="CJ322" s="10"/>
      <c r="CK322" s="10"/>
      <c r="CL322" s="10"/>
      <c r="CM322" s="10"/>
      <c r="CN322" s="10"/>
      <c r="CO322" s="10"/>
      <c r="CP322" s="11"/>
    </row>
    <row r="323" spans="62:94">
      <c r="BJ323" s="14" t="s">
        <v>497</v>
      </c>
      <c r="BK323" s="15">
        <v>20</v>
      </c>
      <c r="BL323" s="15">
        <v>25</v>
      </c>
      <c r="BM323" s="15">
        <v>18</v>
      </c>
      <c r="BN323" s="15">
        <v>23</v>
      </c>
      <c r="BO323" s="15">
        <v>58</v>
      </c>
      <c r="BP323" s="15">
        <v>67</v>
      </c>
      <c r="BQ323" s="15">
        <v>55</v>
      </c>
      <c r="BR323" s="15">
        <v>62</v>
      </c>
      <c r="BS323" s="15" t="s">
        <v>311</v>
      </c>
      <c r="BT323" s="15">
        <v>1</v>
      </c>
      <c r="BU323" s="9"/>
      <c r="BV323" s="9"/>
      <c r="BW323" s="67"/>
      <c r="BX323" s="10"/>
      <c r="BY323" s="10"/>
      <c r="BZ323" s="10"/>
      <c r="CA323" s="10"/>
      <c r="CB323" s="10"/>
      <c r="CC323" s="10"/>
      <c r="CD323" s="10"/>
      <c r="CE323" s="11"/>
      <c r="CF323" s="11"/>
      <c r="CG323" s="11"/>
      <c r="CH323" s="11"/>
      <c r="CI323" s="11"/>
      <c r="CJ323" s="10"/>
      <c r="CK323" s="10"/>
      <c r="CL323" s="10"/>
      <c r="CM323" s="10"/>
      <c r="CN323" s="10"/>
      <c r="CO323" s="10"/>
      <c r="CP323" s="11"/>
    </row>
    <row r="324" spans="62:94">
      <c r="BJ324" s="14" t="s">
        <v>498</v>
      </c>
      <c r="BK324" s="15">
        <v>20</v>
      </c>
      <c r="BL324" s="15">
        <v>25</v>
      </c>
      <c r="BM324" s="15">
        <v>18</v>
      </c>
      <c r="BN324" s="15">
        <v>23</v>
      </c>
      <c r="BO324" s="15">
        <v>62</v>
      </c>
      <c r="BP324" s="15">
        <v>66</v>
      </c>
      <c r="BQ324" s="15">
        <v>57</v>
      </c>
      <c r="BR324" s="15">
        <v>61</v>
      </c>
      <c r="BS324" s="15" t="s">
        <v>311</v>
      </c>
      <c r="BT324" s="15">
        <v>1</v>
      </c>
      <c r="BU324" s="9"/>
      <c r="BV324" s="9"/>
      <c r="BW324" s="67"/>
      <c r="BX324" s="10"/>
      <c r="BY324" s="10"/>
      <c r="BZ324" s="10"/>
      <c r="CA324" s="10"/>
      <c r="CB324" s="10"/>
      <c r="CC324" s="10"/>
      <c r="CD324" s="10"/>
      <c r="CE324" s="11"/>
      <c r="CF324" s="11"/>
      <c r="CG324" s="11"/>
      <c r="CH324" s="11"/>
      <c r="CI324" s="11"/>
      <c r="CJ324" s="10"/>
      <c r="CK324" s="10"/>
      <c r="CL324" s="10"/>
      <c r="CM324" s="10"/>
      <c r="CN324" s="10"/>
      <c r="CO324" s="10"/>
      <c r="CP324" s="11"/>
    </row>
    <row r="325" spans="62:94">
      <c r="BJ325" s="14" t="s">
        <v>499</v>
      </c>
      <c r="BK325" s="15">
        <v>15</v>
      </c>
      <c r="BL325" s="15">
        <v>20</v>
      </c>
      <c r="BM325" s="15">
        <v>15</v>
      </c>
      <c r="BN325" s="15">
        <v>20</v>
      </c>
      <c r="BO325" s="15">
        <v>40</v>
      </c>
      <c r="BP325" s="15">
        <v>50</v>
      </c>
      <c r="BQ325" s="15">
        <v>40</v>
      </c>
      <c r="BR325" s="15">
        <v>50</v>
      </c>
      <c r="BS325" s="15" t="s">
        <v>286</v>
      </c>
      <c r="BT325" s="15">
        <v>1</v>
      </c>
      <c r="BU325" s="9"/>
      <c r="BV325" s="9"/>
      <c r="BW325" s="67"/>
      <c r="BX325" s="10"/>
      <c r="BY325" s="10"/>
      <c r="BZ325" s="10"/>
      <c r="CA325" s="10"/>
      <c r="CB325" s="10"/>
      <c r="CC325" s="10"/>
      <c r="CD325" s="10"/>
      <c r="CE325" s="11"/>
      <c r="CF325" s="11"/>
      <c r="CG325" s="11"/>
      <c r="CH325" s="11"/>
      <c r="CI325" s="11"/>
      <c r="CJ325" s="10"/>
      <c r="CK325" s="10"/>
      <c r="CL325" s="10"/>
      <c r="CM325" s="10"/>
      <c r="CN325" s="10"/>
      <c r="CO325" s="10"/>
      <c r="CP325" s="11"/>
    </row>
    <row r="326" spans="62:94">
      <c r="BJ326" s="14" t="s">
        <v>500</v>
      </c>
      <c r="BK326" s="15">
        <v>7</v>
      </c>
      <c r="BL326" s="15">
        <v>10</v>
      </c>
      <c r="BM326" s="15">
        <v>7</v>
      </c>
      <c r="BN326" s="15">
        <v>10</v>
      </c>
      <c r="BO326" s="15">
        <v>36</v>
      </c>
      <c r="BP326" s="15">
        <v>40</v>
      </c>
      <c r="BQ326" s="15">
        <v>35</v>
      </c>
      <c r="BR326" s="15">
        <v>38</v>
      </c>
      <c r="BS326" s="15" t="s">
        <v>28</v>
      </c>
      <c r="BT326" s="15">
        <v>1</v>
      </c>
      <c r="BU326" s="9"/>
      <c r="BV326" s="9"/>
      <c r="BW326" s="67"/>
      <c r="BX326" s="10"/>
      <c r="BY326" s="10"/>
      <c r="BZ326" s="10"/>
      <c r="CA326" s="10"/>
      <c r="CB326" s="10"/>
      <c r="CC326" s="10"/>
      <c r="CD326" s="10"/>
      <c r="CE326" s="11"/>
      <c r="CF326" s="11"/>
      <c r="CG326" s="11"/>
      <c r="CH326" s="11"/>
      <c r="CI326" s="11"/>
      <c r="CJ326" s="10"/>
      <c r="CK326" s="10"/>
      <c r="CL326" s="10"/>
      <c r="CM326" s="10"/>
      <c r="CN326" s="10"/>
      <c r="CO326" s="10"/>
      <c r="CP326" s="11"/>
    </row>
    <row r="327" spans="62:94">
      <c r="BJ327" s="14" t="s">
        <v>501</v>
      </c>
      <c r="BK327" s="15">
        <v>6</v>
      </c>
      <c r="BL327" s="15">
        <v>10</v>
      </c>
      <c r="BM327" s="15">
        <v>6</v>
      </c>
      <c r="BN327" s="15">
        <v>10</v>
      </c>
      <c r="BO327" s="15">
        <v>38</v>
      </c>
      <c r="BP327" s="15">
        <v>41</v>
      </c>
      <c r="BQ327" s="15">
        <v>35</v>
      </c>
      <c r="BR327" s="15">
        <v>38</v>
      </c>
      <c r="BS327" s="15" t="s">
        <v>21</v>
      </c>
      <c r="BT327" s="15">
        <v>1</v>
      </c>
      <c r="BU327" s="9"/>
      <c r="BV327" s="9"/>
      <c r="BW327" s="67"/>
      <c r="BX327" s="10"/>
      <c r="BY327" s="10"/>
      <c r="BZ327" s="10"/>
      <c r="CA327" s="10"/>
      <c r="CB327" s="10"/>
      <c r="CC327" s="10"/>
      <c r="CD327" s="10"/>
      <c r="CE327" s="11"/>
      <c r="CF327" s="11"/>
      <c r="CG327" s="11"/>
      <c r="CH327" s="11"/>
      <c r="CI327" s="11"/>
      <c r="CJ327" s="10"/>
      <c r="CK327" s="10"/>
      <c r="CL327" s="10"/>
      <c r="CM327" s="10"/>
      <c r="CN327" s="10"/>
      <c r="CO327" s="10"/>
      <c r="CP327" s="11"/>
    </row>
    <row r="328" spans="62:94">
      <c r="BJ328" s="14" t="s">
        <v>502</v>
      </c>
      <c r="BK328" s="15">
        <v>4</v>
      </c>
      <c r="BL328" s="15">
        <v>8</v>
      </c>
      <c r="BM328" s="15">
        <v>4</v>
      </c>
      <c r="BN328" s="15">
        <v>8</v>
      </c>
      <c r="BO328" s="15">
        <v>22</v>
      </c>
      <c r="BP328" s="15">
        <v>27</v>
      </c>
      <c r="BQ328" s="15">
        <v>22</v>
      </c>
      <c r="BR328" s="15">
        <v>27</v>
      </c>
      <c r="BS328" s="15" t="s">
        <v>286</v>
      </c>
      <c r="BT328" s="15">
        <v>1</v>
      </c>
      <c r="BU328" s="9"/>
      <c r="BV328" s="9"/>
      <c r="BW328" s="67"/>
      <c r="BX328" s="10"/>
      <c r="BY328" s="10"/>
      <c r="BZ328" s="10"/>
      <c r="CA328" s="10"/>
      <c r="CB328" s="10"/>
      <c r="CC328" s="10"/>
      <c r="CD328" s="10"/>
      <c r="CE328" s="11"/>
      <c r="CF328" s="11"/>
      <c r="CG328" s="11"/>
      <c r="CH328" s="11"/>
      <c r="CI328" s="11"/>
      <c r="CJ328" s="10"/>
      <c r="CK328" s="10"/>
      <c r="CL328" s="10"/>
      <c r="CM328" s="10"/>
      <c r="CN328" s="10"/>
      <c r="CO328" s="10"/>
      <c r="CP328" s="11"/>
    </row>
    <row r="329" spans="62:94">
      <c r="BJ329" s="14" t="s">
        <v>503</v>
      </c>
      <c r="BK329" s="15">
        <v>20</v>
      </c>
      <c r="BL329" s="15">
        <v>26</v>
      </c>
      <c r="BM329" s="15">
        <v>16</v>
      </c>
      <c r="BN329" s="15">
        <v>19</v>
      </c>
      <c r="BO329" s="15">
        <v>50</v>
      </c>
      <c r="BP329" s="15">
        <v>55</v>
      </c>
      <c r="BQ329" s="15">
        <v>44</v>
      </c>
      <c r="BR329" s="15">
        <v>49</v>
      </c>
      <c r="BS329" s="15" t="s">
        <v>21</v>
      </c>
      <c r="BT329" s="15">
        <v>1</v>
      </c>
      <c r="BU329" s="9"/>
      <c r="BV329" s="9"/>
      <c r="BW329" s="67"/>
      <c r="BX329" s="10"/>
      <c r="BY329" s="10"/>
      <c r="BZ329" s="10"/>
      <c r="CA329" s="10"/>
      <c r="CB329" s="10"/>
      <c r="CC329" s="10"/>
      <c r="CD329" s="10"/>
      <c r="CE329" s="11"/>
      <c r="CF329" s="11"/>
      <c r="CG329" s="11"/>
      <c r="CH329" s="11"/>
      <c r="CI329" s="11"/>
      <c r="CJ329" s="10"/>
      <c r="CK329" s="10"/>
      <c r="CL329" s="10"/>
      <c r="CM329" s="10"/>
      <c r="CN329" s="10"/>
      <c r="CO329" s="10"/>
      <c r="CP329" s="11"/>
    </row>
    <row r="330" spans="62:94">
      <c r="BJ330" s="14" t="s">
        <v>504</v>
      </c>
      <c r="BK330" s="15">
        <v>54</v>
      </c>
      <c r="BL330" s="15">
        <v>70</v>
      </c>
      <c r="BM330" s="15">
        <v>54</v>
      </c>
      <c r="BN330" s="15">
        <v>65</v>
      </c>
      <c r="BO330" s="15">
        <v>71</v>
      </c>
      <c r="BP330" s="15">
        <v>76</v>
      </c>
      <c r="BQ330" s="15">
        <v>66</v>
      </c>
      <c r="BR330" s="15">
        <v>71</v>
      </c>
      <c r="BS330" s="15" t="s">
        <v>39</v>
      </c>
      <c r="BT330" s="15">
        <v>1</v>
      </c>
      <c r="BU330" s="9"/>
      <c r="BV330" s="9"/>
      <c r="BW330" s="67"/>
      <c r="BX330" s="10"/>
      <c r="BY330" s="10"/>
      <c r="BZ330" s="10"/>
      <c r="CA330" s="10"/>
      <c r="CB330" s="10"/>
      <c r="CC330" s="10"/>
      <c r="CD330" s="10"/>
      <c r="CE330" s="11"/>
      <c r="CF330" s="11"/>
      <c r="CG330" s="11"/>
      <c r="CH330" s="11"/>
      <c r="CI330" s="11"/>
      <c r="CJ330" s="10"/>
      <c r="CK330" s="10"/>
      <c r="CL330" s="10"/>
      <c r="CM330" s="10"/>
      <c r="CN330" s="10"/>
      <c r="CO330" s="10"/>
      <c r="CP330" s="11"/>
    </row>
    <row r="331" spans="62:94">
      <c r="BJ331" s="14" t="s">
        <v>505</v>
      </c>
      <c r="BK331" s="15">
        <v>3</v>
      </c>
      <c r="BL331" s="15">
        <v>5</v>
      </c>
      <c r="BM331" s="15">
        <v>3</v>
      </c>
      <c r="BN331" s="15">
        <v>5</v>
      </c>
      <c r="BO331" s="15">
        <v>23</v>
      </c>
      <c r="BP331" s="15">
        <v>25</v>
      </c>
      <c r="BQ331" s="15">
        <v>23</v>
      </c>
      <c r="BR331" s="15">
        <v>25</v>
      </c>
      <c r="BS331" s="15" t="s">
        <v>238</v>
      </c>
      <c r="BT331" s="15">
        <v>1</v>
      </c>
      <c r="BU331" s="9"/>
      <c r="BV331" s="9"/>
      <c r="BW331" s="67"/>
      <c r="BX331" s="10"/>
      <c r="BY331" s="10"/>
      <c r="BZ331" s="10"/>
      <c r="CA331" s="10"/>
      <c r="CB331" s="10"/>
      <c r="CC331" s="10"/>
      <c r="CD331" s="10"/>
      <c r="CE331" s="11"/>
      <c r="CF331" s="11"/>
      <c r="CG331" s="11"/>
      <c r="CH331" s="11"/>
      <c r="CI331" s="11"/>
      <c r="CJ331" s="10"/>
      <c r="CK331" s="10"/>
      <c r="CL331" s="10"/>
      <c r="CM331" s="10"/>
      <c r="CN331" s="10"/>
      <c r="CO331" s="10"/>
      <c r="CP331" s="11"/>
    </row>
    <row r="332" spans="62:94">
      <c r="BJ332" s="14" t="s">
        <v>506</v>
      </c>
      <c r="BK332" s="15">
        <v>12</v>
      </c>
      <c r="BL332" s="15">
        <v>15</v>
      </c>
      <c r="BM332" s="15">
        <v>10</v>
      </c>
      <c r="BN332" s="15">
        <v>13</v>
      </c>
      <c r="BO332" s="15">
        <v>24</v>
      </c>
      <c r="BP332" s="15">
        <v>30</v>
      </c>
      <c r="BQ332" s="15">
        <v>24</v>
      </c>
      <c r="BR332" s="15">
        <v>30</v>
      </c>
      <c r="BS332" s="15" t="s">
        <v>28</v>
      </c>
      <c r="BT332" s="15">
        <v>1</v>
      </c>
      <c r="BU332" s="9"/>
      <c r="BV332" s="9"/>
      <c r="BW332" s="67"/>
      <c r="BX332" s="10"/>
      <c r="BY332" s="10"/>
      <c r="BZ332" s="10"/>
      <c r="CA332" s="10"/>
      <c r="CB332" s="10"/>
      <c r="CC332" s="10"/>
      <c r="CD332" s="10"/>
      <c r="CE332" s="11"/>
      <c r="CF332" s="11"/>
      <c r="CG332" s="11"/>
      <c r="CH332" s="11"/>
      <c r="CI332" s="11"/>
      <c r="CJ332" s="10"/>
      <c r="CK332" s="10"/>
      <c r="CL332" s="10"/>
      <c r="CM332" s="10"/>
      <c r="CN332" s="10"/>
      <c r="CO332" s="10"/>
      <c r="CP332" s="11"/>
    </row>
    <row r="333" spans="62:94">
      <c r="BJ333" s="14" t="s">
        <v>507</v>
      </c>
      <c r="BK333" s="15">
        <v>16</v>
      </c>
      <c r="BL333" s="15">
        <v>18</v>
      </c>
      <c r="BM333" s="15">
        <v>16</v>
      </c>
      <c r="BN333" s="15">
        <v>18</v>
      </c>
      <c r="BO333" s="15">
        <v>44</v>
      </c>
      <c r="BP333" s="15">
        <v>48</v>
      </c>
      <c r="BQ333" s="15">
        <v>40</v>
      </c>
      <c r="BR333" s="15">
        <v>44</v>
      </c>
      <c r="BS333" s="15" t="s">
        <v>13</v>
      </c>
      <c r="BT333" s="15">
        <v>1</v>
      </c>
      <c r="BU333" s="9"/>
      <c r="BV333" s="9"/>
      <c r="BW333" s="67"/>
      <c r="BX333" s="10"/>
      <c r="BY333" s="10"/>
      <c r="BZ333" s="10"/>
      <c r="CA333" s="10"/>
      <c r="CB333" s="10"/>
      <c r="CC333" s="10"/>
      <c r="CD333" s="10"/>
      <c r="CE333" s="11"/>
      <c r="CF333" s="11"/>
      <c r="CG333" s="11"/>
      <c r="CH333" s="11"/>
      <c r="CI333" s="11"/>
      <c r="CJ333" s="10"/>
      <c r="CK333" s="10"/>
      <c r="CL333" s="10"/>
      <c r="CM333" s="10"/>
      <c r="CN333" s="10"/>
      <c r="CO333" s="10"/>
      <c r="CP333" s="11"/>
    </row>
    <row r="334" spans="62:94">
      <c r="BJ334" s="14" t="s">
        <v>508</v>
      </c>
      <c r="BK334" s="15">
        <v>10</v>
      </c>
      <c r="BL334" s="15">
        <v>12</v>
      </c>
      <c r="BM334" s="15">
        <v>10</v>
      </c>
      <c r="BN334" s="15">
        <v>12</v>
      </c>
      <c r="BO334" s="15">
        <v>29</v>
      </c>
      <c r="BP334" s="15">
        <v>36</v>
      </c>
      <c r="BQ334" s="15">
        <v>29</v>
      </c>
      <c r="BR334" s="15">
        <v>36</v>
      </c>
      <c r="BS334" s="15" t="s">
        <v>13</v>
      </c>
      <c r="BT334" s="15">
        <v>1</v>
      </c>
      <c r="BU334" s="9"/>
      <c r="BV334" s="9"/>
      <c r="BW334" s="67"/>
      <c r="BX334" s="10"/>
      <c r="BY334" s="10"/>
      <c r="BZ334" s="10"/>
      <c r="CA334" s="10"/>
      <c r="CB334" s="10"/>
      <c r="CC334" s="10"/>
      <c r="CD334" s="10"/>
      <c r="CE334" s="11"/>
      <c r="CF334" s="11"/>
      <c r="CG334" s="11"/>
      <c r="CH334" s="11"/>
      <c r="CI334" s="11"/>
      <c r="CJ334" s="10"/>
      <c r="CK334" s="10"/>
      <c r="CL334" s="10"/>
      <c r="CM334" s="10"/>
      <c r="CN334" s="10"/>
      <c r="CO334" s="10"/>
      <c r="CP334" s="11"/>
    </row>
    <row r="335" spans="62:94">
      <c r="BJ335" s="14" t="s">
        <v>509</v>
      </c>
      <c r="BK335" s="15">
        <v>2</v>
      </c>
      <c r="BL335" s="15">
        <v>3</v>
      </c>
      <c r="BM335" s="15">
        <v>2</v>
      </c>
      <c r="BN335" s="15">
        <v>3</v>
      </c>
      <c r="BO335" s="15">
        <v>18</v>
      </c>
      <c r="BP335" s="15">
        <v>22</v>
      </c>
      <c r="BQ335" s="15">
        <v>18</v>
      </c>
      <c r="BR335" s="15">
        <v>22</v>
      </c>
      <c r="BS335" s="15" t="s">
        <v>13</v>
      </c>
      <c r="BT335" s="15">
        <v>1</v>
      </c>
      <c r="BU335" s="9"/>
      <c r="BV335" s="9"/>
      <c r="BW335" s="67"/>
      <c r="BX335" s="10"/>
      <c r="BY335" s="10"/>
      <c r="BZ335" s="10"/>
      <c r="CA335" s="10"/>
      <c r="CB335" s="10"/>
      <c r="CC335" s="10"/>
      <c r="CD335" s="10"/>
      <c r="CE335" s="11"/>
      <c r="CF335" s="11"/>
      <c r="CG335" s="11"/>
      <c r="CH335" s="11"/>
      <c r="CI335" s="11"/>
      <c r="CJ335" s="10"/>
      <c r="CK335" s="10"/>
      <c r="CL335" s="10"/>
      <c r="CM335" s="10"/>
      <c r="CN335" s="10"/>
      <c r="CO335" s="10"/>
      <c r="CP335" s="11"/>
    </row>
    <row r="336" spans="62:94">
      <c r="BJ336" s="14" t="s">
        <v>510</v>
      </c>
      <c r="BK336" s="15">
        <v>18</v>
      </c>
      <c r="BL336" s="15">
        <v>22</v>
      </c>
      <c r="BM336" s="15">
        <v>18</v>
      </c>
      <c r="BN336" s="15">
        <v>19</v>
      </c>
      <c r="BO336" s="15">
        <v>48</v>
      </c>
      <c r="BP336" s="15">
        <v>51</v>
      </c>
      <c r="BQ336" s="15">
        <v>48</v>
      </c>
      <c r="BR336" s="15">
        <v>49</v>
      </c>
      <c r="BS336" s="15" t="s">
        <v>28</v>
      </c>
      <c r="BT336" s="15">
        <v>1</v>
      </c>
      <c r="BU336" s="9"/>
      <c r="BV336" s="9"/>
      <c r="BW336" s="67"/>
      <c r="BX336" s="10"/>
      <c r="BY336" s="10"/>
      <c r="BZ336" s="10"/>
      <c r="CA336" s="10"/>
      <c r="CB336" s="10"/>
      <c r="CC336" s="10"/>
      <c r="CD336" s="10"/>
      <c r="CE336" s="11"/>
      <c r="CF336" s="11"/>
      <c r="CG336" s="11"/>
      <c r="CH336" s="11"/>
      <c r="CI336" s="11"/>
      <c r="CJ336" s="10"/>
      <c r="CK336" s="10"/>
      <c r="CL336" s="10"/>
      <c r="CM336" s="10"/>
      <c r="CN336" s="10"/>
      <c r="CO336" s="10"/>
      <c r="CP336" s="11"/>
    </row>
    <row r="337" spans="62:94">
      <c r="BJ337" s="14" t="s">
        <v>511</v>
      </c>
      <c r="BK337" s="15">
        <v>15</v>
      </c>
      <c r="BL337" s="15">
        <v>20</v>
      </c>
      <c r="BM337" s="15">
        <v>16</v>
      </c>
      <c r="BN337" s="15">
        <v>20</v>
      </c>
      <c r="BO337" s="15">
        <v>45</v>
      </c>
      <c r="BP337" s="15">
        <v>48</v>
      </c>
      <c r="BQ337" s="15">
        <v>43</v>
      </c>
      <c r="BR337" s="15">
        <v>47</v>
      </c>
      <c r="BS337" s="15" t="s">
        <v>28</v>
      </c>
      <c r="BT337" s="15">
        <v>1</v>
      </c>
      <c r="BU337" s="9"/>
      <c r="BV337" s="9"/>
      <c r="BW337" s="67"/>
      <c r="BX337" s="10"/>
      <c r="BY337" s="10"/>
      <c r="BZ337" s="10"/>
      <c r="CA337" s="10"/>
      <c r="CB337" s="10"/>
      <c r="CC337" s="10"/>
      <c r="CD337" s="10"/>
      <c r="CE337" s="11"/>
      <c r="CF337" s="11"/>
      <c r="CG337" s="11"/>
      <c r="CH337" s="11"/>
      <c r="CI337" s="11"/>
      <c r="CJ337" s="10"/>
      <c r="CK337" s="10"/>
      <c r="CL337" s="10"/>
      <c r="CM337" s="10"/>
      <c r="CN337" s="10"/>
      <c r="CO337" s="10"/>
      <c r="CP337" s="11"/>
    </row>
    <row r="338" spans="62:94">
      <c r="BJ338" s="14" t="s">
        <v>512</v>
      </c>
      <c r="BK338" s="15">
        <v>13</v>
      </c>
      <c r="BL338" s="15">
        <v>18</v>
      </c>
      <c r="BM338" s="15">
        <v>11</v>
      </c>
      <c r="BN338" s="15">
        <v>15</v>
      </c>
      <c r="BO338" s="15">
        <v>36</v>
      </c>
      <c r="BP338" s="15">
        <v>43</v>
      </c>
      <c r="BQ338" s="15">
        <v>36</v>
      </c>
      <c r="BR338" s="15">
        <v>43</v>
      </c>
      <c r="BS338" s="15" t="s">
        <v>28</v>
      </c>
      <c r="BT338" s="15">
        <v>1</v>
      </c>
      <c r="BU338" s="9"/>
      <c r="BV338" s="9"/>
      <c r="BW338" s="67"/>
      <c r="BX338" s="10"/>
      <c r="BY338" s="10"/>
      <c r="BZ338" s="10"/>
      <c r="CA338" s="10"/>
      <c r="CB338" s="10"/>
      <c r="CC338" s="10"/>
      <c r="CD338" s="10"/>
      <c r="CE338" s="11"/>
      <c r="CF338" s="11"/>
      <c r="CG338" s="11"/>
      <c r="CH338" s="11"/>
      <c r="CI338" s="11"/>
      <c r="CJ338" s="10"/>
      <c r="CK338" s="10"/>
      <c r="CL338" s="10"/>
      <c r="CM338" s="10"/>
      <c r="CN338" s="10"/>
      <c r="CO338" s="10"/>
      <c r="CP338" s="11"/>
    </row>
    <row r="339" spans="62:94">
      <c r="BJ339" s="14" t="s">
        <v>513</v>
      </c>
      <c r="BK339" s="15">
        <v>21</v>
      </c>
      <c r="BL339" s="15">
        <v>22</v>
      </c>
      <c r="BM339" s="15">
        <v>21</v>
      </c>
      <c r="BN339" s="15">
        <v>22</v>
      </c>
      <c r="BO339" s="15">
        <v>38</v>
      </c>
      <c r="BP339" s="15">
        <v>41</v>
      </c>
      <c r="BQ339" s="15">
        <v>38</v>
      </c>
      <c r="BR339" s="15">
        <v>41</v>
      </c>
      <c r="BS339" s="15" t="s">
        <v>28</v>
      </c>
      <c r="BT339" s="15">
        <v>1</v>
      </c>
      <c r="BU339" s="9"/>
      <c r="BV339" s="9"/>
      <c r="BW339" s="67"/>
      <c r="BX339" s="10"/>
      <c r="BY339" s="10"/>
      <c r="BZ339" s="10"/>
      <c r="CA339" s="10"/>
      <c r="CB339" s="10"/>
      <c r="CC339" s="10"/>
      <c r="CD339" s="10"/>
      <c r="CE339" s="11"/>
      <c r="CF339" s="11"/>
      <c r="CG339" s="11"/>
      <c r="CH339" s="11"/>
      <c r="CI339" s="11"/>
      <c r="CJ339" s="10"/>
      <c r="CK339" s="10"/>
      <c r="CL339" s="10"/>
      <c r="CM339" s="10"/>
      <c r="CN339" s="10"/>
      <c r="CO339" s="10"/>
      <c r="CP339" s="11"/>
    </row>
    <row r="340" spans="62:94">
      <c r="BJ340" s="14" t="s">
        <v>514</v>
      </c>
      <c r="BK340" s="15">
        <v>7</v>
      </c>
      <c r="BL340" s="15">
        <v>9</v>
      </c>
      <c r="BM340" s="15">
        <v>7</v>
      </c>
      <c r="BN340" s="15">
        <v>8</v>
      </c>
      <c r="BO340" s="15">
        <v>30</v>
      </c>
      <c r="BP340" s="15">
        <v>35</v>
      </c>
      <c r="BQ340" s="15">
        <v>30</v>
      </c>
      <c r="BR340" s="15">
        <v>35</v>
      </c>
      <c r="BS340" s="15" t="s">
        <v>13</v>
      </c>
      <c r="BT340" s="15">
        <v>0.9</v>
      </c>
      <c r="BU340" s="9"/>
      <c r="BV340" s="9"/>
      <c r="BW340" s="67"/>
      <c r="BX340" s="10"/>
      <c r="BY340" s="10"/>
      <c r="BZ340" s="10"/>
      <c r="CA340" s="10"/>
      <c r="CB340" s="10"/>
      <c r="CC340" s="10"/>
      <c r="CD340" s="10"/>
      <c r="CE340" s="11"/>
      <c r="CF340" s="11"/>
      <c r="CG340" s="11"/>
      <c r="CH340" s="11"/>
      <c r="CI340" s="11"/>
      <c r="CJ340" s="10"/>
      <c r="CK340" s="10"/>
      <c r="CL340" s="10"/>
      <c r="CM340" s="10"/>
      <c r="CN340" s="10"/>
      <c r="CO340" s="10"/>
      <c r="CP340" s="11"/>
    </row>
    <row r="341" spans="62:94">
      <c r="BJ341" s="14" t="s">
        <v>515</v>
      </c>
      <c r="BK341" s="15">
        <v>7</v>
      </c>
      <c r="BL341" s="15">
        <v>9</v>
      </c>
      <c r="BM341" s="15">
        <v>8</v>
      </c>
      <c r="BN341" s="15">
        <v>8</v>
      </c>
      <c r="BO341" s="15">
        <v>30</v>
      </c>
      <c r="BP341" s="15">
        <v>35</v>
      </c>
      <c r="BQ341" s="15">
        <v>30</v>
      </c>
      <c r="BR341" s="15">
        <v>35</v>
      </c>
      <c r="BS341" s="15" t="s">
        <v>13</v>
      </c>
      <c r="BT341" s="15">
        <v>0.9</v>
      </c>
      <c r="BU341" s="9"/>
      <c r="BV341" s="9"/>
      <c r="BW341" s="67"/>
      <c r="BX341" s="10"/>
      <c r="BY341" s="10"/>
      <c r="BZ341" s="10"/>
      <c r="CA341" s="10"/>
      <c r="CB341" s="10"/>
      <c r="CC341" s="10"/>
      <c r="CD341" s="10"/>
      <c r="CE341" s="11"/>
      <c r="CF341" s="11"/>
      <c r="CG341" s="11"/>
      <c r="CH341" s="11"/>
      <c r="CI341" s="11"/>
      <c r="CJ341" s="10"/>
      <c r="CK341" s="10"/>
      <c r="CL341" s="10"/>
      <c r="CM341" s="10"/>
      <c r="CN341" s="10"/>
      <c r="CO341" s="10"/>
      <c r="CP341" s="11"/>
    </row>
    <row r="342" spans="62:94">
      <c r="BJ342" s="14" t="s">
        <v>516</v>
      </c>
      <c r="BK342" s="15">
        <v>7</v>
      </c>
      <c r="BL342" s="15">
        <v>9</v>
      </c>
      <c r="BM342" s="15">
        <v>7</v>
      </c>
      <c r="BN342" s="15">
        <v>8</v>
      </c>
      <c r="BO342" s="15">
        <v>30</v>
      </c>
      <c r="BP342" s="15">
        <v>35</v>
      </c>
      <c r="BQ342" s="15">
        <v>30</v>
      </c>
      <c r="BR342" s="15">
        <v>35</v>
      </c>
      <c r="BS342" s="15" t="s">
        <v>13</v>
      </c>
      <c r="BT342" s="15">
        <v>0.9</v>
      </c>
      <c r="BU342" s="9"/>
      <c r="BV342" s="9"/>
      <c r="BW342" s="67"/>
      <c r="BX342" s="10"/>
      <c r="BY342" s="10"/>
      <c r="BZ342" s="10"/>
      <c r="CA342" s="10"/>
      <c r="CB342" s="10"/>
      <c r="CC342" s="10"/>
      <c r="CD342" s="10"/>
      <c r="CE342" s="11"/>
      <c r="CF342" s="11"/>
      <c r="CG342" s="11"/>
      <c r="CH342" s="11"/>
      <c r="CI342" s="11"/>
      <c r="CJ342" s="10"/>
      <c r="CK342" s="10"/>
      <c r="CL342" s="10"/>
      <c r="CM342" s="10"/>
      <c r="CN342" s="10"/>
      <c r="CO342" s="10"/>
      <c r="CP342" s="11"/>
    </row>
    <row r="343" spans="62:94">
      <c r="BJ343" s="14" t="s">
        <v>517</v>
      </c>
      <c r="BK343" s="15">
        <v>4</v>
      </c>
      <c r="BL343" s="15">
        <v>6</v>
      </c>
      <c r="BM343" s="15">
        <v>4</v>
      </c>
      <c r="BN343" s="15">
        <v>6</v>
      </c>
      <c r="BO343" s="15">
        <v>25</v>
      </c>
      <c r="BP343" s="15">
        <v>30</v>
      </c>
      <c r="BQ343" s="15">
        <v>25</v>
      </c>
      <c r="BR343" s="15">
        <v>30</v>
      </c>
      <c r="BS343" s="15" t="s">
        <v>238</v>
      </c>
      <c r="BT343" s="15">
        <v>1</v>
      </c>
      <c r="BU343" s="9"/>
      <c r="BV343" s="9"/>
      <c r="BW343" s="67"/>
      <c r="BX343" s="10"/>
      <c r="BY343" s="10"/>
      <c r="BZ343" s="10"/>
      <c r="CA343" s="10"/>
      <c r="CB343" s="10"/>
      <c r="CC343" s="10"/>
      <c r="CD343" s="10"/>
      <c r="CE343" s="11"/>
      <c r="CF343" s="11"/>
      <c r="CG343" s="11"/>
      <c r="CH343" s="11"/>
      <c r="CI343" s="11"/>
      <c r="CJ343" s="10"/>
      <c r="CK343" s="10"/>
      <c r="CL343" s="10"/>
      <c r="CM343" s="10"/>
      <c r="CN343" s="10"/>
      <c r="CO343" s="10"/>
      <c r="CP343" s="11"/>
    </row>
    <row r="344" spans="62:94">
      <c r="BJ344" s="14" t="s">
        <v>518</v>
      </c>
      <c r="BK344" s="15">
        <v>65</v>
      </c>
      <c r="BL344" s="15">
        <v>70</v>
      </c>
      <c r="BM344" s="15">
        <v>60</v>
      </c>
      <c r="BN344" s="15">
        <v>65</v>
      </c>
      <c r="BO344" s="15">
        <v>65</v>
      </c>
      <c r="BP344" s="15">
        <v>78</v>
      </c>
      <c r="BQ344" s="15">
        <v>60</v>
      </c>
      <c r="BR344" s="15">
        <v>68</v>
      </c>
      <c r="BS344" s="15" t="s">
        <v>376</v>
      </c>
      <c r="BT344" s="15">
        <v>0.9</v>
      </c>
      <c r="BU344" s="9"/>
      <c r="BV344" s="9"/>
      <c r="BW344" s="67"/>
      <c r="BX344" s="10"/>
      <c r="BY344" s="10"/>
      <c r="BZ344" s="10"/>
      <c r="CA344" s="10"/>
      <c r="CB344" s="10"/>
      <c r="CC344" s="10"/>
      <c r="CD344" s="10"/>
      <c r="CE344" s="11"/>
      <c r="CF344" s="11"/>
      <c r="CG344" s="11"/>
      <c r="CH344" s="11"/>
      <c r="CI344" s="11"/>
      <c r="CJ344" s="10"/>
      <c r="CK344" s="10"/>
      <c r="CL344" s="10"/>
      <c r="CM344" s="10"/>
      <c r="CN344" s="10"/>
      <c r="CO344" s="10"/>
      <c r="CP344" s="11"/>
    </row>
    <row r="345" spans="62:94">
      <c r="BJ345" s="14" t="s">
        <v>519</v>
      </c>
      <c r="BK345" s="15">
        <v>4</v>
      </c>
      <c r="BL345" s="15">
        <v>6</v>
      </c>
      <c r="BM345" s="15">
        <v>4</v>
      </c>
      <c r="BN345" s="15">
        <v>6</v>
      </c>
      <c r="BO345" s="15">
        <v>24</v>
      </c>
      <c r="BP345" s="15">
        <v>25</v>
      </c>
      <c r="BQ345" s="15">
        <v>25</v>
      </c>
      <c r="BR345" s="15">
        <v>25</v>
      </c>
      <c r="BS345" s="15" t="s">
        <v>238</v>
      </c>
      <c r="BT345" s="15">
        <v>1</v>
      </c>
      <c r="BU345" s="9"/>
      <c r="BV345" s="9"/>
      <c r="BW345" s="67"/>
      <c r="BX345" s="10"/>
      <c r="BY345" s="10"/>
      <c r="BZ345" s="10"/>
      <c r="CA345" s="10"/>
      <c r="CB345" s="10"/>
      <c r="CC345" s="10"/>
      <c r="CD345" s="10"/>
      <c r="CE345" s="11"/>
      <c r="CF345" s="11"/>
      <c r="CG345" s="11"/>
      <c r="CH345" s="11"/>
      <c r="CI345" s="11"/>
      <c r="CJ345" s="10"/>
      <c r="CK345" s="10"/>
      <c r="CL345" s="10"/>
      <c r="CM345" s="10"/>
      <c r="CN345" s="10"/>
      <c r="CO345" s="10"/>
      <c r="CP345" s="11"/>
    </row>
    <row r="346" spans="62:94">
      <c r="BJ346" s="14" t="s">
        <v>520</v>
      </c>
      <c r="BK346" s="15">
        <v>7</v>
      </c>
      <c r="BL346" s="15">
        <v>10</v>
      </c>
      <c r="BM346" s="15">
        <v>7</v>
      </c>
      <c r="BN346" s="15">
        <v>10</v>
      </c>
      <c r="BO346" s="15">
        <v>34</v>
      </c>
      <c r="BP346" s="15">
        <v>40</v>
      </c>
      <c r="BQ346" s="15">
        <v>33</v>
      </c>
      <c r="BR346" s="15">
        <v>28</v>
      </c>
      <c r="BS346" s="15" t="s">
        <v>279</v>
      </c>
      <c r="BT346" s="15">
        <v>1</v>
      </c>
      <c r="BU346" s="9"/>
      <c r="BV346" s="9"/>
      <c r="BW346" s="67"/>
      <c r="BX346" s="10"/>
      <c r="BY346" s="10"/>
      <c r="BZ346" s="10"/>
      <c r="CA346" s="10"/>
      <c r="CB346" s="10"/>
      <c r="CC346" s="10"/>
      <c r="CD346" s="10"/>
      <c r="CE346" s="11"/>
      <c r="CF346" s="11"/>
      <c r="CG346" s="11"/>
      <c r="CH346" s="11"/>
      <c r="CI346" s="11"/>
      <c r="CJ346" s="10"/>
      <c r="CK346" s="10"/>
      <c r="CL346" s="10"/>
      <c r="CM346" s="10"/>
      <c r="CN346" s="10"/>
      <c r="CO346" s="10"/>
      <c r="CP346" s="11"/>
    </row>
    <row r="347" spans="62:94">
      <c r="BJ347" s="14" t="s">
        <v>521</v>
      </c>
      <c r="BK347" s="15">
        <v>12</v>
      </c>
      <c r="BL347" s="15">
        <v>12</v>
      </c>
      <c r="BM347" s="15">
        <v>11</v>
      </c>
      <c r="BN347" s="15">
        <v>11</v>
      </c>
      <c r="BO347" s="15">
        <v>45</v>
      </c>
      <c r="BP347" s="15">
        <v>50</v>
      </c>
      <c r="BQ347" s="15">
        <v>45</v>
      </c>
      <c r="BR347" s="15">
        <v>50</v>
      </c>
      <c r="BS347" s="15" t="s">
        <v>311</v>
      </c>
      <c r="BT347" s="15">
        <v>1</v>
      </c>
      <c r="BU347" s="9"/>
      <c r="BV347" s="9"/>
      <c r="BW347" s="67"/>
      <c r="BX347" s="10"/>
      <c r="BY347" s="10"/>
      <c r="BZ347" s="10"/>
      <c r="CA347" s="10"/>
      <c r="CB347" s="10"/>
      <c r="CC347" s="10"/>
      <c r="CD347" s="10"/>
      <c r="CE347" s="11"/>
      <c r="CF347" s="11"/>
      <c r="CG347" s="11"/>
      <c r="CH347" s="11"/>
      <c r="CI347" s="11"/>
      <c r="CJ347" s="10"/>
      <c r="CK347" s="10"/>
      <c r="CL347" s="10"/>
      <c r="CM347" s="10"/>
      <c r="CN347" s="10"/>
      <c r="CO347" s="10"/>
      <c r="CP347" s="11"/>
    </row>
    <row r="348" spans="62:94">
      <c r="BJ348" s="14" t="s">
        <v>522</v>
      </c>
      <c r="BK348" s="15">
        <v>15</v>
      </c>
      <c r="BL348" s="15">
        <v>18</v>
      </c>
      <c r="BM348" s="15">
        <v>14</v>
      </c>
      <c r="BN348" s="15">
        <v>16</v>
      </c>
      <c r="BO348" s="15">
        <v>46</v>
      </c>
      <c r="BP348" s="15">
        <v>54</v>
      </c>
      <c r="BQ348" s="15">
        <v>43</v>
      </c>
      <c r="BR348" s="15">
        <v>46</v>
      </c>
      <c r="BS348" s="15" t="s">
        <v>311</v>
      </c>
      <c r="BT348" s="15">
        <v>1</v>
      </c>
      <c r="BU348" s="9"/>
      <c r="BV348" s="9"/>
      <c r="BW348" s="67"/>
      <c r="BX348" s="10"/>
      <c r="BY348" s="10"/>
      <c r="BZ348" s="10"/>
      <c r="CA348" s="10"/>
      <c r="CB348" s="10"/>
      <c r="CC348" s="10"/>
      <c r="CD348" s="10"/>
      <c r="CE348" s="11"/>
      <c r="CF348" s="11"/>
      <c r="CG348" s="11"/>
      <c r="CH348" s="11"/>
      <c r="CI348" s="11"/>
      <c r="CJ348" s="10"/>
      <c r="CK348" s="10"/>
      <c r="CL348" s="10"/>
      <c r="CM348" s="10"/>
      <c r="CN348" s="10"/>
      <c r="CO348" s="10"/>
      <c r="CP348" s="11"/>
    </row>
    <row r="349" spans="62:94">
      <c r="BJ349" s="14" t="s">
        <v>523</v>
      </c>
      <c r="BK349" s="15">
        <v>2</v>
      </c>
      <c r="BL349" s="15">
        <v>3</v>
      </c>
      <c r="BM349" s="15">
        <v>2</v>
      </c>
      <c r="BN349" s="15">
        <v>3</v>
      </c>
      <c r="BO349" s="15">
        <v>30</v>
      </c>
      <c r="BP349" s="15">
        <v>36</v>
      </c>
      <c r="BQ349" s="15">
        <v>30</v>
      </c>
      <c r="BR349" s="15">
        <v>36</v>
      </c>
      <c r="BS349" s="15" t="s">
        <v>21</v>
      </c>
      <c r="BT349" s="15">
        <v>1</v>
      </c>
      <c r="BU349" s="9"/>
      <c r="BV349" s="9"/>
      <c r="BW349" s="67"/>
      <c r="BX349" s="10"/>
      <c r="BY349" s="10"/>
      <c r="BZ349" s="10"/>
      <c r="CA349" s="10"/>
      <c r="CB349" s="10"/>
      <c r="CC349" s="10"/>
      <c r="CD349" s="10"/>
      <c r="CE349" s="11"/>
      <c r="CF349" s="11"/>
      <c r="CG349" s="11"/>
      <c r="CH349" s="11"/>
      <c r="CI349" s="11"/>
      <c r="CJ349" s="10"/>
      <c r="CK349" s="10"/>
      <c r="CL349" s="10"/>
      <c r="CM349" s="10"/>
      <c r="CN349" s="10"/>
      <c r="CO349" s="10"/>
      <c r="CP349" s="11"/>
    </row>
    <row r="350" spans="62:94">
      <c r="BJ350" s="14" t="s">
        <v>524</v>
      </c>
      <c r="BK350" s="15">
        <v>8</v>
      </c>
      <c r="BL350" s="15">
        <v>14</v>
      </c>
      <c r="BM350" s="15">
        <v>8</v>
      </c>
      <c r="BN350" s="15">
        <v>14</v>
      </c>
      <c r="BO350" s="15">
        <v>36</v>
      </c>
      <c r="BP350" s="15">
        <v>41</v>
      </c>
      <c r="BQ350" s="15">
        <v>36</v>
      </c>
      <c r="BR350" s="15">
        <v>41</v>
      </c>
      <c r="BS350" s="15" t="s">
        <v>433</v>
      </c>
      <c r="BT350" s="15">
        <v>1</v>
      </c>
      <c r="BU350" s="9"/>
      <c r="BV350" s="9"/>
      <c r="BW350" s="67"/>
      <c r="BX350" s="10"/>
      <c r="BY350" s="10"/>
      <c r="BZ350" s="10"/>
      <c r="CA350" s="10"/>
      <c r="CB350" s="10"/>
      <c r="CC350" s="10"/>
      <c r="CD350" s="10"/>
      <c r="CE350" s="11"/>
      <c r="CF350" s="11"/>
      <c r="CG350" s="11"/>
      <c r="CH350" s="11"/>
      <c r="CI350" s="11"/>
      <c r="CJ350" s="10"/>
      <c r="CK350" s="10"/>
      <c r="CL350" s="10"/>
      <c r="CM350" s="10"/>
      <c r="CN350" s="10"/>
      <c r="CO350" s="10"/>
      <c r="CP350" s="11"/>
    </row>
    <row r="351" spans="62:94">
      <c r="BJ351" s="14" t="s">
        <v>525</v>
      </c>
      <c r="BK351" s="15">
        <v>23</v>
      </c>
      <c r="BL351" s="15">
        <v>25</v>
      </c>
      <c r="BM351" s="15">
        <v>23</v>
      </c>
      <c r="BN351" s="15">
        <v>25</v>
      </c>
      <c r="BO351" s="15">
        <v>56</v>
      </c>
      <c r="BP351" s="15">
        <v>61</v>
      </c>
      <c r="BQ351" s="15">
        <v>51</v>
      </c>
      <c r="BR351" s="15">
        <v>66</v>
      </c>
      <c r="BS351" s="15" t="s">
        <v>526</v>
      </c>
      <c r="BT351" s="15">
        <v>1</v>
      </c>
      <c r="BU351" s="9"/>
      <c r="BV351" s="9"/>
      <c r="BW351" s="67"/>
      <c r="BX351" s="10"/>
      <c r="BY351" s="10"/>
      <c r="BZ351" s="10"/>
      <c r="CA351" s="10"/>
      <c r="CB351" s="10"/>
      <c r="CC351" s="10"/>
      <c r="CD351" s="10"/>
      <c r="CE351" s="11"/>
      <c r="CF351" s="11"/>
      <c r="CG351" s="11"/>
      <c r="CH351" s="11"/>
      <c r="CI351" s="11"/>
      <c r="CJ351" s="10"/>
      <c r="CK351" s="10"/>
      <c r="CL351" s="10"/>
      <c r="CM351" s="10"/>
      <c r="CN351" s="10"/>
      <c r="CO351" s="10"/>
      <c r="CP351" s="11"/>
    </row>
    <row r="352" spans="62:94">
      <c r="BJ352" s="14" t="s">
        <v>527</v>
      </c>
      <c r="BK352" s="15">
        <v>40</v>
      </c>
      <c r="BL352" s="15">
        <v>65</v>
      </c>
      <c r="BM352" s="15">
        <v>30</v>
      </c>
      <c r="BN352" s="15">
        <v>50</v>
      </c>
      <c r="BO352" s="15">
        <v>60</v>
      </c>
      <c r="BP352" s="15">
        <v>80</v>
      </c>
      <c r="BQ352" s="15">
        <v>55</v>
      </c>
      <c r="BR352" s="15">
        <v>70</v>
      </c>
      <c r="BS352" s="15" t="s">
        <v>21</v>
      </c>
      <c r="BT352" s="15">
        <v>1</v>
      </c>
      <c r="BU352" s="9"/>
      <c r="BV352" s="9"/>
      <c r="BW352" s="67"/>
      <c r="BX352" s="10"/>
      <c r="BY352" s="10"/>
      <c r="BZ352" s="10"/>
      <c r="CA352" s="10"/>
      <c r="CB352" s="10"/>
      <c r="CC352" s="10"/>
      <c r="CD352" s="10"/>
      <c r="CE352" s="11"/>
      <c r="CF352" s="11"/>
      <c r="CG352" s="11"/>
      <c r="CH352" s="11"/>
      <c r="CI352" s="11"/>
      <c r="CJ352" s="10"/>
      <c r="CK352" s="10"/>
      <c r="CL352" s="10"/>
      <c r="CM352" s="10"/>
      <c r="CN352" s="10"/>
      <c r="CO352" s="10"/>
      <c r="CP352" s="11"/>
    </row>
    <row r="353" spans="62:94">
      <c r="BJ353" s="14" t="s">
        <v>528</v>
      </c>
      <c r="BK353" s="15">
        <v>2</v>
      </c>
      <c r="BL353" s="15">
        <v>3</v>
      </c>
      <c r="BM353" s="15">
        <v>2</v>
      </c>
      <c r="BN353" s="15">
        <v>3</v>
      </c>
      <c r="BO353" s="15">
        <v>25</v>
      </c>
      <c r="BP353" s="15">
        <v>30</v>
      </c>
      <c r="BQ353" s="15">
        <v>25</v>
      </c>
      <c r="BR353" s="15">
        <v>30</v>
      </c>
      <c r="BS353" s="15" t="s">
        <v>28</v>
      </c>
      <c r="BT353" s="15">
        <v>1</v>
      </c>
      <c r="BU353" s="9"/>
      <c r="BV353" s="9"/>
      <c r="BW353" s="67"/>
      <c r="BX353" s="10"/>
      <c r="BY353" s="10"/>
      <c r="BZ353" s="10"/>
      <c r="CA353" s="10"/>
      <c r="CB353" s="10"/>
      <c r="CC353" s="10"/>
      <c r="CD353" s="10"/>
      <c r="CE353" s="11"/>
      <c r="CF353" s="11"/>
      <c r="CG353" s="11"/>
      <c r="CH353" s="11"/>
      <c r="CI353" s="11"/>
      <c r="CJ353" s="10"/>
      <c r="CK353" s="10"/>
      <c r="CL353" s="10"/>
      <c r="CM353" s="10"/>
      <c r="CN353" s="10"/>
      <c r="CO353" s="10"/>
      <c r="CP353" s="11"/>
    </row>
    <row r="354" spans="62:94">
      <c r="BJ354" s="14" t="s">
        <v>529</v>
      </c>
      <c r="BK354" s="15">
        <v>13</v>
      </c>
      <c r="BL354" s="15">
        <v>17</v>
      </c>
      <c r="BM354" s="15">
        <v>11</v>
      </c>
      <c r="BN354" s="15">
        <v>15</v>
      </c>
      <c r="BO354" s="15">
        <v>25</v>
      </c>
      <c r="BP354" s="15">
        <v>33</v>
      </c>
      <c r="BQ354" s="15">
        <v>25</v>
      </c>
      <c r="BR354" s="15">
        <v>33</v>
      </c>
      <c r="BS354" s="15" t="s">
        <v>28</v>
      </c>
      <c r="BT354" s="15">
        <v>0.9</v>
      </c>
      <c r="BU354" s="9"/>
      <c r="BV354" s="9"/>
      <c r="BW354" s="67"/>
      <c r="BX354" s="10"/>
      <c r="BY354" s="10"/>
      <c r="BZ354" s="10"/>
      <c r="CA354" s="10"/>
      <c r="CB354" s="10"/>
      <c r="CC354" s="10"/>
      <c r="CD354" s="10"/>
      <c r="CE354" s="11"/>
      <c r="CF354" s="11"/>
      <c r="CG354" s="11"/>
      <c r="CH354" s="11"/>
      <c r="CI354" s="11"/>
      <c r="CJ354" s="10"/>
      <c r="CK354" s="10"/>
      <c r="CL354" s="10"/>
      <c r="CM354" s="10"/>
      <c r="CN354" s="10"/>
      <c r="CO354" s="10"/>
      <c r="CP354" s="11"/>
    </row>
    <row r="355" spans="62:94">
      <c r="BJ355" s="14" t="s">
        <v>530</v>
      </c>
      <c r="BK355" s="15">
        <v>10</v>
      </c>
      <c r="BL355" s="15">
        <v>12</v>
      </c>
      <c r="BM355" s="15">
        <v>10</v>
      </c>
      <c r="BN355" s="15">
        <v>11</v>
      </c>
      <c r="BO355" s="15">
        <v>25</v>
      </c>
      <c r="BP355" s="15">
        <v>30</v>
      </c>
      <c r="BQ355" s="15">
        <v>25</v>
      </c>
      <c r="BR355" s="15">
        <v>30</v>
      </c>
      <c r="BS355" s="15" t="s">
        <v>28</v>
      </c>
      <c r="BT355" s="15">
        <v>0.9</v>
      </c>
      <c r="BU355" s="9"/>
      <c r="BV355" s="9"/>
      <c r="BW355" s="67"/>
      <c r="BX355" s="10"/>
      <c r="BY355" s="10"/>
      <c r="BZ355" s="10"/>
      <c r="CA355" s="10"/>
      <c r="CB355" s="10"/>
      <c r="CC355" s="10"/>
      <c r="CD355" s="10"/>
      <c r="CE355" s="11"/>
      <c r="CF355" s="11"/>
      <c r="CG355" s="11"/>
      <c r="CH355" s="11"/>
      <c r="CI355" s="11"/>
      <c r="CJ355" s="10"/>
      <c r="CK355" s="10"/>
      <c r="CL355" s="10"/>
      <c r="CM355" s="10"/>
      <c r="CN355" s="10"/>
      <c r="CO355" s="10"/>
      <c r="CP355" s="11"/>
    </row>
    <row r="356" spans="62:94">
      <c r="BJ356" s="14" t="s">
        <v>531</v>
      </c>
      <c r="BK356" s="15">
        <v>9</v>
      </c>
      <c r="BL356" s="15">
        <v>10</v>
      </c>
      <c r="BM356" s="15">
        <v>8</v>
      </c>
      <c r="BN356" s="15">
        <v>9</v>
      </c>
      <c r="BO356" s="15">
        <v>38</v>
      </c>
      <c r="BP356" s="15">
        <v>43</v>
      </c>
      <c r="BQ356" s="15">
        <v>38</v>
      </c>
      <c r="BR356" s="15">
        <v>43</v>
      </c>
      <c r="BS356" s="15" t="s">
        <v>28</v>
      </c>
      <c r="BT356" s="15">
        <v>1</v>
      </c>
      <c r="BU356" s="9"/>
      <c r="BV356" s="9"/>
      <c r="BW356" s="67"/>
      <c r="BX356" s="10"/>
      <c r="BY356" s="10"/>
      <c r="BZ356" s="10"/>
      <c r="CA356" s="10"/>
      <c r="CB356" s="10"/>
      <c r="CC356" s="10"/>
      <c r="CD356" s="10"/>
      <c r="CE356" s="11"/>
      <c r="CF356" s="11"/>
      <c r="CG356" s="11"/>
      <c r="CH356" s="11"/>
      <c r="CI356" s="11"/>
      <c r="CJ356" s="10"/>
      <c r="CK356" s="10"/>
      <c r="CL356" s="10"/>
      <c r="CM356" s="10"/>
      <c r="CN356" s="10"/>
      <c r="CO356" s="10"/>
      <c r="CP356" s="11"/>
    </row>
    <row r="357" spans="62:94">
      <c r="BJ357" s="14" t="s">
        <v>532</v>
      </c>
      <c r="BK357" s="15">
        <v>7</v>
      </c>
      <c r="BL357" s="15">
        <v>10</v>
      </c>
      <c r="BM357" s="15">
        <v>7</v>
      </c>
      <c r="BN357" s="15">
        <v>10</v>
      </c>
      <c r="BO357" s="15">
        <v>26</v>
      </c>
      <c r="BP357" s="15">
        <v>28</v>
      </c>
      <c r="BQ357" s="15">
        <v>26</v>
      </c>
      <c r="BR357" s="15">
        <v>28</v>
      </c>
      <c r="BS357" s="15" t="s">
        <v>28</v>
      </c>
      <c r="BT357" s="15">
        <v>1</v>
      </c>
      <c r="BU357" s="9"/>
      <c r="BV357" s="9"/>
      <c r="BW357" s="67"/>
      <c r="BX357" s="10"/>
      <c r="BY357" s="10"/>
      <c r="BZ357" s="10"/>
      <c r="CA357" s="10"/>
      <c r="CB357" s="10"/>
      <c r="CC357" s="10"/>
      <c r="CD357" s="10"/>
      <c r="CE357" s="11"/>
      <c r="CF357" s="11"/>
      <c r="CG357" s="11"/>
      <c r="CH357" s="11"/>
      <c r="CI357" s="11"/>
      <c r="CJ357" s="10"/>
      <c r="CK357" s="10"/>
      <c r="CL357" s="10"/>
      <c r="CM357" s="10"/>
      <c r="CN357" s="10"/>
      <c r="CO357" s="10"/>
      <c r="CP357" s="11"/>
    </row>
    <row r="358" spans="62:94">
      <c r="BJ358" s="14" t="s">
        <v>533</v>
      </c>
      <c r="BK358" s="15">
        <v>12</v>
      </c>
      <c r="BL358" s="15">
        <v>13</v>
      </c>
      <c r="BM358" s="15">
        <v>10</v>
      </c>
      <c r="BN358" s="15">
        <v>12</v>
      </c>
      <c r="BO358" s="15">
        <v>47</v>
      </c>
      <c r="BP358" s="15">
        <v>51</v>
      </c>
      <c r="BQ358" s="15">
        <v>44</v>
      </c>
      <c r="BR358" s="15">
        <v>51</v>
      </c>
      <c r="BS358" s="15" t="s">
        <v>28</v>
      </c>
      <c r="BT358" s="15">
        <v>1.1000000000000001</v>
      </c>
      <c r="BU358" s="9"/>
      <c r="BV358" s="9"/>
      <c r="BW358" s="67"/>
      <c r="BX358" s="10"/>
      <c r="BY358" s="10"/>
      <c r="BZ358" s="10"/>
      <c r="CA358" s="10"/>
      <c r="CB358" s="10"/>
      <c r="CC358" s="10"/>
      <c r="CD358" s="10"/>
      <c r="CE358" s="11"/>
      <c r="CF358" s="11"/>
      <c r="CG358" s="11"/>
      <c r="CH358" s="11"/>
      <c r="CI358" s="11"/>
      <c r="CJ358" s="10"/>
      <c r="CK358" s="10"/>
      <c r="CL358" s="10"/>
      <c r="CM358" s="10"/>
      <c r="CN358" s="10"/>
      <c r="CO358" s="10"/>
      <c r="CP358" s="11"/>
    </row>
    <row r="359" spans="62:94">
      <c r="BJ359" s="14" t="s">
        <v>534</v>
      </c>
      <c r="BK359" s="15">
        <v>2</v>
      </c>
      <c r="BL359" s="15">
        <v>3</v>
      </c>
      <c r="BM359" s="15">
        <v>2</v>
      </c>
      <c r="BN359" s="15">
        <v>3</v>
      </c>
      <c r="BO359" s="15">
        <v>15</v>
      </c>
      <c r="BP359" s="15">
        <v>25</v>
      </c>
      <c r="BQ359" s="15">
        <v>15</v>
      </c>
      <c r="BR359" s="15">
        <v>25</v>
      </c>
      <c r="BS359" s="15" t="s">
        <v>28</v>
      </c>
      <c r="BT359" s="15">
        <v>1</v>
      </c>
      <c r="BU359" s="9"/>
      <c r="BV359" s="9"/>
      <c r="BW359" s="67"/>
      <c r="BX359" s="10"/>
      <c r="BY359" s="10"/>
      <c r="BZ359" s="10"/>
      <c r="CA359" s="10"/>
      <c r="CB359" s="10"/>
      <c r="CC359" s="10"/>
      <c r="CD359" s="10"/>
      <c r="CE359" s="11"/>
      <c r="CF359" s="11"/>
      <c r="CG359" s="11"/>
      <c r="CH359" s="11"/>
      <c r="CI359" s="11"/>
      <c r="CJ359" s="10"/>
      <c r="CK359" s="10"/>
      <c r="CL359" s="10"/>
      <c r="CM359" s="10"/>
      <c r="CN359" s="10"/>
      <c r="CO359" s="10"/>
      <c r="CP359" s="11"/>
    </row>
  </sheetData>
  <mergeCells count="77">
    <mergeCell ref="BV80:BW80"/>
    <mergeCell ref="BV81:BW81"/>
    <mergeCell ref="BV82:BW82"/>
    <mergeCell ref="BV68:BZ68"/>
    <mergeCell ref="BV76:BX76"/>
    <mergeCell ref="BV77:BW77"/>
    <mergeCell ref="BV78:BW78"/>
    <mergeCell ref="BV79:BW79"/>
    <mergeCell ref="N51:AU51"/>
    <mergeCell ref="BV53:BW53"/>
    <mergeCell ref="BV54:BW54"/>
    <mergeCell ref="BV60:BW60"/>
    <mergeCell ref="BV61:BW61"/>
    <mergeCell ref="U44:W44"/>
    <mergeCell ref="AM44:AO44"/>
    <mergeCell ref="BV44:BW44"/>
    <mergeCell ref="BV45:BW45"/>
    <mergeCell ref="N50:AU50"/>
    <mergeCell ref="T37:AP37"/>
    <mergeCell ref="AQ37:AS37"/>
    <mergeCell ref="BV37:BW37"/>
    <mergeCell ref="K42:N42"/>
    <mergeCell ref="X42:AA42"/>
    <mergeCell ref="AI42:AM42"/>
    <mergeCell ref="AR42:AY42"/>
    <mergeCell ref="AZ42:BC42"/>
    <mergeCell ref="G35:W35"/>
    <mergeCell ref="X35:Z35"/>
    <mergeCell ref="AC35:AV35"/>
    <mergeCell ref="AW35:AY35"/>
    <mergeCell ref="BV36:BW36"/>
    <mergeCell ref="G23:I23"/>
    <mergeCell ref="O23:Y23"/>
    <mergeCell ref="AF23:AM23"/>
    <mergeCell ref="AS23:BB23"/>
    <mergeCell ref="D26:R26"/>
    <mergeCell ref="U26:AO26"/>
    <mergeCell ref="AR26:BE26"/>
    <mergeCell ref="CM15:CM16"/>
    <mergeCell ref="CN15:CN16"/>
    <mergeCell ref="CO15:CO16"/>
    <mergeCell ref="CP15:CP16"/>
    <mergeCell ref="BV16:BW16"/>
    <mergeCell ref="CH15:CH16"/>
    <mergeCell ref="CI15:CI16"/>
    <mergeCell ref="CJ15:CJ16"/>
    <mergeCell ref="CK15:CK16"/>
    <mergeCell ref="CL15:CL16"/>
    <mergeCell ref="CC15:CC16"/>
    <mergeCell ref="CD15:CD16"/>
    <mergeCell ref="CE15:CE16"/>
    <mergeCell ref="CF15:CF16"/>
    <mergeCell ref="CG15:CG16"/>
    <mergeCell ref="BB10:BC10"/>
    <mergeCell ref="BV15:BW15"/>
    <mergeCell ref="BX15:BZ16"/>
    <mergeCell ref="CA15:CA16"/>
    <mergeCell ref="CB15:CB16"/>
    <mergeCell ref="D10:T10"/>
    <mergeCell ref="W10:Z10"/>
    <mergeCell ref="AC10:AM10"/>
    <mergeCell ref="AP10:AT10"/>
    <mergeCell ref="AW10:AX10"/>
    <mergeCell ref="BS5:BS6"/>
    <mergeCell ref="BT5:BT6"/>
    <mergeCell ref="BV5:BW5"/>
    <mergeCell ref="BZ5:CA5"/>
    <mergeCell ref="BK6:BL6"/>
    <mergeCell ref="BM6:BN6"/>
    <mergeCell ref="BO6:BP6"/>
    <mergeCell ref="BQ6:BR6"/>
    <mergeCell ref="BV6:BW6"/>
    <mergeCell ref="C1:BF1"/>
    <mergeCell ref="C3:BG3"/>
    <mergeCell ref="BJ5:BJ6"/>
    <mergeCell ref="BK5:BN5"/>
    <mergeCell ref="BO5:BR5"/>
  </mergeCells>
  <dataValidations count="9">
    <dataValidation type="list" allowBlank="1" showInputMessage="1" showErrorMessage="1" sqref="W10">
      <formula1>"Mâle,Femelle"</formula1>
      <formula2>0</formula2>
    </dataValidation>
    <dataValidation type="list" allowBlank="1" showInputMessage="1" showErrorMessage="1" sqref="AR26:BE26">
      <formula1>$BV$25:$BV$28</formula1>
    </dataValidation>
    <dataValidation type="list" allowBlank="1" showInputMessage="1" showErrorMessage="1" sqref="AR42:AY42">
      <formula1>"Sans poisson : ,Avec poisson entier : ,Avec poisson vidé : ,Avec filet de poisson : "</formula1>
      <formula2>0</formula2>
    </dataValidation>
    <dataValidation type="list" allowBlank="1" showInputMessage="1" showErrorMessage="1" sqref="D10">
      <formula1>$BJ$6:$BJ$276</formula1>
      <formula2>0</formula2>
    </dataValidation>
    <dataValidation type="list" allowBlank="1" showInputMessage="1" showErrorMessage="1" sqref="O23:Y23">
      <formula1>$BV$46:$BV$50</formula1>
    </dataValidation>
    <dataValidation type="list" allowBlank="1" showInputMessage="1" showErrorMessage="1" sqref="AF23:AM23">
      <formula1>IF($W$10="Femelle",$BV$40:$BV$41,$BV$38:$BV$39)</formula1>
    </dataValidation>
    <dataValidation type="list" allowBlank="1" showInputMessage="1" showErrorMessage="1" sqref="AS23:BB23">
      <formula1>IF($AF$23="Non stérilisée",$BV$29:$BV$33,$AR$23)</formula1>
    </dataValidation>
    <dataValidation type="list" allowBlank="1" showInputMessage="1" showErrorMessage="1" sqref="D26:R26">
      <formula1>$BV$62:$BV$66</formula1>
    </dataValidation>
    <dataValidation type="list" allowBlank="1" showInputMessage="1" showErrorMessage="1" sqref="U26:AO26">
      <formula1>$BV$7:$BV$12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34"/>
  <sheetViews>
    <sheetView zoomScaleNormal="100" workbookViewId="0">
      <pane ySplit="4" topLeftCell="A96" activePane="bottomLeft" state="frozen"/>
      <selection pane="bottomLeft" activeCell="N108" sqref="N108:AU108"/>
    </sheetView>
  </sheetViews>
  <sheetFormatPr baseColWidth="10" defaultColWidth="9.109375" defaultRowHeight="14.4"/>
  <cols>
    <col min="1" max="1" width="5.109375" customWidth="1"/>
    <col min="2" max="59" width="2.5546875" customWidth="1"/>
    <col min="60" max="60" width="5.109375" customWidth="1"/>
    <col min="61" max="61" width="65.6640625" customWidth="1"/>
    <col min="62" max="1025" width="10.6640625" customWidth="1"/>
  </cols>
  <sheetData>
    <row r="1" spans="1:80" ht="30">
      <c r="A1" s="4"/>
      <c r="B1" s="5"/>
      <c r="C1" s="426" t="s">
        <v>0</v>
      </c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  <c r="U1" s="426"/>
      <c r="V1" s="426"/>
      <c r="W1" s="426"/>
      <c r="X1" s="426"/>
      <c r="Y1" s="426"/>
      <c r="Z1" s="426"/>
      <c r="AA1" s="426"/>
      <c r="AB1" s="426"/>
      <c r="AC1" s="426"/>
      <c r="AD1" s="426"/>
      <c r="AE1" s="426"/>
      <c r="AF1" s="426"/>
      <c r="AG1" s="426"/>
      <c r="AH1" s="426"/>
      <c r="AI1" s="426"/>
      <c r="AJ1" s="426"/>
      <c r="AK1" s="426"/>
      <c r="AL1" s="426"/>
      <c r="AM1" s="426"/>
      <c r="AN1" s="426"/>
      <c r="AO1" s="426"/>
      <c r="AP1" s="426"/>
      <c r="AQ1" s="426"/>
      <c r="AR1" s="426"/>
      <c r="AS1" s="426"/>
      <c r="AT1" s="426"/>
      <c r="AU1" s="426"/>
      <c r="AV1" s="426"/>
      <c r="AW1" s="426"/>
      <c r="AX1" s="426"/>
      <c r="AY1" s="426"/>
      <c r="AZ1" s="426"/>
      <c r="BA1" s="426"/>
      <c r="BB1" s="426"/>
      <c r="BC1" s="426"/>
      <c r="BD1" s="426"/>
      <c r="BE1" s="426"/>
      <c r="BF1" s="426"/>
      <c r="BG1" s="76"/>
      <c r="BH1" s="6"/>
      <c r="BI1" s="77"/>
    </row>
    <row r="2" spans="1:80">
      <c r="A2" s="4"/>
      <c r="B2" s="5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6"/>
      <c r="BI2" s="77"/>
    </row>
    <row r="3" spans="1:80" ht="18.600000000000001">
      <c r="A3" s="4"/>
      <c r="B3" s="5"/>
      <c r="C3" s="427" t="s">
        <v>535</v>
      </c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7"/>
      <c r="AJ3" s="427"/>
      <c r="AK3" s="427"/>
      <c r="AL3" s="427"/>
      <c r="AM3" s="427"/>
      <c r="AN3" s="427"/>
      <c r="AO3" s="427"/>
      <c r="AP3" s="427"/>
      <c r="AQ3" s="427"/>
      <c r="AR3" s="427"/>
      <c r="AS3" s="427"/>
      <c r="AT3" s="427"/>
      <c r="AU3" s="427"/>
      <c r="AV3" s="427"/>
      <c r="AW3" s="427"/>
      <c r="AX3" s="427"/>
      <c r="AY3" s="427"/>
      <c r="AZ3" s="427"/>
      <c r="BA3" s="427"/>
      <c r="BB3" s="427"/>
      <c r="BC3" s="427"/>
      <c r="BD3" s="427"/>
      <c r="BE3" s="427"/>
      <c r="BF3" s="427"/>
      <c r="BG3" s="7"/>
      <c r="BH3" s="6"/>
      <c r="BI3" s="77"/>
    </row>
    <row r="4" spans="1:80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6"/>
      <c r="BI4" s="77"/>
    </row>
    <row r="5" spans="1:80">
      <c r="A5" s="78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6"/>
      <c r="BI5" s="80"/>
      <c r="BU5" s="81"/>
    </row>
    <row r="6" spans="1:80">
      <c r="A6" s="78"/>
      <c r="B6" s="82" t="str">
        <f>"I/- Sélectionnez ci-dessous le type de menu que vous choisissez pour " &amp; Mon_Copain!AC10 &amp; " :"</f>
        <v>I/- Sélectionnez ci-dessous le type de menu que vous choisissez pour Paco :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6"/>
      <c r="BI6" s="80"/>
      <c r="BU6" s="81"/>
    </row>
    <row r="7" spans="1:80" ht="6.9" customHeight="1">
      <c r="A7" s="78"/>
      <c r="B7" s="83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6"/>
      <c r="BI7" s="80"/>
      <c r="BU7" s="81"/>
    </row>
    <row r="8" spans="1:80" ht="6.9" customHeight="1">
      <c r="A8" s="78"/>
      <c r="B8" s="79"/>
      <c r="C8" s="84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7"/>
      <c r="BG8" s="88"/>
      <c r="BH8" s="6"/>
      <c r="BI8" s="80"/>
      <c r="BU8" s="81"/>
    </row>
    <row r="9" spans="1:80">
      <c r="A9" s="89"/>
      <c r="B9" s="90"/>
      <c r="C9" s="91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 t="str">
        <f>"Les menus de votre "&amp; IF(Mon_Copain!W10="Femelle","chienne","chien") &amp; " seront : "</f>
        <v xml:space="preserve">Les menus de votre chien seront : </v>
      </c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449" t="s">
        <v>3231</v>
      </c>
      <c r="AF9" s="449"/>
      <c r="AG9" s="449"/>
      <c r="AH9" s="449"/>
      <c r="AI9" s="449"/>
      <c r="AJ9" s="449"/>
      <c r="AK9" s="449"/>
      <c r="AL9" s="449"/>
      <c r="AM9" s="449"/>
      <c r="AN9" s="449"/>
      <c r="AO9" s="449"/>
      <c r="AP9" s="449"/>
      <c r="AQ9" s="93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4"/>
      <c r="BG9" s="90"/>
      <c r="BH9" s="34"/>
      <c r="BI9" s="80"/>
      <c r="BJ9" s="95"/>
      <c r="BK9" s="95"/>
      <c r="BL9" s="95"/>
      <c r="BM9" s="95"/>
      <c r="BN9" s="95"/>
      <c r="BO9" s="95"/>
      <c r="BP9" s="95"/>
      <c r="BQ9" s="95"/>
      <c r="BR9" s="96"/>
      <c r="BS9" s="95"/>
      <c r="BT9" s="97"/>
      <c r="BU9" s="95"/>
      <c r="BV9" s="95"/>
      <c r="BW9" s="97"/>
      <c r="BX9" s="97"/>
      <c r="BY9" s="97"/>
      <c r="BZ9" s="97"/>
      <c r="CA9" s="97"/>
      <c r="CB9" s="97"/>
    </row>
    <row r="10" spans="1:80" ht="6.9" customHeight="1">
      <c r="A10" s="78"/>
      <c r="B10" s="79"/>
      <c r="C10" s="98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9"/>
      <c r="AC10" s="99"/>
      <c r="AD10" s="99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1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102"/>
      <c r="BG10" s="88"/>
      <c r="BH10" s="6"/>
      <c r="BI10" s="80"/>
      <c r="BU10" s="81"/>
    </row>
    <row r="11" spans="1:80" ht="18.600000000000001">
      <c r="A11" s="78"/>
      <c r="B11" s="79"/>
      <c r="C11" s="98"/>
      <c r="D11" s="450" t="str">
        <f>IF(AE9="Avec poisson entier","ATTENTION !!! - Ne pas conserver du poisson non vidé au contact des autres aliments.","")</f>
        <v/>
      </c>
      <c r="E11" s="450"/>
      <c r="F11" s="450"/>
      <c r="G11" s="450"/>
      <c r="H11" s="450"/>
      <c r="I11" s="450"/>
      <c r="J11" s="450"/>
      <c r="K11" s="450"/>
      <c r="L11" s="450"/>
      <c r="M11" s="450"/>
      <c r="N11" s="450"/>
      <c r="O11" s="450"/>
      <c r="P11" s="450"/>
      <c r="Q11" s="450"/>
      <c r="R11" s="450"/>
      <c r="S11" s="450"/>
      <c r="T11" s="450"/>
      <c r="U11" s="450"/>
      <c r="V11" s="450"/>
      <c r="W11" s="450"/>
      <c r="X11" s="450"/>
      <c r="Y11" s="450"/>
      <c r="Z11" s="450"/>
      <c r="AA11" s="450"/>
      <c r="AB11" s="450"/>
      <c r="AC11" s="450"/>
      <c r="AD11" s="450"/>
      <c r="AE11" s="450"/>
      <c r="AF11" s="450"/>
      <c r="AG11" s="450"/>
      <c r="AH11" s="450"/>
      <c r="AI11" s="450"/>
      <c r="AJ11" s="450"/>
      <c r="AK11" s="450"/>
      <c r="AL11" s="450"/>
      <c r="AM11" s="450"/>
      <c r="AN11" s="450"/>
      <c r="AO11" s="450"/>
      <c r="AP11" s="450"/>
      <c r="AQ11" s="450"/>
      <c r="AR11" s="450"/>
      <c r="AS11" s="450"/>
      <c r="AT11" s="450"/>
      <c r="AU11" s="450"/>
      <c r="AV11" s="450"/>
      <c r="AW11" s="450"/>
      <c r="AX11" s="450"/>
      <c r="AY11" s="450"/>
      <c r="AZ11" s="450"/>
      <c r="BA11" s="450"/>
      <c r="BB11" s="450"/>
      <c r="BC11" s="450"/>
      <c r="BD11" s="450"/>
      <c r="BE11" s="450"/>
      <c r="BF11" s="102"/>
      <c r="BG11" s="88"/>
      <c r="BH11" s="6"/>
      <c r="BI11" s="80"/>
      <c r="BU11" s="81"/>
    </row>
    <row r="12" spans="1:80" ht="6.9" customHeight="1">
      <c r="A12" s="78"/>
      <c r="B12" s="79"/>
      <c r="C12" s="103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5"/>
      <c r="BG12" s="88"/>
      <c r="BH12" s="6"/>
      <c r="BI12" s="80"/>
      <c r="BU12" s="81"/>
    </row>
    <row r="13" spans="1:80">
      <c r="A13" s="78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8"/>
      <c r="BH13" s="6"/>
      <c r="BI13" s="80"/>
      <c r="BU13" s="81"/>
    </row>
    <row r="14" spans="1:80">
      <c r="A14" s="78"/>
      <c r="B14" s="82" t="str">
        <f>"Choisissez ici les différents aliments qui vont composer les rations BARF de " &amp; Mon_Copain!AC10 &amp; " :"</f>
        <v>Choisissez ici les différents aliments qui vont composer les rations BARF de Paco :</v>
      </c>
      <c r="C14" s="78"/>
      <c r="D14" s="78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6"/>
      <c r="BI14" s="80"/>
      <c r="BU14" s="81"/>
    </row>
    <row r="15" spans="1:80" ht="6.9" customHeight="1">
      <c r="A15" s="78"/>
      <c r="B15" s="83"/>
      <c r="C15" s="78"/>
      <c r="D15" s="78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6"/>
      <c r="BI15" s="80"/>
      <c r="BU15" s="81"/>
    </row>
    <row r="16" spans="1:80" ht="6.9" customHeight="1">
      <c r="A16" s="78"/>
      <c r="B16" s="83"/>
      <c r="C16" s="106"/>
      <c r="D16" s="86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7"/>
      <c r="BG16" s="79"/>
      <c r="BH16" s="6"/>
      <c r="BI16" s="80"/>
      <c r="BU16" s="81"/>
    </row>
    <row r="17" spans="1:80">
      <c r="A17" s="78"/>
      <c r="B17" s="83"/>
      <c r="C17" s="107"/>
      <c r="D17" s="108" t="s">
        <v>536</v>
      </c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02"/>
      <c r="BG17" s="79"/>
      <c r="BH17" s="6"/>
      <c r="BI17" s="80"/>
      <c r="BU17" s="81"/>
    </row>
    <row r="18" spans="1:80" ht="6.9" customHeight="1">
      <c r="A18" s="78"/>
      <c r="B18" s="83"/>
      <c r="C18" s="98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102"/>
      <c r="BG18" s="79"/>
      <c r="BH18" s="6"/>
      <c r="BI18" s="80"/>
      <c r="BU18" s="81"/>
    </row>
    <row r="19" spans="1:80">
      <c r="A19" s="78"/>
      <c r="B19" s="4"/>
      <c r="C19" s="107"/>
      <c r="D19" s="99" t="s">
        <v>537</v>
      </c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 t="s">
        <v>538</v>
      </c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 t="s">
        <v>539</v>
      </c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1"/>
      <c r="AS19" s="99"/>
      <c r="AT19" s="99" t="s">
        <v>540</v>
      </c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109"/>
      <c r="BG19" s="78"/>
      <c r="BH19" s="6"/>
      <c r="BI19" s="77"/>
      <c r="BW19" s="81"/>
      <c r="BX19" s="81"/>
      <c r="BY19" s="81"/>
    </row>
    <row r="20" spans="1:80">
      <c r="A20" s="89"/>
      <c r="B20" s="26"/>
      <c r="C20" s="110"/>
      <c r="D20" s="449" t="s">
        <v>743</v>
      </c>
      <c r="E20" s="449"/>
      <c r="F20" s="449"/>
      <c r="G20" s="449"/>
      <c r="H20" s="449"/>
      <c r="I20" s="449"/>
      <c r="J20" s="449"/>
      <c r="K20" s="449"/>
      <c r="L20" s="449"/>
      <c r="M20" s="449"/>
      <c r="N20" s="449"/>
      <c r="O20" s="449"/>
      <c r="P20" s="111"/>
      <c r="Q20" s="92"/>
      <c r="R20" s="449" t="s">
        <v>542</v>
      </c>
      <c r="S20" s="449"/>
      <c r="T20" s="449"/>
      <c r="U20" s="449"/>
      <c r="V20" s="449"/>
      <c r="W20" s="449"/>
      <c r="X20" s="449"/>
      <c r="Y20" s="449"/>
      <c r="Z20" s="449"/>
      <c r="AA20" s="449"/>
      <c r="AB20" s="449"/>
      <c r="AC20" s="449"/>
      <c r="AD20" s="92"/>
      <c r="AE20" s="92"/>
      <c r="AF20" s="449" t="s">
        <v>1268</v>
      </c>
      <c r="AG20" s="449"/>
      <c r="AH20" s="449"/>
      <c r="AI20" s="449"/>
      <c r="AJ20" s="449"/>
      <c r="AK20" s="449"/>
      <c r="AL20" s="449"/>
      <c r="AM20" s="449"/>
      <c r="AN20" s="449"/>
      <c r="AO20" s="449"/>
      <c r="AP20" s="449"/>
      <c r="AQ20" s="449"/>
      <c r="AR20" s="93"/>
      <c r="AS20" s="92"/>
      <c r="AT20" s="449" t="s">
        <v>1396</v>
      </c>
      <c r="AU20" s="449"/>
      <c r="AV20" s="449"/>
      <c r="AW20" s="449"/>
      <c r="AX20" s="449"/>
      <c r="AY20" s="449"/>
      <c r="AZ20" s="449"/>
      <c r="BA20" s="449"/>
      <c r="BB20" s="449"/>
      <c r="BC20" s="449"/>
      <c r="BD20" s="449"/>
      <c r="BE20" s="449"/>
      <c r="BF20" s="112">
        <f>COUNTA(D20,R20,AF20,AT20)</f>
        <v>4</v>
      </c>
      <c r="BG20" s="89"/>
      <c r="BH20" s="34"/>
      <c r="BI20" s="113"/>
      <c r="BJ20" s="95"/>
      <c r="BK20" s="95"/>
      <c r="BL20" s="95"/>
      <c r="BM20" s="95"/>
      <c r="BN20" s="95"/>
      <c r="BO20" s="95"/>
      <c r="BP20" s="95"/>
      <c r="BQ20" s="95"/>
      <c r="BR20" s="96"/>
      <c r="BS20" s="95"/>
      <c r="BT20" s="97"/>
      <c r="BU20" s="97"/>
      <c r="BV20" s="95"/>
      <c r="BW20" s="97"/>
      <c r="BX20" s="97"/>
      <c r="BY20" s="97"/>
      <c r="BZ20" s="97"/>
      <c r="CA20" s="97"/>
      <c r="CB20" s="97"/>
    </row>
    <row r="21" spans="1:80">
      <c r="A21" s="78"/>
      <c r="B21" s="88"/>
      <c r="C21" s="114"/>
      <c r="D21" s="451" t="str">
        <f>IF(D20="","",IF(VLOOKUP(D20,Table_Ciqual!$B$3:$C$93,2,0)="","",VLOOKUP(D20,Table_Ciqual!$B$3:$C$93,2,0)))</f>
        <v/>
      </c>
      <c r="E21" s="451"/>
      <c r="F21" s="451"/>
      <c r="G21" s="451"/>
      <c r="H21" s="451"/>
      <c r="I21" s="451"/>
      <c r="J21" s="451"/>
      <c r="K21" s="451"/>
      <c r="L21" s="451"/>
      <c r="M21" s="451"/>
      <c r="N21" s="451"/>
      <c r="O21" s="451"/>
      <c r="P21" s="116"/>
      <c r="Q21" s="116"/>
      <c r="R21" s="451" t="str">
        <f>IF(R20="","",IF(VLOOKUP(R20,Table_Ciqual!$B$3:$C$93,2,0)="","",VLOOKUP(R20,Table_Ciqual!$B$3:$C$93,2,0)))</f>
        <v/>
      </c>
      <c r="S21" s="451"/>
      <c r="T21" s="451"/>
      <c r="U21" s="451"/>
      <c r="V21" s="451"/>
      <c r="W21" s="451"/>
      <c r="X21" s="451"/>
      <c r="Y21" s="451"/>
      <c r="Z21" s="451"/>
      <c r="AA21" s="451"/>
      <c r="AB21" s="451"/>
      <c r="AC21" s="451"/>
      <c r="AD21" s="116"/>
      <c r="AE21" s="116"/>
      <c r="AF21" s="451" t="str">
        <f>IF(AF20="","",IF(VLOOKUP(AF20,Table_Ciqual!$B$3:$C$93,2,0)="","",VLOOKUP(AF20,Table_Ciqual!$B$3:$C$93,2,0)))</f>
        <v/>
      </c>
      <c r="AG21" s="451"/>
      <c r="AH21" s="451"/>
      <c r="AI21" s="451"/>
      <c r="AJ21" s="451"/>
      <c r="AK21" s="451"/>
      <c r="AL21" s="451"/>
      <c r="AM21" s="451"/>
      <c r="AN21" s="451"/>
      <c r="AO21" s="451"/>
      <c r="AP21" s="451"/>
      <c r="AQ21" s="451"/>
      <c r="AR21" s="117"/>
      <c r="AS21" s="116"/>
      <c r="AT21" s="451" t="str">
        <f>IF(AT20="","",IF(VLOOKUP(AT20,Table_Ciqual!$B$3:$C$93,2,0)="","",VLOOKUP(AT20,Table_Ciqual!$B$3:$C$93,2,0)))</f>
        <v/>
      </c>
      <c r="AU21" s="451"/>
      <c r="AV21" s="451"/>
      <c r="AW21" s="451"/>
      <c r="AX21" s="451"/>
      <c r="AY21" s="451"/>
      <c r="AZ21" s="451"/>
      <c r="BA21" s="451"/>
      <c r="BB21" s="451"/>
      <c r="BC21" s="451"/>
      <c r="BD21" s="451"/>
      <c r="BE21" s="451"/>
      <c r="BF21" s="118"/>
      <c r="BG21" s="88"/>
      <c r="BH21" s="6"/>
      <c r="BI21" s="77"/>
      <c r="BU21" s="81"/>
      <c r="BW21" s="81"/>
    </row>
    <row r="22" spans="1:80" ht="6.9" customHeight="1">
      <c r="A22" s="78"/>
      <c r="B22" s="88"/>
      <c r="C22" s="114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99"/>
      <c r="Q22" s="9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99"/>
      <c r="AE22" s="9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20"/>
      <c r="AS22" s="99"/>
      <c r="AT22" s="119"/>
      <c r="AU22" s="119"/>
      <c r="AV22" s="119"/>
      <c r="AW22" s="119"/>
      <c r="AX22" s="119"/>
      <c r="AY22" s="119"/>
      <c r="AZ22" s="119"/>
      <c r="BA22" s="119"/>
      <c r="BB22" s="119"/>
      <c r="BC22" s="119"/>
      <c r="BD22" s="119"/>
      <c r="BE22" s="119"/>
      <c r="BF22" s="118"/>
      <c r="BG22" s="88"/>
      <c r="BH22" s="6"/>
      <c r="BI22" s="77"/>
      <c r="BU22" s="81"/>
      <c r="BW22" s="81"/>
    </row>
    <row r="23" spans="1:80" hidden="1">
      <c r="A23" s="78"/>
      <c r="B23" s="88"/>
      <c r="C23" s="114"/>
      <c r="D23" s="452" t="str">
        <f>IF(AF24="",D20,IF(BF20=4,R20,D20))</f>
        <v xml:space="preserve">Biche, viande </v>
      </c>
      <c r="E23" s="452"/>
      <c r="F23" s="452"/>
      <c r="G23" s="452"/>
      <c r="H23" s="452"/>
      <c r="I23" s="452"/>
      <c r="J23" s="452"/>
      <c r="K23" s="452"/>
      <c r="L23" s="452"/>
      <c r="M23" s="452"/>
      <c r="N23" s="452"/>
      <c r="O23" s="452"/>
      <c r="P23" s="99"/>
      <c r="Q23" s="99"/>
      <c r="R23" s="452" t="str">
        <f>IF(AF24="",R20,IF(BF20=1,AF24,IF(OR(BF20=2,BF20=3),R20,AF20)))</f>
        <v>Canard, magret</v>
      </c>
      <c r="S23" s="452"/>
      <c r="T23" s="452"/>
      <c r="U23" s="452"/>
      <c r="V23" s="452"/>
      <c r="W23" s="452"/>
      <c r="X23" s="452"/>
      <c r="Y23" s="452"/>
      <c r="Z23" s="452"/>
      <c r="AA23" s="452"/>
      <c r="AB23" s="452"/>
      <c r="AC23" s="452"/>
      <c r="AD23" s="99"/>
      <c r="AE23" s="99"/>
      <c r="AF23" s="453" t="str">
        <f>IF(AF24="",AF20,IF(BF20=1,"",IF(BF20=2,AF24,IF(BF20=3,AF20,AT20))))</f>
        <v>Dinde, viande</v>
      </c>
      <c r="AG23" s="453"/>
      <c r="AH23" s="453"/>
      <c r="AI23" s="453"/>
      <c r="AJ23" s="453"/>
      <c r="AK23" s="453"/>
      <c r="AL23" s="453"/>
      <c r="AM23" s="453"/>
      <c r="AN23" s="453"/>
      <c r="AO23" s="453"/>
      <c r="AP23" s="453"/>
      <c r="AQ23" s="453"/>
      <c r="AR23" s="120"/>
      <c r="AS23" s="99"/>
      <c r="AT23" s="453" t="str">
        <f>IF(AF24="",AT20,IF(OR(BF20=1,BF20=2),"",IF(BF20=3,AF20,IF(BF20=4,AF24))))</f>
        <v>Faisan, viande et peau</v>
      </c>
      <c r="AU23" s="453"/>
      <c r="AV23" s="453"/>
      <c r="AW23" s="453"/>
      <c r="AX23" s="453"/>
      <c r="AY23" s="453"/>
      <c r="AZ23" s="453"/>
      <c r="BA23" s="453"/>
      <c r="BB23" s="453"/>
      <c r="BC23" s="453"/>
      <c r="BD23" s="453"/>
      <c r="BE23" s="453"/>
      <c r="BF23" s="121">
        <f>COUNTIF(D23:BE23,"&gt;a")</f>
        <v>4</v>
      </c>
      <c r="BG23" s="88"/>
      <c r="BH23" s="6"/>
      <c r="BI23" s="77"/>
      <c r="BU23" s="122"/>
      <c r="BV23" s="122"/>
      <c r="BW23" s="123"/>
    </row>
    <row r="24" spans="1:80">
      <c r="A24" s="78"/>
      <c r="B24" s="88"/>
      <c r="C24" s="114"/>
      <c r="D24" s="120"/>
      <c r="E24" s="120"/>
      <c r="F24" s="120"/>
      <c r="G24" s="92" t="s">
        <v>545</v>
      </c>
      <c r="H24" s="120"/>
      <c r="I24" s="120"/>
      <c r="J24" s="120"/>
      <c r="K24" s="120"/>
      <c r="L24" s="120"/>
      <c r="M24" s="120"/>
      <c r="N24" s="99"/>
      <c r="O24" s="99"/>
      <c r="P24" s="99"/>
      <c r="Q24" s="99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99"/>
      <c r="AE24" s="99"/>
      <c r="AF24" s="454" t="s">
        <v>1415</v>
      </c>
      <c r="AG24" s="454"/>
      <c r="AH24" s="454"/>
      <c r="AI24" s="454"/>
      <c r="AJ24" s="454"/>
      <c r="AK24" s="454"/>
      <c r="AL24" s="454"/>
      <c r="AM24" s="454"/>
      <c r="AN24" s="454"/>
      <c r="AO24" s="454"/>
      <c r="AP24" s="454"/>
      <c r="AQ24" s="454"/>
      <c r="AR24" s="120"/>
      <c r="AS24" s="455" t="s">
        <v>546</v>
      </c>
      <c r="AT24" s="455"/>
      <c r="AU24" s="455"/>
      <c r="AV24" s="455"/>
      <c r="AW24" s="455"/>
      <c r="AX24" s="455"/>
      <c r="AY24" s="455"/>
      <c r="AZ24" s="455"/>
      <c r="BA24" s="455"/>
      <c r="BB24" s="455"/>
      <c r="BC24" s="455"/>
      <c r="BD24" s="455"/>
      <c r="BE24" s="455"/>
      <c r="BF24" s="118"/>
      <c r="BG24" s="88"/>
      <c r="BH24" s="6"/>
      <c r="BI24" s="77"/>
      <c r="BU24" s="122"/>
      <c r="BV24" s="122"/>
      <c r="BW24" s="123"/>
    </row>
    <row r="25" spans="1:80">
      <c r="A25" s="78"/>
      <c r="B25" s="79"/>
      <c r="C25" s="98"/>
      <c r="D25" s="124"/>
      <c r="E25" s="124"/>
      <c r="F25" s="124"/>
      <c r="G25" s="125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456" t="str">
        <f>IF(AF24="","",IF(VLOOKUP(AF24,Table_Ciqual!$B$3:$C$93,2,0)="","",VLOOKUP(AF24,Table_Ciqual!$B$3:$C$93,2,0)))</f>
        <v/>
      </c>
      <c r="AG25" s="456"/>
      <c r="AH25" s="456"/>
      <c r="AI25" s="456"/>
      <c r="AJ25" s="456"/>
      <c r="AK25" s="456"/>
      <c r="AL25" s="456"/>
      <c r="AM25" s="456"/>
      <c r="AN25" s="456"/>
      <c r="AO25" s="456"/>
      <c r="AP25" s="456"/>
      <c r="AQ25" s="456"/>
      <c r="AR25" s="124"/>
      <c r="AS25" s="457" t="str">
        <f>IF(COUNTIF(D20:BE20,"*Porc*")&lt;&gt;0,"ATTENTION à la viande de porc !" &amp; CHAR(10) &amp; "Seulement si elle est Française" &amp; CHAR(10) &amp; "(Maladie d'Aujeszky)","")</f>
        <v/>
      </c>
      <c r="AT25" s="457"/>
      <c r="AU25" s="457"/>
      <c r="AV25" s="457"/>
      <c r="AW25" s="457"/>
      <c r="AX25" s="457"/>
      <c r="AY25" s="457"/>
      <c r="AZ25" s="457"/>
      <c r="BA25" s="457"/>
      <c r="BB25" s="457"/>
      <c r="BC25" s="457"/>
      <c r="BD25" s="457"/>
      <c r="BE25" s="457"/>
      <c r="BF25" s="118"/>
      <c r="BG25" s="88"/>
      <c r="BH25" s="6"/>
      <c r="BI25" s="77"/>
      <c r="BU25" s="122"/>
      <c r="BV25" s="122"/>
      <c r="BW25" s="123"/>
    </row>
    <row r="26" spans="1:80" ht="43.5" customHeight="1">
      <c r="A26" s="78"/>
      <c r="B26" s="79"/>
      <c r="C26" s="98"/>
      <c r="D26" s="458" t="str">
        <f>IF(OR(AND(D20&lt;&gt;"",OR(R20=D20,AF20=D20,AT20=D20,AF24=D20)),AND(R20&lt;&gt;"",OR(AF20=R20,AT20=R20,AF24=R20)),AND(AF20&lt;&gt;"",OR(AT20=AF20,AF24=AF20)),AND(AT20&lt;&gt;"",AF24=AT20)),"Des viandes sont en double. Cela va fausser les calculs."&amp;CHAR(10)&amp;"Veuillez modifier vos choix !","")</f>
        <v/>
      </c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  <c r="AJ26" s="458"/>
      <c r="AK26" s="458"/>
      <c r="AL26" s="458"/>
      <c r="AM26" s="458"/>
      <c r="AN26" s="458"/>
      <c r="AO26" s="458"/>
      <c r="AP26" s="458"/>
      <c r="AQ26" s="458"/>
      <c r="AR26" s="458"/>
      <c r="AS26" s="457"/>
      <c r="AT26" s="457"/>
      <c r="AU26" s="457"/>
      <c r="AV26" s="457"/>
      <c r="AW26" s="457"/>
      <c r="AX26" s="457"/>
      <c r="AY26" s="457"/>
      <c r="AZ26" s="457"/>
      <c r="BA26" s="457"/>
      <c r="BB26" s="457"/>
      <c r="BC26" s="457"/>
      <c r="BD26" s="457"/>
      <c r="BE26" s="457"/>
      <c r="BF26" s="118"/>
      <c r="BG26" s="88"/>
      <c r="BH26" s="6"/>
      <c r="BI26" s="77"/>
      <c r="BU26" s="122"/>
      <c r="BV26" s="122"/>
      <c r="BW26" s="123"/>
    </row>
    <row r="27" spans="1:80" ht="6.9" customHeight="1">
      <c r="A27" s="78"/>
      <c r="B27" s="78"/>
      <c r="C27" s="126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8"/>
      <c r="BG27" s="78"/>
      <c r="BH27" s="6"/>
      <c r="BI27" s="77"/>
      <c r="BU27" s="122"/>
      <c r="BV27" s="122"/>
      <c r="BW27" s="123"/>
    </row>
    <row r="28" spans="1:80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6"/>
      <c r="BI28" s="77"/>
      <c r="BU28" s="122"/>
      <c r="BV28" s="122"/>
      <c r="BW28" s="123"/>
    </row>
    <row r="29" spans="1:80" ht="6.9" customHeight="1">
      <c r="A29" s="78"/>
      <c r="B29" s="78"/>
      <c r="C29" s="10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129"/>
      <c r="BG29" s="78"/>
      <c r="BH29" s="6"/>
      <c r="BI29" s="77"/>
      <c r="BU29" s="122"/>
      <c r="BV29" s="122"/>
      <c r="BW29" s="123"/>
    </row>
    <row r="30" spans="1:80">
      <c r="A30" s="78"/>
      <c r="B30" s="78"/>
      <c r="C30" s="107"/>
      <c r="D30" s="108" t="s">
        <v>547</v>
      </c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9"/>
      <c r="BG30" s="78"/>
      <c r="BH30" s="6"/>
      <c r="BI30" s="77"/>
      <c r="BU30" s="122"/>
      <c r="BV30" s="122"/>
      <c r="BW30" s="123"/>
    </row>
    <row r="31" spans="1:80" ht="6.9" customHeight="1">
      <c r="A31" s="78"/>
      <c r="B31" s="78"/>
      <c r="C31" s="98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102"/>
      <c r="BG31" s="78"/>
      <c r="BH31" s="6"/>
      <c r="BI31" s="77"/>
      <c r="BU31" s="122"/>
      <c r="BV31" s="122"/>
      <c r="BW31" s="123"/>
    </row>
    <row r="32" spans="1:80">
      <c r="A32" s="78"/>
      <c r="B32" s="78"/>
      <c r="C32" s="107"/>
      <c r="D32" s="99" t="s">
        <v>548</v>
      </c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 t="s">
        <v>549</v>
      </c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 t="s">
        <v>550</v>
      </c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101"/>
      <c r="AS32" s="99"/>
      <c r="AT32" s="99" t="s">
        <v>551</v>
      </c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109"/>
      <c r="BG32" s="78"/>
      <c r="BH32" s="6"/>
      <c r="BI32" s="77"/>
    </row>
    <row r="33" spans="1:80">
      <c r="A33" s="89"/>
      <c r="B33" s="89"/>
      <c r="C33" s="110"/>
      <c r="D33" s="449" t="s">
        <v>1779</v>
      </c>
      <c r="E33" s="449"/>
      <c r="F33" s="449"/>
      <c r="G33" s="449"/>
      <c r="H33" s="449"/>
      <c r="I33" s="449"/>
      <c r="J33" s="449"/>
      <c r="K33" s="449"/>
      <c r="L33" s="449"/>
      <c r="M33" s="449"/>
      <c r="N33" s="449"/>
      <c r="O33" s="449"/>
      <c r="P33" s="111"/>
      <c r="Q33" s="92"/>
      <c r="R33" s="449" t="s">
        <v>1832</v>
      </c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92"/>
      <c r="AE33" s="92"/>
      <c r="AF33" s="449" t="s">
        <v>552</v>
      </c>
      <c r="AG33" s="449"/>
      <c r="AH33" s="449"/>
      <c r="AI33" s="449"/>
      <c r="AJ33" s="449"/>
      <c r="AK33" s="449"/>
      <c r="AL33" s="449"/>
      <c r="AM33" s="449"/>
      <c r="AN33" s="449"/>
      <c r="AO33" s="449"/>
      <c r="AP33" s="449"/>
      <c r="AQ33" s="449"/>
      <c r="AR33" s="93"/>
      <c r="AS33" s="92"/>
      <c r="AT33" s="449" t="s">
        <v>553</v>
      </c>
      <c r="AU33" s="449"/>
      <c r="AV33" s="449"/>
      <c r="AW33" s="449"/>
      <c r="AX33" s="449"/>
      <c r="AY33" s="449"/>
      <c r="AZ33" s="449"/>
      <c r="BA33" s="449"/>
      <c r="BB33" s="449"/>
      <c r="BC33" s="449"/>
      <c r="BD33" s="449"/>
      <c r="BE33" s="449"/>
      <c r="BF33" s="112">
        <f>COUNTA(D33,R33,AF33,AT33)</f>
        <v>4</v>
      </c>
      <c r="BG33" s="89"/>
      <c r="BH33" s="34"/>
      <c r="BI33" s="113"/>
      <c r="BJ33" s="95"/>
      <c r="BK33" s="95"/>
      <c r="BL33" s="95"/>
      <c r="BM33" s="95"/>
      <c r="BN33" s="95"/>
      <c r="BO33" s="95"/>
      <c r="BP33" s="95"/>
      <c r="BQ33" s="95"/>
      <c r="BR33" s="96"/>
      <c r="BS33" s="95"/>
      <c r="BT33" s="97"/>
      <c r="BU33" s="97"/>
      <c r="BV33" s="95"/>
      <c r="BW33" s="97"/>
      <c r="BX33" s="97"/>
      <c r="BY33" s="97"/>
      <c r="BZ33" s="97"/>
      <c r="CA33" s="97"/>
      <c r="CB33" s="97"/>
    </row>
    <row r="34" spans="1:80">
      <c r="A34" s="78"/>
      <c r="B34" s="78"/>
      <c r="C34" s="114"/>
      <c r="D34" s="451" t="str">
        <f>IF(D33="","",IF(VLOOKUP(D33,Table_Ciqual!$B$97:$C$137,2,0)="","",VLOOKUP(D33,Table_Ciqual!$B$97:$C$137,2,0)))</f>
        <v/>
      </c>
      <c r="E34" s="451"/>
      <c r="F34" s="451"/>
      <c r="G34" s="451"/>
      <c r="H34" s="451"/>
      <c r="I34" s="451"/>
      <c r="J34" s="451"/>
      <c r="K34" s="451"/>
      <c r="L34" s="451"/>
      <c r="M34" s="451"/>
      <c r="N34" s="451"/>
      <c r="O34" s="451"/>
      <c r="P34" s="99"/>
      <c r="Q34" s="99"/>
      <c r="R34" s="451" t="str">
        <f>IF(R33="","",IF(VLOOKUP(R33,Table_Ciqual!$B$97:$C$137,2,0)="","",VLOOKUP(R33,Table_Ciqual!$B$97:$C$137,2,0)))</f>
        <v/>
      </c>
      <c r="S34" s="451"/>
      <c r="T34" s="451"/>
      <c r="U34" s="451"/>
      <c r="V34" s="451"/>
      <c r="W34" s="451"/>
      <c r="X34" s="451"/>
      <c r="Y34" s="451"/>
      <c r="Z34" s="451"/>
      <c r="AA34" s="451"/>
      <c r="AB34" s="451"/>
      <c r="AC34" s="451"/>
      <c r="AD34" s="99"/>
      <c r="AE34" s="99"/>
      <c r="AF34" s="451" t="str">
        <f>IF(AF33="","",IF(VLOOKUP(AF33,Table_Ciqual!$B$97:$C$137,2,0)="","",VLOOKUP(AF33,Table_Ciqual!$B$97:$C$137,2,0)))</f>
        <v/>
      </c>
      <c r="AG34" s="451"/>
      <c r="AH34" s="451"/>
      <c r="AI34" s="451"/>
      <c r="AJ34" s="451"/>
      <c r="AK34" s="451"/>
      <c r="AL34" s="451"/>
      <c r="AM34" s="451"/>
      <c r="AN34" s="451"/>
      <c r="AO34" s="451"/>
      <c r="AP34" s="451"/>
      <c r="AQ34" s="451"/>
      <c r="AR34" s="120"/>
      <c r="AS34" s="99"/>
      <c r="AT34" s="451" t="str">
        <f>IF(AT33="","",IF(VLOOKUP(AT33,Table_Ciqual!$B$97:$C$137,2,0)="","",VLOOKUP(AT33,Table_Ciqual!$B$97:$C$137,2,0)))</f>
        <v/>
      </c>
      <c r="AU34" s="451"/>
      <c r="AV34" s="451"/>
      <c r="AW34" s="451"/>
      <c r="AX34" s="451"/>
      <c r="AY34" s="451"/>
      <c r="AZ34" s="451"/>
      <c r="BA34" s="451"/>
      <c r="BB34" s="451"/>
      <c r="BC34" s="451"/>
      <c r="BD34" s="451"/>
      <c r="BE34" s="451"/>
      <c r="BF34" s="118"/>
      <c r="BG34" s="78"/>
      <c r="BH34" s="6"/>
      <c r="BI34" s="77"/>
    </row>
    <row r="35" spans="1:80" ht="6.9" customHeight="1">
      <c r="A35" s="78"/>
      <c r="B35" s="78"/>
      <c r="C35" s="114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N35" s="119"/>
      <c r="O35" s="119"/>
      <c r="P35" s="99"/>
      <c r="Q35" s="9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99"/>
      <c r="AE35" s="9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20"/>
      <c r="AS35" s="9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8"/>
      <c r="BG35" s="78"/>
      <c r="BH35" s="6"/>
      <c r="BI35" s="77"/>
    </row>
    <row r="36" spans="1:80" hidden="1">
      <c r="A36" s="78"/>
      <c r="B36" s="78"/>
      <c r="C36" s="114"/>
      <c r="D36" s="452" t="str">
        <f>IF(AF37="",D33,IF(BF33=4,R33,D33))</f>
        <v>Boeuf, plat de côtes</v>
      </c>
      <c r="E36" s="452"/>
      <c r="F36" s="452"/>
      <c r="G36" s="452"/>
      <c r="H36" s="452"/>
      <c r="I36" s="452"/>
      <c r="J36" s="452"/>
      <c r="K36" s="452"/>
      <c r="L36" s="452"/>
      <c r="M36" s="452"/>
      <c r="N36" s="452"/>
      <c r="O36" s="452"/>
      <c r="P36" s="99"/>
      <c r="Q36" s="99"/>
      <c r="R36" s="452" t="str">
        <f>IF(AF37="",R33,IF(BF33=1,AF37,IF(OR(BF33=2,BF33=3),R33,AF33)))</f>
        <v>Dinde, aile</v>
      </c>
      <c r="S36" s="452"/>
      <c r="T36" s="452"/>
      <c r="U36" s="452"/>
      <c r="V36" s="452"/>
      <c r="W36" s="452"/>
      <c r="X36" s="452"/>
      <c r="Y36" s="452"/>
      <c r="Z36" s="452"/>
      <c r="AA36" s="452"/>
      <c r="AB36" s="452"/>
      <c r="AC36" s="452"/>
      <c r="AD36" s="99"/>
      <c r="AE36" s="99"/>
      <c r="AF36" s="453" t="str">
        <f>IF(AF37="",AF33,IF(BF33=1,"",IF(BF33=2,AF37,IF(BF33=3,AF33,AT33))))</f>
        <v>Mouton, pied</v>
      </c>
      <c r="AG36" s="453"/>
      <c r="AH36" s="453"/>
      <c r="AI36" s="453"/>
      <c r="AJ36" s="453"/>
      <c r="AK36" s="453"/>
      <c r="AL36" s="453"/>
      <c r="AM36" s="453"/>
      <c r="AN36" s="453"/>
      <c r="AO36" s="453"/>
      <c r="AP36" s="453"/>
      <c r="AQ36" s="453"/>
      <c r="AR36" s="120"/>
      <c r="AS36" s="99"/>
      <c r="AT36" s="453" t="str">
        <f>IF(AF37="",AT33,IF(OR(BF33=1,BF33=2),"",IF(BF33=3,AF33,IF(BF33=4,AF37))))</f>
        <v>Pintade, poitrine</v>
      </c>
      <c r="AU36" s="453"/>
      <c r="AV36" s="453"/>
      <c r="AW36" s="453"/>
      <c r="AX36" s="453"/>
      <c r="AY36" s="453"/>
      <c r="AZ36" s="453"/>
      <c r="BA36" s="453"/>
      <c r="BB36" s="453"/>
      <c r="BC36" s="453"/>
      <c r="BD36" s="453"/>
      <c r="BE36" s="453"/>
      <c r="BF36" s="121">
        <f>COUNTIF(D36:BE36,"&gt;a")</f>
        <v>4</v>
      </c>
      <c r="BG36" s="78"/>
      <c r="BH36" s="6"/>
      <c r="BI36" s="77"/>
    </row>
    <row r="37" spans="1:80">
      <c r="A37" s="78"/>
      <c r="B37" s="78"/>
      <c r="C37" s="114"/>
      <c r="D37" s="120"/>
      <c r="E37" s="120"/>
      <c r="F37" s="120"/>
      <c r="G37" s="92" t="s">
        <v>555</v>
      </c>
      <c r="H37" s="120"/>
      <c r="I37" s="120"/>
      <c r="J37" s="120"/>
      <c r="K37" s="120"/>
      <c r="L37" s="120"/>
      <c r="M37" s="120"/>
      <c r="N37" s="99"/>
      <c r="O37" s="99"/>
      <c r="P37" s="99"/>
      <c r="Q37" s="99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99"/>
      <c r="AE37" s="99"/>
      <c r="AF37" s="454" t="s">
        <v>1866</v>
      </c>
      <c r="AG37" s="454"/>
      <c r="AH37" s="454"/>
      <c r="AI37" s="454"/>
      <c r="AJ37" s="454"/>
      <c r="AK37" s="454"/>
      <c r="AL37" s="454"/>
      <c r="AM37" s="454"/>
      <c r="AN37" s="454"/>
      <c r="AO37" s="454"/>
      <c r="AP37" s="454"/>
      <c r="AQ37" s="454"/>
      <c r="AR37" s="120"/>
      <c r="AS37" s="459" t="s">
        <v>546</v>
      </c>
      <c r="AT37" s="459"/>
      <c r="AU37" s="459"/>
      <c r="AV37" s="459"/>
      <c r="AW37" s="459"/>
      <c r="AX37" s="459"/>
      <c r="AY37" s="459"/>
      <c r="AZ37" s="459"/>
      <c r="BA37" s="459"/>
      <c r="BB37" s="459"/>
      <c r="BC37" s="459"/>
      <c r="BD37" s="459"/>
      <c r="BE37" s="459"/>
      <c r="BF37" s="118"/>
      <c r="BG37" s="78"/>
      <c r="BH37" s="6"/>
      <c r="BI37" s="77"/>
    </row>
    <row r="38" spans="1:80">
      <c r="A38" s="78"/>
      <c r="B38" s="78"/>
      <c r="C38" s="98"/>
      <c r="D38" s="99"/>
      <c r="E38" s="99"/>
      <c r="F38" s="99"/>
      <c r="G38" s="101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456" t="str">
        <f>IF(AF37="","",IF(VLOOKUP(AF37,Table_Ciqual!$B$97:$C$137,2,0)="","",VLOOKUP(AF37,Table_Ciqual!$B$97:$C$137,2,0)))</f>
        <v/>
      </c>
      <c r="AG38" s="456"/>
      <c r="AH38" s="456"/>
      <c r="AI38" s="456"/>
      <c r="AJ38" s="456"/>
      <c r="AK38" s="456"/>
      <c r="AL38" s="456"/>
      <c r="AM38" s="456"/>
      <c r="AN38" s="456"/>
      <c r="AO38" s="456"/>
      <c r="AP38" s="456"/>
      <c r="AQ38" s="456"/>
      <c r="AR38" s="99"/>
      <c r="AS38" s="457" t="str">
        <f>IF(COUNTIF(D33:BE33,"*Porc*")&lt;&gt;0,"ATTENTION à la viande de porc !" &amp; CHAR(10) &amp; "Seulement si elle est Française" &amp; CHAR(10) &amp; "(Maladie d'Aujeszky)","")</f>
        <v/>
      </c>
      <c r="AT38" s="457"/>
      <c r="AU38" s="457"/>
      <c r="AV38" s="457"/>
      <c r="AW38" s="457"/>
      <c r="AX38" s="457"/>
      <c r="AY38" s="457"/>
      <c r="AZ38" s="457"/>
      <c r="BA38" s="457"/>
      <c r="BB38" s="457"/>
      <c r="BC38" s="457"/>
      <c r="BD38" s="457"/>
      <c r="BE38" s="457"/>
      <c r="BF38" s="118"/>
      <c r="BG38" s="78"/>
      <c r="BH38" s="6"/>
      <c r="BI38" s="77"/>
    </row>
    <row r="39" spans="1:80" ht="43.5" customHeight="1">
      <c r="A39" s="78"/>
      <c r="B39" s="78"/>
      <c r="C39" s="98"/>
      <c r="D39" s="460" t="str">
        <f>IF(OR(AND(D33&lt;&gt;"",OR(R33=D33,AF33=D33,AT33=D33,AF37=D33)),AND(R33&lt;&gt;"",OR(AF33=R33,AT33=R33,AF37=R33)),AND(AF33&lt;&gt;"",OR(AT33=AF33,AF37=AF33)),AND(AT33&lt;&gt;"",AF37=AT33)),"Des viandes sont en double. Cela va fausser les calculs."&amp;CHAR(10)&amp;"Veuillez modifier vos choix !","")</f>
        <v/>
      </c>
      <c r="E39" s="460"/>
      <c r="F39" s="460"/>
      <c r="G39" s="460"/>
      <c r="H39" s="460"/>
      <c r="I39" s="460"/>
      <c r="J39" s="460"/>
      <c r="K39" s="460"/>
      <c r="L39" s="460"/>
      <c r="M39" s="460"/>
      <c r="N39" s="460"/>
      <c r="O39" s="460"/>
      <c r="P39" s="460"/>
      <c r="Q39" s="460"/>
      <c r="R39" s="460"/>
      <c r="S39" s="460"/>
      <c r="T39" s="460"/>
      <c r="U39" s="460"/>
      <c r="V39" s="460"/>
      <c r="W39" s="460"/>
      <c r="X39" s="460"/>
      <c r="Y39" s="460"/>
      <c r="Z39" s="460"/>
      <c r="AA39" s="460"/>
      <c r="AB39" s="460"/>
      <c r="AC39" s="460"/>
      <c r="AD39" s="460"/>
      <c r="AE39" s="460"/>
      <c r="AF39" s="460"/>
      <c r="AG39" s="460"/>
      <c r="AH39" s="460"/>
      <c r="AI39" s="460"/>
      <c r="AJ39" s="460"/>
      <c r="AK39" s="460"/>
      <c r="AL39" s="460"/>
      <c r="AM39" s="460"/>
      <c r="AN39" s="460"/>
      <c r="AO39" s="460"/>
      <c r="AP39" s="460"/>
      <c r="AQ39" s="460"/>
      <c r="AR39" s="460"/>
      <c r="AS39" s="457"/>
      <c r="AT39" s="457"/>
      <c r="AU39" s="457"/>
      <c r="AV39" s="457"/>
      <c r="AW39" s="457"/>
      <c r="AX39" s="457"/>
      <c r="AY39" s="457"/>
      <c r="AZ39" s="457"/>
      <c r="BA39" s="457"/>
      <c r="BB39" s="457"/>
      <c r="BC39" s="457"/>
      <c r="BD39" s="457"/>
      <c r="BE39" s="457"/>
      <c r="BF39" s="118"/>
      <c r="BG39" s="78"/>
      <c r="BH39" s="6"/>
      <c r="BI39" s="77"/>
    </row>
    <row r="40" spans="1:80" ht="6.9" customHeight="1">
      <c r="A40" s="78"/>
      <c r="B40" s="78"/>
      <c r="C40" s="126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127"/>
      <c r="AR40" s="127"/>
      <c r="AS40" s="127"/>
      <c r="AT40" s="127"/>
      <c r="AU40" s="127"/>
      <c r="AV40" s="127"/>
      <c r="AW40" s="127"/>
      <c r="AX40" s="127"/>
      <c r="AY40" s="127"/>
      <c r="AZ40" s="127"/>
      <c r="BA40" s="127"/>
      <c r="BB40" s="127"/>
      <c r="BC40" s="127"/>
      <c r="BD40" s="127"/>
      <c r="BE40" s="127"/>
      <c r="BF40" s="128"/>
      <c r="BG40" s="78"/>
      <c r="BH40" s="6"/>
      <c r="BI40" s="77"/>
    </row>
    <row r="41" spans="1:80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6"/>
      <c r="BI41" s="77"/>
    </row>
    <row r="42" spans="1:80" ht="6.9" customHeight="1">
      <c r="A42" s="78"/>
      <c r="B42" s="78"/>
      <c r="C42" s="10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129"/>
      <c r="BG42" s="78"/>
      <c r="BH42" s="6"/>
      <c r="BI42" s="77"/>
      <c r="BU42" s="122"/>
      <c r="BV42" s="122"/>
      <c r="BW42" s="123"/>
    </row>
    <row r="43" spans="1:80">
      <c r="A43" s="78"/>
      <c r="B43" s="78"/>
      <c r="C43" s="107"/>
      <c r="D43" s="108" t="s">
        <v>556</v>
      </c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9"/>
      <c r="BG43" s="78"/>
      <c r="BH43" s="6"/>
      <c r="BI43" s="77"/>
      <c r="BU43" s="122"/>
      <c r="BV43" s="122"/>
      <c r="BW43" s="123"/>
    </row>
    <row r="44" spans="1:80" ht="6.9" customHeight="1">
      <c r="A44" s="78"/>
      <c r="B44" s="78"/>
      <c r="C44" s="98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102"/>
      <c r="BG44" s="78"/>
      <c r="BH44" s="6"/>
      <c r="BI44" s="77"/>
      <c r="BU44" s="122"/>
      <c r="BV44" s="122"/>
      <c r="BW44" s="123"/>
    </row>
    <row r="45" spans="1:80">
      <c r="A45" s="78"/>
      <c r="B45" s="78"/>
      <c r="C45" s="107"/>
      <c r="D45" s="99" t="s">
        <v>557</v>
      </c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 t="s">
        <v>558</v>
      </c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 t="s">
        <v>559</v>
      </c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101"/>
      <c r="AS45" s="99"/>
      <c r="AT45" s="99" t="s">
        <v>560</v>
      </c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109"/>
      <c r="BG45" s="78"/>
      <c r="BH45" s="6"/>
      <c r="BI45" s="77"/>
    </row>
    <row r="46" spans="1:80">
      <c r="A46" s="89"/>
      <c r="B46" s="89"/>
      <c r="C46" s="110"/>
      <c r="D46" s="449" t="s">
        <v>3226</v>
      </c>
      <c r="E46" s="449"/>
      <c r="F46" s="449"/>
      <c r="G46" s="449"/>
      <c r="H46" s="449"/>
      <c r="I46" s="449"/>
      <c r="J46" s="449"/>
      <c r="K46" s="449"/>
      <c r="L46" s="449"/>
      <c r="M46" s="449"/>
      <c r="N46" s="449"/>
      <c r="O46" s="449"/>
      <c r="P46" s="111"/>
      <c r="Q46" s="92"/>
      <c r="R46" s="449" t="s">
        <v>3223</v>
      </c>
      <c r="S46" s="449"/>
      <c r="T46" s="449"/>
      <c r="U46" s="449"/>
      <c r="V46" s="449"/>
      <c r="W46" s="449"/>
      <c r="X46" s="449"/>
      <c r="Y46" s="449"/>
      <c r="Z46" s="449"/>
      <c r="AA46" s="449"/>
      <c r="AB46" s="449"/>
      <c r="AC46" s="449"/>
      <c r="AD46" s="92"/>
      <c r="AE46" s="92"/>
      <c r="AF46" s="449" t="s">
        <v>3213</v>
      </c>
      <c r="AG46" s="449"/>
      <c r="AH46" s="449"/>
      <c r="AI46" s="449"/>
      <c r="AJ46" s="449"/>
      <c r="AK46" s="449"/>
      <c r="AL46" s="449"/>
      <c r="AM46" s="449"/>
      <c r="AN46" s="449"/>
      <c r="AO46" s="449"/>
      <c r="AP46" s="449"/>
      <c r="AQ46" s="449"/>
      <c r="AR46" s="93"/>
      <c r="AS46" s="92"/>
      <c r="AT46" s="449" t="s">
        <v>3211</v>
      </c>
      <c r="AU46" s="449"/>
      <c r="AV46" s="449"/>
      <c r="AW46" s="449"/>
      <c r="AX46" s="449"/>
      <c r="AY46" s="449"/>
      <c r="AZ46" s="449"/>
      <c r="BA46" s="449"/>
      <c r="BB46" s="449"/>
      <c r="BC46" s="449"/>
      <c r="BD46" s="449"/>
      <c r="BE46" s="449"/>
      <c r="BF46" s="112">
        <f>COUNTA(D46,R46,AF46,AT46)</f>
        <v>4</v>
      </c>
      <c r="BG46" s="89"/>
      <c r="BH46" s="34"/>
      <c r="BI46" s="113"/>
      <c r="BJ46" s="95"/>
      <c r="BK46" s="95"/>
      <c r="BL46" s="95"/>
      <c r="BM46" s="95"/>
      <c r="BN46" s="95"/>
      <c r="BO46" s="95"/>
      <c r="BP46" s="95"/>
      <c r="BQ46" s="95"/>
      <c r="BR46" s="96"/>
      <c r="BS46" s="95"/>
      <c r="BT46" s="97"/>
      <c r="BU46" s="97"/>
      <c r="BV46" s="95"/>
      <c r="BW46" s="97"/>
      <c r="BX46" s="97"/>
      <c r="BY46" s="97"/>
      <c r="BZ46" s="97"/>
      <c r="CA46" s="97"/>
      <c r="CB46" s="97"/>
    </row>
    <row r="47" spans="1:80">
      <c r="A47" s="78"/>
      <c r="B47" s="78"/>
      <c r="C47" s="114"/>
      <c r="D47" s="451" t="str">
        <f>IF(D46="","",IF(VLOOKUP(D46,Table_Ciqual!$B$141:$C$160,2,0)="","",VLOOKUP(D46,Table_Ciqual!$B$141:$C$160,2,0)))</f>
        <v/>
      </c>
      <c r="E47" s="451"/>
      <c r="F47" s="451"/>
      <c r="G47" s="451"/>
      <c r="H47" s="451"/>
      <c r="I47" s="451"/>
      <c r="J47" s="451"/>
      <c r="K47" s="451"/>
      <c r="L47" s="451"/>
      <c r="M47" s="451"/>
      <c r="N47" s="451"/>
      <c r="O47" s="451"/>
      <c r="P47" s="99"/>
      <c r="Q47" s="99"/>
      <c r="R47" s="451" t="str">
        <f>IF(R46="","",IF(VLOOKUP(R46,Table_Ciqual!$B$141:$C$160,2,0)="","",VLOOKUP(R46,Table_Ciqual!$B$141:$C$160,2,0)))</f>
        <v/>
      </c>
      <c r="S47" s="451"/>
      <c r="T47" s="451"/>
      <c r="U47" s="451"/>
      <c r="V47" s="451"/>
      <c r="W47" s="451"/>
      <c r="X47" s="451"/>
      <c r="Y47" s="451"/>
      <c r="Z47" s="451"/>
      <c r="AA47" s="451"/>
      <c r="AB47" s="451"/>
      <c r="AC47" s="451"/>
      <c r="AD47" s="99"/>
      <c r="AE47" s="99"/>
      <c r="AF47" s="451" t="str">
        <f>IF(AF46="","",IF(VLOOKUP(AF46,Table_Ciqual!$B$141:$C$160,2,0)="","",VLOOKUP(AF46,Table_Ciqual!$B$141:$C$160,2,0)))</f>
        <v/>
      </c>
      <c r="AG47" s="451"/>
      <c r="AH47" s="451"/>
      <c r="AI47" s="451"/>
      <c r="AJ47" s="451"/>
      <c r="AK47" s="451"/>
      <c r="AL47" s="451"/>
      <c r="AM47" s="451"/>
      <c r="AN47" s="451"/>
      <c r="AO47" s="451"/>
      <c r="AP47" s="451"/>
      <c r="AQ47" s="451"/>
      <c r="AR47" s="120"/>
      <c r="AS47" s="99"/>
      <c r="AT47" s="451" t="str">
        <f>IF(AT46="","",IF(VLOOKUP(AT46,Table_Ciqual!$B$141:$C$160,2,0)="","",VLOOKUP(AT46,Table_Ciqual!$B$141:$C$160,2,0)))</f>
        <v/>
      </c>
      <c r="AU47" s="451"/>
      <c r="AV47" s="451"/>
      <c r="AW47" s="451"/>
      <c r="AX47" s="451"/>
      <c r="AY47" s="451"/>
      <c r="AZ47" s="451"/>
      <c r="BA47" s="451"/>
      <c r="BB47" s="451"/>
      <c r="BC47" s="451"/>
      <c r="BD47" s="451"/>
      <c r="BE47" s="451"/>
      <c r="BF47" s="118"/>
      <c r="BG47" s="78"/>
      <c r="BH47" s="6"/>
      <c r="BI47" s="77"/>
    </row>
    <row r="48" spans="1:80" ht="6.9" customHeight="1">
      <c r="A48" s="78"/>
      <c r="B48" s="78"/>
      <c r="C48" s="114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99"/>
      <c r="Q48" s="9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99"/>
      <c r="AE48" s="9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20"/>
      <c r="AS48" s="9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8"/>
      <c r="BG48" s="78"/>
      <c r="BH48" s="6"/>
      <c r="BI48" s="77"/>
    </row>
    <row r="49" spans="1:80" hidden="1">
      <c r="A49" s="78"/>
      <c r="B49" s="78"/>
      <c r="C49" s="114"/>
      <c r="D49" s="452" t="str">
        <f>IF(AF55="",D46,IF(BF46=4,R46,D46))</f>
        <v>Agneau, Foie</v>
      </c>
      <c r="E49" s="452"/>
      <c r="F49" s="452"/>
      <c r="G49" s="452"/>
      <c r="H49" s="452"/>
      <c r="I49" s="452"/>
      <c r="J49" s="452"/>
      <c r="K49" s="452"/>
      <c r="L49" s="452"/>
      <c r="M49" s="452"/>
      <c r="N49" s="452"/>
      <c r="O49" s="452"/>
      <c r="P49" s="99"/>
      <c r="Q49" s="99"/>
      <c r="R49" s="452" t="str">
        <f>IF(AF55="",R46,IF(BF46=1,AF55,IF(OR(BF46=2,BF46=3),R46,AF46)))</f>
        <v>Agneau, Ris</v>
      </c>
      <c r="S49" s="452"/>
      <c r="T49" s="452"/>
      <c r="U49" s="452"/>
      <c r="V49" s="452"/>
      <c r="W49" s="452"/>
      <c r="X49" s="452"/>
      <c r="Y49" s="452"/>
      <c r="Z49" s="452"/>
      <c r="AA49" s="452"/>
      <c r="AB49" s="452"/>
      <c r="AC49" s="452"/>
      <c r="AD49" s="99"/>
      <c r="AE49" s="99"/>
      <c r="AF49" s="452" t="str">
        <f>IF(AF55="",AF46,IF(BF46=1,"",IF(BF46=2,AF55,IF(BF46=3,AF46,AT46))))</f>
        <v>Agneau Rognon</v>
      </c>
      <c r="AG49" s="452"/>
      <c r="AH49" s="452"/>
      <c r="AI49" s="452"/>
      <c r="AJ49" s="452"/>
      <c r="AK49" s="452"/>
      <c r="AL49" s="452"/>
      <c r="AM49" s="452"/>
      <c r="AN49" s="452"/>
      <c r="AO49" s="452"/>
      <c r="AP49" s="452"/>
      <c r="AQ49" s="452"/>
      <c r="AR49" s="120"/>
      <c r="AS49" s="99"/>
      <c r="AT49" s="452" t="str">
        <f>IF(AF55="",AT46,IF(OR(BF46=1,BF46=2),"",IF(BF46=3,AF46,IF(BF46=4,AF55))))</f>
        <v>Veau, Rognon</v>
      </c>
      <c r="AU49" s="452"/>
      <c r="AV49" s="452"/>
      <c r="AW49" s="452"/>
      <c r="AX49" s="452"/>
      <c r="AY49" s="452"/>
      <c r="AZ49" s="452"/>
      <c r="BA49" s="452"/>
      <c r="BB49" s="452"/>
      <c r="BC49" s="452"/>
      <c r="BD49" s="452"/>
      <c r="BE49" s="452"/>
      <c r="BF49" s="121">
        <f>COUNTIF(D49:BE49,"&gt;a")</f>
        <v>4</v>
      </c>
      <c r="BG49" s="78"/>
      <c r="BH49" s="6"/>
      <c r="BI49" s="77"/>
    </row>
    <row r="50" spans="1:80">
      <c r="A50" s="78"/>
      <c r="B50" s="78"/>
      <c r="C50" s="114"/>
      <c r="D50" s="99" t="s">
        <v>561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 t="s">
        <v>562</v>
      </c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 t="s">
        <v>563</v>
      </c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101"/>
      <c r="AS50" s="99"/>
      <c r="AT50" s="99" t="s">
        <v>564</v>
      </c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118"/>
      <c r="BG50" s="78"/>
      <c r="BH50" s="6"/>
      <c r="BI50" s="77"/>
    </row>
    <row r="51" spans="1:80">
      <c r="A51" s="89"/>
      <c r="B51" s="89"/>
      <c r="C51" s="91"/>
      <c r="D51" s="449" t="s">
        <v>3204</v>
      </c>
      <c r="E51" s="449"/>
      <c r="F51" s="449"/>
      <c r="G51" s="449"/>
      <c r="H51" s="449"/>
      <c r="I51" s="449"/>
      <c r="J51" s="449"/>
      <c r="K51" s="449"/>
      <c r="L51" s="449"/>
      <c r="M51" s="449"/>
      <c r="N51" s="449"/>
      <c r="O51" s="449"/>
      <c r="P51" s="111"/>
      <c r="Q51" s="92"/>
      <c r="R51" s="449" t="s">
        <v>3200</v>
      </c>
      <c r="S51" s="449"/>
      <c r="T51" s="449"/>
      <c r="U51" s="449"/>
      <c r="V51" s="449"/>
      <c r="W51" s="449"/>
      <c r="X51" s="449"/>
      <c r="Y51" s="449"/>
      <c r="Z51" s="449"/>
      <c r="AA51" s="449"/>
      <c r="AB51" s="449"/>
      <c r="AC51" s="449"/>
      <c r="AD51" s="92"/>
      <c r="AE51" s="92"/>
      <c r="AF51" s="449" t="s">
        <v>3209</v>
      </c>
      <c r="AG51" s="449"/>
      <c r="AH51" s="449"/>
      <c r="AI51" s="449"/>
      <c r="AJ51" s="449"/>
      <c r="AK51" s="449"/>
      <c r="AL51" s="449"/>
      <c r="AM51" s="449"/>
      <c r="AN51" s="449"/>
      <c r="AO51" s="449"/>
      <c r="AP51" s="449"/>
      <c r="AQ51" s="449"/>
      <c r="AR51" s="93"/>
      <c r="AS51" s="92"/>
      <c r="AT51" s="449" t="s">
        <v>3199</v>
      </c>
      <c r="AU51" s="449"/>
      <c r="AV51" s="449"/>
      <c r="AW51" s="449"/>
      <c r="AX51" s="449"/>
      <c r="AY51" s="449"/>
      <c r="AZ51" s="449"/>
      <c r="BA51" s="449"/>
      <c r="BB51" s="449"/>
      <c r="BC51" s="449"/>
      <c r="BD51" s="449"/>
      <c r="BE51" s="449"/>
      <c r="BF51" s="112">
        <f>COUNTA(D51,R51,AF51,AT51)</f>
        <v>4</v>
      </c>
      <c r="BG51" s="89"/>
      <c r="BH51" s="34"/>
      <c r="BI51" s="113"/>
      <c r="BJ51" s="95"/>
      <c r="BK51" s="95"/>
      <c r="BL51" s="95"/>
      <c r="BM51" s="95"/>
      <c r="BN51" s="95"/>
      <c r="BO51" s="95"/>
      <c r="BP51" s="95"/>
      <c r="BQ51" s="95"/>
      <c r="BR51" s="96"/>
      <c r="BS51" s="95"/>
      <c r="BT51" s="97"/>
      <c r="BU51" s="97"/>
      <c r="BV51" s="95"/>
      <c r="BW51" s="97"/>
      <c r="BX51" s="97"/>
      <c r="BY51" s="97"/>
      <c r="BZ51" s="97"/>
      <c r="CA51" s="97"/>
      <c r="CB51" s="97"/>
    </row>
    <row r="52" spans="1:80">
      <c r="A52" s="78"/>
      <c r="B52" s="78"/>
      <c r="C52" s="114"/>
      <c r="D52" s="451" t="str">
        <f>IF(D51="","",IF(VLOOKUP(D51,Table_Ciqual!$B$161:$C$173,2,0)="","",VLOOKUP(D51,Table_Ciqual!$B$161:$C$173,2,0)))</f>
        <v/>
      </c>
      <c r="E52" s="451"/>
      <c r="F52" s="451"/>
      <c r="G52" s="451"/>
      <c r="H52" s="451"/>
      <c r="I52" s="451"/>
      <c r="J52" s="451"/>
      <c r="K52" s="451"/>
      <c r="L52" s="451"/>
      <c r="M52" s="451"/>
      <c r="N52" s="451"/>
      <c r="O52" s="451"/>
      <c r="P52" s="99"/>
      <c r="Q52" s="99"/>
      <c r="R52" s="451" t="str">
        <f>IF(R51="","",IF(VLOOKUP(R51,Table_Ciqual!$B$161:$C$173,2,0)="","",VLOOKUP(R51,Table_Ciqual!$B$161:$C$173,2,0)))</f>
        <v/>
      </c>
      <c r="S52" s="451"/>
      <c r="T52" s="451"/>
      <c r="U52" s="451"/>
      <c r="V52" s="451"/>
      <c r="W52" s="451"/>
      <c r="X52" s="451"/>
      <c r="Y52" s="451"/>
      <c r="Z52" s="451"/>
      <c r="AA52" s="451"/>
      <c r="AB52" s="451"/>
      <c r="AC52" s="451"/>
      <c r="AD52" s="99"/>
      <c r="AE52" s="99"/>
      <c r="AF52" s="451" t="str">
        <f>IF(AF51="","",IF(VLOOKUP(AF51,Table_Ciqual!$B$161:$C$173,2,0)="","",VLOOKUP(AF51,Table_Ciqual!$B$161:$C$173,2,0)))</f>
        <v/>
      </c>
      <c r="AG52" s="451"/>
      <c r="AH52" s="451"/>
      <c r="AI52" s="451"/>
      <c r="AJ52" s="451"/>
      <c r="AK52" s="451"/>
      <c r="AL52" s="451"/>
      <c r="AM52" s="451"/>
      <c r="AN52" s="451"/>
      <c r="AO52" s="451"/>
      <c r="AP52" s="451"/>
      <c r="AQ52" s="451"/>
      <c r="AR52" s="120"/>
      <c r="AS52" s="99"/>
      <c r="AT52" s="451" t="str">
        <f>IF(AT51="","",IF(VLOOKUP(AT51,Table_Ciqual!$B$161:$C$173,2,0)="","",VLOOKUP(AT51,Table_Ciqual!$B$161:$C$173,2,0)))</f>
        <v/>
      </c>
      <c r="AU52" s="451"/>
      <c r="AV52" s="451"/>
      <c r="AW52" s="451"/>
      <c r="AX52" s="451"/>
      <c r="AY52" s="451"/>
      <c r="AZ52" s="451"/>
      <c r="BA52" s="451"/>
      <c r="BB52" s="451"/>
      <c r="BC52" s="451"/>
      <c r="BD52" s="115"/>
      <c r="BE52" s="115"/>
      <c r="BF52" s="118"/>
      <c r="BG52" s="78"/>
      <c r="BH52" s="6"/>
      <c r="BI52" s="77"/>
    </row>
    <row r="53" spans="1:80" ht="6.9" customHeight="1">
      <c r="A53" s="78"/>
      <c r="B53" s="78"/>
      <c r="C53" s="114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99"/>
      <c r="Q53" s="9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99"/>
      <c r="AE53" s="9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20"/>
      <c r="AS53" s="99"/>
      <c r="AT53" s="119"/>
      <c r="AU53" s="119"/>
      <c r="AV53" s="119"/>
      <c r="AW53" s="119"/>
      <c r="AX53" s="119"/>
      <c r="AY53" s="119"/>
      <c r="AZ53" s="119"/>
      <c r="BA53" s="119"/>
      <c r="BB53" s="119"/>
      <c r="BC53" s="119"/>
      <c r="BD53" s="119"/>
      <c r="BE53" s="119"/>
      <c r="BF53" s="118"/>
      <c r="BG53" s="78"/>
      <c r="BH53" s="6"/>
      <c r="BI53" s="77"/>
    </row>
    <row r="54" spans="1:80" hidden="1">
      <c r="A54" s="78"/>
      <c r="B54" s="78"/>
      <c r="C54" s="114"/>
      <c r="D54" s="452" t="str">
        <f>IF(AT55="",D51,IF(BF51=4,R51,D51))</f>
        <v>Bœuf, Joue</v>
      </c>
      <c r="E54" s="452"/>
      <c r="F54" s="452"/>
      <c r="G54" s="452"/>
      <c r="H54" s="452"/>
      <c r="I54" s="452"/>
      <c r="J54" s="452"/>
      <c r="K54" s="452"/>
      <c r="L54" s="452"/>
      <c r="M54" s="452"/>
      <c r="N54" s="452"/>
      <c r="O54" s="452"/>
      <c r="P54" s="99"/>
      <c r="Q54" s="99"/>
      <c r="R54" s="452" t="str">
        <f>IF(AT55="",R51,IF(BF51=1,AT55,IF(OR(BF51=2,BF51=3),R51,AF51)))</f>
        <v>Poulet, Gesier</v>
      </c>
      <c r="S54" s="452"/>
      <c r="T54" s="452"/>
      <c r="U54" s="452"/>
      <c r="V54" s="452"/>
      <c r="W54" s="452"/>
      <c r="X54" s="452"/>
      <c r="Y54" s="452"/>
      <c r="Z54" s="452"/>
      <c r="AA54" s="452"/>
      <c r="AB54" s="452"/>
      <c r="AC54" s="452"/>
      <c r="AD54" s="99"/>
      <c r="AE54" s="99"/>
      <c r="AF54" s="453" t="str">
        <f>IF(AT55="",AF51,IF(BF51=1,"",IF(BF51=2,AT55,IF(BF51=3,AF51,AT51))))</f>
        <v>Agneau, Langue</v>
      </c>
      <c r="AG54" s="453"/>
      <c r="AH54" s="453"/>
      <c r="AI54" s="453"/>
      <c r="AJ54" s="453"/>
      <c r="AK54" s="453"/>
      <c r="AL54" s="453"/>
      <c r="AM54" s="453"/>
      <c r="AN54" s="453"/>
      <c r="AO54" s="453"/>
      <c r="AP54" s="453"/>
      <c r="AQ54" s="453"/>
      <c r="AR54" s="120"/>
      <c r="AS54" s="99"/>
      <c r="AT54" s="453" t="str">
        <f>IF(AT55="",AT51,IF(OR(BF51=1,BF51=2),"",IF(BF51=3,AT51,IF(BF51=4,AT55))))</f>
        <v>Veau, Langue</v>
      </c>
      <c r="AU54" s="453"/>
      <c r="AV54" s="453"/>
      <c r="AW54" s="453"/>
      <c r="AX54" s="453"/>
      <c r="AY54" s="453"/>
      <c r="AZ54" s="453"/>
      <c r="BA54" s="453"/>
      <c r="BB54" s="453"/>
      <c r="BC54" s="453"/>
      <c r="BD54" s="453"/>
      <c r="BE54" s="453"/>
      <c r="BF54" s="121">
        <f>COUNTIF(D54:BE54,"&gt;a")</f>
        <v>4</v>
      </c>
      <c r="BG54" s="78"/>
      <c r="BH54" s="6"/>
      <c r="BI54" s="77"/>
    </row>
    <row r="55" spans="1:80">
      <c r="A55" s="89"/>
      <c r="B55" s="89"/>
      <c r="C55" s="91"/>
      <c r="D55" s="92"/>
      <c r="E55" s="92"/>
      <c r="F55" s="92"/>
      <c r="G55" s="92" t="s">
        <v>565</v>
      </c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454" t="s">
        <v>3206</v>
      </c>
      <c r="AG55" s="454"/>
      <c r="AH55" s="454"/>
      <c r="AI55" s="454"/>
      <c r="AJ55" s="454"/>
      <c r="AK55" s="454"/>
      <c r="AL55" s="454"/>
      <c r="AM55" s="454"/>
      <c r="AN55" s="454"/>
      <c r="AO55" s="454"/>
      <c r="AP55" s="454"/>
      <c r="AQ55" s="454"/>
      <c r="AR55" s="92"/>
      <c r="AS55" s="93"/>
      <c r="AT55" s="461" t="s">
        <v>3196</v>
      </c>
      <c r="AU55" s="461"/>
      <c r="AV55" s="461"/>
      <c r="AW55" s="461"/>
      <c r="AX55" s="461"/>
      <c r="AY55" s="461"/>
      <c r="AZ55" s="461"/>
      <c r="BA55" s="461"/>
      <c r="BB55" s="461"/>
      <c r="BC55" s="461"/>
      <c r="BD55" s="461"/>
      <c r="BE55" s="461"/>
      <c r="BF55" s="94"/>
      <c r="BG55" s="89"/>
      <c r="BH55" s="34"/>
      <c r="BI55" s="113"/>
      <c r="BJ55" s="95"/>
      <c r="BK55" s="95"/>
      <c r="BL55" s="95"/>
      <c r="BM55" s="95"/>
      <c r="BN55" s="95"/>
      <c r="BO55" s="95"/>
      <c r="BP55" s="95"/>
      <c r="BQ55" s="95"/>
      <c r="BR55" s="96"/>
      <c r="BS55" s="95"/>
      <c r="BT55" s="97"/>
      <c r="BU55" s="97"/>
      <c r="BV55" s="95"/>
      <c r="BW55" s="97"/>
      <c r="BX55" s="97"/>
      <c r="BY55" s="97"/>
      <c r="BZ55" s="97"/>
      <c r="CA55" s="97"/>
      <c r="CB55" s="97"/>
    </row>
    <row r="56" spans="1:80">
      <c r="A56" s="78"/>
      <c r="B56" s="78"/>
      <c r="C56" s="114"/>
      <c r="D56" s="120"/>
      <c r="E56" s="120"/>
      <c r="F56" s="120"/>
      <c r="G56" s="99"/>
      <c r="H56" s="120"/>
      <c r="I56" s="120"/>
      <c r="J56" s="120"/>
      <c r="K56" s="120"/>
      <c r="L56" s="120"/>
      <c r="M56" s="120"/>
      <c r="N56" s="99"/>
      <c r="O56" s="99"/>
      <c r="P56" s="99"/>
      <c r="Q56" s="99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120"/>
      <c r="AD56" s="99"/>
      <c r="AE56" s="99"/>
      <c r="AF56" s="451" t="str">
        <f>IF(AF55="","",IF(VLOOKUP(AF55,Table_Ciqual!$B$141:$C$160,2,0)="","",VLOOKUP(AF55,Table_Ciqual!$B$141:$C$160,2,0)))</f>
        <v/>
      </c>
      <c r="AG56" s="451"/>
      <c r="AH56" s="451"/>
      <c r="AI56" s="451"/>
      <c r="AJ56" s="451"/>
      <c r="AK56" s="451"/>
      <c r="AL56" s="451"/>
      <c r="AM56" s="451"/>
      <c r="AN56" s="451"/>
      <c r="AO56" s="451"/>
      <c r="AP56" s="451"/>
      <c r="AQ56" s="451"/>
      <c r="AR56" s="120"/>
      <c r="AS56" s="101"/>
      <c r="AT56" s="456" t="str">
        <f>IF(AT55="","",IF(VLOOKUP(AT55,Table_Ciqual!$B$161:$C$173,2,0)="","",VLOOKUP(AT55,Table_Ciqual!$B$161:$C$173,2,0)))</f>
        <v/>
      </c>
      <c r="AU56" s="456"/>
      <c r="AV56" s="456"/>
      <c r="AW56" s="456"/>
      <c r="AX56" s="456"/>
      <c r="AY56" s="456"/>
      <c r="AZ56" s="456"/>
      <c r="BA56" s="456"/>
      <c r="BB56" s="456"/>
      <c r="BC56" s="456"/>
      <c r="BD56" s="456"/>
      <c r="BE56" s="456"/>
      <c r="BF56" s="118"/>
      <c r="BG56" s="78"/>
      <c r="BH56" s="6"/>
      <c r="BI56" s="77"/>
    </row>
    <row r="57" spans="1:80">
      <c r="A57" s="78"/>
      <c r="B57" s="78"/>
      <c r="C57" s="98"/>
      <c r="D57" s="99"/>
      <c r="E57" s="99"/>
      <c r="F57" s="99"/>
      <c r="G57" s="101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99"/>
      <c r="AS57" s="459" t="s">
        <v>546</v>
      </c>
      <c r="AT57" s="459"/>
      <c r="AU57" s="459"/>
      <c r="AV57" s="459"/>
      <c r="AW57" s="459"/>
      <c r="AX57" s="459"/>
      <c r="AY57" s="459"/>
      <c r="AZ57" s="459"/>
      <c r="BA57" s="459"/>
      <c r="BB57" s="459"/>
      <c r="BC57" s="459"/>
      <c r="BD57" s="459"/>
      <c r="BE57" s="459"/>
      <c r="BF57" s="118"/>
      <c r="BG57" s="78"/>
      <c r="BH57" s="6"/>
      <c r="BI57" s="77"/>
    </row>
    <row r="58" spans="1:80" ht="43.5" customHeight="1">
      <c r="A58" s="78"/>
      <c r="B58" s="78"/>
      <c r="C58" s="98"/>
      <c r="D58" s="460" t="str">
        <f>IF(OR(AND(D46&lt;&gt;"",OR(R46=D46,AF46=D46,AT46=D46,AF55=D46)),AND(R46&lt;&gt;"",OR(AF46=R46,AT46=R46,AF55=R46)),AND(AF46&lt;&gt;"",OR(AT46=AF46,AF55=AF46)),AND(AT46&lt;&gt;"",AF55=AT46)),"Des abats filtrants sont en double."&amp;CHAR(10)&amp;" Cela va fausser les calculs. Veuillez modifier vos choix !","")&amp;IF(OR(AND(D51&lt;&gt;"",OR(R51=D51,AF51=D51,AT51=D51,AT55=D51)),AND(R51&lt;&gt;"",OR(AF51=R51,AT51=R51,AT55=R51)),AND(AF51&lt;&gt;"",OR(AT51=AF51,AT55=AF51)),AND(AT51&lt;&gt;"",AT55=AT51)),"Des abats musculaires sont en double."&amp;CHAR(10)&amp;" Cela va fausser les calculs. Veuillez modifier vos choix !","")</f>
        <v/>
      </c>
      <c r="E58" s="460"/>
      <c r="F58" s="460"/>
      <c r="G58" s="460"/>
      <c r="H58" s="460"/>
      <c r="I58" s="460"/>
      <c r="J58" s="460"/>
      <c r="K58" s="460"/>
      <c r="L58" s="460"/>
      <c r="M58" s="460"/>
      <c r="N58" s="460"/>
      <c r="O58" s="460"/>
      <c r="P58" s="460"/>
      <c r="Q58" s="460"/>
      <c r="R58" s="460"/>
      <c r="S58" s="460"/>
      <c r="T58" s="460"/>
      <c r="U58" s="460"/>
      <c r="V58" s="460"/>
      <c r="W58" s="460"/>
      <c r="X58" s="460"/>
      <c r="Y58" s="460"/>
      <c r="Z58" s="460"/>
      <c r="AA58" s="460"/>
      <c r="AB58" s="460"/>
      <c r="AC58" s="460"/>
      <c r="AD58" s="460"/>
      <c r="AE58" s="460"/>
      <c r="AF58" s="460"/>
      <c r="AG58" s="460"/>
      <c r="AH58" s="460"/>
      <c r="AI58" s="460"/>
      <c r="AJ58" s="460"/>
      <c r="AK58" s="460"/>
      <c r="AL58" s="460"/>
      <c r="AM58" s="460"/>
      <c r="AN58" s="460"/>
      <c r="AO58" s="460"/>
      <c r="AP58" s="460"/>
      <c r="AQ58" s="460"/>
      <c r="AR58" s="460"/>
      <c r="AS58" s="462" t="str">
        <f>IF(OR(COUNTIF(D46:BE46,"*Porc*")&lt;&gt;0,COUNTIF(D51:BE51,"*Porc*")&lt;&gt;0),"ATTENTION à la viande de porc !" &amp; CHAR(10) &amp; "Seulement si elle est Française" &amp; CHAR(10) &amp; "(Maladie d'Aujeszky)","")</f>
        <v/>
      </c>
      <c r="AT58" s="462"/>
      <c r="AU58" s="462"/>
      <c r="AV58" s="462"/>
      <c r="AW58" s="462"/>
      <c r="AX58" s="462"/>
      <c r="AY58" s="462"/>
      <c r="AZ58" s="462"/>
      <c r="BA58" s="462"/>
      <c r="BB58" s="462"/>
      <c r="BC58" s="462"/>
      <c r="BD58" s="462"/>
      <c r="BE58" s="462"/>
      <c r="BF58" s="118"/>
      <c r="BG58" s="78"/>
      <c r="BH58" s="6"/>
      <c r="BI58" s="77"/>
    </row>
    <row r="59" spans="1:80">
      <c r="A59" s="78"/>
      <c r="B59" s="78"/>
      <c r="C59" s="126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8"/>
      <c r="BG59" s="78"/>
      <c r="BH59" s="6"/>
      <c r="BI59" s="77"/>
    </row>
    <row r="60" spans="1:80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  <c r="AJ60" s="78"/>
      <c r="AK60" s="78"/>
      <c r="AL60" s="78"/>
      <c r="AM60" s="78"/>
      <c r="AN60" s="78"/>
      <c r="AO60" s="78"/>
      <c r="AP60" s="78"/>
      <c r="AQ60" s="78"/>
      <c r="AR60" s="78"/>
      <c r="AS60" s="78"/>
      <c r="AT60" s="78"/>
      <c r="AU60" s="78"/>
      <c r="AV60" s="78"/>
      <c r="AW60" s="78"/>
      <c r="AX60" s="78"/>
      <c r="AY60" s="78"/>
      <c r="AZ60" s="78"/>
      <c r="BA60" s="78"/>
      <c r="BB60" s="78"/>
      <c r="BC60" s="78"/>
      <c r="BD60" s="78"/>
      <c r="BE60" s="78"/>
      <c r="BF60" s="78"/>
      <c r="BG60" s="78"/>
      <c r="BH60" s="6"/>
      <c r="BI60" s="77"/>
    </row>
    <row r="61" spans="1:80" ht="6.9" customHeight="1">
      <c r="A61" s="78"/>
      <c r="B61" s="78"/>
      <c r="C61" s="10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463" t="str">
        <f>IF(AE9="Sans poisson","NE RIEN SÉLECTIONNER DANS CETTE RUBRIQUE !","")</f>
        <v>NE RIEN SÉLECTIONNER DANS CETTE RUBRIQUE !</v>
      </c>
      <c r="AB61" s="463"/>
      <c r="AC61" s="463"/>
      <c r="AD61" s="463"/>
      <c r="AE61" s="463"/>
      <c r="AF61" s="463"/>
      <c r="AG61" s="463"/>
      <c r="AH61" s="463"/>
      <c r="AI61" s="463"/>
      <c r="AJ61" s="463"/>
      <c r="AK61" s="463"/>
      <c r="AL61" s="463"/>
      <c r="AM61" s="463"/>
      <c r="AN61" s="463"/>
      <c r="AO61" s="463"/>
      <c r="AP61" s="463"/>
      <c r="AQ61" s="463"/>
      <c r="AR61" s="463"/>
      <c r="AS61" s="463"/>
      <c r="AT61" s="463"/>
      <c r="AU61" s="463"/>
      <c r="AV61" s="463"/>
      <c r="AW61" s="463"/>
      <c r="AX61" s="463"/>
      <c r="AY61" s="463"/>
      <c r="AZ61" s="463"/>
      <c r="BA61" s="463"/>
      <c r="BB61" s="86"/>
      <c r="BC61" s="86"/>
      <c r="BD61" s="86"/>
      <c r="BE61" s="86"/>
      <c r="BF61" s="129"/>
      <c r="BG61" s="78"/>
      <c r="BH61" s="6"/>
      <c r="BI61" s="77"/>
    </row>
    <row r="62" spans="1:80" ht="15" customHeight="1">
      <c r="A62" s="78"/>
      <c r="B62" s="78"/>
      <c r="C62" s="107"/>
      <c r="D62" s="108" t="str">
        <f>IF(AE9="Sans poisson", "IV/- LES MENUS DE VOTRE " &amp; IF(Mon_Copain!W10="Femelle","CHIENNE","CHIEN") &amp; " SONT SANS POISSON.","IV/- LES POISSONS :")</f>
        <v>IV/- LES MENUS DE VOTRE CHIEN SONT SANS POISSON.</v>
      </c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463"/>
      <c r="AB62" s="463"/>
      <c r="AC62" s="463"/>
      <c r="AD62" s="463"/>
      <c r="AE62" s="463"/>
      <c r="AF62" s="463"/>
      <c r="AG62" s="463"/>
      <c r="AH62" s="463"/>
      <c r="AI62" s="463"/>
      <c r="AJ62" s="463"/>
      <c r="AK62" s="463"/>
      <c r="AL62" s="463"/>
      <c r="AM62" s="463"/>
      <c r="AN62" s="463"/>
      <c r="AO62" s="463"/>
      <c r="AP62" s="463"/>
      <c r="AQ62" s="463"/>
      <c r="AR62" s="463"/>
      <c r="AS62" s="463"/>
      <c r="AT62" s="463"/>
      <c r="AU62" s="463"/>
      <c r="AV62" s="463"/>
      <c r="AW62" s="463"/>
      <c r="AX62" s="463"/>
      <c r="AY62" s="463"/>
      <c r="AZ62" s="463"/>
      <c r="BA62" s="463"/>
      <c r="BB62" s="101"/>
      <c r="BC62" s="101"/>
      <c r="BD62" s="101"/>
      <c r="BE62" s="101"/>
      <c r="BF62" s="109"/>
      <c r="BG62" s="78"/>
      <c r="BH62" s="6"/>
      <c r="BI62" s="77"/>
    </row>
    <row r="63" spans="1:80" ht="6.9" customHeight="1">
      <c r="A63" s="78"/>
      <c r="B63" s="78"/>
      <c r="C63" s="98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99"/>
      <c r="AT63" s="99"/>
      <c r="AU63" s="99"/>
      <c r="AV63" s="99"/>
      <c r="AW63" s="99"/>
      <c r="AX63" s="99"/>
      <c r="AY63" s="99"/>
      <c r="AZ63" s="99"/>
      <c r="BA63" s="99"/>
      <c r="BB63" s="99"/>
      <c r="BC63" s="99"/>
      <c r="BD63" s="99"/>
      <c r="BE63" s="99"/>
      <c r="BF63" s="102"/>
      <c r="BG63" s="78"/>
      <c r="BH63" s="6"/>
      <c r="BI63" s="77"/>
    </row>
    <row r="64" spans="1:80">
      <c r="A64" s="78"/>
      <c r="B64" s="78"/>
      <c r="C64" s="107"/>
      <c r="D64" s="99" t="str">
        <f>IF(AE9="Sans poisson","Ration sans poisson","Premier " &amp; IF(AE9="Avec poisson entier","poisson entier",IF(AE9="Avec poisson vidé","poisson vidé","filet de poisson"))&amp;" :")</f>
        <v>Ration sans poisson</v>
      </c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 t="str">
        <f>IF(AE9="Sans poisson","Ration sans poisson","Deuxième " &amp; IF(AE9="Avec poisson entier","poisson entier",IF(AE9="Avec poisson vidé","poisson vidé","filet de poisson"))&amp;" :")</f>
        <v>Ration sans poisson</v>
      </c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 t="str">
        <f>IF(AE9="Sans poisson","Ration sans poisson","Troisième" &amp; IF(AE9="Avec poisson entier","poisson entier",IF(AE9="Avec poisson vidé","poisson vidé","filet de poisson"))&amp;" :")</f>
        <v>Ration sans poisson</v>
      </c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101"/>
      <c r="AS64" s="99"/>
      <c r="AT64" s="99" t="str">
        <f>IF(AE9="Sans poisson","Ration sans poisson","Quatrième " &amp; IF(AE9="Avec poisson entier","poisson entier",IF(AE9="Avec poisson vidé","poisson vidé","filet de poisson"))&amp;" :")</f>
        <v>Ration sans poisson</v>
      </c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109"/>
      <c r="BG64" s="78"/>
      <c r="BH64" s="6"/>
      <c r="BI64" s="77"/>
    </row>
    <row r="65" spans="1:80">
      <c r="A65" s="89"/>
      <c r="B65" s="89"/>
      <c r="C65" s="110"/>
      <c r="D65" s="449" t="s">
        <v>2178</v>
      </c>
      <c r="E65" s="449"/>
      <c r="F65" s="449"/>
      <c r="G65" s="449"/>
      <c r="H65" s="449"/>
      <c r="I65" s="449"/>
      <c r="J65" s="449"/>
      <c r="K65" s="449"/>
      <c r="L65" s="449"/>
      <c r="M65" s="449"/>
      <c r="N65" s="449"/>
      <c r="O65" s="449"/>
      <c r="P65" s="111"/>
      <c r="Q65" s="92"/>
      <c r="R65" s="449" t="s">
        <v>2190</v>
      </c>
      <c r="S65" s="449"/>
      <c r="T65" s="449"/>
      <c r="U65" s="449"/>
      <c r="V65" s="449"/>
      <c r="W65" s="449"/>
      <c r="X65" s="449"/>
      <c r="Y65" s="449"/>
      <c r="Z65" s="449"/>
      <c r="AA65" s="449"/>
      <c r="AB65" s="449"/>
      <c r="AC65" s="449"/>
      <c r="AD65" s="92"/>
      <c r="AE65" s="92"/>
      <c r="AF65" s="449" t="s">
        <v>2297</v>
      </c>
      <c r="AG65" s="449"/>
      <c r="AH65" s="449"/>
      <c r="AI65" s="449"/>
      <c r="AJ65" s="449"/>
      <c r="AK65" s="449"/>
      <c r="AL65" s="449"/>
      <c r="AM65" s="449"/>
      <c r="AN65" s="449"/>
      <c r="AO65" s="449"/>
      <c r="AP65" s="449"/>
      <c r="AQ65" s="449"/>
      <c r="AR65" s="93"/>
      <c r="AS65" s="92"/>
      <c r="AT65" s="449" t="s">
        <v>2343</v>
      </c>
      <c r="AU65" s="449"/>
      <c r="AV65" s="449"/>
      <c r="AW65" s="449"/>
      <c r="AX65" s="449"/>
      <c r="AY65" s="449"/>
      <c r="AZ65" s="449"/>
      <c r="BA65" s="449"/>
      <c r="BB65" s="449"/>
      <c r="BC65" s="449"/>
      <c r="BD65" s="449"/>
      <c r="BE65" s="449"/>
      <c r="BF65" s="112">
        <f>COUNTA(D65,R65,AF65,AT65)</f>
        <v>4</v>
      </c>
      <c r="BG65" s="89"/>
      <c r="BH65" s="34"/>
      <c r="BI65" s="113"/>
      <c r="BJ65" s="95"/>
      <c r="BK65" s="95"/>
      <c r="BL65" s="95"/>
      <c r="BM65" s="95"/>
      <c r="BN65" s="95"/>
      <c r="BO65" s="95"/>
      <c r="BP65" s="95"/>
      <c r="BQ65" s="95"/>
      <c r="BR65" s="96"/>
      <c r="BS65" s="95"/>
      <c r="BT65" s="97"/>
      <c r="BU65" s="97"/>
      <c r="BV65" s="95"/>
      <c r="BW65" s="97"/>
      <c r="BX65" s="97"/>
      <c r="BY65" s="97"/>
      <c r="BZ65" s="97"/>
      <c r="CA65" s="97"/>
      <c r="CB65" s="97"/>
    </row>
    <row r="66" spans="1:80">
      <c r="A66" s="78"/>
      <c r="B66" s="78"/>
      <c r="C66" s="114"/>
      <c r="D66" s="451" t="str">
        <f>IF(D65="","",IF(VLOOKUP(D65,Table_Ciqual!$B$177:$C$311,2,0)="","",VLOOKUP(D65,Table_Ciqual!$B$177:$C$311,2,0)))</f>
        <v/>
      </c>
      <c r="E66" s="451"/>
      <c r="F66" s="451"/>
      <c r="G66" s="451"/>
      <c r="H66" s="451"/>
      <c r="I66" s="451"/>
      <c r="J66" s="451"/>
      <c r="K66" s="451"/>
      <c r="L66" s="451"/>
      <c r="M66" s="451"/>
      <c r="N66" s="451"/>
      <c r="O66" s="451"/>
      <c r="P66" s="99"/>
      <c r="Q66" s="99"/>
      <c r="R66" s="451" t="str">
        <f>IF(R65="","",IF(VLOOKUP(R65,Table_Ciqual!$B$177:$C$311,2,0)="","",VLOOKUP(R65,Table_Ciqual!$B$177:$C$311,2,0)))</f>
        <v/>
      </c>
      <c r="S66" s="451"/>
      <c r="T66" s="451"/>
      <c r="U66" s="451"/>
      <c r="V66" s="451"/>
      <c r="W66" s="451"/>
      <c r="X66" s="451"/>
      <c r="Y66" s="451"/>
      <c r="Z66" s="451"/>
      <c r="AA66" s="451"/>
      <c r="AB66" s="451"/>
      <c r="AC66" s="451"/>
      <c r="AD66" s="99"/>
      <c r="AE66" s="99"/>
      <c r="AF66" s="451" t="str">
        <f>IF(AF65="","",IF(VLOOKUP(AF65,Table_Ciqual!$B$177:$C$311,2,0)="","",VLOOKUP(AF65,Table_Ciqual!$B$177:$C$311,2,0)))</f>
        <v/>
      </c>
      <c r="AG66" s="451"/>
      <c r="AH66" s="451"/>
      <c r="AI66" s="451"/>
      <c r="AJ66" s="451"/>
      <c r="AK66" s="451"/>
      <c r="AL66" s="451"/>
      <c r="AM66" s="451"/>
      <c r="AN66" s="451"/>
      <c r="AO66" s="451"/>
      <c r="AP66" s="451"/>
      <c r="AQ66" s="451"/>
      <c r="AR66" s="120"/>
      <c r="AS66" s="99"/>
      <c r="AT66" s="451" t="str">
        <f>IF(AT65="","",IF(VLOOKUP(AT65,Table_Ciqual!$B$177:$C$311,2,0)="","",VLOOKUP(AT65,Table_Ciqual!$B$177:$C$311,2,0)))</f>
        <v/>
      </c>
      <c r="AU66" s="451"/>
      <c r="AV66" s="451"/>
      <c r="AW66" s="451"/>
      <c r="AX66" s="451"/>
      <c r="AY66" s="451"/>
      <c r="AZ66" s="451"/>
      <c r="BA66" s="451"/>
      <c r="BB66" s="451"/>
      <c r="BC66" s="451"/>
      <c r="BD66" s="451"/>
      <c r="BE66" s="451"/>
      <c r="BF66" s="118"/>
      <c r="BG66" s="78"/>
      <c r="BH66" s="6"/>
      <c r="BI66" s="77"/>
    </row>
    <row r="67" spans="1:80" ht="6.9" customHeight="1">
      <c r="A67" s="78"/>
      <c r="B67" s="78"/>
      <c r="C67" s="114"/>
      <c r="D67" s="464"/>
      <c r="E67" s="464"/>
      <c r="F67" s="464"/>
      <c r="G67" s="464"/>
      <c r="H67" s="464"/>
      <c r="I67" s="464"/>
      <c r="J67" s="464"/>
      <c r="K67" s="464"/>
      <c r="L67" s="464"/>
      <c r="M67" s="464"/>
      <c r="N67" s="464"/>
      <c r="O67" s="464"/>
      <c r="P67" s="464"/>
      <c r="Q67" s="464"/>
      <c r="R67" s="464"/>
      <c r="S67" s="464"/>
      <c r="T67" s="464"/>
      <c r="U67" s="464"/>
      <c r="V67" s="464"/>
      <c r="W67" s="464"/>
      <c r="X67" s="464"/>
      <c r="Y67" s="464"/>
      <c r="Z67" s="464"/>
      <c r="AA67" s="464"/>
      <c r="AB67" s="464"/>
      <c r="AC67" s="464"/>
      <c r="AD67" s="464"/>
      <c r="AE67" s="464"/>
      <c r="AF67" s="464"/>
      <c r="AG67" s="464"/>
      <c r="AH67" s="464"/>
      <c r="AI67" s="464"/>
      <c r="AJ67" s="464"/>
      <c r="AK67" s="464"/>
      <c r="AL67" s="464"/>
      <c r="AM67" s="464"/>
      <c r="AN67" s="464"/>
      <c r="AO67" s="464"/>
      <c r="AP67" s="464"/>
      <c r="AQ67" s="464"/>
      <c r="AR67" s="464"/>
      <c r="AS67" s="464"/>
      <c r="AT67" s="464"/>
      <c r="AU67" s="464"/>
      <c r="AV67" s="464"/>
      <c r="AW67" s="464"/>
      <c r="AX67" s="464"/>
      <c r="AY67" s="464"/>
      <c r="AZ67" s="464"/>
      <c r="BA67" s="464"/>
      <c r="BB67" s="464"/>
      <c r="BC67" s="464"/>
      <c r="BD67" s="464"/>
      <c r="BE67" s="464"/>
      <c r="BF67" s="118"/>
      <c r="BG67" s="78"/>
      <c r="BH67" s="6"/>
      <c r="BI67" s="77"/>
    </row>
    <row r="68" spans="1:80" hidden="1">
      <c r="A68" s="78"/>
      <c r="B68" s="78"/>
      <c r="C68" s="114"/>
      <c r="D68" s="452" t="str">
        <f>IF(AF69="",D65,IF(BF65=4,R65,D65))</f>
        <v>Bar commun</v>
      </c>
      <c r="E68" s="452"/>
      <c r="F68" s="452"/>
      <c r="G68" s="452"/>
      <c r="H68" s="452"/>
      <c r="I68" s="452"/>
      <c r="J68" s="452"/>
      <c r="K68" s="452"/>
      <c r="L68" s="452"/>
      <c r="M68" s="452"/>
      <c r="N68" s="452"/>
      <c r="O68" s="452"/>
      <c r="P68" s="452"/>
      <c r="Q68" s="99"/>
      <c r="R68" s="452" t="str">
        <f>IF(AF69="",R65,IF(BF65=1,AF69,IF(OR(BF65=2,BF65=3),R65,AF65)))</f>
        <v>Chinchard</v>
      </c>
      <c r="S68" s="452"/>
      <c r="T68" s="452"/>
      <c r="U68" s="452"/>
      <c r="V68" s="452"/>
      <c r="W68" s="452"/>
      <c r="X68" s="452"/>
      <c r="Y68" s="452"/>
      <c r="Z68" s="452"/>
      <c r="AA68" s="452"/>
      <c r="AB68" s="452"/>
      <c r="AC68" s="452"/>
      <c r="AD68" s="452"/>
      <c r="AE68" s="99"/>
      <c r="AF68" s="453" t="str">
        <f>IF(AF69="",AF65,IF(BF65=1,"",IF(BF65=2,AF69,IF(BF65=3,AF65,AT65))))</f>
        <v>Denté</v>
      </c>
      <c r="AG68" s="453"/>
      <c r="AH68" s="453"/>
      <c r="AI68" s="453"/>
      <c r="AJ68" s="453"/>
      <c r="AK68" s="453"/>
      <c r="AL68" s="453"/>
      <c r="AM68" s="453"/>
      <c r="AN68" s="453"/>
      <c r="AO68" s="453"/>
      <c r="AP68" s="453"/>
      <c r="AQ68" s="453"/>
      <c r="AR68" s="120"/>
      <c r="AS68" s="99"/>
      <c r="AT68" s="453" t="str">
        <f>IF(AF69="",AT65,IF(OR(BF65=1,BF65=2),"",IF(BF65=3,AF65,IF(BF65=4,AF69))))</f>
        <v>Éperlan</v>
      </c>
      <c r="AU68" s="453"/>
      <c r="AV68" s="453"/>
      <c r="AW68" s="453"/>
      <c r="AX68" s="453"/>
      <c r="AY68" s="453"/>
      <c r="AZ68" s="453"/>
      <c r="BA68" s="453"/>
      <c r="BB68" s="453"/>
      <c r="BC68" s="453"/>
      <c r="BD68" s="453"/>
      <c r="BE68" s="453"/>
      <c r="BF68" s="121">
        <f>COUNTIF(D68:BE68,"&gt;a")</f>
        <v>4</v>
      </c>
      <c r="BG68" s="78"/>
      <c r="BH68" s="6"/>
      <c r="BI68" s="77"/>
    </row>
    <row r="69" spans="1:80">
      <c r="A69" s="89"/>
      <c r="B69" s="89"/>
      <c r="C69" s="91"/>
      <c r="D69" s="93"/>
      <c r="E69" s="92" t="str">
        <f>IF(AE9="Sans poisson","","Si vous souhaitez intégrer un nouveau "&amp;IF(AE9="Avec poisson entier","poisson entier",IF(AE9="Avec poisson vidé","poisson vidé","filet de poisson"))&amp;", sélectionnez le ci-contre :")</f>
        <v/>
      </c>
      <c r="F69" s="92"/>
      <c r="G69" s="93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454" t="s">
        <v>2381</v>
      </c>
      <c r="AG69" s="454"/>
      <c r="AH69" s="454"/>
      <c r="AI69" s="454"/>
      <c r="AJ69" s="454"/>
      <c r="AK69" s="454"/>
      <c r="AL69" s="454"/>
      <c r="AM69" s="454"/>
      <c r="AN69" s="454"/>
      <c r="AO69" s="454"/>
      <c r="AP69" s="454"/>
      <c r="AQ69" s="454"/>
      <c r="AR69" s="92"/>
      <c r="AS69" s="465" t="s">
        <v>546</v>
      </c>
      <c r="AT69" s="465"/>
      <c r="AU69" s="465"/>
      <c r="AV69" s="465"/>
      <c r="AW69" s="465"/>
      <c r="AX69" s="465"/>
      <c r="AY69" s="465"/>
      <c r="AZ69" s="465"/>
      <c r="BA69" s="465"/>
      <c r="BB69" s="465"/>
      <c r="BC69" s="465"/>
      <c r="BD69" s="465"/>
      <c r="BE69" s="465"/>
      <c r="BF69" s="94"/>
      <c r="BG69" s="89"/>
      <c r="BH69" s="34"/>
      <c r="BI69" s="113"/>
      <c r="BJ69" s="95"/>
      <c r="BK69" s="95"/>
      <c r="BL69" s="95"/>
      <c r="BM69" s="95"/>
      <c r="BN69" s="95"/>
      <c r="BO69" s="95"/>
      <c r="BP69" s="95"/>
      <c r="BQ69" s="95"/>
      <c r="BR69" s="96"/>
      <c r="BS69" s="95"/>
      <c r="BT69" s="97"/>
      <c r="BU69" s="97"/>
      <c r="BV69" s="95"/>
      <c r="BW69" s="97"/>
      <c r="BX69" s="97"/>
      <c r="BY69" s="97"/>
      <c r="BZ69" s="97"/>
      <c r="CA69" s="97"/>
      <c r="CB69" s="97"/>
    </row>
    <row r="70" spans="1:80">
      <c r="A70" s="78"/>
      <c r="B70" s="78"/>
      <c r="C70" s="98"/>
      <c r="D70" s="99"/>
      <c r="E70" s="99"/>
      <c r="F70" s="99"/>
      <c r="G70" s="101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115" t="str">
        <f>IF(AF69="","",IF(VLOOKUP(AF69,Table_Ciqual!$B$177:$C$311,2,0)="","",VLOOKUP(AF69,Table_Ciqual!$B$177:$C$311,2,0)))</f>
        <v/>
      </c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99"/>
      <c r="AS70" s="466" t="str">
        <f>IF(AE9&lt;&gt;"Sans poisson","ATTENTION aux poissons d'élevage pour les chien MDR1"&amp;CHAR(10)&amp;"(antibiotiques)","")</f>
        <v/>
      </c>
      <c r="AT70" s="466"/>
      <c r="AU70" s="466"/>
      <c r="AV70" s="466"/>
      <c r="AW70" s="466"/>
      <c r="AX70" s="466"/>
      <c r="AY70" s="466"/>
      <c r="AZ70" s="466"/>
      <c r="BA70" s="466"/>
      <c r="BB70" s="466"/>
      <c r="BC70" s="466"/>
      <c r="BD70" s="466"/>
      <c r="BE70" s="466"/>
      <c r="BF70" s="118"/>
      <c r="BG70" s="78"/>
      <c r="BH70" s="6"/>
      <c r="BI70" s="77"/>
    </row>
    <row r="71" spans="1:80" ht="43.5" customHeight="1">
      <c r="A71" s="78"/>
      <c r="B71" s="78"/>
      <c r="C71" s="98"/>
      <c r="D71" s="460" t="str">
        <f>IF(OR(AND(D65&lt;&gt;"",OR(R65=D65,AF65=D65,AT65=D65,AF69=D65)),AND(R65&lt;&gt;"",OR(AF65=R65,AT65=R65,AF69=R65)),AND(AF65&lt;&gt;"",OR(AT65=AF65,AF69=AF65)),AND(AT65&lt;&gt;"",AF69=AT65)),"Des " &amp;  IF(AE9="Avec poisson entier","poisson entier",IF(AE9="Avec poisson vidé","poisson vidé","filet de poisson")) &amp; " sont en double. Cela va fausser les calculs."&amp;CHAR(10)&amp;"Veuillez modifier vos choix !","")</f>
        <v/>
      </c>
      <c r="E71" s="460"/>
      <c r="F71" s="460"/>
      <c r="G71" s="460"/>
      <c r="H71" s="460"/>
      <c r="I71" s="460"/>
      <c r="J71" s="460"/>
      <c r="K71" s="460"/>
      <c r="L71" s="460"/>
      <c r="M71" s="460"/>
      <c r="N71" s="460"/>
      <c r="O71" s="460"/>
      <c r="P71" s="460"/>
      <c r="Q71" s="460"/>
      <c r="R71" s="460"/>
      <c r="S71" s="460"/>
      <c r="T71" s="460"/>
      <c r="U71" s="460"/>
      <c r="V71" s="460"/>
      <c r="W71" s="460"/>
      <c r="X71" s="460"/>
      <c r="Y71" s="460"/>
      <c r="Z71" s="460"/>
      <c r="AA71" s="460"/>
      <c r="AB71" s="460"/>
      <c r="AC71" s="460"/>
      <c r="AD71" s="460"/>
      <c r="AE71" s="460"/>
      <c r="AF71" s="460"/>
      <c r="AG71" s="460"/>
      <c r="AH71" s="460"/>
      <c r="AI71" s="460"/>
      <c r="AJ71" s="460"/>
      <c r="AK71" s="460"/>
      <c r="AL71" s="460"/>
      <c r="AM71" s="460"/>
      <c r="AN71" s="460"/>
      <c r="AO71" s="460"/>
      <c r="AP71" s="460"/>
      <c r="AQ71" s="460"/>
      <c r="AR71" s="460"/>
      <c r="AS71" s="466"/>
      <c r="AT71" s="466"/>
      <c r="AU71" s="466"/>
      <c r="AV71" s="466"/>
      <c r="AW71" s="466"/>
      <c r="AX71" s="466"/>
      <c r="AY71" s="466"/>
      <c r="AZ71" s="466"/>
      <c r="BA71" s="466"/>
      <c r="BB71" s="466"/>
      <c r="BC71" s="466"/>
      <c r="BD71" s="466"/>
      <c r="BE71" s="466"/>
      <c r="BF71" s="118"/>
      <c r="BG71" s="78"/>
      <c r="BH71" s="6"/>
      <c r="BI71" s="77"/>
    </row>
    <row r="72" spans="1:80" ht="6.9" customHeight="1">
      <c r="A72" s="78"/>
      <c r="B72" s="78"/>
      <c r="C72" s="126"/>
      <c r="D72" s="127"/>
      <c r="E72" s="127"/>
      <c r="F72" s="127"/>
      <c r="G72" s="127"/>
      <c r="H72" s="127"/>
      <c r="I72" s="127"/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27"/>
      <c r="AD72" s="127"/>
      <c r="AE72" s="127"/>
      <c r="AF72" s="127"/>
      <c r="AG72" s="127"/>
      <c r="AH72" s="127"/>
      <c r="AI72" s="127"/>
      <c r="AJ72" s="127"/>
      <c r="AK72" s="127"/>
      <c r="AL72" s="127"/>
      <c r="AM72" s="127"/>
      <c r="AN72" s="127"/>
      <c r="AO72" s="127"/>
      <c r="AP72" s="127"/>
      <c r="AQ72" s="127"/>
      <c r="AR72" s="127"/>
      <c r="AS72" s="127"/>
      <c r="AT72" s="127"/>
      <c r="AU72" s="127"/>
      <c r="AV72" s="127"/>
      <c r="AW72" s="127"/>
      <c r="AX72" s="127"/>
      <c r="AY72" s="127"/>
      <c r="AZ72" s="127"/>
      <c r="BA72" s="127"/>
      <c r="BB72" s="127"/>
      <c r="BC72" s="127"/>
      <c r="BD72" s="127"/>
      <c r="BE72" s="127"/>
      <c r="BF72" s="128"/>
      <c r="BG72" s="78"/>
      <c r="BH72" s="6"/>
      <c r="BI72" s="77"/>
    </row>
    <row r="73" spans="1:80">
      <c r="A73" s="78"/>
      <c r="B73" s="78"/>
      <c r="C73" s="78"/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N73" s="78"/>
      <c r="AO73" s="78"/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  <c r="BH73" s="6"/>
      <c r="BI73" s="77"/>
    </row>
    <row r="74" spans="1:80" ht="6.9" customHeight="1">
      <c r="A74" s="78"/>
      <c r="B74" s="78"/>
      <c r="C74" s="10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129"/>
      <c r="BG74" s="78"/>
      <c r="BH74" s="6"/>
      <c r="BI74" s="77"/>
    </row>
    <row r="75" spans="1:80">
      <c r="A75" s="78"/>
      <c r="B75" s="78"/>
      <c r="C75" s="107"/>
      <c r="D75" s="108" t="s">
        <v>566</v>
      </c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9"/>
      <c r="BG75" s="78"/>
      <c r="BH75" s="6"/>
      <c r="BI75" s="77"/>
    </row>
    <row r="76" spans="1:80" ht="15" customHeight="1">
      <c r="A76" s="78"/>
      <c r="B76" s="78"/>
      <c r="C76" s="107"/>
      <c r="D76" s="467" t="str">
        <f>"Premier mix" &amp; CHAR(10) &amp; "de fruits &amp; légumes :"</f>
        <v>Premier mix
de fruits &amp; légumes :</v>
      </c>
      <c r="E76" s="467"/>
      <c r="F76" s="467"/>
      <c r="G76" s="467"/>
      <c r="H76" s="467"/>
      <c r="I76" s="467"/>
      <c r="J76" s="467"/>
      <c r="K76" s="468" t="s">
        <v>567</v>
      </c>
      <c r="L76" s="468"/>
      <c r="M76" s="468"/>
      <c r="N76" s="468"/>
      <c r="O76" s="131"/>
      <c r="P76" s="131"/>
      <c r="Q76" s="101"/>
      <c r="R76" s="101" t="s">
        <v>568</v>
      </c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 t="s">
        <v>569</v>
      </c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 t="s">
        <v>570</v>
      </c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9"/>
      <c r="BG76" s="78"/>
      <c r="BH76" s="6"/>
      <c r="BI76" s="77"/>
    </row>
    <row r="77" spans="1:80" ht="15" customHeight="1">
      <c r="A77" s="78"/>
      <c r="B77" s="78"/>
      <c r="C77" s="107"/>
      <c r="D77" s="467"/>
      <c r="E77" s="467"/>
      <c r="F77" s="467"/>
      <c r="G77" s="467"/>
      <c r="H77" s="467"/>
      <c r="I77" s="467"/>
      <c r="J77" s="467"/>
      <c r="K77" s="468"/>
      <c r="L77" s="468"/>
      <c r="M77" s="468"/>
      <c r="N77" s="468"/>
      <c r="O77" s="131"/>
      <c r="P77" s="131"/>
      <c r="Q77" s="101"/>
      <c r="R77" s="469" t="s">
        <v>571</v>
      </c>
      <c r="S77" s="469"/>
      <c r="T77" s="469"/>
      <c r="U77" s="469"/>
      <c r="V77" s="469"/>
      <c r="W77" s="469"/>
      <c r="X77" s="469"/>
      <c r="Y77" s="469"/>
      <c r="Z77" s="469"/>
      <c r="AA77" s="469"/>
      <c r="AB77" s="469"/>
      <c r="AC77" s="469"/>
      <c r="AD77" s="101"/>
      <c r="AE77" s="101"/>
      <c r="AF77" s="469" t="s">
        <v>572</v>
      </c>
      <c r="AG77" s="469"/>
      <c r="AH77" s="469"/>
      <c r="AI77" s="469"/>
      <c r="AJ77" s="469"/>
      <c r="AK77" s="469"/>
      <c r="AL77" s="469"/>
      <c r="AM77" s="469"/>
      <c r="AN77" s="469"/>
      <c r="AO77" s="469"/>
      <c r="AP77" s="469"/>
      <c r="AQ77" s="469"/>
      <c r="AR77" s="101"/>
      <c r="AS77" s="101"/>
      <c r="AT77" s="469" t="s">
        <v>573</v>
      </c>
      <c r="AU77" s="469"/>
      <c r="AV77" s="469"/>
      <c r="AW77" s="469"/>
      <c r="AX77" s="469"/>
      <c r="AY77" s="469"/>
      <c r="AZ77" s="469"/>
      <c r="BA77" s="469"/>
      <c r="BB77" s="469"/>
      <c r="BC77" s="469"/>
      <c r="BD77" s="469"/>
      <c r="BE77" s="469"/>
      <c r="BF77" s="132">
        <f>COUNTA(R77,R81,R85,R89)</f>
        <v>4</v>
      </c>
      <c r="BG77" s="78"/>
      <c r="BH77" s="6"/>
      <c r="BI77" s="77"/>
    </row>
    <row r="78" spans="1:80" ht="15" customHeight="1">
      <c r="A78" s="78"/>
      <c r="B78" s="78"/>
      <c r="C78" s="107"/>
      <c r="D78" s="467"/>
      <c r="E78" s="467"/>
      <c r="F78" s="467"/>
      <c r="G78" s="467"/>
      <c r="H78" s="467"/>
      <c r="I78" s="467"/>
      <c r="J78" s="467"/>
      <c r="K78" s="468"/>
      <c r="L78" s="468"/>
      <c r="M78" s="468"/>
      <c r="N78" s="468"/>
      <c r="O78" s="131"/>
      <c r="P78" s="131"/>
      <c r="Q78" s="101"/>
      <c r="R78" s="451" t="str">
        <f>IF(R77="","",IF(VLOOKUP(R77,Table_Ciqual!$B$315:$C$462,2,0)="","",VLOOKUP(R77,Table_Ciqual!$B$315:$C$462,2,0)))</f>
        <v>Appertisée, égouttée</v>
      </c>
      <c r="S78" s="451"/>
      <c r="T78" s="451"/>
      <c r="U78" s="451"/>
      <c r="V78" s="451"/>
      <c r="W78" s="451"/>
      <c r="X78" s="451"/>
      <c r="Y78" s="451"/>
      <c r="Z78" s="451"/>
      <c r="AA78" s="451"/>
      <c r="AB78" s="451"/>
      <c r="AC78" s="451"/>
      <c r="AD78" s="101"/>
      <c r="AE78" s="101"/>
      <c r="AF78" s="451" t="str">
        <f>IF(AF77="","",IF(VLOOKUP(AF77,Table_Ciqual!$B$315:$C$462,2,0)="","",VLOOKUP(AF77,Table_Ciqual!$B$315:$C$462,2,0)))</f>
        <v>Cuite</v>
      </c>
      <c r="AG78" s="451"/>
      <c r="AH78" s="451"/>
      <c r="AI78" s="451"/>
      <c r="AJ78" s="451"/>
      <c r="AK78" s="451"/>
      <c r="AL78" s="451"/>
      <c r="AM78" s="451"/>
      <c r="AN78" s="451"/>
      <c r="AO78" s="451"/>
      <c r="AP78" s="451"/>
      <c r="AQ78" s="451"/>
      <c r="AR78" s="101"/>
      <c r="AS78" s="101"/>
      <c r="AT78" s="451" t="str">
        <f>IF(AT77="","",IF(VLOOKUP(AT77,Table_Ciqual!$B$315:$C$462,2,0)="","",VLOOKUP(AT77,Table_Ciqual!$B$315:$C$462,2,0)))</f>
        <v>Cru</v>
      </c>
      <c r="AU78" s="451"/>
      <c r="AV78" s="451"/>
      <c r="AW78" s="451"/>
      <c r="AX78" s="451"/>
      <c r="AY78" s="451"/>
      <c r="AZ78" s="451"/>
      <c r="BA78" s="451"/>
      <c r="BB78" s="451"/>
      <c r="BC78" s="451"/>
      <c r="BD78" s="451"/>
      <c r="BE78" s="451"/>
      <c r="BF78" s="133" t="str">
        <f>IF(R77="","Mix 1",R77&amp;IF(AF77="",""," - "&amp;AF77)&amp;IF(AT77="",""," - "&amp;AT77))</f>
        <v>Asperge - Bette ou blette - Céleri branche</v>
      </c>
      <c r="BG78" s="78"/>
      <c r="BH78" s="134"/>
      <c r="BI78" s="77"/>
    </row>
    <row r="79" spans="1:80" ht="6.9" customHeight="1">
      <c r="A79" s="78"/>
      <c r="B79" s="78"/>
      <c r="C79" s="107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35"/>
      <c r="S79" s="135"/>
      <c r="T79" s="135"/>
      <c r="U79" s="135"/>
      <c r="V79" s="135"/>
      <c r="W79" s="135"/>
      <c r="X79" s="135"/>
      <c r="Y79" s="135"/>
      <c r="Z79" s="135"/>
      <c r="AA79" s="135"/>
      <c r="AB79" s="135"/>
      <c r="AC79" s="135"/>
      <c r="AD79" s="101"/>
      <c r="AE79" s="101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01"/>
      <c r="AS79" s="101"/>
      <c r="AT79" s="135"/>
      <c r="AU79" s="135"/>
      <c r="AV79" s="135"/>
      <c r="AW79" s="135"/>
      <c r="AX79" s="135"/>
      <c r="AY79" s="135"/>
      <c r="AZ79" s="135"/>
      <c r="BA79" s="135"/>
      <c r="BB79" s="135"/>
      <c r="BC79" s="135"/>
      <c r="BD79" s="135"/>
      <c r="BE79" s="135"/>
      <c r="BF79" s="136"/>
      <c r="BG79" s="78"/>
      <c r="BH79" s="134"/>
      <c r="BI79" s="77"/>
    </row>
    <row r="80" spans="1:80" ht="15" customHeight="1">
      <c r="A80" s="78"/>
      <c r="B80" s="78"/>
      <c r="C80" s="107"/>
      <c r="D80" s="467" t="str">
        <f>"Deuxième mix" &amp; CHAR(10) &amp; "de fruits &amp; légumes :"</f>
        <v>Deuxième mix
de fruits &amp; légumes :</v>
      </c>
      <c r="E80" s="467"/>
      <c r="F80" s="467"/>
      <c r="G80" s="467"/>
      <c r="H80" s="467"/>
      <c r="I80" s="467"/>
      <c r="J80" s="467"/>
      <c r="K80" s="468" t="s">
        <v>567</v>
      </c>
      <c r="L80" s="468"/>
      <c r="M80" s="468"/>
      <c r="N80" s="468"/>
      <c r="O80" s="468"/>
      <c r="P80" s="131"/>
      <c r="Q80" s="101"/>
      <c r="R80" s="101" t="s">
        <v>568</v>
      </c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 t="s">
        <v>569</v>
      </c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 t="s">
        <v>570</v>
      </c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36"/>
      <c r="BG80" s="78"/>
      <c r="BH80" s="134"/>
      <c r="BI80" s="77"/>
    </row>
    <row r="81" spans="1:61" ht="15" customHeight="1">
      <c r="A81" s="78"/>
      <c r="B81" s="78"/>
      <c r="C81" s="107"/>
      <c r="D81" s="467"/>
      <c r="E81" s="467"/>
      <c r="F81" s="467"/>
      <c r="G81" s="467"/>
      <c r="H81" s="467"/>
      <c r="I81" s="467"/>
      <c r="J81" s="467"/>
      <c r="K81" s="468"/>
      <c r="L81" s="468"/>
      <c r="M81" s="468"/>
      <c r="N81" s="468"/>
      <c r="O81" s="468"/>
      <c r="P81" s="131"/>
      <c r="Q81" s="101"/>
      <c r="R81" s="469" t="s">
        <v>574</v>
      </c>
      <c r="S81" s="469"/>
      <c r="T81" s="469"/>
      <c r="U81" s="469"/>
      <c r="V81" s="469"/>
      <c r="W81" s="469"/>
      <c r="X81" s="469"/>
      <c r="Y81" s="469"/>
      <c r="Z81" s="469"/>
      <c r="AA81" s="469"/>
      <c r="AB81" s="469"/>
      <c r="AC81" s="469"/>
      <c r="AD81" s="101"/>
      <c r="AE81" s="101"/>
      <c r="AF81" s="469" t="s">
        <v>575</v>
      </c>
      <c r="AG81" s="469"/>
      <c r="AH81" s="469"/>
      <c r="AI81" s="469"/>
      <c r="AJ81" s="469"/>
      <c r="AK81" s="469"/>
      <c r="AL81" s="469"/>
      <c r="AM81" s="469"/>
      <c r="AN81" s="469"/>
      <c r="AO81" s="469"/>
      <c r="AP81" s="469"/>
      <c r="AQ81" s="469"/>
      <c r="AR81" s="101"/>
      <c r="AS81" s="101"/>
      <c r="AT81" s="469" t="s">
        <v>577</v>
      </c>
      <c r="AU81" s="469"/>
      <c r="AV81" s="469"/>
      <c r="AW81" s="469"/>
      <c r="AX81" s="469"/>
      <c r="AY81" s="469"/>
      <c r="AZ81" s="469"/>
      <c r="BA81" s="469"/>
      <c r="BB81" s="469"/>
      <c r="BC81" s="469"/>
      <c r="BD81" s="469"/>
      <c r="BE81" s="469"/>
      <c r="BF81" s="136"/>
      <c r="BG81" s="78"/>
      <c r="BH81" s="6"/>
      <c r="BI81" s="77"/>
    </row>
    <row r="82" spans="1:61" ht="15" customHeight="1">
      <c r="A82" s="78"/>
      <c r="B82" s="78"/>
      <c r="C82" s="107"/>
      <c r="D82" s="467"/>
      <c r="E82" s="467"/>
      <c r="F82" s="467"/>
      <c r="G82" s="467"/>
      <c r="H82" s="467"/>
      <c r="I82" s="467"/>
      <c r="J82" s="467"/>
      <c r="K82" s="468"/>
      <c r="L82" s="468"/>
      <c r="M82" s="468"/>
      <c r="N82" s="468"/>
      <c r="O82" s="468"/>
      <c r="P82" s="131"/>
      <c r="Q82" s="101"/>
      <c r="R82" s="451" t="str">
        <f>IF(R81="","",IF(VLOOKUP(R81,Table_Ciqual!$B$315:$C$462,2,0)="","",VLOOKUP(R81,Table_Ciqual!$B$315:$C$462,2,0)))</f>
        <v>Crue</v>
      </c>
      <c r="S82" s="451"/>
      <c r="T82" s="451"/>
      <c r="U82" s="451"/>
      <c r="V82" s="451"/>
      <c r="W82" s="451"/>
      <c r="X82" s="451"/>
      <c r="Y82" s="451"/>
      <c r="Z82" s="451"/>
      <c r="AA82" s="451"/>
      <c r="AB82" s="451"/>
      <c r="AC82" s="451"/>
      <c r="AD82" s="101"/>
      <c r="AE82" s="101"/>
      <c r="AF82" s="451" t="str">
        <f>IF(AF81="","",IF(VLOOKUP(AF81,Table_Ciqual!$B$315:$C$462,2,0)="","",VLOOKUP(AF81,Table_Ciqual!$B$315:$C$462,2,0)))</f>
        <v>Cru</v>
      </c>
      <c r="AG82" s="451"/>
      <c r="AH82" s="451"/>
      <c r="AI82" s="451"/>
      <c r="AJ82" s="451"/>
      <c r="AK82" s="451"/>
      <c r="AL82" s="451"/>
      <c r="AM82" s="451"/>
      <c r="AN82" s="451"/>
      <c r="AO82" s="451"/>
      <c r="AP82" s="451"/>
      <c r="AQ82" s="451"/>
      <c r="AR82" s="101"/>
      <c r="AS82" s="101"/>
      <c r="AT82" s="451" t="str">
        <f>IF(AT81="","",IF(VLOOKUP(AT81,Table_Ciqual!$B$315:$C$462,2,0)="","",VLOOKUP(AT81,Table_Ciqual!$B$315:$C$462,2,0)))</f>
        <v>Crue</v>
      </c>
      <c r="AU82" s="451"/>
      <c r="AV82" s="451"/>
      <c r="AW82" s="451"/>
      <c r="AX82" s="451"/>
      <c r="AY82" s="451"/>
      <c r="AZ82" s="451"/>
      <c r="BA82" s="451"/>
      <c r="BB82" s="451"/>
      <c r="BC82" s="451"/>
      <c r="BD82" s="451"/>
      <c r="BE82" s="451"/>
      <c r="BF82" s="133" t="str">
        <f>IF(R81="","Mix 2",R81&amp;IF(AF81="",""," - "&amp;AF81)&amp;IF(AT81="",""," - "&amp;AT81))</f>
        <v>Endive - Fenouil - Mâche</v>
      </c>
      <c r="BG82" s="78"/>
      <c r="BH82" s="134"/>
      <c r="BI82" s="77"/>
    </row>
    <row r="83" spans="1:61" ht="6.9" customHeight="1">
      <c r="A83" s="78"/>
      <c r="B83" s="78"/>
      <c r="C83" s="107"/>
      <c r="D83" s="137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35"/>
      <c r="S83" s="135"/>
      <c r="T83" s="135"/>
      <c r="U83" s="135"/>
      <c r="V83" s="135"/>
      <c r="W83" s="135"/>
      <c r="X83" s="135"/>
      <c r="Y83" s="135"/>
      <c r="Z83" s="135"/>
      <c r="AA83" s="135"/>
      <c r="AB83" s="135"/>
      <c r="AC83" s="135"/>
      <c r="AD83" s="101"/>
      <c r="AE83" s="101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01"/>
      <c r="AS83" s="101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6"/>
      <c r="BG83" s="78"/>
      <c r="BH83" s="134"/>
      <c r="BI83" s="77"/>
    </row>
    <row r="84" spans="1:61" ht="15" customHeight="1">
      <c r="A84" s="78"/>
      <c r="B84" s="78"/>
      <c r="C84" s="107"/>
      <c r="D84" s="467" t="str">
        <f>"Troisième mix" &amp; CHAR(10) &amp; "de fruits &amp; légumes :"</f>
        <v>Troisième mix
de fruits &amp; légumes :</v>
      </c>
      <c r="E84" s="467"/>
      <c r="F84" s="467"/>
      <c r="G84" s="467"/>
      <c r="H84" s="467"/>
      <c r="I84" s="467"/>
      <c r="J84" s="467"/>
      <c r="K84" s="468" t="s">
        <v>567</v>
      </c>
      <c r="L84" s="468"/>
      <c r="M84" s="468"/>
      <c r="N84" s="468"/>
      <c r="O84" s="468"/>
      <c r="P84" s="131"/>
      <c r="Q84" s="101"/>
      <c r="R84" s="101" t="s">
        <v>568</v>
      </c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 t="s">
        <v>569</v>
      </c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 t="s">
        <v>570</v>
      </c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36"/>
      <c r="BG84" s="78"/>
      <c r="BH84" s="134"/>
      <c r="BI84" s="77"/>
    </row>
    <row r="85" spans="1:61" ht="15" customHeight="1">
      <c r="A85" s="78"/>
      <c r="B85" s="78"/>
      <c r="C85" s="107"/>
      <c r="D85" s="467"/>
      <c r="E85" s="467"/>
      <c r="F85" s="467"/>
      <c r="G85" s="467"/>
      <c r="H85" s="467"/>
      <c r="I85" s="467"/>
      <c r="J85" s="467"/>
      <c r="K85" s="468"/>
      <c r="L85" s="468"/>
      <c r="M85" s="468"/>
      <c r="N85" s="468"/>
      <c r="O85" s="468"/>
      <c r="P85" s="131"/>
      <c r="Q85" s="101"/>
      <c r="R85" s="469" t="s">
        <v>2923</v>
      </c>
      <c r="S85" s="469"/>
      <c r="T85" s="469"/>
      <c r="U85" s="469"/>
      <c r="V85" s="469"/>
      <c r="W85" s="469"/>
      <c r="X85" s="469"/>
      <c r="Y85" s="469"/>
      <c r="Z85" s="469"/>
      <c r="AA85" s="469"/>
      <c r="AB85" s="469"/>
      <c r="AC85" s="469"/>
      <c r="AD85" s="101"/>
      <c r="AE85" s="101"/>
      <c r="AF85" s="469" t="s">
        <v>2928</v>
      </c>
      <c r="AG85" s="469"/>
      <c r="AH85" s="469"/>
      <c r="AI85" s="469"/>
      <c r="AJ85" s="469"/>
      <c r="AK85" s="469"/>
      <c r="AL85" s="469"/>
      <c r="AM85" s="469"/>
      <c r="AN85" s="469"/>
      <c r="AO85" s="469"/>
      <c r="AP85" s="469"/>
      <c r="AQ85" s="469"/>
      <c r="AR85" s="101"/>
      <c r="AS85" s="101"/>
      <c r="AT85" s="469" t="s">
        <v>581</v>
      </c>
      <c r="AU85" s="469"/>
      <c r="AV85" s="469"/>
      <c r="AW85" s="469"/>
      <c r="AX85" s="469"/>
      <c r="AY85" s="469"/>
      <c r="AZ85" s="469"/>
      <c r="BA85" s="469"/>
      <c r="BB85" s="469"/>
      <c r="BC85" s="469"/>
      <c r="BD85" s="469"/>
      <c r="BE85" s="469"/>
      <c r="BF85" s="136"/>
      <c r="BG85" s="78"/>
      <c r="BH85" s="6"/>
      <c r="BI85" s="77"/>
    </row>
    <row r="86" spans="1:61" ht="15" customHeight="1">
      <c r="A86" s="78"/>
      <c r="B86" s="78"/>
      <c r="C86" s="107"/>
      <c r="D86" s="467"/>
      <c r="E86" s="467"/>
      <c r="F86" s="467"/>
      <c r="G86" s="467"/>
      <c r="H86" s="467"/>
      <c r="I86" s="467"/>
      <c r="J86" s="467"/>
      <c r="K86" s="468"/>
      <c r="L86" s="468"/>
      <c r="M86" s="468"/>
      <c r="N86" s="468"/>
      <c r="O86" s="468"/>
      <c r="P86" s="131"/>
      <c r="Q86" s="101"/>
      <c r="R86" s="451" t="str">
        <f>IF(R85="","",IF(VLOOKUP(R85,Table_Ciqual!$B$315:$C$462,2,0)="","",VLOOKUP(R85,Table_Ciqual!$B$315:$C$462,2,0)))</f>
        <v>Pulpe, cru</v>
      </c>
      <c r="S86" s="451"/>
      <c r="T86" s="451"/>
      <c r="U86" s="451"/>
      <c r="V86" s="451"/>
      <c r="W86" s="451"/>
      <c r="X86" s="451"/>
      <c r="Y86" s="451"/>
      <c r="Z86" s="451"/>
      <c r="AA86" s="451"/>
      <c r="AB86" s="451"/>
      <c r="AC86" s="451"/>
      <c r="AD86" s="101"/>
      <c r="AE86" s="101"/>
      <c r="AF86" s="451" t="str">
        <f>IF(AF85="","",IF(VLOOKUP(AF85,Table_Ciqual!$B$315:$C$462,2,0)="","",VLOOKUP(AF85,Table_Ciqual!$B$315:$C$462,2,0)))</f>
        <v>Pulpe, crue</v>
      </c>
      <c r="AG86" s="451"/>
      <c r="AH86" s="451"/>
      <c r="AI86" s="451"/>
      <c r="AJ86" s="451"/>
      <c r="AK86" s="451"/>
      <c r="AL86" s="451"/>
      <c r="AM86" s="451"/>
      <c r="AN86" s="451"/>
      <c r="AO86" s="451"/>
      <c r="AP86" s="451"/>
      <c r="AQ86" s="451"/>
      <c r="AR86" s="101"/>
      <c r="AS86" s="101"/>
      <c r="AT86" s="451" t="str">
        <f>IF(AT85="","",IF(VLOOKUP(AT85,Table_Ciqual!$B$315:$C$462,2,0)="","",VLOOKUP(AT85,Table_Ciqual!$B$315:$C$462,2,0)))</f>
        <v>Pulpe, crue</v>
      </c>
      <c r="AU86" s="451"/>
      <c r="AV86" s="451"/>
      <c r="AW86" s="451"/>
      <c r="AX86" s="451"/>
      <c r="AY86" s="451"/>
      <c r="AZ86" s="451"/>
      <c r="BA86" s="451"/>
      <c r="BB86" s="451"/>
      <c r="BC86" s="451"/>
      <c r="BD86" s="451"/>
      <c r="BE86" s="451"/>
      <c r="BF86" s="133" t="str">
        <f>IF(R85="","Mix 3",R85&amp;IF(AF85="",""," - "&amp;AF85)&amp;IF(AT85="",""," - "&amp;AT85))</f>
        <v>Ananas - Banane - Carambole</v>
      </c>
      <c r="BG86" s="78"/>
      <c r="BH86" s="134"/>
      <c r="BI86" s="77"/>
    </row>
    <row r="87" spans="1:61" ht="6.9" customHeight="1">
      <c r="A87" s="78"/>
      <c r="B87" s="78"/>
      <c r="C87" s="107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01"/>
      <c r="AE87" s="101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01"/>
      <c r="AS87" s="101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09"/>
      <c r="BG87" s="78"/>
      <c r="BH87" s="134"/>
      <c r="BI87" s="77"/>
    </row>
    <row r="88" spans="1:61" ht="15" customHeight="1">
      <c r="A88" s="78"/>
      <c r="B88" s="78"/>
      <c r="C88" s="107"/>
      <c r="D88" s="467" t="str">
        <f>"Quatrième mix" &amp; CHAR(10) &amp; "de fruits &amp; légumes :"</f>
        <v>Quatrième mix
de fruits &amp; légumes :</v>
      </c>
      <c r="E88" s="467"/>
      <c r="F88" s="467"/>
      <c r="G88" s="467"/>
      <c r="H88" s="467"/>
      <c r="I88" s="467"/>
      <c r="J88" s="467"/>
      <c r="K88" s="468" t="s">
        <v>567</v>
      </c>
      <c r="L88" s="468"/>
      <c r="M88" s="468"/>
      <c r="N88" s="468"/>
      <c r="O88" s="468"/>
      <c r="P88" s="131"/>
      <c r="Q88" s="101"/>
      <c r="R88" s="101" t="s">
        <v>568</v>
      </c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 t="s">
        <v>569</v>
      </c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 t="s">
        <v>570</v>
      </c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9"/>
      <c r="BG88" s="78"/>
      <c r="BH88" s="134"/>
      <c r="BI88" s="77"/>
    </row>
    <row r="89" spans="1:61" ht="15" customHeight="1">
      <c r="A89" s="78"/>
      <c r="B89" s="78"/>
      <c r="C89" s="107"/>
      <c r="D89" s="467"/>
      <c r="E89" s="467"/>
      <c r="F89" s="467"/>
      <c r="G89" s="467"/>
      <c r="H89" s="467"/>
      <c r="I89" s="467"/>
      <c r="J89" s="467"/>
      <c r="K89" s="468"/>
      <c r="L89" s="468"/>
      <c r="M89" s="468"/>
      <c r="N89" s="468"/>
      <c r="O89" s="468"/>
      <c r="P89" s="131"/>
      <c r="Q89" s="101"/>
      <c r="R89" s="469" t="s">
        <v>3017</v>
      </c>
      <c r="S89" s="469"/>
      <c r="T89" s="469"/>
      <c r="U89" s="469"/>
      <c r="V89" s="469"/>
      <c r="W89" s="469"/>
      <c r="X89" s="469"/>
      <c r="Y89" s="469"/>
      <c r="Z89" s="469"/>
      <c r="AA89" s="469"/>
      <c r="AB89" s="469"/>
      <c r="AC89" s="469"/>
      <c r="AD89" s="101"/>
      <c r="AE89" s="101"/>
      <c r="AF89" s="469" t="s">
        <v>3012</v>
      </c>
      <c r="AG89" s="469"/>
      <c r="AH89" s="469"/>
      <c r="AI89" s="469"/>
      <c r="AJ89" s="469"/>
      <c r="AK89" s="469"/>
      <c r="AL89" s="469"/>
      <c r="AM89" s="469"/>
      <c r="AN89" s="469"/>
      <c r="AO89" s="469"/>
      <c r="AP89" s="469"/>
      <c r="AQ89" s="469"/>
      <c r="AR89" s="101"/>
      <c r="AS89" s="101"/>
      <c r="AT89" s="469" t="s">
        <v>2968</v>
      </c>
      <c r="AU89" s="469"/>
      <c r="AV89" s="469"/>
      <c r="AW89" s="469"/>
      <c r="AX89" s="469"/>
      <c r="AY89" s="469"/>
      <c r="AZ89" s="469"/>
      <c r="BA89" s="469"/>
      <c r="BB89" s="469"/>
      <c r="BC89" s="469"/>
      <c r="BD89" s="469"/>
      <c r="BE89" s="469"/>
      <c r="BF89" s="109"/>
      <c r="BG89" s="78"/>
      <c r="BH89" s="6"/>
      <c r="BI89" s="77"/>
    </row>
    <row r="90" spans="1:61" ht="15" customHeight="1">
      <c r="A90" s="78"/>
      <c r="B90" s="78"/>
      <c r="C90" s="107"/>
      <c r="D90" s="467"/>
      <c r="E90" s="467"/>
      <c r="F90" s="467"/>
      <c r="G90" s="467"/>
      <c r="H90" s="467"/>
      <c r="I90" s="467"/>
      <c r="J90" s="467"/>
      <c r="K90" s="468"/>
      <c r="L90" s="468"/>
      <c r="M90" s="468"/>
      <c r="N90" s="468"/>
      <c r="O90" s="468"/>
      <c r="P90" s="131"/>
      <c r="Q90" s="101"/>
      <c r="R90" s="451" t="str">
        <f>IF(R89="","",IF(VLOOKUP(R89,Table_Ciqual!$B$315:$C$462,2,0)="","",VLOOKUP(R89,Table_Ciqual!$B$315:$C$462,2,0)))</f>
        <v>Pulpe, crue</v>
      </c>
      <c r="S90" s="451"/>
      <c r="T90" s="451"/>
      <c r="U90" s="451"/>
      <c r="V90" s="451"/>
      <c r="W90" s="451"/>
      <c r="X90" s="451"/>
      <c r="Y90" s="451"/>
      <c r="Z90" s="451"/>
      <c r="AA90" s="451"/>
      <c r="AB90" s="451"/>
      <c r="AC90" s="451"/>
      <c r="AD90" s="101"/>
      <c r="AE90" s="101"/>
      <c r="AF90" s="451" t="str">
        <f>IF(AF89="","",IF(VLOOKUP(AF89,Table_Ciqual!$B$315:$C$462,2,0)="","",VLOOKUP(AF89,Table_Ciqual!$B$315:$C$462,2,0)))</f>
        <v>Crue</v>
      </c>
      <c r="AG90" s="451"/>
      <c r="AH90" s="451"/>
      <c r="AI90" s="451"/>
      <c r="AJ90" s="451"/>
      <c r="AK90" s="451"/>
      <c r="AL90" s="451"/>
      <c r="AM90" s="451"/>
      <c r="AN90" s="451"/>
      <c r="AO90" s="451"/>
      <c r="AP90" s="451"/>
      <c r="AQ90" s="451"/>
      <c r="AR90" s="101"/>
      <c r="AS90" s="101"/>
      <c r="AT90" s="451" t="str">
        <f>IF(AT89="","",IF(VLOOKUP(AT89,Table_Ciqual!$B$315:$C$462,2,0)="","",VLOOKUP(AT89,Table_Ciqual!$B$315:$C$462,2,0)))</f>
        <v>Crue</v>
      </c>
      <c r="AU90" s="451"/>
      <c r="AV90" s="451"/>
      <c r="AW90" s="451"/>
      <c r="AX90" s="451"/>
      <c r="AY90" s="451"/>
      <c r="AZ90" s="451"/>
      <c r="BA90" s="451"/>
      <c r="BB90" s="451"/>
      <c r="BC90" s="451"/>
      <c r="BD90" s="451"/>
      <c r="BE90" s="451"/>
      <c r="BF90" s="138" t="str">
        <f>IF(R89="","Mix 4",R89&amp;IF(AF89="",""," - "&amp;AF89)&amp;IF(AT89="",""," - "&amp;AT89))</f>
        <v>Orange - Myrtille - Framboise</v>
      </c>
      <c r="BG90" s="78"/>
      <c r="BH90" s="134"/>
      <c r="BI90" s="77"/>
    </row>
    <row r="91" spans="1:61" ht="6.9" customHeight="1">
      <c r="A91" s="78"/>
      <c r="B91" s="78"/>
      <c r="C91" s="107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01"/>
      <c r="AE91" s="101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01"/>
      <c r="AS91" s="101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09"/>
      <c r="BG91" s="78"/>
      <c r="BH91" s="6"/>
      <c r="BI91" s="77"/>
    </row>
    <row r="92" spans="1:61" ht="43.5" customHeight="1">
      <c r="A92" s="78"/>
      <c r="B92" s="78"/>
      <c r="C92" s="107"/>
      <c r="D92" s="101"/>
      <c r="E92" s="101"/>
      <c r="F92" s="101"/>
      <c r="G92" s="139" t="str">
        <f>IF(OR(COUNTIF(R77:BE89,"*Légumes*"),COUNTIF(R77:BE89,"*Fruits*")),"Ce choix n'est pas valide ! "&amp;CHAR(10)&amp;"Veuillez modifier votre sélection.",IF(OR(COUNTIF(R77:BE77,R77)&gt;1=1,COUNTIF(R81:BE81,R81)&gt;1=1,COUNTIF(R85:BE85,R85)&gt;1=1,COUNTIF(R89:BE89,R89)&gt;1=1),"Des fruits ou des légumes sont en double."&amp;CHAR(10)&amp;"Cela va fausser les calculs. Veuillez modifier vos choix !",IF(OR(COUNTIF(BH77:BH89,BF78)&gt;1=1,COUNTIF(BH77:BH89,BF82)&gt;1=1,COUNTIF(BH77:BH89,BF86)&gt;1=1,COUNTIF(BH77:BH89,BF90)&gt;1=1),"Des mix de fruits &amp; légumes sont identiques."&amp;CHAR(10)&amp;"Cela va fausser les calculs. Veuillez modifier vos choix !","")))</f>
        <v/>
      </c>
      <c r="H92" s="139"/>
      <c r="I92" s="139"/>
      <c r="J92" s="139"/>
      <c r="K92" s="139"/>
      <c r="L92" s="139"/>
      <c r="M92" s="139"/>
      <c r="N92" s="139"/>
      <c r="O92" s="139"/>
      <c r="P92" s="139"/>
      <c r="Q92" s="139"/>
      <c r="R92" s="139"/>
      <c r="S92" s="139"/>
      <c r="T92" s="139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01"/>
      <c r="BD92" s="101"/>
      <c r="BE92" s="101"/>
      <c r="BF92" s="109"/>
      <c r="BG92" s="78"/>
      <c r="BH92" s="6"/>
      <c r="BI92" s="77"/>
    </row>
    <row r="93" spans="1:61" ht="6.9" customHeight="1">
      <c r="A93" s="78"/>
      <c r="B93" s="78"/>
      <c r="C93" s="126"/>
      <c r="D93" s="140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7"/>
      <c r="AU93" s="127"/>
      <c r="AV93" s="127"/>
      <c r="AW93" s="127"/>
      <c r="AX93" s="127"/>
      <c r="AY93" s="127"/>
      <c r="AZ93" s="127"/>
      <c r="BA93" s="127"/>
      <c r="BB93" s="127"/>
      <c r="BC93" s="127"/>
      <c r="BD93" s="127"/>
      <c r="BE93" s="127"/>
      <c r="BF93" s="128"/>
      <c r="BG93" s="78"/>
      <c r="BH93" s="6"/>
      <c r="BI93" s="77"/>
    </row>
    <row r="94" spans="1:61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78"/>
      <c r="AO94" s="78"/>
      <c r="AP94" s="78"/>
      <c r="AQ94" s="78"/>
      <c r="AR94" s="78"/>
      <c r="AS94" s="78"/>
      <c r="AT94" s="78"/>
      <c r="AU94" s="78"/>
      <c r="AV94" s="78"/>
      <c r="AW94" s="78"/>
      <c r="AX94" s="78"/>
      <c r="AY94" s="78"/>
      <c r="AZ94" s="78"/>
      <c r="BA94" s="78"/>
      <c r="BB94" s="78"/>
      <c r="BC94" s="78"/>
      <c r="BD94" s="78"/>
      <c r="BE94" s="78"/>
      <c r="BF94" s="78"/>
      <c r="BG94" s="78"/>
      <c r="BH94" s="6"/>
      <c r="BI94" s="77"/>
    </row>
    <row r="95" spans="1:61" ht="6.9" customHeight="1">
      <c r="A95" s="78"/>
      <c r="B95" s="78"/>
      <c r="C95" s="10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129"/>
      <c r="BG95" s="78"/>
      <c r="BH95" s="6"/>
      <c r="BI95" s="77"/>
    </row>
    <row r="96" spans="1:61">
      <c r="A96" s="78"/>
      <c r="B96" s="78"/>
      <c r="C96" s="107"/>
      <c r="D96" s="108" t="s">
        <v>583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9"/>
      <c r="BG96" s="78"/>
      <c r="BH96" s="6"/>
      <c r="BI96" s="77"/>
    </row>
    <row r="97" spans="1:80" ht="6.9" customHeight="1">
      <c r="A97" s="78"/>
      <c r="B97" s="78"/>
      <c r="C97" s="98"/>
      <c r="D97" s="99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101"/>
      <c r="AS97" s="99"/>
      <c r="AT97" s="99"/>
      <c r="AU97" s="99"/>
      <c r="AV97" s="99"/>
      <c r="AW97" s="99"/>
      <c r="AX97" s="99"/>
      <c r="AY97" s="99"/>
      <c r="AZ97" s="99"/>
      <c r="BA97" s="99"/>
      <c r="BB97" s="99"/>
      <c r="BC97" s="99"/>
      <c r="BD97" s="99"/>
      <c r="BE97" s="99"/>
      <c r="BF97" s="102"/>
      <c r="BG97" s="78"/>
      <c r="BH97" s="6"/>
      <c r="BI97" s="77"/>
    </row>
    <row r="98" spans="1:80">
      <c r="A98" s="78"/>
      <c r="B98" s="78"/>
      <c r="C98" s="107"/>
      <c r="D98" s="99" t="s">
        <v>584</v>
      </c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 t="s">
        <v>585</v>
      </c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 t="s">
        <v>586</v>
      </c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101"/>
      <c r="AS98" s="99"/>
      <c r="AT98" s="99" t="s">
        <v>587</v>
      </c>
      <c r="AU98" s="99"/>
      <c r="AV98" s="99"/>
      <c r="AW98" s="99"/>
      <c r="AX98" s="99"/>
      <c r="AY98" s="99"/>
      <c r="AZ98" s="99"/>
      <c r="BA98" s="99"/>
      <c r="BB98" s="99"/>
      <c r="BC98" s="99"/>
      <c r="BD98" s="99"/>
      <c r="BE98" s="99"/>
      <c r="BF98" s="109"/>
      <c r="BG98" s="78"/>
      <c r="BH98" s="6"/>
      <c r="BI98" s="77"/>
    </row>
    <row r="99" spans="1:80">
      <c r="A99" s="89"/>
      <c r="B99" s="89"/>
      <c r="C99" s="110"/>
      <c r="D99" s="449" t="s">
        <v>3114</v>
      </c>
      <c r="E99" s="449"/>
      <c r="F99" s="449"/>
      <c r="G99" s="449"/>
      <c r="H99" s="449"/>
      <c r="I99" s="449"/>
      <c r="J99" s="449"/>
      <c r="K99" s="449"/>
      <c r="L99" s="449"/>
      <c r="M99" s="449"/>
      <c r="N99" s="449"/>
      <c r="O99" s="449"/>
      <c r="P99" s="111"/>
      <c r="Q99" s="92"/>
      <c r="R99" s="449" t="s">
        <v>3118</v>
      </c>
      <c r="S99" s="449"/>
      <c r="T99" s="449"/>
      <c r="U99" s="449"/>
      <c r="V99" s="449"/>
      <c r="W99" s="449"/>
      <c r="X99" s="449"/>
      <c r="Y99" s="449"/>
      <c r="Z99" s="449"/>
      <c r="AA99" s="449"/>
      <c r="AB99" s="449"/>
      <c r="AC99" s="449"/>
      <c r="AD99" s="92"/>
      <c r="AE99" s="92"/>
      <c r="AF99" s="449" t="s">
        <v>589</v>
      </c>
      <c r="AG99" s="449"/>
      <c r="AH99" s="449"/>
      <c r="AI99" s="449"/>
      <c r="AJ99" s="449"/>
      <c r="AK99" s="449"/>
      <c r="AL99" s="449"/>
      <c r="AM99" s="449"/>
      <c r="AN99" s="449"/>
      <c r="AO99" s="449"/>
      <c r="AP99" s="449"/>
      <c r="AQ99" s="449"/>
      <c r="AR99" s="93"/>
      <c r="AS99" s="92"/>
      <c r="AT99" s="449" t="s">
        <v>3099</v>
      </c>
      <c r="AU99" s="449"/>
      <c r="AV99" s="449"/>
      <c r="AW99" s="449"/>
      <c r="AX99" s="449"/>
      <c r="AY99" s="449"/>
      <c r="AZ99" s="449"/>
      <c r="BA99" s="449"/>
      <c r="BB99" s="449"/>
      <c r="BC99" s="449"/>
      <c r="BD99" s="449"/>
      <c r="BE99" s="449"/>
      <c r="BF99" s="112">
        <f>COUNTA(D99,R99,AF99,AT99)</f>
        <v>4</v>
      </c>
      <c r="BG99" s="89"/>
      <c r="BH99" s="34"/>
      <c r="BI99" s="113"/>
      <c r="BJ99" s="95"/>
      <c r="BK99" s="95"/>
      <c r="BL99" s="95"/>
      <c r="BM99" s="95"/>
      <c r="BN99" s="95"/>
      <c r="BO99" s="95"/>
      <c r="BP99" s="95"/>
      <c r="BQ99" s="95"/>
      <c r="BR99" s="96"/>
      <c r="BS99" s="95"/>
      <c r="BT99" s="97"/>
      <c r="BU99" s="97"/>
      <c r="BV99" s="95"/>
      <c r="BW99" s="97"/>
      <c r="BX99" s="97"/>
      <c r="BY99" s="97"/>
      <c r="BZ99" s="97"/>
      <c r="CA99" s="97"/>
      <c r="CB99" s="97"/>
    </row>
    <row r="100" spans="1:80">
      <c r="A100" s="78"/>
      <c r="B100" s="78"/>
      <c r="C100" s="114"/>
      <c r="D100" s="452"/>
      <c r="E100" s="452"/>
      <c r="F100" s="452"/>
      <c r="G100" s="452"/>
      <c r="H100" s="452"/>
      <c r="I100" s="452"/>
      <c r="J100" s="452"/>
      <c r="K100" s="452"/>
      <c r="L100" s="452"/>
      <c r="M100" s="452"/>
      <c r="N100" s="452"/>
      <c r="O100" s="452"/>
      <c r="P100" s="99"/>
      <c r="Q100" s="99"/>
      <c r="R100" s="452"/>
      <c r="S100" s="452"/>
      <c r="T100" s="452"/>
      <c r="U100" s="452"/>
      <c r="V100" s="452"/>
      <c r="W100" s="452"/>
      <c r="X100" s="452"/>
      <c r="Y100" s="452"/>
      <c r="Z100" s="452"/>
      <c r="AA100" s="452"/>
      <c r="AB100" s="452"/>
      <c r="AC100" s="452"/>
      <c r="AD100" s="99"/>
      <c r="AE100" s="99"/>
      <c r="AF100" s="452"/>
      <c r="AG100" s="452"/>
      <c r="AH100" s="452"/>
      <c r="AI100" s="452"/>
      <c r="AJ100" s="452"/>
      <c r="AK100" s="452"/>
      <c r="AL100" s="452"/>
      <c r="AM100" s="452"/>
      <c r="AN100" s="452"/>
      <c r="AO100" s="452"/>
      <c r="AP100" s="452"/>
      <c r="AQ100" s="452"/>
      <c r="AR100" s="120"/>
      <c r="AS100" s="99"/>
      <c r="AT100" s="452"/>
      <c r="AU100" s="452"/>
      <c r="AV100" s="452"/>
      <c r="AW100" s="452"/>
      <c r="AX100" s="452"/>
      <c r="AY100" s="452"/>
      <c r="AZ100" s="452"/>
      <c r="BA100" s="452"/>
      <c r="BB100" s="452"/>
      <c r="BC100" s="452"/>
      <c r="BD100" s="452"/>
      <c r="BE100" s="452"/>
      <c r="BF100" s="118"/>
      <c r="BG100" s="78"/>
      <c r="BH100" s="6"/>
      <c r="BI100" s="77"/>
    </row>
    <row r="101" spans="1:80" ht="6.9" customHeight="1">
      <c r="A101" s="78"/>
      <c r="B101" s="78"/>
      <c r="C101" s="114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99"/>
      <c r="Q101" s="99"/>
      <c r="R101" s="119"/>
      <c r="S101" s="119"/>
      <c r="T101" s="119"/>
      <c r="U101" s="119"/>
      <c r="V101" s="119"/>
      <c r="W101" s="119"/>
      <c r="X101" s="119"/>
      <c r="Y101" s="119"/>
      <c r="Z101" s="119"/>
      <c r="AA101" s="119"/>
      <c r="AB101" s="119"/>
      <c r="AC101" s="119"/>
      <c r="AD101" s="99"/>
      <c r="AE101" s="99"/>
      <c r="AF101" s="119"/>
      <c r="AG101" s="119"/>
      <c r="AH101" s="119"/>
      <c r="AI101" s="119"/>
      <c r="AJ101" s="119"/>
      <c r="AK101" s="119"/>
      <c r="AL101" s="119"/>
      <c r="AM101" s="119"/>
      <c r="AN101" s="119"/>
      <c r="AO101" s="119"/>
      <c r="AP101" s="119"/>
      <c r="AQ101" s="119"/>
      <c r="AR101" s="120"/>
      <c r="AS101" s="99"/>
      <c r="AT101" s="119"/>
      <c r="AU101" s="119"/>
      <c r="AV101" s="119"/>
      <c r="AW101" s="119"/>
      <c r="AX101" s="119"/>
      <c r="AY101" s="119"/>
      <c r="AZ101" s="119"/>
      <c r="BA101" s="119"/>
      <c r="BB101" s="119"/>
      <c r="BC101" s="119"/>
      <c r="BD101" s="119"/>
      <c r="BE101" s="119"/>
      <c r="BF101" s="118"/>
      <c r="BG101" s="78"/>
      <c r="BH101" s="6"/>
      <c r="BI101" s="77"/>
    </row>
    <row r="102" spans="1:80" ht="15" customHeight="1">
      <c r="A102" s="78"/>
      <c r="B102" s="78"/>
      <c r="C102" s="114"/>
      <c r="D102" s="470" t="str">
        <f>IF(OR(COUNTIF(D99:BE99,D99)&gt;1=1,COUNTIF(D99:BE99,R99)&gt;1=1,COUNTIF(D99:BE99,AF99)&gt;1=1,COUNTIF(D99:BE99,AT99)&gt;1=1),"Des huiles sont en double. Cela va fausser les calculs."&amp;CHAR(10)&amp;"Veuillez modifier vos choix !","")</f>
        <v/>
      </c>
      <c r="E102" s="470"/>
      <c r="F102" s="470"/>
      <c r="G102" s="470"/>
      <c r="H102" s="470"/>
      <c r="I102" s="470"/>
      <c r="J102" s="470"/>
      <c r="K102" s="470"/>
      <c r="L102" s="470"/>
      <c r="M102" s="470"/>
      <c r="N102" s="470"/>
      <c r="O102" s="470"/>
      <c r="P102" s="470"/>
      <c r="Q102" s="470"/>
      <c r="R102" s="470"/>
      <c r="S102" s="470"/>
      <c r="T102" s="470"/>
      <c r="U102" s="470"/>
      <c r="V102" s="470"/>
      <c r="W102" s="470"/>
      <c r="X102" s="470"/>
      <c r="Y102" s="470"/>
      <c r="Z102" s="470"/>
      <c r="AA102" s="470"/>
      <c r="AB102" s="470"/>
      <c r="AC102" s="470"/>
      <c r="AD102" s="470"/>
      <c r="AE102" s="470"/>
      <c r="AF102" s="470"/>
      <c r="AG102" s="470"/>
      <c r="AH102" s="470"/>
      <c r="AI102" s="470"/>
      <c r="AJ102" s="470"/>
      <c r="AK102" s="470"/>
      <c r="AL102" s="470"/>
      <c r="AM102" s="470"/>
      <c r="AN102" s="470"/>
      <c r="AO102" s="470"/>
      <c r="AP102" s="470"/>
      <c r="AQ102" s="470"/>
      <c r="AR102" s="470"/>
      <c r="AS102" s="459" t="s">
        <v>546</v>
      </c>
      <c r="AT102" s="459"/>
      <c r="AU102" s="459"/>
      <c r="AV102" s="459"/>
      <c r="AW102" s="459"/>
      <c r="AX102" s="459"/>
      <c r="AY102" s="459"/>
      <c r="AZ102" s="459"/>
      <c r="BA102" s="459"/>
      <c r="BB102" s="459"/>
      <c r="BC102" s="459"/>
      <c r="BD102" s="459"/>
      <c r="BE102" s="459"/>
      <c r="BF102" s="118"/>
      <c r="BG102" s="78"/>
      <c r="BH102" s="6"/>
      <c r="BI102" s="77"/>
    </row>
    <row r="103" spans="1:80" ht="38.4" customHeight="1">
      <c r="A103" s="78"/>
      <c r="B103" s="78"/>
      <c r="C103" s="98"/>
      <c r="D103" s="470"/>
      <c r="E103" s="470"/>
      <c r="F103" s="470"/>
      <c r="G103" s="470"/>
      <c r="H103" s="470"/>
      <c r="I103" s="470"/>
      <c r="J103" s="470"/>
      <c r="K103" s="470"/>
      <c r="L103" s="470"/>
      <c r="M103" s="470"/>
      <c r="N103" s="470"/>
      <c r="O103" s="470"/>
      <c r="P103" s="470"/>
      <c r="Q103" s="470"/>
      <c r="R103" s="470"/>
      <c r="S103" s="470"/>
      <c r="T103" s="470"/>
      <c r="U103" s="470"/>
      <c r="V103" s="470"/>
      <c r="W103" s="470"/>
      <c r="X103" s="470"/>
      <c r="Y103" s="470"/>
      <c r="Z103" s="470"/>
      <c r="AA103" s="470"/>
      <c r="AB103" s="470"/>
      <c r="AC103" s="470"/>
      <c r="AD103" s="470"/>
      <c r="AE103" s="470"/>
      <c r="AF103" s="470"/>
      <c r="AG103" s="470"/>
      <c r="AH103" s="470"/>
      <c r="AI103" s="470"/>
      <c r="AJ103" s="470"/>
      <c r="AK103" s="470"/>
      <c r="AL103" s="470"/>
      <c r="AM103" s="470"/>
      <c r="AN103" s="470"/>
      <c r="AO103" s="470"/>
      <c r="AP103" s="470"/>
      <c r="AQ103" s="470"/>
      <c r="AR103" s="470"/>
      <c r="AS103" s="466" t="str">
        <f>IF(AE9&lt;&gt;"Sans poisson","Vous avez choisi des menus avec du poisson, les huiles ne sont pas absolument nécessaires.","")</f>
        <v/>
      </c>
      <c r="AT103" s="466"/>
      <c r="AU103" s="466"/>
      <c r="AV103" s="466"/>
      <c r="AW103" s="466"/>
      <c r="AX103" s="466"/>
      <c r="AY103" s="466"/>
      <c r="AZ103" s="466"/>
      <c r="BA103" s="466"/>
      <c r="BB103" s="466"/>
      <c r="BC103" s="466"/>
      <c r="BD103" s="466"/>
      <c r="BE103" s="466"/>
      <c r="BF103" s="118"/>
      <c r="BG103" s="78"/>
      <c r="BH103" s="6"/>
      <c r="BI103" s="77"/>
    </row>
    <row r="104" spans="1:80" ht="6.9" customHeight="1">
      <c r="A104" s="78"/>
      <c r="B104" s="78"/>
      <c r="C104" s="126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  <c r="AA104" s="127"/>
      <c r="AB104" s="127"/>
      <c r="AC104" s="127"/>
      <c r="AD104" s="127"/>
      <c r="AE104" s="127"/>
      <c r="AF104" s="127"/>
      <c r="AG104" s="127"/>
      <c r="AH104" s="127"/>
      <c r="AI104" s="127"/>
      <c r="AJ104" s="127"/>
      <c r="AK104" s="127"/>
      <c r="AL104" s="127"/>
      <c r="AM104" s="127"/>
      <c r="AN104" s="127"/>
      <c r="AO104" s="127"/>
      <c r="AP104" s="127"/>
      <c r="AQ104" s="127"/>
      <c r="AR104" s="127"/>
      <c r="AS104" s="127"/>
      <c r="AT104" s="127"/>
      <c r="AU104" s="127"/>
      <c r="AV104" s="127"/>
      <c r="AW104" s="127"/>
      <c r="AX104" s="127"/>
      <c r="AY104" s="127"/>
      <c r="AZ104" s="127"/>
      <c r="BA104" s="127"/>
      <c r="BB104" s="127"/>
      <c r="BC104" s="127"/>
      <c r="BD104" s="127"/>
      <c r="BE104" s="127"/>
      <c r="BF104" s="128"/>
      <c r="BG104" s="78"/>
      <c r="BH104" s="6"/>
      <c r="BI104" s="77"/>
    </row>
    <row r="105" spans="1:80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6"/>
      <c r="BI105" s="77"/>
    </row>
    <row r="106" spans="1:80">
      <c r="A106" s="4"/>
      <c r="B106" s="65"/>
      <c r="C106" s="65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  <c r="AB106" s="66"/>
      <c r="AC106" s="66"/>
      <c r="AD106" s="66"/>
      <c r="AE106" s="66"/>
      <c r="AF106" s="66"/>
      <c r="AG106" s="66"/>
      <c r="AH106" s="66"/>
      <c r="AI106" s="66"/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6"/>
      <c r="AU106" s="66"/>
      <c r="AV106" s="66"/>
      <c r="AW106" s="66"/>
      <c r="AX106" s="66"/>
      <c r="AY106" s="66"/>
      <c r="AZ106" s="66"/>
      <c r="BA106" s="66"/>
      <c r="BB106" s="66"/>
      <c r="BC106" s="66"/>
      <c r="BD106" s="66"/>
      <c r="BE106" s="66"/>
      <c r="BF106" s="65"/>
      <c r="BG106" s="65"/>
      <c r="BH106" s="6"/>
      <c r="BI106" s="77"/>
    </row>
    <row r="107" spans="1:80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45" t="s">
        <v>148</v>
      </c>
      <c r="O107" s="445"/>
      <c r="P107" s="445"/>
      <c r="Q107" s="445"/>
      <c r="R107" s="445"/>
      <c r="S107" s="445"/>
      <c r="T107" s="445"/>
      <c r="U107" s="445"/>
      <c r="V107" s="445"/>
      <c r="W107" s="445"/>
      <c r="X107" s="445"/>
      <c r="Y107" s="445"/>
      <c r="Z107" s="445"/>
      <c r="AA107" s="445"/>
      <c r="AB107" s="445"/>
      <c r="AC107" s="445"/>
      <c r="AD107" s="445"/>
      <c r="AE107" s="445"/>
      <c r="AF107" s="445"/>
      <c r="AG107" s="445"/>
      <c r="AH107" s="445"/>
      <c r="AI107" s="445"/>
      <c r="AJ107" s="445"/>
      <c r="AK107" s="445"/>
      <c r="AL107" s="445"/>
      <c r="AM107" s="445"/>
      <c r="AN107" s="445"/>
      <c r="AO107" s="445"/>
      <c r="AP107" s="445"/>
      <c r="AQ107" s="445"/>
      <c r="AR107" s="445"/>
      <c r="AS107" s="445"/>
      <c r="AT107" s="445"/>
      <c r="AU107" s="445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6"/>
      <c r="BI107" s="77"/>
    </row>
    <row r="108" spans="1:80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71"/>
      <c r="O108" s="471"/>
      <c r="P108" s="471"/>
      <c r="Q108" s="471"/>
      <c r="R108" s="471"/>
      <c r="S108" s="471"/>
      <c r="T108" s="471"/>
      <c r="U108" s="471"/>
      <c r="V108" s="471"/>
      <c r="W108" s="471"/>
      <c r="X108" s="471"/>
      <c r="Y108" s="471"/>
      <c r="Z108" s="471"/>
      <c r="AA108" s="471"/>
      <c r="AB108" s="471"/>
      <c r="AC108" s="471"/>
      <c r="AD108" s="471"/>
      <c r="AE108" s="471"/>
      <c r="AF108" s="471"/>
      <c r="AG108" s="471"/>
      <c r="AH108" s="471"/>
      <c r="AI108" s="471"/>
      <c r="AJ108" s="471"/>
      <c r="AK108" s="471"/>
      <c r="AL108" s="471"/>
      <c r="AM108" s="471"/>
      <c r="AN108" s="471"/>
      <c r="AO108" s="471"/>
      <c r="AP108" s="471"/>
      <c r="AQ108" s="471"/>
      <c r="AR108" s="471"/>
      <c r="AS108" s="471"/>
      <c r="AT108" s="471"/>
      <c r="AU108" s="471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6"/>
      <c r="BI108" s="77"/>
    </row>
    <row r="109" spans="1:80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8"/>
      <c r="Z109" s="68"/>
      <c r="AA109" s="68"/>
      <c r="AB109" s="68"/>
      <c r="AC109" s="68"/>
      <c r="AD109" s="68"/>
      <c r="AE109" s="68"/>
      <c r="AF109" s="68"/>
      <c r="AG109" s="68"/>
      <c r="AH109" s="68"/>
      <c r="AI109" s="68"/>
      <c r="AJ109" s="68"/>
      <c r="AK109" s="68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68"/>
      <c r="AW109" s="68"/>
      <c r="AX109" s="68"/>
      <c r="AY109" s="68"/>
      <c r="AZ109" s="68"/>
      <c r="BA109" s="68"/>
      <c r="BB109" s="68"/>
      <c r="BC109" s="68"/>
      <c r="BD109" s="68"/>
      <c r="BE109" s="68"/>
      <c r="BF109" s="68"/>
      <c r="BG109" s="68"/>
      <c r="BH109" s="69"/>
      <c r="BI109" s="77"/>
    </row>
    <row r="110" spans="1:8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77"/>
    </row>
    <row r="111" spans="1:80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77"/>
    </row>
    <row r="112" spans="1:80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77"/>
    </row>
    <row r="113" spans="1:6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77"/>
    </row>
    <row r="114" spans="1:6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77"/>
    </row>
    <row r="115" spans="1:6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77"/>
    </row>
    <row r="116" spans="1:6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77"/>
    </row>
    <row r="117" spans="1:6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77"/>
    </row>
    <row r="118" spans="1:6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77"/>
    </row>
    <row r="119" spans="1:6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77"/>
    </row>
    <row r="120" spans="1:6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77"/>
    </row>
    <row r="121" spans="1:6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77"/>
    </row>
    <row r="122" spans="1:6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77"/>
    </row>
    <row r="123" spans="1:6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77"/>
    </row>
    <row r="124" spans="1:6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77"/>
    </row>
    <row r="125" spans="1:6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77"/>
    </row>
    <row r="126" spans="1:6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77"/>
    </row>
    <row r="127" spans="1:6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77"/>
    </row>
    <row r="128" spans="1:6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77"/>
    </row>
    <row r="129" spans="1:6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77"/>
    </row>
    <row r="130" spans="1:6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77"/>
    </row>
    <row r="131" spans="1:6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77"/>
    </row>
    <row r="132" spans="1:6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77"/>
    </row>
    <row r="133" spans="1:6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77"/>
    </row>
    <row r="134" spans="1:6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77"/>
    </row>
  </sheetData>
  <mergeCells count="132">
    <mergeCell ref="D100:O100"/>
    <mergeCell ref="R100:AC100"/>
    <mergeCell ref="AF100:AQ100"/>
    <mergeCell ref="AT100:BE100"/>
    <mergeCell ref="D102:AR103"/>
    <mergeCell ref="AS102:BE102"/>
    <mergeCell ref="AS103:BE103"/>
    <mergeCell ref="N107:AU107"/>
    <mergeCell ref="N108:AU108"/>
    <mergeCell ref="D88:J90"/>
    <mergeCell ref="K88:O90"/>
    <mergeCell ref="R89:AC89"/>
    <mergeCell ref="AF89:AQ89"/>
    <mergeCell ref="AT89:BE89"/>
    <mergeCell ref="R90:AC90"/>
    <mergeCell ref="AF90:AQ90"/>
    <mergeCell ref="AT90:BE90"/>
    <mergeCell ref="D99:O99"/>
    <mergeCell ref="R99:AC99"/>
    <mergeCell ref="AF99:AQ99"/>
    <mergeCell ref="AT99:BE99"/>
    <mergeCell ref="D80:J82"/>
    <mergeCell ref="K80:O82"/>
    <mergeCell ref="R81:AC81"/>
    <mergeCell ref="AF81:AQ81"/>
    <mergeCell ref="AT81:BE81"/>
    <mergeCell ref="R82:AC82"/>
    <mergeCell ref="AF82:AQ82"/>
    <mergeCell ref="AT82:BE82"/>
    <mergeCell ref="D84:J86"/>
    <mergeCell ref="K84:O86"/>
    <mergeCell ref="R85:AC85"/>
    <mergeCell ref="AF85:AQ85"/>
    <mergeCell ref="AT85:BE85"/>
    <mergeCell ref="R86:AC86"/>
    <mergeCell ref="AF86:AQ86"/>
    <mergeCell ref="AT86:BE86"/>
    <mergeCell ref="AF69:AQ69"/>
    <mergeCell ref="AS69:BE69"/>
    <mergeCell ref="AS70:BE71"/>
    <mergeCell ref="D71:AR71"/>
    <mergeCell ref="D76:J78"/>
    <mergeCell ref="K76:N78"/>
    <mergeCell ref="R77:AC77"/>
    <mergeCell ref="AF77:AQ77"/>
    <mergeCell ref="AT77:BE77"/>
    <mergeCell ref="R78:AC78"/>
    <mergeCell ref="AF78:AQ78"/>
    <mergeCell ref="AT78:BE78"/>
    <mergeCell ref="D66:O66"/>
    <mergeCell ref="R66:AC66"/>
    <mergeCell ref="AF66:AQ66"/>
    <mergeCell ref="AT66:BE66"/>
    <mergeCell ref="D67:BE67"/>
    <mergeCell ref="D68:P68"/>
    <mergeCell ref="R68:AD68"/>
    <mergeCell ref="AF68:AQ68"/>
    <mergeCell ref="AT68:BE68"/>
    <mergeCell ref="AF56:AQ56"/>
    <mergeCell ref="AT56:BE56"/>
    <mergeCell ref="AS57:BE57"/>
    <mergeCell ref="D58:AR58"/>
    <mergeCell ref="AS58:BE58"/>
    <mergeCell ref="AA61:BA62"/>
    <mergeCell ref="D65:O65"/>
    <mergeCell ref="R65:AC65"/>
    <mergeCell ref="AF65:AQ65"/>
    <mergeCell ref="AT65:BE65"/>
    <mergeCell ref="D52:O52"/>
    <mergeCell ref="R52:AC52"/>
    <mergeCell ref="AF52:AQ52"/>
    <mergeCell ref="AT52:BC52"/>
    <mergeCell ref="D54:O54"/>
    <mergeCell ref="R54:AC54"/>
    <mergeCell ref="AF54:AQ54"/>
    <mergeCell ref="AT54:BE54"/>
    <mergeCell ref="AF55:AQ55"/>
    <mergeCell ref="AT55:BE55"/>
    <mergeCell ref="D47:O47"/>
    <mergeCell ref="R47:AC47"/>
    <mergeCell ref="AF47:AQ47"/>
    <mergeCell ref="AT47:BE47"/>
    <mergeCell ref="D49:O49"/>
    <mergeCell ref="R49:AC49"/>
    <mergeCell ref="AF49:AQ49"/>
    <mergeCell ref="AT49:BE49"/>
    <mergeCell ref="D51:O51"/>
    <mergeCell ref="R51:AC51"/>
    <mergeCell ref="AF51:AQ51"/>
    <mergeCell ref="AT51:BE51"/>
    <mergeCell ref="AF37:AQ37"/>
    <mergeCell ref="AS37:BE37"/>
    <mergeCell ref="AF38:AQ38"/>
    <mergeCell ref="AS38:BE39"/>
    <mergeCell ref="D39:AR39"/>
    <mergeCell ref="D46:O46"/>
    <mergeCell ref="R46:AC46"/>
    <mergeCell ref="AF46:AQ46"/>
    <mergeCell ref="AT46:BE46"/>
    <mergeCell ref="D33:O33"/>
    <mergeCell ref="R33:AC33"/>
    <mergeCell ref="AF33:AQ33"/>
    <mergeCell ref="AT33:BE33"/>
    <mergeCell ref="D34:O34"/>
    <mergeCell ref="R34:AC34"/>
    <mergeCell ref="AF34:AQ34"/>
    <mergeCell ref="AT34:BE34"/>
    <mergeCell ref="D36:O36"/>
    <mergeCell ref="R36:AC36"/>
    <mergeCell ref="AF36:AQ36"/>
    <mergeCell ref="AT36:BE36"/>
    <mergeCell ref="D23:O23"/>
    <mergeCell ref="R23:AC23"/>
    <mergeCell ref="AF23:AQ23"/>
    <mergeCell ref="AT23:BE23"/>
    <mergeCell ref="AF24:AQ24"/>
    <mergeCell ref="AS24:BE24"/>
    <mergeCell ref="AF25:AQ25"/>
    <mergeCell ref="AS25:BE26"/>
    <mergeCell ref="D26:AR26"/>
    <mergeCell ref="C1:BF1"/>
    <mergeCell ref="C3:BF3"/>
    <mergeCell ref="AE9:AP9"/>
    <mergeCell ref="D11:BE11"/>
    <mergeCell ref="D20:O20"/>
    <mergeCell ref="R20:AC20"/>
    <mergeCell ref="AF20:AQ20"/>
    <mergeCell ref="AT20:BE20"/>
    <mergeCell ref="D21:O21"/>
    <mergeCell ref="R21:AC21"/>
    <mergeCell ref="AF21:AQ21"/>
    <mergeCell ref="AT21:BE21"/>
  </mergeCells>
  <dataValidations count="1">
    <dataValidation type="list" allowBlank="1" showInputMessage="1" showErrorMessage="1" sqref="AE9:AP9">
      <formula1>"Sans poisson,Avec poisson entier,Avec poisson vidé,Avec filet de poisson"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37">
        <x14:dataValidation type="list" allowBlank="1" showInputMessage="1" showErrorMessage="1">
          <x14:formula1>
            <xm:f>Table_Ciqual!$B$3:$B$93</xm:f>
          </x14:formula1>
          <x14:formula2>
            <xm:f>0</xm:f>
          </x14:formula2>
          <xm:sqref>D20:O20</xm:sqref>
        </x14:dataValidation>
        <x14:dataValidation type="list" allowBlank="1" showInputMessage="1" showErrorMessage="1">
          <x14:formula1>
            <xm:f>IF($D$20="",$D$20,Table_Ciqual!$B$3:$B$93)</xm:f>
          </x14:formula1>
          <x14:formula2>
            <xm:f>0</xm:f>
          </x14:formula2>
          <xm:sqref>R20:AC20 AF24:AQ24</xm:sqref>
        </x14:dataValidation>
        <x14:dataValidation type="list" allowBlank="1" showInputMessage="1" showErrorMessage="1">
          <x14:formula1>
            <xm:f>IF($R$20="",$R$20,Table_Ciqual!$B$3:$B$93)</xm:f>
          </x14:formula1>
          <x14:formula2>
            <xm:f>0</xm:f>
          </x14:formula2>
          <xm:sqref>AF20:AQ20</xm:sqref>
        </x14:dataValidation>
        <x14:dataValidation type="list" allowBlank="1" showInputMessage="1" showErrorMessage="1">
          <x14:formula1>
            <xm:f>IF($AF$20="",$AF$20,Table_Ciqual!$B$3:$B$93)</xm:f>
          </x14:formula1>
          <x14:formula2>
            <xm:f>0</xm:f>
          </x14:formula2>
          <xm:sqref>AT20:BE20</xm:sqref>
        </x14:dataValidation>
        <x14:dataValidation type="list" allowBlank="1" showInputMessage="1" showErrorMessage="1">
          <x14:formula1>
            <xm:f>Table_Ciqual!$B$97:$B$137</xm:f>
          </x14:formula1>
          <x14:formula2>
            <xm:f>0</xm:f>
          </x14:formula2>
          <xm:sqref>D33:O33</xm:sqref>
        </x14:dataValidation>
        <x14:dataValidation type="list" allowBlank="1" showInputMessage="1" showErrorMessage="1">
          <x14:formula1>
            <xm:f>IF($D$33="",$D$33,Table_Ciqual!$B$97:$B$137)</xm:f>
          </x14:formula1>
          <x14:formula2>
            <xm:f>0</xm:f>
          </x14:formula2>
          <xm:sqref>R33:AC33</xm:sqref>
        </x14:dataValidation>
        <x14:dataValidation type="list" allowBlank="1" showInputMessage="1" showErrorMessage="1">
          <x14:formula1>
            <xm:f>IF($R$33="",$R$33,Table_Ciqual!$B$97:$B$137)</xm:f>
          </x14:formula1>
          <x14:formula2>
            <xm:f>0</xm:f>
          </x14:formula2>
          <xm:sqref>AF33:AQ33</xm:sqref>
        </x14:dataValidation>
        <x14:dataValidation type="list" allowBlank="1" showInputMessage="1" showErrorMessage="1">
          <x14:formula1>
            <xm:f>IF($AF$33="",$AF$33,Table_Ciqual!$B$97:$B$137)</xm:f>
          </x14:formula1>
          <x14:formula2>
            <xm:f>0</xm:f>
          </x14:formula2>
          <xm:sqref>AT33:BE33</xm:sqref>
        </x14:dataValidation>
        <x14:dataValidation type="list" allowBlank="1" showInputMessage="1" showErrorMessage="1">
          <x14:formula1>
            <xm:f>Table_Ciqual!$B$141:$B$160</xm:f>
          </x14:formula1>
          <x14:formula2>
            <xm:f>0</xm:f>
          </x14:formula2>
          <xm:sqref>D46:O46</xm:sqref>
        </x14:dataValidation>
        <x14:dataValidation type="list" allowBlank="1" showInputMessage="1" showErrorMessage="1">
          <x14:formula1>
            <xm:f>IF($D$46="",$D$46,Table_Ciqual!$B$141:$B$160)</xm:f>
          </x14:formula1>
          <x14:formula2>
            <xm:f>0</xm:f>
          </x14:formula2>
          <xm:sqref>R46:AC46 AF55:AQ55</xm:sqref>
        </x14:dataValidation>
        <x14:dataValidation type="list" allowBlank="1" showInputMessage="1" showErrorMessage="1">
          <x14:formula1>
            <xm:f>IF($R$46="",$R$46,Table_Ciqual!$B$141:$B$160)</xm:f>
          </x14:formula1>
          <x14:formula2>
            <xm:f>0</xm:f>
          </x14:formula2>
          <xm:sqref>AF46:AQ46</xm:sqref>
        </x14:dataValidation>
        <x14:dataValidation type="list" allowBlank="1" showInputMessage="1" showErrorMessage="1">
          <x14:formula1>
            <xm:f>IF($AF$46="",$AF$46,Table_Ciqual!$B$141:$B$160)</xm:f>
          </x14:formula1>
          <x14:formula2>
            <xm:f>0</xm:f>
          </x14:formula2>
          <xm:sqref>AT46:BE46</xm:sqref>
        </x14:dataValidation>
        <x14:dataValidation type="list" allowBlank="1" showInputMessage="1" showErrorMessage="1">
          <x14:formula1>
            <xm:f>Table_Ciqual!$B$161:$B$173</xm:f>
          </x14:formula1>
          <x14:formula2>
            <xm:f>0</xm:f>
          </x14:formula2>
          <xm:sqref>D51:O51</xm:sqref>
        </x14:dataValidation>
        <x14:dataValidation type="list" allowBlank="1" showInputMessage="1" showErrorMessage="1">
          <x14:formula1>
            <xm:f>IF($D$51="",$D$51,Table_Ciqual!$B$161:$B$173)</xm:f>
          </x14:formula1>
          <x14:formula2>
            <xm:f>0</xm:f>
          </x14:formula2>
          <xm:sqref>R51:AC51 AT55:BE55</xm:sqref>
        </x14:dataValidation>
        <x14:dataValidation type="list" allowBlank="1" showInputMessage="1" showErrorMessage="1">
          <x14:formula1>
            <xm:f>IF($R$51="",$R$51,Table_Ciqual!$B$161:$B$173)</xm:f>
          </x14:formula1>
          <x14:formula2>
            <xm:f>0</xm:f>
          </x14:formula2>
          <xm:sqref>AF51:AQ51</xm:sqref>
        </x14:dataValidation>
        <x14:dataValidation type="list" allowBlank="1" showInputMessage="1" showErrorMessage="1">
          <x14:formula1>
            <xm:f>IF($AF$51="",$AF$51,Table_Ciqual!$B$161:$B$173)</xm:f>
          </x14:formula1>
          <x14:formula2>
            <xm:f>0</xm:f>
          </x14:formula2>
          <xm:sqref>AT51:BE51</xm:sqref>
        </x14:dataValidation>
        <x14:dataValidation type="list" allowBlank="1" showInputMessage="1" showErrorMessage="1">
          <x14:formula1>
            <xm:f>IF($AE$9="Sans poisson",$D$18,Table_Ciqual!$B$177:$B$311)</xm:f>
          </x14:formula1>
          <x14:formula2>
            <xm:f>0</xm:f>
          </x14:formula2>
          <xm:sqref>D65:O65</xm:sqref>
        </x14:dataValidation>
        <x14:dataValidation type="list" allowBlank="1" showInputMessage="1" showErrorMessage="1">
          <x14:formula1>
            <xm:f>IF($D$65="",$D$65,Table_Ciqual!$B$177:$B$311)</xm:f>
          </x14:formula1>
          <x14:formula2>
            <xm:f>0</xm:f>
          </x14:formula2>
          <xm:sqref>R65:AC65 AF69:AQ69</xm:sqref>
        </x14:dataValidation>
        <x14:dataValidation type="list" allowBlank="1" showInputMessage="1" showErrorMessage="1">
          <x14:formula1>
            <xm:f>IF($R$65="",$R$65,Table_Ciqual!$B$177:$B$311)</xm:f>
          </x14:formula1>
          <x14:formula2>
            <xm:f>0</xm:f>
          </x14:formula2>
          <xm:sqref>AF65:AQ65</xm:sqref>
        </x14:dataValidation>
        <x14:dataValidation type="list" allowBlank="1" showInputMessage="1" showErrorMessage="1">
          <x14:formula1>
            <xm:f>IF($AF$65="",$AF$65,Table_Ciqual!$B$177:$B$311)</xm:f>
          </x14:formula1>
          <x14:formula2>
            <xm:f>0</xm:f>
          </x14:formula2>
          <xm:sqref>AT65:BE65</xm:sqref>
        </x14:dataValidation>
        <x14:dataValidation type="list" allowBlank="1" showInputMessage="1" showErrorMessage="1">
          <x14:formula1>
            <xm:f>Table_Ciqual!$B$315:$B$462</xm:f>
          </x14:formula1>
          <x14:formula2>
            <xm:f>0</xm:f>
          </x14:formula2>
          <xm:sqref>R77:AC77</xm:sqref>
        </x14:dataValidation>
        <x14:dataValidation type="list" allowBlank="1" showInputMessage="1" showErrorMessage="1">
          <x14:formula1>
            <xm:f>IF($R$77="",$R$77,Table_Ciqual!$B$315:$B$462)</xm:f>
          </x14:formula1>
          <x14:formula2>
            <xm:f>0</xm:f>
          </x14:formula2>
          <xm:sqref>AF77:AQ77</xm:sqref>
        </x14:dataValidation>
        <x14:dataValidation type="list" allowBlank="1" showInputMessage="1" showErrorMessage="1">
          <x14:formula1>
            <xm:f>IF($AF$77="",$AF$77,Table_Ciqual!$B$315:$B$462)</xm:f>
          </x14:formula1>
          <x14:formula2>
            <xm:f>0</xm:f>
          </x14:formula2>
          <xm:sqref>AT77:BE77</xm:sqref>
        </x14:dataValidation>
        <x14:dataValidation type="list" allowBlank="1" showInputMessage="1" showErrorMessage="1">
          <x14:formula1>
            <xm:f>IF($R$81="",$R$81,Table_Ciqual!$B$315:$B$462)</xm:f>
          </x14:formula1>
          <x14:formula2>
            <xm:f>0</xm:f>
          </x14:formula2>
          <xm:sqref>AF81:AQ81</xm:sqref>
        </x14:dataValidation>
        <x14:dataValidation type="list" allowBlank="1" showInputMessage="1" showErrorMessage="1">
          <x14:formula1>
            <xm:f>IF($AF$81="",$AF$81,Table_Ciqual!$B$315:$B$462)</xm:f>
          </x14:formula1>
          <x14:formula2>
            <xm:f>0</xm:f>
          </x14:formula2>
          <xm:sqref>AT81:BE81</xm:sqref>
        </x14:dataValidation>
        <x14:dataValidation type="list" allowBlank="1" showInputMessage="1" showErrorMessage="1">
          <x14:formula1>
            <xm:f>IF($R$85="",$R$85,Table_Ciqual!$B$315:$B$462)</xm:f>
          </x14:formula1>
          <x14:formula2>
            <xm:f>0</xm:f>
          </x14:formula2>
          <xm:sqref>AF85:AQ85</xm:sqref>
        </x14:dataValidation>
        <x14:dataValidation type="list" allowBlank="1" showInputMessage="1" showErrorMessage="1">
          <x14:formula1>
            <xm:f>IF($AF$85="",$AF$85,Table_Ciqual!$B$315:$B$462)</xm:f>
          </x14:formula1>
          <x14:formula2>
            <xm:f>0</xm:f>
          </x14:formula2>
          <xm:sqref>AT85:BE85</xm:sqref>
        </x14:dataValidation>
        <x14:dataValidation type="list" allowBlank="1" showInputMessage="1" showErrorMessage="1">
          <x14:formula1>
            <xm:f>IF($R$89="",$R$89,Table_Ciqual!$B$315:$B$462)</xm:f>
          </x14:formula1>
          <x14:formula2>
            <xm:f>0</xm:f>
          </x14:formula2>
          <xm:sqref>AF89:AQ89</xm:sqref>
        </x14:dataValidation>
        <x14:dataValidation type="list" allowBlank="1" showInputMessage="1" showErrorMessage="1">
          <x14:formula1>
            <xm:f>IF($AF$89="",$AF$89,Table_Ciqual!$B$315:$B$462)</xm:f>
          </x14:formula1>
          <x14:formula2>
            <xm:f>0</xm:f>
          </x14:formula2>
          <xm:sqref>AT89:BE89</xm:sqref>
        </x14:dataValidation>
        <x14:dataValidation type="list" allowBlank="1" showInputMessage="1" showErrorMessage="1">
          <x14:formula1>
            <xm:f>IF($BF$78="Mix 1",$Q$81,Table_Ciqual!$B$315:$B$462)</xm:f>
          </x14:formula1>
          <x14:formula2>
            <xm:f>0</xm:f>
          </x14:formula2>
          <xm:sqref>R81:AC81</xm:sqref>
        </x14:dataValidation>
        <x14:dataValidation type="list" allowBlank="1" showInputMessage="1" showErrorMessage="1">
          <x14:formula1>
            <xm:f>IF($BF$82="Mix 2",$Q$81,Table_Ciqual!$B$315:$B$462)</xm:f>
          </x14:formula1>
          <x14:formula2>
            <xm:f>0</xm:f>
          </x14:formula2>
          <xm:sqref>R85:AC85</xm:sqref>
        </x14:dataValidation>
        <x14:dataValidation type="list" allowBlank="1" showInputMessage="1" showErrorMessage="1">
          <x14:formula1>
            <xm:f>IF($BF$86="Mix 3",$Q$81,Table_Ciqual!$B$315:$B$462)</xm:f>
          </x14:formula1>
          <x14:formula2>
            <xm:f>0</xm:f>
          </x14:formula2>
          <xm:sqref>R89:AC89</xm:sqref>
        </x14:dataValidation>
        <x14:dataValidation type="list" allowBlank="1" showInputMessage="1" showErrorMessage="1">
          <x14:formula1>
            <xm:f>Table_Ciqual!$B$474:$B$485</xm:f>
          </x14:formula1>
          <x14:formula2>
            <xm:f>0</xm:f>
          </x14:formula2>
          <xm:sqref>D99:O99</xm:sqref>
        </x14:dataValidation>
        <x14:dataValidation type="list" allowBlank="1" showInputMessage="1" showErrorMessage="1">
          <x14:formula1>
            <xm:f>IF($D$99="",$D$99,Table_Ciqual!$B$474:$B$485)</xm:f>
          </x14:formula1>
          <x14:formula2>
            <xm:f>0</xm:f>
          </x14:formula2>
          <xm:sqref>R99:AC99</xm:sqref>
        </x14:dataValidation>
        <x14:dataValidation type="list" allowBlank="1" showInputMessage="1" showErrorMessage="1">
          <x14:formula1>
            <xm:f>IF($R$99="",$R$99,Table_Ciqual!$B$474:$B$485)</xm:f>
          </x14:formula1>
          <x14:formula2>
            <xm:f>0</xm:f>
          </x14:formula2>
          <xm:sqref>AF99:AQ99</xm:sqref>
        </x14:dataValidation>
        <x14:dataValidation type="list" allowBlank="1" showInputMessage="1" showErrorMessage="1">
          <x14:formula1>
            <xm:f>IF($AF$99="",$AF$99,Table_Ciqual!$B$474:$B$485)</xm:f>
          </x14:formula1>
          <x14:formula2>
            <xm:f>0</xm:f>
          </x14:formula2>
          <xm:sqref>AT99:BE99</xm:sqref>
        </x14:dataValidation>
        <x14:dataValidation type="list" allowBlank="1" showInputMessage="1" showErrorMessage="1">
          <x14:formula1>
            <xm:f>IF($D$33="",$D$33,Table_Ciqual!$B$97:$B$137)</xm:f>
          </x14:formula1>
          <xm:sqref>AF37:AQ37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7"/>
  <sheetViews>
    <sheetView zoomScaleNormal="100" workbookViewId="0">
      <pane ySplit="8" topLeftCell="A18" activePane="bottomLeft" state="frozen"/>
      <selection pane="bottomLeft" activeCell="N21" sqref="N21:AU21"/>
    </sheetView>
  </sheetViews>
  <sheetFormatPr baseColWidth="10" defaultColWidth="9.109375" defaultRowHeight="14.4"/>
  <cols>
    <col min="1" max="1" width="5.109375" style="141" customWidth="1"/>
    <col min="2" max="59" width="2.5546875" style="141" customWidth="1"/>
    <col min="60" max="60" width="5.109375" style="122" customWidth="1"/>
    <col min="61" max="61" width="65.6640625" style="141" customWidth="1"/>
    <col min="62" max="1025" width="10.6640625" style="1" customWidth="1"/>
  </cols>
  <sheetData>
    <row r="1" spans="1:61" ht="30">
      <c r="A1" s="4"/>
      <c r="B1" s="5"/>
      <c r="C1" s="426" t="s">
        <v>0</v>
      </c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  <c r="U1" s="426"/>
      <c r="V1" s="426"/>
      <c r="W1" s="426"/>
      <c r="X1" s="426"/>
      <c r="Y1" s="426"/>
      <c r="Z1" s="426"/>
      <c r="AA1" s="426"/>
      <c r="AB1" s="426"/>
      <c r="AC1" s="426"/>
      <c r="AD1" s="426"/>
      <c r="AE1" s="426"/>
      <c r="AF1" s="426"/>
      <c r="AG1" s="426"/>
      <c r="AH1" s="426"/>
      <c r="AI1" s="426"/>
      <c r="AJ1" s="426"/>
      <c r="AK1" s="426"/>
      <c r="AL1" s="426"/>
      <c r="AM1" s="426"/>
      <c r="AN1" s="426"/>
      <c r="AO1" s="426"/>
      <c r="AP1" s="426"/>
      <c r="AQ1" s="426"/>
      <c r="AR1" s="426"/>
      <c r="AS1" s="426"/>
      <c r="AT1" s="426"/>
      <c r="AU1" s="426"/>
      <c r="AV1" s="426"/>
      <c r="AW1" s="426"/>
      <c r="AX1" s="426"/>
      <c r="AY1" s="426"/>
      <c r="AZ1" s="426"/>
      <c r="BA1" s="426"/>
      <c r="BB1" s="426"/>
      <c r="BC1" s="426"/>
      <c r="BD1" s="426"/>
      <c r="BE1" s="426"/>
      <c r="BF1" s="426"/>
      <c r="BG1" s="5"/>
      <c r="BH1" s="77"/>
      <c r="BI1" s="142"/>
    </row>
    <row r="2" spans="1:6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77"/>
      <c r="BI2" s="142"/>
    </row>
    <row r="3" spans="1:61" ht="18.600000000000001">
      <c r="A3" s="4"/>
      <c r="B3" s="5"/>
      <c r="C3" s="427" t="s">
        <v>592</v>
      </c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7"/>
      <c r="AJ3" s="427"/>
      <c r="AK3" s="427"/>
      <c r="AL3" s="427"/>
      <c r="AM3" s="427"/>
      <c r="AN3" s="427"/>
      <c r="AO3" s="427"/>
      <c r="AP3" s="427"/>
      <c r="AQ3" s="427"/>
      <c r="AR3" s="427"/>
      <c r="AS3" s="427"/>
      <c r="AT3" s="427"/>
      <c r="AU3" s="427"/>
      <c r="AV3" s="427"/>
      <c r="AW3" s="427"/>
      <c r="AX3" s="427"/>
      <c r="AY3" s="427"/>
      <c r="AZ3" s="427"/>
      <c r="BA3" s="427"/>
      <c r="BB3" s="427"/>
      <c r="BC3" s="427"/>
      <c r="BD3" s="427"/>
      <c r="BE3" s="427"/>
      <c r="BF3" s="427"/>
      <c r="BG3" s="5"/>
      <c r="BH3" s="77"/>
      <c r="BI3" s="142"/>
    </row>
    <row r="4" spans="1:61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77"/>
      <c r="BI4" s="142"/>
    </row>
    <row r="5" spans="1:6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89"/>
      <c r="BI5" s="142"/>
    </row>
    <row r="6" spans="1:61" ht="25.2">
      <c r="A6" s="7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472" t="s">
        <v>593</v>
      </c>
      <c r="N6" s="472"/>
      <c r="O6" s="472"/>
      <c r="P6" s="472"/>
      <c r="Q6" s="472"/>
      <c r="R6" s="472"/>
      <c r="S6" s="472"/>
      <c r="T6" s="472"/>
      <c r="U6" s="472"/>
      <c r="V6" s="472"/>
      <c r="W6" s="472"/>
      <c r="X6" s="472"/>
      <c r="Y6" s="472"/>
      <c r="Z6" s="472"/>
      <c r="AA6" s="472"/>
      <c r="AB6" s="472"/>
      <c r="AC6" s="472"/>
      <c r="AD6" s="472"/>
      <c r="AE6" s="472"/>
      <c r="AF6" s="472"/>
      <c r="AG6" s="472"/>
      <c r="AH6" s="472"/>
      <c r="AI6" s="472"/>
      <c r="AJ6" s="472"/>
      <c r="AK6" s="472"/>
      <c r="AL6" s="472"/>
      <c r="AM6" s="472"/>
      <c r="AN6" s="472"/>
      <c r="AO6" s="472"/>
      <c r="AP6" s="472"/>
      <c r="AQ6" s="472"/>
      <c r="AR6" s="472"/>
      <c r="AS6" s="473">
        <v>1</v>
      </c>
      <c r="AT6" s="473"/>
      <c r="AU6" s="473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89"/>
      <c r="BI6" s="142"/>
    </row>
    <row r="7" spans="1:61" ht="6.9" customHeight="1">
      <c r="A7" s="78"/>
      <c r="B7" s="78"/>
      <c r="C7" s="78"/>
      <c r="D7" s="78"/>
      <c r="E7" s="78"/>
      <c r="F7" s="78"/>
      <c r="G7" s="77"/>
      <c r="H7" s="77"/>
      <c r="I7" s="77"/>
      <c r="J7" s="77"/>
      <c r="K7" s="77"/>
      <c r="L7" s="77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89"/>
      <c r="BI7" s="142"/>
    </row>
    <row r="8" spans="1:61" ht="24.75" customHeight="1">
      <c r="A8" s="78"/>
      <c r="B8" s="78"/>
      <c r="C8" s="474" t="str">
        <f>IF(AS6=1,"Menus de la première semaine",IF(AS6=2,"Menus de la deuxième semaine",IF(AS6=3,"Menus de la troisième semaine","Menus de la quatrième semaine")))</f>
        <v>Menus de la première semaine</v>
      </c>
      <c r="D8" s="474"/>
      <c r="E8" s="474"/>
      <c r="F8" s="474"/>
      <c r="G8" s="474"/>
      <c r="H8" s="474"/>
      <c r="I8" s="474"/>
      <c r="J8" s="474"/>
      <c r="K8" s="474"/>
      <c r="L8" s="474"/>
      <c r="M8" s="474"/>
      <c r="N8" s="474"/>
      <c r="O8" s="474"/>
      <c r="P8" s="474"/>
      <c r="Q8" s="474"/>
      <c r="R8" s="474"/>
      <c r="S8" s="474"/>
      <c r="T8" s="474"/>
      <c r="U8" s="474"/>
      <c r="V8" s="474"/>
      <c r="W8" s="474"/>
      <c r="X8" s="474"/>
      <c r="Y8" s="474"/>
      <c r="Z8" s="474"/>
      <c r="AA8" s="474"/>
      <c r="AB8" s="474"/>
      <c r="AC8" s="474"/>
      <c r="AD8" s="474"/>
      <c r="AE8" s="474"/>
      <c r="AF8" s="474"/>
      <c r="AG8" s="474"/>
      <c r="AH8" s="474"/>
      <c r="AI8" s="474"/>
      <c r="AJ8" s="474"/>
      <c r="AK8" s="474"/>
      <c r="AL8" s="474"/>
      <c r="AM8" s="474"/>
      <c r="AN8" s="474"/>
      <c r="AO8" s="474"/>
      <c r="AP8" s="474"/>
      <c r="AQ8" s="474"/>
      <c r="AR8" s="474"/>
      <c r="AS8" s="474"/>
      <c r="AT8" s="474"/>
      <c r="AU8" s="474"/>
      <c r="AV8" s="474"/>
      <c r="AW8" s="474"/>
      <c r="AX8" s="474"/>
      <c r="AY8" s="474"/>
      <c r="AZ8" s="474"/>
      <c r="BA8" s="474"/>
      <c r="BB8" s="474"/>
      <c r="BC8" s="474"/>
      <c r="BD8" s="474"/>
      <c r="BE8" s="474"/>
      <c r="BF8" s="474"/>
      <c r="BG8" s="78"/>
      <c r="BH8" s="89"/>
      <c r="BI8" s="142"/>
    </row>
    <row r="9" spans="1:61" ht="6.9" customHeight="1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7"/>
      <c r="BI9" s="142"/>
    </row>
    <row r="10" spans="1:61" s="35" customFormat="1" ht="35.1" customHeight="1">
      <c r="A10" s="89"/>
      <c r="B10" s="89"/>
      <c r="C10" s="479"/>
      <c r="D10" s="479"/>
      <c r="E10" s="479"/>
      <c r="F10" s="479"/>
      <c r="G10" s="479"/>
      <c r="H10" s="479"/>
      <c r="I10" s="479"/>
      <c r="J10" s="479"/>
      <c r="K10" s="475" t="s">
        <v>594</v>
      </c>
      <c r="L10" s="475"/>
      <c r="M10" s="475"/>
      <c r="N10" s="475"/>
      <c r="O10" s="475"/>
      <c r="P10" s="475"/>
      <c r="Q10" s="475"/>
      <c r="R10" s="475"/>
      <c r="S10" s="475" t="s">
        <v>595</v>
      </c>
      <c r="T10" s="475"/>
      <c r="U10" s="475"/>
      <c r="V10" s="475"/>
      <c r="W10" s="475"/>
      <c r="X10" s="475"/>
      <c r="Y10" s="475"/>
      <c r="Z10" s="475"/>
      <c r="AA10" s="475" t="s">
        <v>596</v>
      </c>
      <c r="AB10" s="475"/>
      <c r="AC10" s="475"/>
      <c r="AD10" s="475"/>
      <c r="AE10" s="475"/>
      <c r="AF10" s="475"/>
      <c r="AG10" s="475"/>
      <c r="AH10" s="475"/>
      <c r="AI10" s="475" t="s">
        <v>597</v>
      </c>
      <c r="AJ10" s="475"/>
      <c r="AK10" s="475"/>
      <c r="AL10" s="475"/>
      <c r="AM10" s="475"/>
      <c r="AN10" s="475"/>
      <c r="AO10" s="475"/>
      <c r="AP10" s="475"/>
      <c r="AQ10" s="475" t="s">
        <v>598</v>
      </c>
      <c r="AR10" s="475"/>
      <c r="AS10" s="475"/>
      <c r="AT10" s="475"/>
      <c r="AU10" s="475"/>
      <c r="AV10" s="475"/>
      <c r="AW10" s="475"/>
      <c r="AX10" s="475"/>
      <c r="AY10" s="475" t="s">
        <v>599</v>
      </c>
      <c r="AZ10" s="475"/>
      <c r="BA10" s="475"/>
      <c r="BB10" s="475"/>
      <c r="BC10" s="475"/>
      <c r="BD10" s="475"/>
      <c r="BE10" s="475"/>
      <c r="BF10" s="475"/>
      <c r="BG10" s="89"/>
      <c r="BH10" s="113"/>
      <c r="BI10" s="143"/>
    </row>
    <row r="11" spans="1:61" ht="45" customHeight="1">
      <c r="A11" s="78"/>
      <c r="B11" s="78"/>
      <c r="C11" s="476" t="s">
        <v>600</v>
      </c>
      <c r="D11" s="476"/>
      <c r="E11" s="476"/>
      <c r="F11" s="476"/>
      <c r="G11" s="476"/>
      <c r="H11" s="476"/>
      <c r="I11" s="476"/>
      <c r="J11" s="476"/>
      <c r="K11" s="477"/>
      <c r="L11" s="477"/>
      <c r="M11" s="477"/>
      <c r="N11" s="477"/>
      <c r="O11" s="477"/>
      <c r="P11" s="477"/>
      <c r="Q11" s="477"/>
      <c r="R11" s="477"/>
      <c r="S11" s="477"/>
      <c r="T11" s="477"/>
      <c r="U11" s="477"/>
      <c r="V11" s="477"/>
      <c r="W11" s="477"/>
      <c r="X11" s="477"/>
      <c r="Y11" s="477"/>
      <c r="Z11" s="477"/>
      <c r="AA11" s="477"/>
      <c r="AB11" s="477"/>
      <c r="AC11" s="477"/>
      <c r="AD11" s="477"/>
      <c r="AE11" s="477"/>
      <c r="AF11" s="477"/>
      <c r="AG11" s="477"/>
      <c r="AH11" s="477"/>
      <c r="AI11" s="477" t="str">
        <f>IF(Mes_Aliments!AE9="Sans poisson","X",IF($AS$6=1,IF(Feuille_Calculs!AI2="",Feuille_Calculs!AG2&amp;" ("&amp;ROUND(Feuille_Calculs!AH2,1),Feuille_Calculs!AG2&amp;" ("&amp;ROUND(Feuille_Calculs!AH2,1)&amp;"g)"&amp;CHAR(10)&amp;Feuille_Calculs!AI2&amp;" ("&amp;ROUND(Feuille_Calculs!AJ2,1)&amp;"g)"),IF($AS$6=2,Feuille_Calculs!AG10&amp;" ("&amp;ROUND(Feuille_Calculs!AH10,1)&amp;"g)",IF($AS$6=3,Feuille_Calculs!AG18&amp;" ("&amp;ROUND(Feuille_Calculs!AH18,1)&amp;"g)",IF($AS$6=4,Feuille_Calculs!AG26&amp;" ("&amp;ROUND(Feuille_Calculs!AH26,1)&amp;"g)")))))</f>
        <v>X</v>
      </c>
      <c r="AJ11" s="477"/>
      <c r="AK11" s="477"/>
      <c r="AL11" s="477"/>
      <c r="AM11" s="477"/>
      <c r="AN11" s="477"/>
      <c r="AO11" s="477"/>
      <c r="AP11" s="477"/>
      <c r="AQ11" s="478" t="str">
        <f>IF($AS$6=1,Feuille_Calculs!AN2 &amp; CHAR(10) &amp; "(" &amp; Feuille_Calculs!AO2,IF($AS$6=2,Feuille_Calculs!AN10 &amp; CHAR(10) &amp; "(" &amp; Feuille_Calculs!AO10,IF($AS$6=3,Feuille_Calculs!AN18 &amp; CHAR(10) &amp; "(" &amp; Feuille_Calculs!AO18,IF($AS$6=4,Feuille_Calculs!AN26 &amp; CHAR(10) &amp; "(" &amp; Feuille_Calculs!AO26 ))))&amp; " cuillère(s) à soupe)"</f>
        <v>Asperge - Bette ou blette - Céleri branche
(2,4 cuillère(s) à soupe)</v>
      </c>
      <c r="AR11" s="478"/>
      <c r="AS11" s="478"/>
      <c r="AT11" s="478"/>
      <c r="AU11" s="478"/>
      <c r="AV11" s="478"/>
      <c r="AW11" s="478"/>
      <c r="AX11" s="478"/>
      <c r="AY11" s="478" t="str">
        <f>IF($AS$6=1,Feuille_Calculs!AP2 &amp; CHAR(10) &amp; "(" &amp; Feuille_Calculs!AQ2,IF($AS$6=2,Feuille_Calculs!AP10 &amp; CHAR(10) &amp; "(" &amp; Feuille_Calculs!AQ10,IF($AS$6=3,Feuille_Calculs!AP18 &amp; CHAR(10) &amp; "(" &amp; Feuille_Calculs!AQ18,IF($AS$6=4,Feuille_Calculs!AP26 &amp; CHAR(10) &amp; "(" &amp; Feuille_Calculs!AQ26 ))))&amp; " cuillère(s) à café)"</f>
        <v>Huile de pépins de raisin
(2,4 cuillère(s) à café)</v>
      </c>
      <c r="AZ11" s="478"/>
      <c r="BA11" s="478"/>
      <c r="BB11" s="478"/>
      <c r="BC11" s="478"/>
      <c r="BD11" s="478"/>
      <c r="BE11" s="478"/>
      <c r="BF11" s="478"/>
      <c r="BG11" s="78"/>
      <c r="BH11" s="77"/>
      <c r="BI11" s="142"/>
    </row>
    <row r="12" spans="1:61" ht="45" customHeight="1">
      <c r="A12" s="78"/>
      <c r="B12" s="78"/>
      <c r="C12" s="476" t="s">
        <v>601</v>
      </c>
      <c r="D12" s="476"/>
      <c r="E12" s="476"/>
      <c r="F12" s="476"/>
      <c r="G12" s="476"/>
      <c r="H12" s="476"/>
      <c r="I12" s="476"/>
      <c r="J12" s="476"/>
      <c r="K12" s="477"/>
      <c r="L12" s="477"/>
      <c r="M12" s="477"/>
      <c r="N12" s="477"/>
      <c r="O12" s="477"/>
      <c r="P12" s="477"/>
      <c r="Q12" s="477"/>
      <c r="R12" s="477"/>
      <c r="S12" s="477"/>
      <c r="T12" s="477"/>
      <c r="U12" s="477"/>
      <c r="V12" s="477"/>
      <c r="W12" s="477"/>
      <c r="X12" s="477"/>
      <c r="Y12" s="477"/>
      <c r="Z12" s="477"/>
      <c r="AA12" s="477"/>
      <c r="AB12" s="477"/>
      <c r="AC12" s="477"/>
      <c r="AD12" s="477"/>
      <c r="AE12" s="477"/>
      <c r="AF12" s="477"/>
      <c r="AG12" s="477"/>
      <c r="AH12" s="477"/>
      <c r="AI12" s="477" t="str">
        <f>IF(Mes_Aliments!AE9="Sans poisson","X",IF($AS$6=1,IF(Feuille_Calculs!AI3="",Feuille_Calculs!AG3&amp;" ("&amp;ROUND(Feuille_Calculs!AH3,1),Feuille_Calculs!AG3&amp;" ("&amp;ROUND(Feuille_Calculs!AH3,1)&amp;"g)"&amp;CHAR(10)&amp;Feuille_Calculs!AI3&amp;" ("&amp;ROUND(Feuille_Calculs!AJ3,1)&amp;"g)"),IF($AS$6=2,Feuille_Calculs!AG11&amp;" ("&amp;ROUND(Feuille_Calculs!AH11,1)&amp;"g)",IF($AS$6=3,Feuille_Calculs!AG19&amp;" ("&amp;ROUND(Feuille_Calculs!AH19,1)&amp;"g)",IF($AS$6=4,Feuille_Calculs!AG27&amp;" ("&amp;ROUND(Feuille_Calculs!AH27,1)&amp;"g)")))))</f>
        <v>X</v>
      </c>
      <c r="AJ12" s="477"/>
      <c r="AK12" s="477"/>
      <c r="AL12" s="477"/>
      <c r="AM12" s="477"/>
      <c r="AN12" s="477"/>
      <c r="AO12" s="477"/>
      <c r="AP12" s="477"/>
      <c r="AQ12" s="478" t="str">
        <f>IF($AS$6=1,Feuille_Calculs!AN3 &amp; CHAR(10) &amp; "(" &amp; Feuille_Calculs!AO3,IF($AS$6=2,Feuille_Calculs!AN11 &amp; CHAR(10) &amp; "(" &amp; Feuille_Calculs!AO11,IF($AS$6=3,Feuille_Calculs!AN19 &amp; CHAR(10) &amp; "(" &amp; Feuille_Calculs!AO19,IF($AS$6=4,Feuille_Calculs!AN27 &amp; CHAR(10) &amp; "(" &amp; Feuille_Calculs!AO27 ))))&amp; " cuillère(s) à soupe)"</f>
        <v>Endive - Fenouil - Mâche
(2,4 cuillère(s) à soupe)</v>
      </c>
      <c r="AR12" s="478"/>
      <c r="AS12" s="478"/>
      <c r="AT12" s="478"/>
      <c r="AU12" s="478"/>
      <c r="AV12" s="478"/>
      <c r="AW12" s="478"/>
      <c r="AX12" s="478"/>
      <c r="AY12" s="478" t="str">
        <f>IF($AS$6=1,Feuille_Calculs!AP3 &amp; CHAR(10) &amp; "(" &amp; Feuille_Calculs!AQ3,IF($AS$6=2,Feuille_Calculs!AP11 &amp; CHAR(10) &amp; "(" &amp; Feuille_Calculs!AQ11,IF($AS$6=3,Feuille_Calculs!AP19 &amp; CHAR(10) &amp; "(" &amp; Feuille_Calculs!AQ19,IF($AS$6=4,Feuille_Calculs!AP27 &amp; CHAR(10) &amp; "(" &amp; Feuille_Calculs!AQ27 ))))&amp; " cuillère(s) à café)"</f>
        <v>Huile de saumon
(2,4 cuillère(s) à café)</v>
      </c>
      <c r="AZ12" s="478"/>
      <c r="BA12" s="478"/>
      <c r="BB12" s="478"/>
      <c r="BC12" s="478"/>
      <c r="BD12" s="478"/>
      <c r="BE12" s="478"/>
      <c r="BF12" s="478"/>
      <c r="BG12" s="78"/>
      <c r="BH12" s="77"/>
      <c r="BI12" s="142"/>
    </row>
    <row r="13" spans="1:61" ht="45" customHeight="1">
      <c r="A13" s="78"/>
      <c r="B13" s="78"/>
      <c r="C13" s="476" t="s">
        <v>602</v>
      </c>
      <c r="D13" s="476"/>
      <c r="E13" s="476"/>
      <c r="F13" s="476"/>
      <c r="G13" s="476"/>
      <c r="H13" s="476"/>
      <c r="I13" s="476"/>
      <c r="J13" s="476"/>
      <c r="K13" s="477"/>
      <c r="L13" s="477"/>
      <c r="M13" s="477"/>
      <c r="N13" s="477"/>
      <c r="O13" s="477"/>
      <c r="P13" s="477"/>
      <c r="Q13" s="477"/>
      <c r="R13" s="477"/>
      <c r="S13" s="477"/>
      <c r="T13" s="477"/>
      <c r="U13" s="477"/>
      <c r="V13" s="477"/>
      <c r="W13" s="477"/>
      <c r="X13" s="477"/>
      <c r="Y13" s="477"/>
      <c r="Z13" s="477"/>
      <c r="AA13" s="477"/>
      <c r="AB13" s="477"/>
      <c r="AC13" s="477"/>
      <c r="AD13" s="477"/>
      <c r="AE13" s="477"/>
      <c r="AF13" s="477"/>
      <c r="AG13" s="477"/>
      <c r="AH13" s="477"/>
      <c r="AI13" s="477" t="str">
        <f>IF(Mes_Aliments!AE9="Sans poisson","X",IF($AS$6=1,IF(Feuille_Calculs!AI4="",Feuille_Calculs!AG4&amp;" ("&amp;ROUND(Feuille_Calculs!AH4,1),Feuille_Calculs!AG4&amp;" ("&amp;ROUND(Feuille_Calculs!AH4,1)&amp;"g)"&amp;CHAR(10)&amp;Feuille_Calculs!AI4&amp;" ("&amp;ROUND(Feuille_Calculs!AJ4,1)&amp;"g)"),IF($AS$6=2,Feuille_Calculs!AG12&amp;" ("&amp;ROUND(Feuille_Calculs!AH12,1)&amp;"g)",IF($AS$6=3,Feuille_Calculs!AG20&amp;" ("&amp;ROUND(Feuille_Calculs!AH20,1)&amp;"g)",IF($AS$6=4,Feuille_Calculs!AG28&amp;" ("&amp;ROUND(Feuille_Calculs!AH28,1)&amp;"g)")))))</f>
        <v>X</v>
      </c>
      <c r="AJ13" s="477"/>
      <c r="AK13" s="477"/>
      <c r="AL13" s="477"/>
      <c r="AM13" s="477"/>
      <c r="AN13" s="477"/>
      <c r="AO13" s="477"/>
      <c r="AP13" s="477"/>
      <c r="AQ13" s="478" t="str">
        <f>IF($AS$6=1,Feuille_Calculs!AN4 &amp; CHAR(10) &amp; "(" &amp; Feuille_Calculs!AO4,IF($AS$6=2,Feuille_Calculs!AN12 &amp; CHAR(10) &amp; "(" &amp; Feuille_Calculs!AO12,IF($AS$6=3,Feuille_Calculs!AN20 &amp; CHAR(10) &amp; "(" &amp; Feuille_Calculs!AO20,IF($AS$6=4,Feuille_Calculs!AN28 &amp; CHAR(10) &amp; "(" &amp; Feuille_Calculs!AO28 ))))&amp; " cuillère(s) à soupe)"</f>
        <v>Ananas - Banane - Carambole
(2,4 cuillère(s) à soupe)</v>
      </c>
      <c r="AR13" s="478"/>
      <c r="AS13" s="478"/>
      <c r="AT13" s="478"/>
      <c r="AU13" s="478"/>
      <c r="AV13" s="478"/>
      <c r="AW13" s="478"/>
      <c r="AX13" s="478"/>
      <c r="AY13" s="478" t="str">
        <f>IF($AS$6=1,Feuille_Calculs!AP4 &amp; CHAR(10) &amp; "(" &amp; Feuille_Calculs!AQ4,IF($AS$6=2,Feuille_Calculs!AP12 &amp; CHAR(10) &amp; "(" &amp; Feuille_Calculs!AQ12,IF($AS$6=3,Feuille_Calculs!AP20 &amp; CHAR(10) &amp; "(" &amp; Feuille_Calculs!AQ20,IF($AS$6=4,Feuille_Calculs!AP28 &amp; CHAR(10) &amp; "(" &amp; Feuille_Calculs!AQ28 ))))&amp; " cuillère(s) à café)"</f>
        <v>Huile de noisette
(2,4 cuillère(s) à café)</v>
      </c>
      <c r="AZ13" s="478"/>
      <c r="BA13" s="478"/>
      <c r="BB13" s="478"/>
      <c r="BC13" s="478"/>
      <c r="BD13" s="478"/>
      <c r="BE13" s="478"/>
      <c r="BF13" s="478"/>
      <c r="BG13" s="78"/>
      <c r="BH13" s="77"/>
      <c r="BI13" s="142"/>
    </row>
    <row r="14" spans="1:61" ht="45" customHeight="1">
      <c r="A14" s="78"/>
      <c r="B14" s="78"/>
      <c r="C14" s="476" t="s">
        <v>603</v>
      </c>
      <c r="D14" s="476"/>
      <c r="E14" s="476"/>
      <c r="F14" s="476"/>
      <c r="G14" s="476"/>
      <c r="H14" s="476"/>
      <c r="I14" s="476"/>
      <c r="J14" s="476"/>
      <c r="K14" s="477"/>
      <c r="L14" s="477"/>
      <c r="M14" s="477"/>
      <c r="N14" s="477"/>
      <c r="O14" s="477"/>
      <c r="P14" s="477"/>
      <c r="Q14" s="477"/>
      <c r="R14" s="477"/>
      <c r="S14" s="477"/>
      <c r="T14" s="477"/>
      <c r="U14" s="477"/>
      <c r="V14" s="477"/>
      <c r="W14" s="477"/>
      <c r="X14" s="477"/>
      <c r="Y14" s="477"/>
      <c r="Z14" s="477"/>
      <c r="AA14" s="477"/>
      <c r="AB14" s="477"/>
      <c r="AC14" s="477"/>
      <c r="AD14" s="477"/>
      <c r="AE14" s="477"/>
      <c r="AF14" s="477"/>
      <c r="AG14" s="477"/>
      <c r="AH14" s="477"/>
      <c r="AI14" s="477" t="str">
        <f>IF(Mes_Aliments!AE9="Sans poisson","X",IF($AS$6=1,IF(Feuille_Calculs!AI5="",Feuille_Calculs!AG5&amp;" ("&amp;ROUND(Feuille_Calculs!AH5,1),Feuille_Calculs!AG5&amp;" ("&amp;ROUND(Feuille_Calculs!AH5,1)&amp;"g)"&amp;CHAR(10)&amp;Feuille_Calculs!AI5&amp;" ("&amp;ROUND(Feuille_Calculs!AJ5,1)&amp;"g)"),IF($AS$6=2,Feuille_Calculs!AG13&amp;" ("&amp;ROUND(Feuille_Calculs!AH13,1)&amp;"g)",IF($AS$6=3,Feuille_Calculs!AG21&amp;" ("&amp;ROUND(Feuille_Calculs!AH21,1)&amp;"g)",IF($AS$6=4,Feuille_Calculs!AG29&amp;" ("&amp;ROUND(Feuille_Calculs!AH29,1)&amp;"g)")))))</f>
        <v>X</v>
      </c>
      <c r="AJ14" s="477"/>
      <c r="AK14" s="477"/>
      <c r="AL14" s="477"/>
      <c r="AM14" s="477"/>
      <c r="AN14" s="477"/>
      <c r="AO14" s="477"/>
      <c r="AP14" s="477"/>
      <c r="AQ14" s="478" t="str">
        <f>IF($AS$6=1,Feuille_Calculs!AN5 &amp; CHAR(10) &amp; "(" &amp; Feuille_Calculs!AO5,IF($AS$6=2,Feuille_Calculs!AN13 &amp; CHAR(10) &amp; "(" &amp; Feuille_Calculs!AO13,IF($AS$6=3,Feuille_Calculs!AN21 &amp; CHAR(10) &amp; "(" &amp; Feuille_Calculs!AO21,IF($AS$6=4,Feuille_Calculs!AN29 &amp; CHAR(10) &amp; "(" &amp; Feuille_Calculs!AO29 ))))&amp; " cuillère(s) à soupe)"</f>
        <v>Orange - Myrtille - Framboise
(2,4 cuillère(s) à soupe)</v>
      </c>
      <c r="AR14" s="478"/>
      <c r="AS14" s="478"/>
      <c r="AT14" s="478"/>
      <c r="AU14" s="478"/>
      <c r="AV14" s="478"/>
      <c r="AW14" s="478"/>
      <c r="AX14" s="478"/>
      <c r="AY14" s="478" t="str">
        <f>IF($AS$6=1,Feuille_Calculs!AP5 &amp; CHAR(10) &amp; "(" &amp; Feuille_Calculs!AQ5,IF($AS$6=2,Feuille_Calculs!AP13 &amp; CHAR(10) &amp; "(" &amp; Feuille_Calculs!AQ13,IF($AS$6=3,Feuille_Calculs!AP21 &amp; CHAR(10) &amp; "(" &amp; Feuille_Calculs!AQ21,IF($AS$6=4,Feuille_Calculs!AP29 &amp; CHAR(10) &amp; "(" &amp; Feuille_Calculs!AQ29 ))))&amp; " cuillère(s) à café)"</f>
        <v>Huile de foie de morue
(2,4 cuillère(s) à café)</v>
      </c>
      <c r="AZ14" s="478"/>
      <c r="BA14" s="478"/>
      <c r="BB14" s="478"/>
      <c r="BC14" s="478"/>
      <c r="BD14" s="478"/>
      <c r="BE14" s="478"/>
      <c r="BF14" s="478"/>
      <c r="BG14" s="78"/>
      <c r="BH14" s="77"/>
      <c r="BI14" s="142"/>
    </row>
    <row r="15" spans="1:61" ht="45" customHeight="1">
      <c r="A15" s="78"/>
      <c r="B15" s="78"/>
      <c r="C15" s="476" t="s">
        <v>604</v>
      </c>
      <c r="D15" s="476"/>
      <c r="E15" s="476"/>
      <c r="F15" s="476"/>
      <c r="G15" s="476"/>
      <c r="H15" s="476"/>
      <c r="I15" s="476"/>
      <c r="J15" s="476"/>
      <c r="K15" s="477"/>
      <c r="L15" s="477"/>
      <c r="M15" s="477"/>
      <c r="N15" s="477"/>
      <c r="O15" s="477"/>
      <c r="P15" s="477"/>
      <c r="Q15" s="477"/>
      <c r="R15" s="477"/>
      <c r="S15" s="477"/>
      <c r="T15" s="477"/>
      <c r="U15" s="477"/>
      <c r="V15" s="477"/>
      <c r="W15" s="477"/>
      <c r="X15" s="477"/>
      <c r="Y15" s="477"/>
      <c r="Z15" s="477"/>
      <c r="AA15" s="477"/>
      <c r="AB15" s="477"/>
      <c r="AC15" s="477"/>
      <c r="AD15" s="477"/>
      <c r="AE15" s="477"/>
      <c r="AF15" s="477"/>
      <c r="AG15" s="477"/>
      <c r="AH15" s="477"/>
      <c r="AI15" s="477" t="str">
        <f>IF(Mes_Aliments!AE9="Sans poisson","X",IF($AS$6=1,IF(Feuille_Calculs!AI6="",Feuille_Calculs!AG6&amp;" ("&amp;ROUND(Feuille_Calculs!AH6,1),Feuille_Calculs!AG6&amp;" ("&amp;ROUND(Feuille_Calculs!AH6,1)&amp;"g)"&amp;CHAR(10)&amp;Feuille_Calculs!AI6&amp;" ("&amp;ROUND(Feuille_Calculs!AJ6,1)&amp;"g)"),IF($AS$6=2,Feuille_Calculs!AG14&amp;" ("&amp;ROUND(Feuille_Calculs!AH14,1)&amp;"g)",IF($AS$6=3,Feuille_Calculs!AG22&amp;" ("&amp;ROUND(Feuille_Calculs!AH22,1)&amp;"g)",IF($AS$6=4,Feuille_Calculs!AG30&amp;" ("&amp;ROUND(Feuille_Calculs!AH30,1)&amp;"g)")))))</f>
        <v>X</v>
      </c>
      <c r="AJ15" s="477"/>
      <c r="AK15" s="477"/>
      <c r="AL15" s="477"/>
      <c r="AM15" s="477"/>
      <c r="AN15" s="477"/>
      <c r="AO15" s="477"/>
      <c r="AP15" s="477"/>
      <c r="AQ15" s="478" t="str">
        <f>IF($AS$6=1,Feuille_Calculs!AN6 &amp; CHAR(10) &amp; "(" &amp; Feuille_Calculs!AO6,IF($AS$6=2,Feuille_Calculs!AN14 &amp; CHAR(10) &amp; "(" &amp; Feuille_Calculs!AO14,IF($AS$6=3,Feuille_Calculs!AN22 &amp; CHAR(10) &amp; "(" &amp; Feuille_Calculs!AO22,IF($AS$6=4,Feuille_Calculs!AN30 &amp; CHAR(10) &amp; "(" &amp; Feuille_Calculs!AO30 ))))&amp; " cuillère(s) à soupe)"</f>
        <v>Asperge - Bette ou blette - Céleri branche
(2,4 cuillère(s) à soupe)</v>
      </c>
      <c r="AR15" s="478"/>
      <c r="AS15" s="478"/>
      <c r="AT15" s="478"/>
      <c r="AU15" s="478"/>
      <c r="AV15" s="478"/>
      <c r="AW15" s="478"/>
      <c r="AX15" s="478"/>
      <c r="AY15" s="478" t="str">
        <f>IF($AS$6=1,Feuille_Calculs!AP6 &amp; CHAR(10) &amp; "(" &amp; Feuille_Calculs!AQ6,IF($AS$6=2,Feuille_Calculs!AP14 &amp; CHAR(10) &amp; "(" &amp; Feuille_Calculs!AQ14,IF($AS$6=3,Feuille_Calculs!AP22 &amp; CHAR(10) &amp; "(" &amp; Feuille_Calculs!AQ22,IF($AS$6=4,Feuille_Calculs!AP30 &amp; CHAR(10) &amp; "(" &amp; Feuille_Calculs!AQ30 ))))&amp; " cuillère(s) à café)"</f>
        <v>Huile de pépins de raisin
(2,4 cuillère(s) à café)</v>
      </c>
      <c r="AZ15" s="478"/>
      <c r="BA15" s="478"/>
      <c r="BB15" s="478"/>
      <c r="BC15" s="478"/>
      <c r="BD15" s="478"/>
      <c r="BE15" s="478"/>
      <c r="BF15" s="478"/>
      <c r="BG15" s="78"/>
      <c r="BH15" s="77"/>
      <c r="BI15" s="142"/>
    </row>
    <row r="16" spans="1:61" ht="45" customHeight="1">
      <c r="A16" s="78"/>
      <c r="B16" s="78"/>
      <c r="C16" s="476" t="s">
        <v>605</v>
      </c>
      <c r="D16" s="476"/>
      <c r="E16" s="476"/>
      <c r="F16" s="476"/>
      <c r="G16" s="476"/>
      <c r="H16" s="476"/>
      <c r="I16" s="476"/>
      <c r="J16" s="476"/>
      <c r="K16" s="477"/>
      <c r="L16" s="477"/>
      <c r="M16" s="477"/>
      <c r="N16" s="477"/>
      <c r="O16" s="477"/>
      <c r="P16" s="477"/>
      <c r="Q16" s="477"/>
      <c r="R16" s="477"/>
      <c r="S16" s="477"/>
      <c r="T16" s="477"/>
      <c r="U16" s="477"/>
      <c r="V16" s="477"/>
      <c r="W16" s="477"/>
      <c r="X16" s="477"/>
      <c r="Y16" s="477"/>
      <c r="Z16" s="477"/>
      <c r="AA16" s="477"/>
      <c r="AB16" s="477"/>
      <c r="AC16" s="477"/>
      <c r="AD16" s="477"/>
      <c r="AE16" s="477"/>
      <c r="AF16" s="477"/>
      <c r="AG16" s="477"/>
      <c r="AH16" s="477"/>
      <c r="AI16" s="477" t="str">
        <f>IF(Mes_Aliments!AE9="Sans poisson","X",IF($AS$6=1,IF(Feuille_Calculs!AI7="",Feuille_Calculs!AG7&amp;" ("&amp;ROUND(Feuille_Calculs!AH7,1),Feuille_Calculs!AG7&amp;" ("&amp;ROUND(Feuille_Calculs!AH7,1)&amp;"g)"&amp;CHAR(10)&amp;Feuille_Calculs!AI7&amp;" ("&amp;ROUND(Feuille_Calculs!AJ7,1)&amp;"g)"),IF($AS$6=2,Feuille_Calculs!AG15&amp;" ("&amp;ROUND(Feuille_Calculs!AH15,1)&amp;"g)",IF($AS$6=3,Feuille_Calculs!AG23&amp;" ("&amp;ROUND(Feuille_Calculs!AH23,1)&amp;"g)",IF($AS$6=4,Feuille_Calculs!AG31&amp;" ("&amp;ROUND(Feuille_Calculs!AH31,1)&amp;"g)")))))</f>
        <v>X</v>
      </c>
      <c r="AJ16" s="477"/>
      <c r="AK16" s="477"/>
      <c r="AL16" s="477"/>
      <c r="AM16" s="477"/>
      <c r="AN16" s="477"/>
      <c r="AO16" s="477"/>
      <c r="AP16" s="477"/>
      <c r="AQ16" s="478" t="str">
        <f>IF($AS$6=1,Feuille_Calculs!AN7 &amp; CHAR(10) &amp; "(" &amp; Feuille_Calculs!AO7,IF($AS$6=2,Feuille_Calculs!AN15 &amp; CHAR(10) &amp; "(" &amp; Feuille_Calculs!AO15,IF($AS$6=3,Feuille_Calculs!AN23 &amp; CHAR(10) &amp; "(" &amp; Feuille_Calculs!AO23,IF($AS$6=4,Feuille_Calculs!AN31 &amp; CHAR(10) &amp; "(" &amp; Feuille_Calculs!AO31 ))))&amp; " cuillère(s) à soupe)"</f>
        <v>Endive - Fenouil - Mâche
(2,4 cuillère(s) à soupe)</v>
      </c>
      <c r="AR16" s="478"/>
      <c r="AS16" s="478"/>
      <c r="AT16" s="478"/>
      <c r="AU16" s="478"/>
      <c r="AV16" s="478"/>
      <c r="AW16" s="478"/>
      <c r="AX16" s="478"/>
      <c r="AY16" s="478" t="str">
        <f>IF($AS$6=1,Feuille_Calculs!AP7 &amp; CHAR(10) &amp; "(" &amp; Feuille_Calculs!AQ7,IF($AS$6=2,Feuille_Calculs!AP15 &amp; CHAR(10) &amp; "(" &amp; Feuille_Calculs!AQ15,IF($AS$6=3,Feuille_Calculs!AP23 &amp; CHAR(10) &amp; "(" &amp; Feuille_Calculs!AQ23,IF($AS$6=4,Feuille_Calculs!AP31 &amp; CHAR(10) &amp; "(" &amp; Feuille_Calculs!AQ31 ))))&amp; " cuillère(s) à café)"</f>
        <v>Huile de saumon
(2,4 cuillère(s) à café)</v>
      </c>
      <c r="AZ16" s="478"/>
      <c r="BA16" s="478"/>
      <c r="BB16" s="478"/>
      <c r="BC16" s="478"/>
      <c r="BD16" s="478"/>
      <c r="BE16" s="478"/>
      <c r="BF16" s="478"/>
      <c r="BG16" s="78"/>
      <c r="BH16" s="77"/>
      <c r="BI16" s="142"/>
    </row>
    <row r="17" spans="1:61" ht="45" customHeight="1">
      <c r="A17" s="78"/>
      <c r="B17" s="78"/>
      <c r="C17" s="476" t="s">
        <v>606</v>
      </c>
      <c r="D17" s="476"/>
      <c r="E17" s="476"/>
      <c r="F17" s="476"/>
      <c r="G17" s="476"/>
      <c r="H17" s="476"/>
      <c r="I17" s="476"/>
      <c r="J17" s="476"/>
      <c r="K17" s="477"/>
      <c r="L17" s="477"/>
      <c r="M17" s="477"/>
      <c r="N17" s="477"/>
      <c r="O17" s="477"/>
      <c r="P17" s="477"/>
      <c r="Q17" s="477"/>
      <c r="R17" s="477"/>
      <c r="S17" s="477"/>
      <c r="T17" s="477"/>
      <c r="U17" s="477"/>
      <c r="V17" s="477"/>
      <c r="W17" s="477"/>
      <c r="X17" s="477"/>
      <c r="Y17" s="477"/>
      <c r="Z17" s="477"/>
      <c r="AA17" s="477"/>
      <c r="AB17" s="477"/>
      <c r="AC17" s="477"/>
      <c r="AD17" s="477"/>
      <c r="AE17" s="477"/>
      <c r="AF17" s="477"/>
      <c r="AG17" s="477"/>
      <c r="AH17" s="477"/>
      <c r="AI17" s="477" t="str">
        <f>IF(Mes_Aliments!AE9="Sans poisson","X",IF($AS$6=1,IF(Feuille_Calculs!AI8="",Feuille_Calculs!AG8&amp;" ("&amp;ROUND(Feuille_Calculs!AH8,1),IF(Feuille_Calculs!AH8=0,"",Feuille_Calculs!AG8&amp;" ("&amp;ROUND(Feuille_Calculs!AH8,1)&amp;"g)")&amp;CHAR(10)&amp;Feuille_Calculs!AI8&amp;" ("&amp;ROUND(Feuille_Calculs!AJ8,1)&amp;"g)"),IF($AS$6=2,Feuille_Calculs!AG16&amp;" ("&amp;ROUND(Feuille_Calculs!AH16,1)&amp;"g)",IF($AS$6=3,Feuille_Calculs!AG24&amp;" ("&amp;ROUND(Feuille_Calculs!AH24,1)&amp;"g)",IF($AS$6=4,Feuille_Calculs!AG32&amp;" ("&amp;ROUND(Feuille_Calculs!AH32,1)&amp;"g)")))))</f>
        <v>X</v>
      </c>
      <c r="AJ17" s="477"/>
      <c r="AK17" s="477"/>
      <c r="AL17" s="477"/>
      <c r="AM17" s="477"/>
      <c r="AN17" s="477"/>
      <c r="AO17" s="477"/>
      <c r="AP17" s="477"/>
      <c r="AQ17" s="478" t="str">
        <f>IF($AS$6=1,Feuille_Calculs!AN8 &amp; CHAR(10) &amp; "(" &amp; Feuille_Calculs!AO8,IF($AS$6=2,Feuille_Calculs!AN16 &amp; CHAR(10) &amp; "(" &amp; Feuille_Calculs!AO16,IF($AS$6=3,Feuille_Calculs!AN24 &amp; CHAR(10) &amp; "(" &amp; Feuille_Calculs!AO24,IF($AS$6=4,Feuille_Calculs!AN32 &amp; CHAR(10) &amp; "(" &amp; Feuille_Calculs!AO32 ))))&amp; " cuillère(s) à soupe)"</f>
        <v>Ananas - Banane - Carambole
(2,4 cuillère(s) à soupe)</v>
      </c>
      <c r="AR17" s="478"/>
      <c r="AS17" s="478"/>
      <c r="AT17" s="478"/>
      <c r="AU17" s="478"/>
      <c r="AV17" s="478"/>
      <c r="AW17" s="478"/>
      <c r="AX17" s="478"/>
      <c r="AY17" s="478" t="str">
        <f>IF($AS$6=1,Feuille_Calculs!AP8 &amp; CHAR(10) &amp; "(" &amp; Feuille_Calculs!AQ8,IF($AS$6=2,Feuille_Calculs!AP16 &amp; CHAR(10) &amp; "(" &amp; Feuille_Calculs!AQ16,IF($AS$6=3,Feuille_Calculs!AP24 &amp; CHAR(10) &amp; "(" &amp; Feuille_Calculs!AQ24,IF($AS$6=4,Feuille_Calculs!AP32 &amp; CHAR(10) &amp; "(" &amp; Feuille_Calculs!AQ32 ))))&amp; " cuillère(s) à café)"</f>
        <v>Huile de noisette
(2,4 cuillère(s) à café)</v>
      </c>
      <c r="AZ17" s="478"/>
      <c r="BA17" s="478"/>
      <c r="BB17" s="478"/>
      <c r="BC17" s="478"/>
      <c r="BD17" s="478"/>
      <c r="BE17" s="478"/>
      <c r="BF17" s="478"/>
      <c r="BG17" s="78"/>
      <c r="BH17" s="77"/>
      <c r="BI17" s="142"/>
    </row>
    <row r="18" spans="1:6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6"/>
      <c r="BI18" s="77"/>
    </row>
    <row r="19" spans="1:61">
      <c r="A19" s="4"/>
      <c r="B19" s="65"/>
      <c r="C19" s="65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5"/>
      <c r="BG19" s="65"/>
      <c r="BH19" s="6"/>
      <c r="BI19" s="77"/>
    </row>
    <row r="20" spans="1:6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45" t="s">
        <v>148</v>
      </c>
      <c r="O20" s="445"/>
      <c r="P20" s="445"/>
      <c r="Q20" s="445"/>
      <c r="R20" s="445"/>
      <c r="S20" s="445"/>
      <c r="T20" s="445"/>
      <c r="U20" s="445"/>
      <c r="V20" s="445"/>
      <c r="W20" s="445"/>
      <c r="X20" s="445"/>
      <c r="Y20" s="445"/>
      <c r="Z20" s="445"/>
      <c r="AA20" s="445"/>
      <c r="AB20" s="445"/>
      <c r="AC20" s="445"/>
      <c r="AD20" s="445"/>
      <c r="AE20" s="445"/>
      <c r="AF20" s="445"/>
      <c r="AG20" s="445"/>
      <c r="AH20" s="445"/>
      <c r="AI20" s="445"/>
      <c r="AJ20" s="445"/>
      <c r="AK20" s="445"/>
      <c r="AL20" s="445"/>
      <c r="AM20" s="445"/>
      <c r="AN20" s="445"/>
      <c r="AO20" s="445"/>
      <c r="AP20" s="445"/>
      <c r="AQ20" s="445"/>
      <c r="AR20" s="445"/>
      <c r="AS20" s="445"/>
      <c r="AT20" s="445"/>
      <c r="AU20" s="445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6"/>
      <c r="BI20" s="77"/>
    </row>
    <row r="21" spans="1:6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71"/>
      <c r="O21" s="471"/>
      <c r="P21" s="471"/>
      <c r="Q21" s="471"/>
      <c r="R21" s="471"/>
      <c r="S21" s="471"/>
      <c r="T21" s="471"/>
      <c r="U21" s="471"/>
      <c r="V21" s="471"/>
      <c r="W21" s="471"/>
      <c r="X21" s="471"/>
      <c r="Y21" s="471"/>
      <c r="Z21" s="471"/>
      <c r="AA21" s="471"/>
      <c r="AB21" s="471"/>
      <c r="AC21" s="471"/>
      <c r="AD21" s="471"/>
      <c r="AE21" s="471"/>
      <c r="AF21" s="471"/>
      <c r="AG21" s="471"/>
      <c r="AH21" s="471"/>
      <c r="AI21" s="471"/>
      <c r="AJ21" s="471"/>
      <c r="AK21" s="471"/>
      <c r="AL21" s="471"/>
      <c r="AM21" s="471"/>
      <c r="AN21" s="471"/>
      <c r="AO21" s="471"/>
      <c r="AP21" s="471"/>
      <c r="AQ21" s="471"/>
      <c r="AR21" s="471"/>
      <c r="AS21" s="471"/>
      <c r="AT21" s="471"/>
      <c r="AU21" s="471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6"/>
      <c r="BI21" s="77"/>
    </row>
    <row r="22" spans="1:61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9"/>
      <c r="BI22" s="77"/>
    </row>
    <row r="23" spans="1:6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77"/>
    </row>
    <row r="24" spans="1:6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77"/>
    </row>
    <row r="25" spans="1:6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77"/>
    </row>
    <row r="26" spans="1:6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77"/>
    </row>
    <row r="27" spans="1:6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77"/>
    </row>
    <row r="28" spans="1:6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77"/>
    </row>
    <row r="29" spans="1:6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77"/>
    </row>
    <row r="30" spans="1:6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77"/>
    </row>
    <row r="31" spans="1:6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77"/>
    </row>
    <row r="32" spans="1:6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77"/>
    </row>
    <row r="33" spans="1:6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77"/>
    </row>
    <row r="34" spans="1:6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77"/>
    </row>
    <row r="35" spans="1:6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77"/>
    </row>
    <row r="36" spans="1:6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77"/>
    </row>
    <row r="37" spans="1:6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77"/>
    </row>
    <row r="38" spans="1:61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77"/>
    </row>
    <row r="39" spans="1:6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77"/>
    </row>
    <row r="40" spans="1:6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77"/>
    </row>
    <row r="41" spans="1:6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77"/>
    </row>
    <row r="42" spans="1:6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77"/>
    </row>
    <row r="43" spans="1:6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77"/>
    </row>
    <row r="44" spans="1:6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77"/>
    </row>
    <row r="45" spans="1:6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77"/>
    </row>
    <row r="46" spans="1:6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77"/>
    </row>
    <row r="47" spans="1:6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77"/>
    </row>
  </sheetData>
  <mergeCells count="63">
    <mergeCell ref="N20:AU20"/>
    <mergeCell ref="N21:AU21"/>
    <mergeCell ref="AQ16:AX16"/>
    <mergeCell ref="AY16:BF16"/>
    <mergeCell ref="C17:J17"/>
    <mergeCell ref="K17:R17"/>
    <mergeCell ref="S17:Z17"/>
    <mergeCell ref="AA17:AH17"/>
    <mergeCell ref="AI17:AP17"/>
    <mergeCell ref="AQ17:AX17"/>
    <mergeCell ref="AY17:BF17"/>
    <mergeCell ref="C16:J16"/>
    <mergeCell ref="K16:R16"/>
    <mergeCell ref="S16:Z16"/>
    <mergeCell ref="AA16:AH16"/>
    <mergeCell ref="AI16:AP16"/>
    <mergeCell ref="AQ14:AX14"/>
    <mergeCell ref="AY14:BF14"/>
    <mergeCell ref="C15:J15"/>
    <mergeCell ref="K15:R15"/>
    <mergeCell ref="S15:Z15"/>
    <mergeCell ref="AA15:AH15"/>
    <mergeCell ref="AI15:AP15"/>
    <mergeCell ref="AQ15:AX15"/>
    <mergeCell ref="AY15:BF15"/>
    <mergeCell ref="C14:J14"/>
    <mergeCell ref="K14:R14"/>
    <mergeCell ref="S14:Z14"/>
    <mergeCell ref="AA14:AH14"/>
    <mergeCell ref="AI14:AP14"/>
    <mergeCell ref="AQ12:AX12"/>
    <mergeCell ref="AY12:BF12"/>
    <mergeCell ref="C13:J13"/>
    <mergeCell ref="K13:R13"/>
    <mergeCell ref="S13:Z13"/>
    <mergeCell ref="AA13:AH13"/>
    <mergeCell ref="AI13:AP13"/>
    <mergeCell ref="AQ13:AX13"/>
    <mergeCell ref="AY13:BF13"/>
    <mergeCell ref="C12:J12"/>
    <mergeCell ref="K12:R12"/>
    <mergeCell ref="S12:Z12"/>
    <mergeCell ref="AA12:AH12"/>
    <mergeCell ref="AI12:AP12"/>
    <mergeCell ref="AQ10:AX10"/>
    <mergeCell ref="AY10:BF10"/>
    <mergeCell ref="C11:J11"/>
    <mergeCell ref="K11:R11"/>
    <mergeCell ref="S11:Z11"/>
    <mergeCell ref="AA11:AH11"/>
    <mergeCell ref="AI11:AP11"/>
    <mergeCell ref="AQ11:AX11"/>
    <mergeCell ref="AY11:BF11"/>
    <mergeCell ref="C10:J10"/>
    <mergeCell ref="K10:R10"/>
    <mergeCell ref="S10:Z10"/>
    <mergeCell ref="AA10:AH10"/>
    <mergeCell ref="AI10:AP10"/>
    <mergeCell ref="C1:BF1"/>
    <mergeCell ref="C3:BF3"/>
    <mergeCell ref="M6:AR6"/>
    <mergeCell ref="AS6:AU6"/>
    <mergeCell ref="C8:BF8"/>
  </mergeCells>
  <dataValidations count="1">
    <dataValidation type="list" allowBlank="1" showInputMessage="1" showErrorMessage="1" sqref="AM6:AO6 AS6:AU6">
      <formula1>"1,2,3,4"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7"/>
  <sheetViews>
    <sheetView tabSelected="1" zoomScaleNormal="100" workbookViewId="0">
      <pane ySplit="4" topLeftCell="A8" activePane="bottomLeft" state="frozen"/>
      <selection pane="bottomLeft" activeCell="C21" sqref="C21:BF21"/>
    </sheetView>
  </sheetViews>
  <sheetFormatPr baseColWidth="10" defaultColWidth="9.109375" defaultRowHeight="14.4"/>
  <cols>
    <col min="1" max="1" width="5.109375" style="141" customWidth="1"/>
    <col min="2" max="38" width="2.5546875" style="141" customWidth="1"/>
    <col min="39" max="39" width="2.44140625" style="141" customWidth="1"/>
    <col min="40" max="59" width="2.5546875" style="141" customWidth="1"/>
    <col min="60" max="60" width="5.109375" style="141" customWidth="1"/>
    <col min="61" max="61" width="65.6640625" style="122" customWidth="1"/>
    <col min="62" max="69" width="6.44140625" style="81" customWidth="1"/>
    <col min="70" max="70" width="24.88671875" style="122" customWidth="1"/>
    <col min="71" max="71" width="5.44140625" style="81" customWidth="1"/>
    <col min="72" max="72" width="10.6640625" style="141" customWidth="1"/>
    <col min="73" max="73" width="39.109375" style="141" customWidth="1"/>
    <col min="74" max="74" width="6" style="81" customWidth="1"/>
    <col min="75" max="80" width="10.6640625" style="141" customWidth="1"/>
    <col min="81" max="1025" width="10.6640625" style="1" customWidth="1"/>
  </cols>
  <sheetData>
    <row r="1" spans="1:75" ht="30">
      <c r="A1" s="4"/>
      <c r="B1" s="5"/>
      <c r="C1" s="426" t="s">
        <v>0</v>
      </c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  <c r="U1" s="426"/>
      <c r="V1" s="426"/>
      <c r="W1" s="426"/>
      <c r="X1" s="426"/>
      <c r="Y1" s="426"/>
      <c r="Z1" s="426"/>
      <c r="AA1" s="426"/>
      <c r="AB1" s="426"/>
      <c r="AC1" s="426"/>
      <c r="AD1" s="426"/>
      <c r="AE1" s="426"/>
      <c r="AF1" s="426"/>
      <c r="AG1" s="426"/>
      <c r="AH1" s="426"/>
      <c r="AI1" s="426"/>
      <c r="AJ1" s="426"/>
      <c r="AK1" s="426"/>
      <c r="AL1" s="426"/>
      <c r="AM1" s="426"/>
      <c r="AN1" s="426"/>
      <c r="AO1" s="426"/>
      <c r="AP1" s="426"/>
      <c r="AQ1" s="426"/>
      <c r="AR1" s="426"/>
      <c r="AS1" s="426"/>
      <c r="AT1" s="426"/>
      <c r="AU1" s="426"/>
      <c r="AV1" s="426"/>
      <c r="AW1" s="426"/>
      <c r="AX1" s="426"/>
      <c r="AY1" s="426"/>
      <c r="AZ1" s="426"/>
      <c r="BA1" s="426"/>
      <c r="BB1" s="426"/>
      <c r="BC1" s="426"/>
      <c r="BD1" s="426"/>
      <c r="BE1" s="426"/>
      <c r="BF1" s="426"/>
      <c r="BG1" s="5"/>
      <c r="BH1" s="6"/>
      <c r="BI1" s="77"/>
    </row>
    <row r="2" spans="1:7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6"/>
      <c r="BI2" s="77"/>
    </row>
    <row r="3" spans="1:75" ht="18.600000000000001">
      <c r="A3" s="4"/>
      <c r="B3" s="5"/>
      <c r="C3" s="427" t="s">
        <v>607</v>
      </c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7"/>
      <c r="AJ3" s="427"/>
      <c r="AK3" s="427"/>
      <c r="AL3" s="427"/>
      <c r="AM3" s="427"/>
      <c r="AN3" s="427"/>
      <c r="AO3" s="427"/>
      <c r="AP3" s="427"/>
      <c r="AQ3" s="427"/>
      <c r="AR3" s="427"/>
      <c r="AS3" s="427"/>
      <c r="AT3" s="427"/>
      <c r="AU3" s="427"/>
      <c r="AV3" s="427"/>
      <c r="AW3" s="427"/>
      <c r="AX3" s="427"/>
      <c r="AY3" s="427"/>
      <c r="AZ3" s="427"/>
      <c r="BA3" s="427"/>
      <c r="BB3" s="427"/>
      <c r="BC3" s="427"/>
      <c r="BD3" s="427"/>
      <c r="BE3" s="427"/>
      <c r="BF3" s="427"/>
      <c r="BG3" s="427"/>
      <c r="BH3" s="6"/>
      <c r="BI3" s="77"/>
    </row>
    <row r="4" spans="1:75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6"/>
      <c r="BI4" s="77"/>
    </row>
    <row r="5" spans="1:7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6"/>
      <c r="BI5" s="479"/>
      <c r="BJ5" s="480"/>
      <c r="BK5" s="480"/>
      <c r="BL5" s="480"/>
      <c r="BM5" s="480"/>
      <c r="BN5" s="480"/>
      <c r="BO5" s="480"/>
      <c r="BP5" s="480"/>
      <c r="BQ5" s="480"/>
      <c r="BU5" s="480"/>
      <c r="BV5" s="480"/>
    </row>
    <row r="6" spans="1:75" ht="6.9" customHeight="1">
      <c r="A6" s="78"/>
      <c r="B6" s="144"/>
      <c r="C6" s="145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7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6"/>
      <c r="BI6" s="479"/>
      <c r="BJ6" s="480"/>
      <c r="BK6" s="480"/>
      <c r="BL6" s="480"/>
      <c r="BM6" s="480"/>
      <c r="BN6" s="480"/>
      <c r="BO6" s="480"/>
      <c r="BP6" s="480"/>
      <c r="BQ6" s="480"/>
      <c r="BU6" s="480"/>
      <c r="BV6" s="480"/>
    </row>
    <row r="7" spans="1:75">
      <c r="A7" s="78"/>
      <c r="B7" s="148"/>
      <c r="C7" s="149" t="s">
        <v>608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481">
        <f>IF(AND(H9=1,O9="Lundi"),11,IF(AND(H9=1,O9="Mardi"),12,IF(AND(H9=1,O9="Mercredi"),13,IF(AND(H9=1,O9="Jeudi"),14,IF(AND(H9=1,O9="Vendredi"),15,IF(AND(H9=1,O9="Samedi"),16,IF(AND(H9=1,O9="Dimanche"),17,IF(AND(H9=2,O9="Lundi"),21,IF(AND(H9=2,O9="Mardi"),22,IF(AND(H9=2,O9="Mercredi"),23,IF(AND(H9=2,O9="Jeudi"),24,IF(AND(H9=2,O9="Vendredi"),25,IF(AND(H9=2,O9="Samedi"),26,IF(AND(H9=2,O9="Dimanche"),27,IF(AND(H9=3,O9="Lundi"),31,IF(AND(H9=3,O9="Mardi"),32,IF(AND(H9=3,O9="Mercredi"),33,IF(AND(H9=3,O9="Jeudi"),34,IF(AND(H9=3,O9="Vendredi"),35,IF(AND(H9=3,O9="Samedi"),36,IF(AND(H9=3,O9="Dimanche"),37,IF(AND(H9=4,O9="Lundi"),41,IF(AND(H9=4,O9="Mardi"),42,IF(AND(H9=4,O9="Mercredi"),43,IF(AND(H9=4,O9="Jeudi"),44,IF(AND(H9=4,O9="Vendredi"),45,IF(AND(H9=4,O9="Samedi"),46,IF(AND(H9=4,O9="Dimanche"),47,""))))))))))))))))))))))))))))</f>
        <v>11</v>
      </c>
      <c r="R7" s="481"/>
      <c r="S7" s="150"/>
      <c r="T7" s="151"/>
      <c r="U7" s="78"/>
      <c r="V7" s="78"/>
      <c r="W7" s="78"/>
      <c r="X7" s="78"/>
      <c r="Y7" s="78"/>
      <c r="Z7" s="78"/>
      <c r="AA7" s="4"/>
      <c r="AB7" s="78"/>
      <c r="AC7" s="82" t="s">
        <v>609</v>
      </c>
      <c r="AD7" s="78"/>
      <c r="AE7" s="78"/>
      <c r="AF7" s="78"/>
      <c r="AG7" s="152" t="str">
        <f>"-    Votre " &amp; IF(Mon_Copain!W10="Femelle","chienne ","chien ") &amp; "pèse " &amp; Mon_Copain!G23 &amp; "kg. " &amp; IF(Mon_Copain!W10="Femelle","Elle ","Il ") &amp; "est plutôt " &amp; Mon_Copain!O23 &amp; "."</f>
        <v>-    Votre chien pèse 24kg. Il est plutôt En poids de forme.</v>
      </c>
      <c r="AH7" s="152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6"/>
      <c r="BI7" s="78"/>
      <c r="BJ7" s="141"/>
      <c r="BU7" s="482"/>
      <c r="BV7" s="482"/>
      <c r="BW7" s="123"/>
    </row>
    <row r="8" spans="1:75">
      <c r="A8" s="78"/>
      <c r="B8" s="148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1"/>
      <c r="U8" s="78"/>
      <c r="V8" s="78"/>
      <c r="W8" s="78"/>
      <c r="X8" s="78"/>
      <c r="Y8" s="78"/>
      <c r="Z8" s="78"/>
      <c r="AA8" s="4"/>
      <c r="AB8" s="78"/>
      <c r="AC8" s="78"/>
      <c r="AD8" s="78"/>
      <c r="AE8" s="78"/>
      <c r="AF8" s="78"/>
      <c r="AG8" s="152" t="str">
        <f>"-    " &amp; IF(Mon_Copain!W10="Femelle","Elle ","Il ")  &amp; "est : " &amp; Mon_Copain!AF23 &amp; IF(Mon_Copain!AS23="","."," et est en cours de " &amp; Mon_Copain!AS23 &amp; ".")</f>
        <v>-    Il est : Entier.</v>
      </c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6"/>
      <c r="BI8" s="78"/>
      <c r="BJ8" s="141"/>
      <c r="BU8" s="482"/>
      <c r="BV8" s="482"/>
      <c r="BW8" s="123"/>
    </row>
    <row r="9" spans="1:75">
      <c r="A9" s="78"/>
      <c r="B9" s="148"/>
      <c r="C9" s="150"/>
      <c r="D9" s="150" t="s">
        <v>610</v>
      </c>
      <c r="E9" s="150"/>
      <c r="F9" s="150"/>
      <c r="G9" s="150"/>
      <c r="H9" s="483">
        <v>1</v>
      </c>
      <c r="I9" s="483"/>
      <c r="J9" s="150"/>
      <c r="K9" s="150"/>
      <c r="L9" s="150" t="s">
        <v>611</v>
      </c>
      <c r="M9" s="150"/>
      <c r="N9" s="150"/>
      <c r="O9" s="483" t="s">
        <v>612</v>
      </c>
      <c r="P9" s="483"/>
      <c r="Q9" s="483"/>
      <c r="R9" s="483"/>
      <c r="S9" s="483"/>
      <c r="T9" s="151"/>
      <c r="U9" s="78"/>
      <c r="V9" s="78"/>
      <c r="W9" s="78"/>
      <c r="X9" s="78"/>
      <c r="Y9" s="78"/>
      <c r="Z9" s="78"/>
      <c r="AA9" s="4"/>
      <c r="AB9" s="78"/>
      <c r="AC9" s="78"/>
      <c r="AD9" s="78"/>
      <c r="AE9" s="78"/>
      <c r="AF9" s="78"/>
      <c r="AG9" s="152" t="str">
        <f>"-    " &amp; Mon_Copain!AC10  &amp; " vit : " &amp; Mon_Copain!D26 &amp; "."</f>
        <v>-    Paco vit : En intérieur ou à l’extérieur (T°= +20°c).</v>
      </c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6"/>
      <c r="BI9" s="78"/>
      <c r="BJ9" s="141"/>
      <c r="BU9" s="482"/>
      <c r="BV9" s="482"/>
      <c r="BW9" s="123"/>
    </row>
    <row r="10" spans="1:75" ht="6.9" customHeight="1">
      <c r="A10" s="78"/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5"/>
      <c r="U10" s="78"/>
      <c r="V10" s="78"/>
      <c r="W10" s="78"/>
      <c r="X10" s="78"/>
      <c r="Y10" s="78"/>
      <c r="Z10" s="78"/>
      <c r="AA10" s="4"/>
      <c r="AB10" s="78"/>
      <c r="AC10" s="78"/>
      <c r="AD10" s="78"/>
      <c r="AE10" s="78"/>
      <c r="AF10" s="78"/>
      <c r="AG10" s="472" t="str">
        <f>"-    " &amp; IF(Mon_Copain!W10="Femelle","Elle ","Il ") &amp; "a une activité : " &amp; Mon_Copain!U26 &amp; "."</f>
        <v>-    Il a une activité : Normal (Sortie d’environ 1 heure / jour).</v>
      </c>
      <c r="AH10" s="472"/>
      <c r="AI10" s="472"/>
      <c r="AJ10" s="472"/>
      <c r="AK10" s="472"/>
      <c r="AL10" s="472"/>
      <c r="AM10" s="472"/>
      <c r="AN10" s="472"/>
      <c r="AO10" s="472"/>
      <c r="AP10" s="472"/>
      <c r="AQ10" s="472"/>
      <c r="AR10" s="472"/>
      <c r="AS10" s="472"/>
      <c r="AT10" s="472"/>
      <c r="AU10" s="472"/>
      <c r="AV10" s="472"/>
      <c r="AW10" s="472"/>
      <c r="AX10" s="472"/>
      <c r="AY10" s="472"/>
      <c r="AZ10" s="472"/>
      <c r="BA10" s="472"/>
      <c r="BB10" s="472"/>
      <c r="BC10" s="472"/>
      <c r="BD10" s="472"/>
      <c r="BE10" s="472"/>
      <c r="BF10" s="472"/>
      <c r="BG10" s="78"/>
      <c r="BH10" s="156"/>
      <c r="BI10" s="66"/>
      <c r="BJ10" s="157"/>
      <c r="BU10" s="482"/>
      <c r="BV10" s="482"/>
      <c r="BW10" s="123"/>
    </row>
    <row r="11" spans="1:75" ht="6.6" customHeight="1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4"/>
      <c r="AB11" s="78"/>
      <c r="AC11" s="78"/>
      <c r="AD11" s="78"/>
      <c r="AE11" s="78"/>
      <c r="AF11" s="78"/>
      <c r="AG11" s="472"/>
      <c r="AH11" s="472"/>
      <c r="AI11" s="472"/>
      <c r="AJ11" s="472"/>
      <c r="AK11" s="472"/>
      <c r="AL11" s="472"/>
      <c r="AM11" s="472"/>
      <c r="AN11" s="472"/>
      <c r="AO11" s="472"/>
      <c r="AP11" s="472"/>
      <c r="AQ11" s="472"/>
      <c r="AR11" s="472"/>
      <c r="AS11" s="472"/>
      <c r="AT11" s="472"/>
      <c r="AU11" s="472"/>
      <c r="AV11" s="472"/>
      <c r="AW11" s="472"/>
      <c r="AX11" s="472"/>
      <c r="AY11" s="472"/>
      <c r="AZ11" s="472"/>
      <c r="BA11" s="472"/>
      <c r="BB11" s="472"/>
      <c r="BC11" s="472"/>
      <c r="BD11" s="472"/>
      <c r="BE11" s="472"/>
      <c r="BF11" s="472"/>
      <c r="BG11" s="78"/>
      <c r="BH11" s="156"/>
      <c r="BI11" s="66"/>
      <c r="BJ11" s="157"/>
    </row>
    <row r="12" spans="1:75" ht="6.9" customHeight="1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 t="str">
        <f>IF(Mon_Copain!AR26="","","-    C'est " &amp;IF(Mon_Copain!W10="Femelle","une ","un ") &amp;  Mon_Copain!AR26 &amp;".")</f>
        <v/>
      </c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6"/>
      <c r="BI12" s="77"/>
    </row>
    <row r="13" spans="1:75" s="1" customFormat="1" ht="13.5" customHeight="1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6"/>
      <c r="BI13" s="4"/>
    </row>
    <row r="14" spans="1:75" s="1" customFormat="1" ht="6.9" customHeight="1">
      <c r="A14" s="78"/>
      <c r="B14" s="4"/>
      <c r="C14" s="1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159"/>
      <c r="BG14" s="78"/>
      <c r="BH14" s="6"/>
      <c r="BI14" s="4"/>
    </row>
    <row r="15" spans="1:75" s="1" customFormat="1" ht="13.5" customHeight="1">
      <c r="A15" s="78"/>
      <c r="B15" s="4"/>
      <c r="C15" s="160"/>
      <c r="D15" s="52"/>
      <c r="E15" s="60"/>
      <c r="F15" s="484" t="str">
        <f>"Les besoins journalier de votre " &amp; IF(Mon_Copain!W10="Femelle","chienne","chien") &amp; " sont de :"</f>
        <v>Les besoins journalier de votre chien sont de :</v>
      </c>
      <c r="G15" s="484"/>
      <c r="H15" s="484"/>
      <c r="I15" s="484"/>
      <c r="J15" s="484"/>
      <c r="K15" s="484"/>
      <c r="L15" s="484"/>
      <c r="M15" s="484"/>
      <c r="N15" s="484"/>
      <c r="O15" s="484"/>
      <c r="P15" s="484"/>
      <c r="Q15" s="484"/>
      <c r="R15" s="484"/>
      <c r="S15" s="484"/>
      <c r="T15" s="484"/>
      <c r="U15" s="484"/>
      <c r="V15" s="484"/>
      <c r="W15" s="485" t="str">
        <f ca="1">Mon_Copain!X35</f>
        <v>2,5 %</v>
      </c>
      <c r="X15" s="485"/>
      <c r="Y15" s="485"/>
      <c r="Z15" s="52"/>
      <c r="AA15" s="52"/>
      <c r="AB15" s="484" t="str">
        <f>"La ration journaliere calculée pour votre " &amp; IF(Mon_Copain!W10="Femelle","chienne","chien") &amp; " est de :"</f>
        <v>La ration journaliere calculée pour votre chien est de :</v>
      </c>
      <c r="AC15" s="484"/>
      <c r="AD15" s="484"/>
      <c r="AE15" s="484"/>
      <c r="AF15" s="484"/>
      <c r="AG15" s="484"/>
      <c r="AH15" s="484"/>
      <c r="AI15" s="484"/>
      <c r="AJ15" s="484"/>
      <c r="AK15" s="484"/>
      <c r="AL15" s="484"/>
      <c r="AM15" s="484"/>
      <c r="AN15" s="484"/>
      <c r="AO15" s="484"/>
      <c r="AP15" s="484"/>
      <c r="AQ15" s="484"/>
      <c r="AR15" s="484"/>
      <c r="AS15" s="484"/>
      <c r="AT15" s="484"/>
      <c r="AU15" s="484"/>
      <c r="AV15" s="485">
        <f ca="1">Mon_Copain!AW35</f>
        <v>600.00000000000011</v>
      </c>
      <c r="AW15" s="485"/>
      <c r="AX15" s="485"/>
      <c r="AY15" s="52" t="s">
        <v>111</v>
      </c>
      <c r="AZ15" s="52"/>
      <c r="BA15" s="52"/>
      <c r="BB15" s="52"/>
      <c r="BC15" s="52"/>
      <c r="BD15" s="52"/>
      <c r="BE15" s="52"/>
      <c r="BF15" s="161"/>
      <c r="BG15" s="78"/>
      <c r="BH15" s="6"/>
      <c r="BI15" s="4"/>
    </row>
    <row r="16" spans="1:75" s="1" customFormat="1" ht="13.5" customHeight="1">
      <c r="A16" s="78"/>
      <c r="B16" s="4"/>
      <c r="C16" s="160"/>
      <c r="D16" s="52"/>
      <c r="E16" s="52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52"/>
      <c r="BB16" s="52"/>
      <c r="BC16" s="52"/>
      <c r="BD16" s="52"/>
      <c r="BE16" s="52"/>
      <c r="BF16" s="161"/>
      <c r="BG16" s="78"/>
      <c r="BH16" s="6"/>
      <c r="BI16" s="4"/>
    </row>
    <row r="17" spans="1:61" s="1" customFormat="1" ht="13.5" customHeight="1">
      <c r="A17" s="78"/>
      <c r="B17" s="4"/>
      <c r="C17" s="160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486" t="str">
        <f>"Les besoins énérgétiques journalier de votre " &amp; IF(Mon_Copain!W10="Femelle","chienne","chien") &amp; " sont de :"</f>
        <v>Les besoins énérgétiques journalier de votre chien sont de :</v>
      </c>
      <c r="U17" s="486"/>
      <c r="V17" s="486"/>
      <c r="W17" s="486"/>
      <c r="X17" s="486"/>
      <c r="Y17" s="486"/>
      <c r="Z17" s="486"/>
      <c r="AA17" s="486"/>
      <c r="AB17" s="486"/>
      <c r="AC17" s="486"/>
      <c r="AD17" s="486"/>
      <c r="AE17" s="486"/>
      <c r="AF17" s="486"/>
      <c r="AG17" s="486"/>
      <c r="AH17" s="486"/>
      <c r="AI17" s="486"/>
      <c r="AJ17" s="486"/>
      <c r="AK17" s="486"/>
      <c r="AL17" s="486"/>
      <c r="AM17" s="486"/>
      <c r="AN17" s="486"/>
      <c r="AO17" s="486"/>
      <c r="AP17" s="486"/>
      <c r="AQ17" s="485">
        <f ca="1">Mon_Copain!AQ37</f>
        <v>1312</v>
      </c>
      <c r="AR17" s="485"/>
      <c r="AS17" s="485"/>
      <c r="AT17" s="52" t="s">
        <v>116</v>
      </c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161"/>
      <c r="BG17" s="78"/>
      <c r="BH17" s="6"/>
      <c r="BI17" s="4"/>
    </row>
    <row r="18" spans="1:61" s="1" customFormat="1" ht="6.9" customHeight="1">
      <c r="A18" s="78"/>
      <c r="B18" s="4"/>
      <c r="C18" s="162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4"/>
      <c r="BG18" s="78"/>
      <c r="BH18" s="6"/>
      <c r="BI18" s="4"/>
    </row>
    <row r="19" spans="1:61" s="1" customFormat="1" ht="13.5" customHeight="1">
      <c r="A19" s="78"/>
      <c r="B19" s="78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78"/>
      <c r="BH19" s="6"/>
      <c r="BI19" s="4"/>
    </row>
    <row r="20" spans="1:61" s="1" customFormat="1" ht="13.5" customHeight="1">
      <c r="A20" s="78"/>
      <c r="B20" s="78"/>
      <c r="C20" s="4"/>
      <c r="D20" s="4"/>
      <c r="E20" s="4"/>
      <c r="F20" s="4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4"/>
      <c r="BD20" s="4"/>
      <c r="BE20" s="4"/>
      <c r="BF20" s="4"/>
      <c r="BG20" s="78"/>
      <c r="BH20" s="6"/>
      <c r="BI20" s="4"/>
    </row>
    <row r="21" spans="1:61" s="1" customFormat="1" ht="21" customHeight="1">
      <c r="A21" s="78"/>
      <c r="B21" s="78"/>
      <c r="C21" s="487" t="str">
        <f>"Composition des rations de votre " &amp; IF(Mon_Copain!W10="Femelle","chienne ","chien ") &amp; Mon_Copain!AC10</f>
        <v>Composition des rations de votre chien Paco</v>
      </c>
      <c r="D21" s="487"/>
      <c r="E21" s="487"/>
      <c r="F21" s="487"/>
      <c r="G21" s="487"/>
      <c r="H21" s="487"/>
      <c r="I21" s="487"/>
      <c r="J21" s="487"/>
      <c r="K21" s="487"/>
      <c r="L21" s="487"/>
      <c r="M21" s="487"/>
      <c r="N21" s="487"/>
      <c r="O21" s="487"/>
      <c r="P21" s="487"/>
      <c r="Q21" s="487"/>
      <c r="R21" s="487"/>
      <c r="S21" s="487"/>
      <c r="T21" s="487"/>
      <c r="U21" s="487"/>
      <c r="V21" s="487"/>
      <c r="W21" s="487"/>
      <c r="X21" s="487"/>
      <c r="Y21" s="487"/>
      <c r="Z21" s="487"/>
      <c r="AA21" s="487"/>
      <c r="AB21" s="487"/>
      <c r="AC21" s="487"/>
      <c r="AD21" s="487"/>
      <c r="AE21" s="487"/>
      <c r="AF21" s="487"/>
      <c r="AG21" s="487"/>
      <c r="AH21" s="487"/>
      <c r="AI21" s="487"/>
      <c r="AJ21" s="487"/>
      <c r="AK21" s="487"/>
      <c r="AL21" s="487"/>
      <c r="AM21" s="487"/>
      <c r="AN21" s="487"/>
      <c r="AO21" s="487"/>
      <c r="AP21" s="487"/>
      <c r="AQ21" s="487"/>
      <c r="AR21" s="487"/>
      <c r="AS21" s="487"/>
      <c r="AT21" s="487"/>
      <c r="AU21" s="487"/>
      <c r="AV21" s="487"/>
      <c r="AW21" s="487"/>
      <c r="AX21" s="487"/>
      <c r="AY21" s="487"/>
      <c r="AZ21" s="487"/>
      <c r="BA21" s="487"/>
      <c r="BB21" s="487"/>
      <c r="BC21" s="487"/>
      <c r="BD21" s="487"/>
      <c r="BE21" s="487"/>
      <c r="BF21" s="487"/>
      <c r="BG21" s="78"/>
      <c r="BH21" s="6"/>
      <c r="BI21" s="4"/>
    </row>
    <row r="22" spans="1:61" s="1" customFormat="1" ht="13.2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6"/>
      <c r="BI22" s="4"/>
    </row>
    <row r="23" spans="1:61" s="1" customFormat="1" ht="13.2">
      <c r="A23" s="78"/>
      <c r="B23" s="78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7"/>
      <c r="AE23" s="142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  <c r="BB23" s="166"/>
      <c r="BC23" s="166"/>
      <c r="BD23" s="166"/>
      <c r="BE23" s="166"/>
      <c r="BF23" s="166"/>
      <c r="BG23" s="167"/>
      <c r="BH23" s="6"/>
      <c r="BI23" s="4"/>
    </row>
    <row r="24" spans="1:61" s="1" customFormat="1" ht="12.75" customHeight="1">
      <c r="A24" s="78"/>
      <c r="B24" s="78"/>
      <c r="C24" s="166"/>
      <c r="D24" s="488" t="s">
        <v>613</v>
      </c>
      <c r="E24" s="488"/>
      <c r="F24" s="488"/>
      <c r="G24" s="488"/>
      <c r="H24" s="488"/>
      <c r="I24" s="488"/>
      <c r="J24" s="488"/>
      <c r="K24" s="488"/>
      <c r="L24" s="488"/>
      <c r="M24" s="488"/>
      <c r="N24" s="488"/>
      <c r="O24" s="488"/>
      <c r="P24" s="488"/>
      <c r="Q24" s="166"/>
      <c r="R24" s="488" t="s">
        <v>3233</v>
      </c>
      <c r="S24" s="488"/>
      <c r="T24" s="488"/>
      <c r="U24" s="168"/>
      <c r="V24" s="488" t="s">
        <v>3232</v>
      </c>
      <c r="W24" s="488"/>
      <c r="X24" s="488"/>
      <c r="Y24" s="168"/>
      <c r="Z24" s="488" t="s">
        <v>3234</v>
      </c>
      <c r="AA24" s="488"/>
      <c r="AB24" s="488"/>
      <c r="AC24" s="166"/>
      <c r="AD24" s="167"/>
      <c r="AE24" s="142"/>
      <c r="AF24" s="166"/>
      <c r="AG24" s="488" t="s">
        <v>613</v>
      </c>
      <c r="AH24" s="488"/>
      <c r="AI24" s="488"/>
      <c r="AJ24" s="488"/>
      <c r="AK24" s="488"/>
      <c r="AL24" s="488"/>
      <c r="AM24" s="488"/>
      <c r="AN24" s="488"/>
      <c r="AO24" s="488"/>
      <c r="AP24" s="488"/>
      <c r="AQ24" s="488"/>
      <c r="AR24" s="488"/>
      <c r="AS24" s="488"/>
      <c r="AT24" s="166"/>
      <c r="AU24" s="488" t="s">
        <v>3233</v>
      </c>
      <c r="AV24" s="488"/>
      <c r="AW24" s="488"/>
      <c r="AX24" s="168"/>
      <c r="AY24" s="488" t="s">
        <v>3232</v>
      </c>
      <c r="AZ24" s="488"/>
      <c r="BA24" s="488"/>
      <c r="BB24" s="168"/>
      <c r="BC24" s="488" t="s">
        <v>3234</v>
      </c>
      <c r="BD24" s="488"/>
      <c r="BE24" s="488"/>
      <c r="BF24" s="166"/>
      <c r="BG24" s="167"/>
      <c r="BH24" s="6"/>
      <c r="BI24" s="4"/>
    </row>
    <row r="25" spans="1:61" ht="15" thickBot="1">
      <c r="A25" s="78"/>
      <c r="B25" s="78"/>
      <c r="C25" s="166"/>
      <c r="D25" s="488"/>
      <c r="E25" s="488"/>
      <c r="F25" s="488"/>
      <c r="G25" s="488"/>
      <c r="H25" s="488"/>
      <c r="I25" s="488"/>
      <c r="J25" s="488"/>
      <c r="K25" s="488"/>
      <c r="L25" s="488"/>
      <c r="M25" s="488"/>
      <c r="N25" s="488"/>
      <c r="O25" s="488"/>
      <c r="P25" s="488"/>
      <c r="Q25" s="166"/>
      <c r="R25" s="488"/>
      <c r="S25" s="488"/>
      <c r="T25" s="488"/>
      <c r="U25" s="168"/>
      <c r="V25" s="488"/>
      <c r="W25" s="488"/>
      <c r="X25" s="488"/>
      <c r="Y25" s="168"/>
      <c r="Z25" s="488"/>
      <c r="AA25" s="488"/>
      <c r="AB25" s="488"/>
      <c r="AC25" s="166"/>
      <c r="AD25" s="167"/>
      <c r="AE25" s="142"/>
      <c r="AF25" s="166"/>
      <c r="AG25" s="581"/>
      <c r="AH25" s="581"/>
      <c r="AI25" s="581"/>
      <c r="AJ25" s="581"/>
      <c r="AK25" s="581"/>
      <c r="AL25" s="581"/>
      <c r="AM25" s="581"/>
      <c r="AN25" s="581"/>
      <c r="AO25" s="581"/>
      <c r="AP25" s="581"/>
      <c r="AQ25" s="581"/>
      <c r="AR25" s="581"/>
      <c r="AS25" s="581"/>
      <c r="AT25" s="166"/>
      <c r="AU25" s="581"/>
      <c r="AV25" s="581"/>
      <c r="AW25" s="581"/>
      <c r="AX25" s="168"/>
      <c r="AY25" s="488"/>
      <c r="AZ25" s="488"/>
      <c r="BA25" s="488"/>
      <c r="BB25" s="168"/>
      <c r="BC25" s="488"/>
      <c r="BD25" s="488"/>
      <c r="BE25" s="488"/>
      <c r="BF25" s="166"/>
      <c r="BG25" s="167"/>
      <c r="BH25" s="6"/>
      <c r="BI25" s="77"/>
    </row>
    <row r="26" spans="1:61" ht="14.4" customHeight="1" thickTop="1" thickBot="1">
      <c r="A26" s="78"/>
      <c r="B26" s="78"/>
      <c r="C26" s="166"/>
      <c r="D26" s="169" t="s">
        <v>614</v>
      </c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66"/>
      <c r="AD26" s="167"/>
      <c r="AE26" s="142"/>
      <c r="AF26" s="171"/>
      <c r="AG26" s="489" t="str">
        <f>Table_Ciqual!B501</f>
        <v>Agneau, Cœur</v>
      </c>
      <c r="AH26" s="489"/>
      <c r="AI26" s="489"/>
      <c r="AJ26" s="489"/>
      <c r="AK26" s="489"/>
      <c r="AL26" s="489"/>
      <c r="AM26" s="489"/>
      <c r="AN26" s="489"/>
      <c r="AO26" s="489"/>
      <c r="AP26" s="489"/>
      <c r="AQ26" s="489"/>
      <c r="AR26" s="489"/>
      <c r="AS26" s="489"/>
      <c r="AT26" s="166"/>
      <c r="AU26" s="579">
        <f ca="1">Table_Ciqual!C501</f>
        <v>25.714285714285715</v>
      </c>
      <c r="AV26" s="579"/>
      <c r="AW26" s="579"/>
      <c r="AX26" s="172"/>
      <c r="AY26" s="490"/>
      <c r="AZ26" s="490"/>
      <c r="BA26" s="490"/>
      <c r="BB26" s="173"/>
      <c r="BC26" s="580">
        <f ca="1">IF(SUM(V35:X36,AY26:BA27)&lt;&gt;0,AU26-AY26+(SUM(V35:X36,AY27)/3),"")</f>
        <v>26.714285714285715</v>
      </c>
      <c r="BD26" s="580"/>
      <c r="BE26" s="580"/>
      <c r="BF26" s="171"/>
      <c r="BG26" s="167"/>
      <c r="BH26" s="6"/>
      <c r="BI26" s="77"/>
    </row>
    <row r="27" spans="1:61" s="1" customFormat="1" ht="14.4" customHeight="1" thickTop="1" thickBot="1">
      <c r="A27" s="78"/>
      <c r="B27" s="78"/>
      <c r="C27" s="171"/>
      <c r="D27" s="489" t="str">
        <f>Table_Ciqual!B490</f>
        <v>Agneau, épaule</v>
      </c>
      <c r="E27" s="489"/>
      <c r="F27" s="489"/>
      <c r="G27" s="489"/>
      <c r="H27" s="489"/>
      <c r="I27" s="489"/>
      <c r="J27" s="489"/>
      <c r="K27" s="489"/>
      <c r="L27" s="489"/>
      <c r="M27" s="489"/>
      <c r="N27" s="489"/>
      <c r="O27" s="489"/>
      <c r="P27" s="489"/>
      <c r="Q27" s="170"/>
      <c r="R27" s="579">
        <f ca="1">Table_Ciqual!C490</f>
        <v>115.71428571428572</v>
      </c>
      <c r="S27" s="579"/>
      <c r="T27" s="579"/>
      <c r="U27" s="172"/>
      <c r="V27" s="490"/>
      <c r="W27" s="490"/>
      <c r="X27" s="490"/>
      <c r="Y27" s="173"/>
      <c r="Z27" s="580">
        <f ca="1">IF(SUM(V27:X29)&lt;&gt;0,R27-V27+(SUM(V28:X29)/2),"")</f>
        <v>118.21428571428572</v>
      </c>
      <c r="AA27" s="580"/>
      <c r="AB27" s="580"/>
      <c r="AC27" s="171"/>
      <c r="AD27" s="167"/>
      <c r="AE27" s="142"/>
      <c r="AF27" s="171"/>
      <c r="AG27" s="489" t="str">
        <f>Table_Ciqual!B502</f>
        <v>Veau, Langue</v>
      </c>
      <c r="AH27" s="489"/>
      <c r="AI27" s="489"/>
      <c r="AJ27" s="489"/>
      <c r="AK27" s="489"/>
      <c r="AL27" s="489"/>
      <c r="AM27" s="489"/>
      <c r="AN27" s="489"/>
      <c r="AO27" s="489"/>
      <c r="AP27" s="489"/>
      <c r="AQ27" s="489"/>
      <c r="AR27" s="489"/>
      <c r="AS27" s="489"/>
      <c r="AT27" s="166"/>
      <c r="AU27" s="579">
        <f ca="1">Table_Ciqual!C502</f>
        <v>4.2857142857142856</v>
      </c>
      <c r="AV27" s="579"/>
      <c r="AW27" s="579"/>
      <c r="AX27" s="172"/>
      <c r="AY27" s="490"/>
      <c r="AZ27" s="490"/>
      <c r="BA27" s="490"/>
      <c r="BB27" s="173"/>
      <c r="BC27" s="580">
        <f ca="1">IF(SUM(V35:X36,AY26:BA27)&lt;&gt;0,AU27-AY26+(SUM(V35:X36,AY27)/3),"")</f>
        <v>5.2857142857142856</v>
      </c>
      <c r="BD27" s="580"/>
      <c r="BE27" s="580"/>
      <c r="BF27" s="171"/>
      <c r="BG27" s="167"/>
      <c r="BH27" s="6"/>
      <c r="BI27" s="77"/>
    </row>
    <row r="28" spans="1:61" s="1" customFormat="1" ht="14.4" customHeight="1" thickTop="1" thickBot="1">
      <c r="A28" s="78"/>
      <c r="B28" s="78"/>
      <c r="C28" s="171"/>
      <c r="D28" s="489" t="str">
        <f>IF(Table_Ciqual!B491="",Table_Ciqual!B492,Table_Ciqual!B491)</f>
        <v>Canard, magret</v>
      </c>
      <c r="E28" s="489"/>
      <c r="F28" s="489"/>
      <c r="G28" s="489"/>
      <c r="H28" s="489"/>
      <c r="I28" s="489"/>
      <c r="J28" s="489"/>
      <c r="K28" s="489"/>
      <c r="L28" s="489"/>
      <c r="M28" s="489"/>
      <c r="N28" s="489"/>
      <c r="O28" s="489"/>
      <c r="P28" s="489"/>
      <c r="Q28" s="170"/>
      <c r="R28" s="579">
        <f ca="1">IF(Table_Ciqual!B491="",Table_Ciqual!C492,Table_Ciqual!C491)</f>
        <v>135</v>
      </c>
      <c r="S28" s="579"/>
      <c r="T28" s="579"/>
      <c r="U28" s="172"/>
      <c r="V28" s="490">
        <v>5</v>
      </c>
      <c r="W28" s="490"/>
      <c r="X28" s="490"/>
      <c r="Y28" s="173"/>
      <c r="Z28" s="580">
        <f ca="1">IF(SUM(V27:X29)&lt;&gt;0,R28-V28+(SUM(V27,V29)/2),"")</f>
        <v>130</v>
      </c>
      <c r="AA28" s="580"/>
      <c r="AB28" s="580"/>
      <c r="AC28" s="171"/>
      <c r="AD28" s="167"/>
      <c r="AE28" s="142"/>
      <c r="AF28" s="171"/>
      <c r="AG28" s="174" t="s">
        <v>615</v>
      </c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5"/>
      <c r="AS28" s="175"/>
      <c r="AT28" s="166"/>
      <c r="AU28" s="582"/>
      <c r="AV28" s="582"/>
      <c r="AW28" s="582"/>
      <c r="AX28" s="176"/>
      <c r="AY28" s="177"/>
      <c r="AZ28" s="177"/>
      <c r="BA28" s="177"/>
      <c r="BB28" s="176"/>
      <c r="BC28" s="176"/>
      <c r="BD28" s="176"/>
      <c r="BE28" s="176"/>
      <c r="BF28" s="171"/>
      <c r="BG28" s="167"/>
      <c r="BH28" s="6"/>
      <c r="BI28" s="77"/>
    </row>
    <row r="29" spans="1:61" s="1" customFormat="1" ht="15.6" customHeight="1" thickTop="1" thickBot="1">
      <c r="A29" s="78"/>
      <c r="B29" s="78"/>
      <c r="C29" s="171"/>
      <c r="D29" s="489" t="str">
        <f>IF(D28=Table_Ciqual!B492,"",Table_Ciqual!B492)</f>
        <v>Faisan, viande et peau</v>
      </c>
      <c r="E29" s="489"/>
      <c r="F29" s="489"/>
      <c r="G29" s="489"/>
      <c r="H29" s="489"/>
      <c r="I29" s="489"/>
      <c r="J29" s="489"/>
      <c r="K29" s="489"/>
      <c r="L29" s="489"/>
      <c r="M29" s="489"/>
      <c r="N29" s="489"/>
      <c r="O29" s="489"/>
      <c r="P29" s="489"/>
      <c r="Q29" s="170"/>
      <c r="R29" s="579">
        <f ca="1">IF(D28=Table_Ciqual!B492,"",Table_Ciqual!C492)</f>
        <v>19.285714285714285</v>
      </c>
      <c r="S29" s="579"/>
      <c r="T29" s="579"/>
      <c r="U29" s="172"/>
      <c r="V29" s="490"/>
      <c r="W29" s="490"/>
      <c r="X29" s="490"/>
      <c r="Y29" s="173"/>
      <c r="Z29" s="580">
        <f ca="1">IF(SUM(V27:X29)&lt;&gt;0,R29-V29+(SUM(V27:X28)/2),"")</f>
        <v>21.785714285714285</v>
      </c>
      <c r="AA29" s="580"/>
      <c r="AB29" s="580"/>
      <c r="AC29" s="171"/>
      <c r="AD29" s="167"/>
      <c r="AE29" s="142"/>
      <c r="AF29" s="171"/>
      <c r="AG29" s="489" t="str">
        <f>Table_Ciqual!B504</f>
        <v>Anchois commun</v>
      </c>
      <c r="AH29" s="489"/>
      <c r="AI29" s="489"/>
      <c r="AJ29" s="489"/>
      <c r="AK29" s="489"/>
      <c r="AL29" s="489"/>
      <c r="AM29" s="489"/>
      <c r="AN29" s="489"/>
      <c r="AO29" s="489"/>
      <c r="AP29" s="489"/>
      <c r="AQ29" s="489"/>
      <c r="AR29" s="489"/>
      <c r="AS29" s="489"/>
      <c r="AT29" s="166"/>
      <c r="AU29" s="579" t="str">
        <f>IF(Table_Ciqual!C504="xxXXxx","",Table_Ciqual!C504)</f>
        <v/>
      </c>
      <c r="AV29" s="579"/>
      <c r="AW29" s="579"/>
      <c r="AX29" s="172"/>
      <c r="AY29" s="490"/>
      <c r="AZ29" s="490"/>
      <c r="BA29" s="490"/>
      <c r="BB29" s="173"/>
      <c r="BC29" s="491" t="str">
        <f>IF(SUM(AY29:BA30)&lt;&gt;0,AU29-AY29+AY30,"")</f>
        <v/>
      </c>
      <c r="BD29" s="491"/>
      <c r="BE29" s="491"/>
      <c r="BF29" s="171"/>
      <c r="BG29" s="167"/>
      <c r="BH29" s="6"/>
      <c r="BI29" s="77"/>
    </row>
    <row r="30" spans="1:61" s="1" customFormat="1" ht="14.4" customHeight="1" thickTop="1" thickBot="1">
      <c r="A30" s="78"/>
      <c r="B30" s="78"/>
      <c r="C30" s="171"/>
      <c r="D30" s="174" t="s">
        <v>616</v>
      </c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6"/>
      <c r="V30" s="177"/>
      <c r="W30" s="177"/>
      <c r="X30" s="177"/>
      <c r="Y30" s="176"/>
      <c r="Z30" s="176"/>
      <c r="AA30" s="176"/>
      <c r="AB30" s="176"/>
      <c r="AC30" s="171"/>
      <c r="AD30" s="167"/>
      <c r="AE30" s="142"/>
      <c r="AF30" s="171"/>
      <c r="AG30" s="489" t="str">
        <f>Table_Ciqual!B505</f>
        <v>Éperlan</v>
      </c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166"/>
      <c r="AU30" s="579" t="str">
        <f>IF(Table_Ciqual!C505="xxXXxx","",Table_Ciqual!C505)</f>
        <v/>
      </c>
      <c r="AV30" s="579"/>
      <c r="AW30" s="579"/>
      <c r="AX30" s="172"/>
      <c r="AY30" s="490"/>
      <c r="AZ30" s="490"/>
      <c r="BA30" s="490"/>
      <c r="BB30" s="173"/>
      <c r="BC30" s="491" t="str">
        <f>IF(SUM(AY29:BA30)&lt;&gt;0,AU30-AY30+AY29,"")</f>
        <v/>
      </c>
      <c r="BD30" s="491"/>
      <c r="BE30" s="491"/>
      <c r="BF30" s="171"/>
      <c r="BG30" s="167"/>
      <c r="BH30" s="6"/>
      <c r="BI30" s="77"/>
    </row>
    <row r="31" spans="1:61" s="1" customFormat="1" thickTop="1" thickBot="1">
      <c r="A31" s="78"/>
      <c r="B31" s="78"/>
      <c r="C31" s="171"/>
      <c r="D31" s="489" t="str">
        <f>Table_Ciqual!B494</f>
        <v>Agneau, collier</v>
      </c>
      <c r="E31" s="489"/>
      <c r="F31" s="489"/>
      <c r="G31" s="489"/>
      <c r="H31" s="489"/>
      <c r="I31" s="489"/>
      <c r="J31" s="489"/>
      <c r="K31" s="489"/>
      <c r="L31" s="489"/>
      <c r="M31" s="489"/>
      <c r="N31" s="489"/>
      <c r="O31" s="489"/>
      <c r="P31" s="489"/>
      <c r="Q31" s="170"/>
      <c r="R31" s="579">
        <f ca="1">Table_Ciqual!C494</f>
        <v>115.71428571428572</v>
      </c>
      <c r="S31" s="579"/>
      <c r="T31" s="579"/>
      <c r="U31" s="172"/>
      <c r="V31" s="490">
        <v>3</v>
      </c>
      <c r="W31" s="490"/>
      <c r="X31" s="490"/>
      <c r="Y31" s="173"/>
      <c r="Z31" s="580">
        <f ca="1">IF(SUM(V31:X33)&lt;&gt;0,R31-V31+(SUM(V32:X33)/2),"")</f>
        <v>117.71428571428572</v>
      </c>
      <c r="AA31" s="580"/>
      <c r="AB31" s="580"/>
      <c r="AC31" s="171"/>
      <c r="AD31" s="167"/>
      <c r="AE31" s="142"/>
      <c r="AF31" s="171"/>
      <c r="AG31" s="174" t="s">
        <v>617</v>
      </c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66"/>
      <c r="AU31" s="582"/>
      <c r="AV31" s="582"/>
      <c r="AW31" s="582"/>
      <c r="AX31" s="176"/>
      <c r="AY31" s="177"/>
      <c r="AZ31" s="177"/>
      <c r="BA31" s="177"/>
      <c r="BB31" s="176"/>
      <c r="BC31" s="176"/>
      <c r="BD31" s="176"/>
      <c r="BE31" s="176"/>
      <c r="BF31" s="171"/>
      <c r="BG31" s="167"/>
      <c r="BH31" s="6"/>
      <c r="BI31" s="77"/>
    </row>
    <row r="32" spans="1:61" ht="14.4" customHeight="1" thickTop="1" thickBot="1">
      <c r="A32" s="78"/>
      <c r="B32" s="78"/>
      <c r="C32" s="171"/>
      <c r="D32" s="489" t="str">
        <f>IF(Table_Ciqual!B495="",Table_Ciqual!B496,Table_Ciqual!B495)</f>
        <v>Dinde, aile</v>
      </c>
      <c r="E32" s="489"/>
      <c r="F32" s="489"/>
      <c r="G32" s="489"/>
      <c r="H32" s="489"/>
      <c r="I32" s="489"/>
      <c r="J32" s="489"/>
      <c r="K32" s="489"/>
      <c r="L32" s="489"/>
      <c r="M32" s="489"/>
      <c r="N32" s="489"/>
      <c r="O32" s="489"/>
      <c r="P32" s="489"/>
      <c r="Q32" s="170"/>
      <c r="R32" s="579">
        <f ca="1">IF(Table_Ciqual!B495="",Table_Ciqual!C496,Table_Ciqual!C495)</f>
        <v>135</v>
      </c>
      <c r="S32" s="579"/>
      <c r="T32" s="579"/>
      <c r="U32" s="172"/>
      <c r="V32" s="490">
        <v>10</v>
      </c>
      <c r="W32" s="490"/>
      <c r="X32" s="490"/>
      <c r="Y32" s="173"/>
      <c r="Z32" s="580">
        <f ca="1">IF(SUM(V31:X33)&lt;&gt;0,R32-V32+(SUM(V31,V33)/2),"")</f>
        <v>126.5</v>
      </c>
      <c r="AA32" s="580"/>
      <c r="AB32" s="580"/>
      <c r="AC32" s="171"/>
      <c r="AD32" s="167"/>
      <c r="AE32" s="142"/>
      <c r="AF32" s="171"/>
      <c r="AG32" s="489" t="str">
        <f>Table_Ciqual!B507</f>
        <v>Asperge</v>
      </c>
      <c r="AH32" s="489"/>
      <c r="AI32" s="489"/>
      <c r="AJ32" s="489"/>
      <c r="AK32" s="489"/>
      <c r="AL32" s="489"/>
      <c r="AM32" s="489"/>
      <c r="AN32" s="489"/>
      <c r="AO32" s="489"/>
      <c r="AP32" s="489"/>
      <c r="AQ32" s="489"/>
      <c r="AR32" s="489"/>
      <c r="AS32" s="489"/>
      <c r="AT32" s="166"/>
      <c r="AU32" s="579">
        <f>Table_Ciqual!C507</f>
        <v>9.6</v>
      </c>
      <c r="AV32" s="579"/>
      <c r="AW32" s="579"/>
      <c r="AX32" s="172"/>
      <c r="AY32" s="490"/>
      <c r="AZ32" s="490"/>
      <c r="BA32" s="490"/>
      <c r="BB32" s="173"/>
      <c r="BC32" s="580" t="str">
        <f>IF(SUM(AY32:BA34)&lt;&gt;0,AU32-AY32+(SUM(AY33:BA34)/2),"")</f>
        <v/>
      </c>
      <c r="BD32" s="580"/>
      <c r="BE32" s="580"/>
      <c r="BF32" s="171"/>
      <c r="BG32" s="167"/>
      <c r="BH32" s="6"/>
      <c r="BI32" s="77"/>
    </row>
    <row r="33" spans="1:80" ht="14.4" customHeight="1" thickTop="1" thickBot="1">
      <c r="A33" s="78"/>
      <c r="B33" s="78"/>
      <c r="C33" s="171"/>
      <c r="D33" s="489" t="str">
        <f>IF(D32=Table_Ciqual!B496,"",Table_Ciqual!B496)</f>
        <v>Pintade, poitrine</v>
      </c>
      <c r="E33" s="489"/>
      <c r="F33" s="489"/>
      <c r="G33" s="489"/>
      <c r="H33" s="489"/>
      <c r="I33" s="489"/>
      <c r="J33" s="489"/>
      <c r="K33" s="489"/>
      <c r="L33" s="489"/>
      <c r="M33" s="489"/>
      <c r="N33" s="489"/>
      <c r="O33" s="489"/>
      <c r="P33" s="489"/>
      <c r="Q33" s="170"/>
      <c r="R33" s="579">
        <f ca="1">IF(D32=Table_Ciqual!B496,"",Table_Ciqual!C496)</f>
        <v>19.285714285714285</v>
      </c>
      <c r="S33" s="579"/>
      <c r="T33" s="579"/>
      <c r="U33" s="172"/>
      <c r="V33" s="490"/>
      <c r="W33" s="490"/>
      <c r="X33" s="490"/>
      <c r="Y33" s="173"/>
      <c r="Z33" s="580">
        <f ca="1">IF(SUM(V31:X33)&lt;&gt;0,R33-V33+(SUM(V31:X32)/2),"")</f>
        <v>25.785714285714285</v>
      </c>
      <c r="AA33" s="580"/>
      <c r="AB33" s="580"/>
      <c r="AC33" s="171"/>
      <c r="AD33" s="167"/>
      <c r="AE33" s="142"/>
      <c r="AF33" s="171"/>
      <c r="AG33" s="489" t="str">
        <f>Table_Ciqual!B508</f>
        <v>Bette ou blette</v>
      </c>
      <c r="AH33" s="489"/>
      <c r="AI33" s="489"/>
      <c r="AJ33" s="489"/>
      <c r="AK33" s="489"/>
      <c r="AL33" s="489"/>
      <c r="AM33" s="489"/>
      <c r="AN33" s="489"/>
      <c r="AO33" s="489"/>
      <c r="AP33" s="489"/>
      <c r="AQ33" s="489"/>
      <c r="AR33" s="489"/>
      <c r="AS33" s="489"/>
      <c r="AT33" s="166"/>
      <c r="AU33" s="579">
        <f>Table_Ciqual!C508</f>
        <v>9.6</v>
      </c>
      <c r="AV33" s="579"/>
      <c r="AW33" s="579"/>
      <c r="AX33" s="172"/>
      <c r="AY33" s="490"/>
      <c r="AZ33" s="490"/>
      <c r="BA33" s="490"/>
      <c r="BB33" s="173"/>
      <c r="BC33" s="580" t="str">
        <f>IF(SUM(AY32:BA34)&lt;&gt;0,AU33-AY33+(SUM(AY32,AY34)/2),"")</f>
        <v/>
      </c>
      <c r="BD33" s="580"/>
      <c r="BE33" s="580"/>
      <c r="BF33" s="171"/>
      <c r="BG33" s="167"/>
      <c r="BH33" s="6"/>
      <c r="BI33" s="77"/>
    </row>
    <row r="34" spans="1:80" ht="14.4" customHeight="1" thickTop="1" thickBot="1">
      <c r="A34" s="78"/>
      <c r="B34" s="78"/>
      <c r="C34" s="171"/>
      <c r="D34" s="174" t="s">
        <v>618</v>
      </c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7"/>
      <c r="W34" s="177"/>
      <c r="X34" s="177"/>
      <c r="Y34" s="176"/>
      <c r="Z34" s="176"/>
      <c r="AA34" s="176"/>
      <c r="AB34" s="176"/>
      <c r="AC34" s="171"/>
      <c r="AD34" s="167"/>
      <c r="AE34" s="142"/>
      <c r="AF34" s="171"/>
      <c r="AG34" s="489" t="str">
        <f>Table_Ciqual!B509</f>
        <v>Céleri branche</v>
      </c>
      <c r="AH34" s="489"/>
      <c r="AI34" s="489"/>
      <c r="AJ34" s="489"/>
      <c r="AK34" s="489"/>
      <c r="AL34" s="489"/>
      <c r="AM34" s="489"/>
      <c r="AN34" s="489"/>
      <c r="AO34" s="489"/>
      <c r="AP34" s="489"/>
      <c r="AQ34" s="489"/>
      <c r="AR34" s="489"/>
      <c r="AS34" s="489"/>
      <c r="AT34" s="166"/>
      <c r="AU34" s="579">
        <f>Table_Ciqual!C509</f>
        <v>9.6</v>
      </c>
      <c r="AV34" s="579"/>
      <c r="AW34" s="579"/>
      <c r="AX34" s="172"/>
      <c r="AY34" s="490"/>
      <c r="AZ34" s="490"/>
      <c r="BA34" s="490"/>
      <c r="BB34" s="173"/>
      <c r="BC34" s="580" t="str">
        <f>IF(SUM(AY32:BA34)&lt;&gt;0,AU34-AY34+(SUM(AY32:BA33)/2),"")</f>
        <v/>
      </c>
      <c r="BD34" s="580"/>
      <c r="BE34" s="580"/>
      <c r="BF34" s="171"/>
      <c r="BG34" s="167"/>
      <c r="BH34" s="6"/>
      <c r="BI34" s="77"/>
    </row>
    <row r="35" spans="1:80" ht="14.4" customHeight="1" thickTop="1" thickBot="1">
      <c r="A35" s="78"/>
      <c r="B35" s="78"/>
      <c r="C35" s="171"/>
      <c r="D35" s="489" t="str">
        <f>Table_Ciqual!B498</f>
        <v>Agneau, Cervelle</v>
      </c>
      <c r="E35" s="489"/>
      <c r="F35" s="489"/>
      <c r="G35" s="489"/>
      <c r="H35" s="489"/>
      <c r="I35" s="489"/>
      <c r="J35" s="489"/>
      <c r="K35" s="489"/>
      <c r="L35" s="489"/>
      <c r="M35" s="489"/>
      <c r="N35" s="489"/>
      <c r="O35" s="489"/>
      <c r="P35" s="489"/>
      <c r="Q35" s="170"/>
      <c r="R35" s="579">
        <f ca="1">Table_Ciqual!C498</f>
        <v>25.714285714285715</v>
      </c>
      <c r="S35" s="579"/>
      <c r="T35" s="579"/>
      <c r="U35" s="172"/>
      <c r="V35" s="490"/>
      <c r="W35" s="490"/>
      <c r="X35" s="490"/>
      <c r="Y35" s="173"/>
      <c r="Z35" s="580">
        <f ca="1">IF(SUM(V35:X36,AY26:BA27)&lt;&gt;0,R35-V35+(SUM(V36,AY26:BA27)/3),"")</f>
        <v>26.714285714285715</v>
      </c>
      <c r="AA35" s="580"/>
      <c r="AB35" s="580"/>
      <c r="AC35" s="171"/>
      <c r="AD35" s="167"/>
      <c r="AE35" s="142"/>
      <c r="AF35" s="171"/>
      <c r="AG35" s="174" t="s">
        <v>619</v>
      </c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66"/>
      <c r="AU35" s="582"/>
      <c r="AV35" s="582"/>
      <c r="AW35" s="582"/>
      <c r="AX35" s="176"/>
      <c r="AY35" s="177"/>
      <c r="AZ35" s="177"/>
      <c r="BA35" s="177"/>
      <c r="BB35" s="176"/>
      <c r="BC35" s="176"/>
      <c r="BD35" s="176"/>
      <c r="BE35" s="176"/>
      <c r="BF35" s="171"/>
      <c r="BG35" s="167"/>
      <c r="BH35" s="6"/>
      <c r="BI35" s="77"/>
    </row>
    <row r="36" spans="1:80" ht="14.4" customHeight="1" thickTop="1" thickBot="1">
      <c r="A36" s="78"/>
      <c r="B36" s="78"/>
      <c r="C36" s="171"/>
      <c r="D36" s="489" t="str">
        <f>Table_Ciqual!B499</f>
        <v>Veau, Rognon</v>
      </c>
      <c r="E36" s="489"/>
      <c r="F36" s="489"/>
      <c r="G36" s="489"/>
      <c r="H36" s="489"/>
      <c r="I36" s="489"/>
      <c r="J36" s="489"/>
      <c r="K36" s="489"/>
      <c r="L36" s="489"/>
      <c r="M36" s="489"/>
      <c r="N36" s="489"/>
      <c r="O36" s="489"/>
      <c r="P36" s="489"/>
      <c r="Q36" s="170"/>
      <c r="R36" s="579">
        <f ca="1">Table_Ciqual!C499</f>
        <v>4.2857142857142856</v>
      </c>
      <c r="S36" s="579"/>
      <c r="T36" s="579"/>
      <c r="U36" s="172"/>
      <c r="V36" s="490">
        <v>3</v>
      </c>
      <c r="W36" s="490"/>
      <c r="X36" s="490"/>
      <c r="Y36" s="173"/>
      <c r="Z36" s="580">
        <f ca="1">IF(SUM(V35:X36,AY26:BA27)&lt;&gt;0,R36-V36+(SUM(V35,AY26:BA27)/3),"")</f>
        <v>1.2857142857142856</v>
      </c>
      <c r="AA36" s="580"/>
      <c r="AB36" s="580"/>
      <c r="AC36" s="171"/>
      <c r="AD36" s="167"/>
      <c r="AE36" s="142"/>
      <c r="AF36" s="171"/>
      <c r="AG36" s="489" t="str">
        <f>Table_Ciqual!B511</f>
        <v>Huile de pépins de raisin</v>
      </c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166"/>
      <c r="AU36" s="579">
        <f>Table_Ciqual!C511</f>
        <v>9.6</v>
      </c>
      <c r="AV36" s="579"/>
      <c r="AW36" s="579"/>
      <c r="AX36" s="172"/>
      <c r="AY36" s="583"/>
      <c r="AZ36" s="583"/>
      <c r="BA36" s="583"/>
      <c r="BB36" s="173"/>
      <c r="BC36" s="491"/>
      <c r="BD36" s="491"/>
      <c r="BE36" s="491"/>
      <c r="BF36" s="171"/>
      <c r="BG36" s="167"/>
      <c r="BH36" s="6"/>
      <c r="BI36" s="77"/>
    </row>
    <row r="37" spans="1:80" ht="15" thickTop="1">
      <c r="A37" s="78"/>
      <c r="B37" s="78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7"/>
      <c r="AE37" s="142"/>
      <c r="AF37" s="166"/>
      <c r="AG37" s="178"/>
      <c r="AH37" s="178"/>
      <c r="AI37" s="178"/>
      <c r="AJ37" s="178"/>
      <c r="AK37" s="178"/>
      <c r="AL37" s="178"/>
      <c r="AM37" s="178"/>
      <c r="AN37" s="178"/>
      <c r="AO37" s="178"/>
      <c r="AP37" s="178"/>
      <c r="AQ37" s="178"/>
      <c r="AR37" s="178"/>
      <c r="AS37" s="178"/>
      <c r="AT37" s="178"/>
      <c r="AU37" s="178"/>
      <c r="AV37" s="178"/>
      <c r="AW37" s="178"/>
      <c r="AX37" s="178"/>
      <c r="AY37" s="492"/>
      <c r="AZ37" s="492"/>
      <c r="BA37" s="492"/>
      <c r="BB37" s="178"/>
      <c r="BC37" s="178"/>
      <c r="BD37" s="178"/>
      <c r="BE37" s="178"/>
      <c r="BF37" s="166"/>
      <c r="BG37" s="167"/>
      <c r="BH37" s="6"/>
      <c r="BI37" s="77"/>
    </row>
    <row r="38" spans="1:80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6"/>
      <c r="BI38" s="77"/>
    </row>
    <row r="39" spans="1:80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6"/>
      <c r="BI39" s="77"/>
    </row>
    <row r="40" spans="1:80" ht="27" customHeight="1">
      <c r="A40" s="78"/>
      <c r="B40" s="78"/>
      <c r="C40" s="78"/>
      <c r="D40" s="78"/>
      <c r="E40" s="78"/>
      <c r="F40" s="78"/>
      <c r="G40" s="493" t="str">
        <f>"Analyse standard de la ration de " &amp; Mon_Copain!AC10</f>
        <v>Analyse standard de la ration de Paco</v>
      </c>
      <c r="H40" s="493"/>
      <c r="I40" s="493"/>
      <c r="J40" s="493"/>
      <c r="K40" s="493"/>
      <c r="L40" s="493"/>
      <c r="M40" s="493"/>
      <c r="N40" s="493"/>
      <c r="O40" s="493"/>
      <c r="P40" s="493"/>
      <c r="Q40" s="493"/>
      <c r="R40" s="493"/>
      <c r="S40" s="493"/>
      <c r="T40" s="493"/>
      <c r="U40" s="493"/>
      <c r="V40" s="493"/>
      <c r="W40" s="493"/>
      <c r="X40" s="493"/>
      <c r="Y40" s="493"/>
      <c r="Z40" s="493"/>
      <c r="AA40" s="493"/>
      <c r="AB40" s="493"/>
      <c r="AC40" s="493"/>
      <c r="AD40" s="493"/>
      <c r="AE40" s="493"/>
      <c r="AF40" s="493"/>
      <c r="AG40" s="493"/>
      <c r="AH40" s="493"/>
      <c r="AI40" s="493"/>
      <c r="AJ40" s="493"/>
      <c r="AK40" s="493"/>
      <c r="AL40" s="493"/>
      <c r="AM40" s="493"/>
      <c r="AN40" s="493"/>
      <c r="AO40" s="493"/>
      <c r="AP40" s="493"/>
      <c r="AQ40" s="493"/>
      <c r="AR40" s="493"/>
      <c r="AS40" s="493"/>
      <c r="AT40" s="493"/>
      <c r="AU40" s="493"/>
      <c r="AV40" s="493"/>
      <c r="AW40" s="493"/>
      <c r="AX40" s="493"/>
      <c r="AY40" s="493"/>
      <c r="AZ40" s="493"/>
      <c r="BA40" s="493"/>
      <c r="BB40" s="493"/>
      <c r="BC40" s="4"/>
      <c r="BD40" s="4"/>
      <c r="BE40" s="4"/>
      <c r="BF40" s="78"/>
      <c r="BG40" s="78"/>
      <c r="BH40" s="6"/>
      <c r="BI40" s="77"/>
    </row>
    <row r="41" spans="1:80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78"/>
      <c r="BG41" s="78"/>
      <c r="BH41" s="6"/>
      <c r="BI41" s="77"/>
    </row>
    <row r="42" spans="1:80" ht="15.6">
      <c r="A42" s="78"/>
      <c r="B42" s="78"/>
      <c r="C42" s="82" t="s">
        <v>620</v>
      </c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79" t="s">
        <v>621</v>
      </c>
      <c r="P42" s="78"/>
      <c r="Q42" s="78"/>
      <c r="R42" s="78"/>
      <c r="S42" s="78"/>
      <c r="T42" s="152"/>
      <c r="U42" s="152"/>
      <c r="V42" s="152"/>
      <c r="W42" s="152"/>
      <c r="X42" s="179" t="s">
        <v>622</v>
      </c>
      <c r="Y42" s="78"/>
      <c r="Z42" s="78"/>
      <c r="AA42" s="78"/>
      <c r="AB42" s="78"/>
      <c r="AC42" s="78"/>
      <c r="AD42" s="78"/>
      <c r="AE42" s="78"/>
      <c r="AF42" s="78"/>
      <c r="AG42" s="4"/>
      <c r="AH42" s="4"/>
      <c r="AS42" s="1"/>
      <c r="AT42" s="1"/>
      <c r="AU42" s="1"/>
      <c r="AV42" s="1">
        <f>(1312-1291.9)/1291.9*100</f>
        <v>1.5558479758495167</v>
      </c>
      <c r="AW42" s="1"/>
      <c r="AX42" s="1"/>
      <c r="AY42" s="1"/>
      <c r="AZ42" s="1"/>
      <c r="BA42" s="1"/>
      <c r="BB42" s="1"/>
      <c r="BC42" s="1"/>
      <c r="BD42" s="1"/>
      <c r="BE42" s="1"/>
      <c r="BH42" s="180"/>
      <c r="BI42" s="181"/>
    </row>
    <row r="43" spans="1:80">
      <c r="A43" s="78"/>
      <c r="B43" s="152"/>
      <c r="C43" s="152" t="s">
        <v>623</v>
      </c>
      <c r="D43" s="152"/>
      <c r="E43" s="152"/>
      <c r="F43" s="152"/>
      <c r="G43" s="152"/>
      <c r="H43" s="152"/>
      <c r="I43" s="182" t="s">
        <v>624</v>
      </c>
      <c r="J43" s="494">
        <f ca="1">AQ17</f>
        <v>1312</v>
      </c>
      <c r="K43" s="494"/>
      <c r="L43" s="494"/>
      <c r="M43" s="152" t="s">
        <v>116</v>
      </c>
      <c r="N43" s="183"/>
      <c r="O43" s="152" t="s">
        <v>625</v>
      </c>
      <c r="P43" s="184"/>
      <c r="Q43" s="78"/>
      <c r="R43" s="78"/>
      <c r="S43" s="182" t="s">
        <v>624</v>
      </c>
      <c r="T43" s="494">
        <f>Z66</f>
        <v>110.91936</v>
      </c>
      <c r="U43" s="494"/>
      <c r="V43" s="494"/>
      <c r="W43" s="182" t="s">
        <v>626</v>
      </c>
      <c r="X43" s="185" t="s">
        <v>627</v>
      </c>
      <c r="Y43" s="78"/>
      <c r="Z43" s="78"/>
      <c r="AA43" s="78"/>
      <c r="AB43" s="78"/>
      <c r="AC43" s="78"/>
      <c r="AD43" s="182" t="s">
        <v>624</v>
      </c>
      <c r="AE43" s="78"/>
      <c r="AF43" s="78"/>
      <c r="AG43" s="186"/>
      <c r="AH43" s="187"/>
      <c r="AW43" s="1"/>
      <c r="AX43" s="1"/>
      <c r="AY43" s="1"/>
      <c r="AZ43" s="1"/>
      <c r="BA43" s="1"/>
      <c r="BB43" s="1"/>
      <c r="BC43" s="1"/>
      <c r="BD43" s="1"/>
      <c r="BE43" s="1"/>
      <c r="BH43" s="180"/>
      <c r="BI43" s="188"/>
    </row>
    <row r="44" spans="1:80">
      <c r="A44" s="78"/>
      <c r="B44" s="152"/>
      <c r="C44" s="152" t="s">
        <v>628</v>
      </c>
      <c r="D44" s="152"/>
      <c r="E44" s="152"/>
      <c r="F44" s="152"/>
      <c r="G44" s="152"/>
      <c r="H44" s="152"/>
      <c r="I44" s="182" t="s">
        <v>624</v>
      </c>
      <c r="J44" s="494">
        <f>Z62</f>
        <v>1291.9007999999999</v>
      </c>
      <c r="K44" s="494"/>
      <c r="L44" s="494"/>
      <c r="M44" s="152" t="s">
        <v>116</v>
      </c>
      <c r="N44" s="183"/>
      <c r="O44" s="152" t="s">
        <v>629</v>
      </c>
      <c r="P44" s="184"/>
      <c r="Q44" s="78"/>
      <c r="R44" s="78"/>
      <c r="S44" s="182" t="s">
        <v>624</v>
      </c>
      <c r="T44" s="494">
        <f>Z69</f>
        <v>92.767920000000004</v>
      </c>
      <c r="U44" s="494"/>
      <c r="V44" s="494"/>
      <c r="W44" s="182" t="s">
        <v>626</v>
      </c>
      <c r="X44" s="189" t="s">
        <v>630</v>
      </c>
      <c r="Y44" s="190"/>
      <c r="Z44" s="190"/>
      <c r="AA44" s="190"/>
      <c r="AB44" s="190"/>
      <c r="AC44" s="190"/>
      <c r="AD44" s="191" t="s">
        <v>624</v>
      </c>
      <c r="AE44" s="495">
        <f>Z67/Z62*1000</f>
        <v>85.857489986847298</v>
      </c>
      <c r="AF44" s="495"/>
      <c r="AG44" s="495"/>
      <c r="AH44" s="187"/>
      <c r="AI44" s="192"/>
      <c r="AJ44" s="192"/>
      <c r="AK44" s="192"/>
      <c r="AL44" s="192"/>
      <c r="AW44" s="1"/>
      <c r="AX44" s="1"/>
      <c r="AY44" s="1"/>
      <c r="AZ44" s="1"/>
      <c r="BA44" s="1"/>
      <c r="BB44" s="1"/>
      <c r="BC44" s="1"/>
      <c r="BD44" s="1"/>
      <c r="BE44" s="1"/>
      <c r="BH44" s="180"/>
      <c r="BI44" s="77"/>
    </row>
    <row r="45" spans="1:80">
      <c r="A45" s="78"/>
      <c r="B45" s="152"/>
      <c r="C45" s="193" t="s">
        <v>614</v>
      </c>
      <c r="D45" s="193"/>
      <c r="E45" s="193"/>
      <c r="F45" s="193"/>
      <c r="G45" s="193"/>
      <c r="H45" s="193"/>
      <c r="I45" s="194" t="s">
        <v>624</v>
      </c>
      <c r="J45" s="496">
        <f ca="1">SUM(Table_Ciqual!E490:E492)</f>
        <v>687.34285714285716</v>
      </c>
      <c r="K45" s="496"/>
      <c r="L45" s="496"/>
      <c r="M45" s="193" t="s">
        <v>116</v>
      </c>
      <c r="N45" s="195"/>
      <c r="O45" s="152" t="s">
        <v>631</v>
      </c>
      <c r="P45" s="184"/>
      <c r="Q45" s="78"/>
      <c r="R45" s="78"/>
      <c r="S45" s="182" t="s">
        <v>624</v>
      </c>
      <c r="T45" s="494">
        <f>Z68</f>
        <v>3.26172</v>
      </c>
      <c r="U45" s="494"/>
      <c r="V45" s="494"/>
      <c r="W45" s="182" t="s">
        <v>626</v>
      </c>
      <c r="X45" s="185" t="s">
        <v>632</v>
      </c>
      <c r="Y45" s="78"/>
      <c r="Z45" s="78"/>
      <c r="AA45" s="78"/>
      <c r="AB45" s="78"/>
      <c r="AC45" s="78"/>
      <c r="AD45" s="182" t="s">
        <v>624</v>
      </c>
      <c r="AE45" s="497">
        <f>T49/T48</f>
        <v>9.3653879278525558</v>
      </c>
      <c r="AF45" s="497"/>
      <c r="AG45" s="497"/>
      <c r="AH45" s="196"/>
      <c r="AI45" s="1"/>
      <c r="AJ45" s="1"/>
      <c r="AK45" s="1"/>
      <c r="AL45" s="1"/>
      <c r="AW45" s="1"/>
      <c r="AX45" s="1"/>
      <c r="AY45" s="1"/>
      <c r="AZ45" s="1"/>
      <c r="BA45" s="1"/>
      <c r="BB45" s="1"/>
      <c r="BC45" s="1"/>
      <c r="BD45" s="1"/>
      <c r="BE45" s="1"/>
      <c r="BH45" s="180"/>
      <c r="BI45" s="77"/>
    </row>
    <row r="46" spans="1:80" s="1" customFormat="1">
      <c r="A46" s="78"/>
      <c r="B46" s="152"/>
      <c r="C46" s="152" t="s">
        <v>616</v>
      </c>
      <c r="D46" s="152"/>
      <c r="E46" s="152"/>
      <c r="F46" s="152"/>
      <c r="G46" s="152"/>
      <c r="H46" s="152"/>
      <c r="I46" s="182" t="s">
        <v>624</v>
      </c>
      <c r="J46" s="494">
        <f ca="1">SUM(Table_Ciqual!E494:E496)</f>
        <v>505.47857142857146</v>
      </c>
      <c r="K46" s="494"/>
      <c r="L46" s="494"/>
      <c r="M46" s="152" t="s">
        <v>116</v>
      </c>
      <c r="N46" s="183"/>
      <c r="O46" s="152" t="s">
        <v>633</v>
      </c>
      <c r="P46" s="184"/>
      <c r="Q46" s="78"/>
      <c r="R46" s="78"/>
      <c r="S46" s="182" t="s">
        <v>624</v>
      </c>
      <c r="T46" s="494">
        <f>Z80</f>
        <v>5.2809600000000003</v>
      </c>
      <c r="U46" s="494"/>
      <c r="V46" s="494"/>
      <c r="W46" s="182" t="s">
        <v>626</v>
      </c>
      <c r="X46" s="185" t="s">
        <v>634</v>
      </c>
      <c r="Y46" s="78"/>
      <c r="Z46" s="78"/>
      <c r="AA46" s="78"/>
      <c r="AB46" s="78"/>
      <c r="AC46" s="78"/>
      <c r="AD46" s="182" t="s">
        <v>624</v>
      </c>
      <c r="AE46" s="497">
        <f>T50/T49</f>
        <v>9.0003468208092485</v>
      </c>
      <c r="AF46" s="497"/>
      <c r="AG46" s="497"/>
      <c r="AH46" s="196"/>
      <c r="BF46" s="141"/>
      <c r="BG46" s="141"/>
      <c r="BH46" s="180"/>
      <c r="BI46" s="77"/>
      <c r="BJ46" s="81"/>
      <c r="BK46" s="81"/>
      <c r="BL46" s="81"/>
      <c r="BM46" s="81"/>
      <c r="BN46" s="81"/>
      <c r="BO46" s="81"/>
      <c r="BP46" s="81"/>
      <c r="BQ46" s="81"/>
      <c r="BR46" s="122"/>
      <c r="BS46" s="81"/>
      <c r="BT46" s="141"/>
      <c r="BU46" s="141"/>
      <c r="BV46" s="81"/>
      <c r="BW46" s="141"/>
      <c r="BX46" s="141"/>
      <c r="BY46" s="141"/>
      <c r="BZ46" s="141"/>
      <c r="CA46" s="141"/>
      <c r="CB46" s="141"/>
    </row>
    <row r="47" spans="1:80" s="1" customFormat="1">
      <c r="A47" s="78"/>
      <c r="B47" s="152"/>
      <c r="C47" s="152" t="s">
        <v>618</v>
      </c>
      <c r="D47" s="152"/>
      <c r="E47" s="152"/>
      <c r="F47" s="152"/>
      <c r="G47" s="152"/>
      <c r="H47" s="152"/>
      <c r="I47" s="182" t="s">
        <v>624</v>
      </c>
      <c r="J47" s="494">
        <f ca="1">SUM(Table_Ciqual!E498:E502)</f>
        <v>72.132857142857148</v>
      </c>
      <c r="K47" s="494"/>
      <c r="L47" s="494"/>
      <c r="M47" s="152" t="s">
        <v>116</v>
      </c>
      <c r="N47" s="183"/>
      <c r="O47" s="152" t="s">
        <v>635</v>
      </c>
      <c r="P47" s="184"/>
      <c r="Q47" s="78"/>
      <c r="R47" s="78"/>
      <c r="S47" s="182" t="s">
        <v>624</v>
      </c>
      <c r="T47" s="494">
        <f>Z78</f>
        <v>0.59519999999999995</v>
      </c>
      <c r="U47" s="494"/>
      <c r="V47" s="494"/>
      <c r="W47" s="182" t="s">
        <v>626</v>
      </c>
      <c r="X47" s="185" t="s">
        <v>636</v>
      </c>
      <c r="Y47" s="78"/>
      <c r="Z47" s="78"/>
      <c r="AA47" s="78"/>
      <c r="AB47" s="78"/>
      <c r="AC47" s="78"/>
      <c r="AD47" s="182" t="s">
        <v>624</v>
      </c>
      <c r="AE47" s="497">
        <f>BC68/BC75</f>
        <v>8.0900913612473091E-2</v>
      </c>
      <c r="AF47" s="497"/>
      <c r="AG47" s="497"/>
      <c r="AH47" s="196"/>
      <c r="BF47" s="141"/>
      <c r="BG47" s="141"/>
      <c r="BH47" s="180"/>
      <c r="BI47" s="77"/>
      <c r="BJ47" s="81"/>
      <c r="BK47" s="81"/>
      <c r="BL47" s="81"/>
      <c r="BM47" s="81"/>
      <c r="BN47" s="81"/>
      <c r="BO47" s="81"/>
      <c r="BP47" s="81"/>
      <c r="BQ47" s="81"/>
      <c r="BR47" s="122"/>
      <c r="BS47" s="81"/>
      <c r="BT47" s="141"/>
      <c r="BU47" s="141"/>
      <c r="BV47" s="81"/>
      <c r="BW47" s="141"/>
      <c r="BX47" s="141"/>
      <c r="BY47" s="141"/>
      <c r="BZ47" s="141"/>
      <c r="CA47" s="141"/>
      <c r="CB47" s="141"/>
    </row>
    <row r="48" spans="1:80" s="1" customFormat="1">
      <c r="A48" s="78"/>
      <c r="B48" s="152"/>
      <c r="C48" s="152" t="s">
        <v>637</v>
      </c>
      <c r="D48" s="152"/>
      <c r="E48" s="152"/>
      <c r="F48" s="152"/>
      <c r="G48" s="152"/>
      <c r="H48" s="152"/>
      <c r="I48" s="182" t="s">
        <v>624</v>
      </c>
      <c r="J48" s="494" t="str">
        <f>IF(Mes_Aliments!AE9="Sans poisson","-",SUM(Table_Ciqual!E504:E505))</f>
        <v>-</v>
      </c>
      <c r="K48" s="494"/>
      <c r="L48" s="494"/>
      <c r="M48" s="152" t="s">
        <v>116</v>
      </c>
      <c r="N48" s="183"/>
      <c r="O48" s="152" t="s">
        <v>638</v>
      </c>
      <c r="P48" s="184"/>
      <c r="Q48" s="78"/>
      <c r="R48" s="78"/>
      <c r="S48" s="182" t="s">
        <v>624</v>
      </c>
      <c r="T48" s="494">
        <f>BC62</f>
        <v>0.243834</v>
      </c>
      <c r="U48" s="494"/>
      <c r="V48" s="494"/>
      <c r="W48" s="182" t="s">
        <v>626</v>
      </c>
      <c r="X48" s="187"/>
      <c r="Y48" s="4"/>
      <c r="Z48" s="4"/>
      <c r="AA48" s="4"/>
      <c r="AB48" s="4"/>
      <c r="AC48" s="4"/>
      <c r="AD48" s="4"/>
      <c r="AE48" s="4"/>
      <c r="AF48" s="4"/>
      <c r="AG48" s="4"/>
      <c r="AH48" s="196"/>
      <c r="BF48" s="141"/>
      <c r="BG48" s="141"/>
      <c r="BH48" s="180"/>
      <c r="BI48" s="77"/>
      <c r="BJ48" s="81"/>
      <c r="BK48" s="81"/>
      <c r="BL48" s="81"/>
      <c r="BM48" s="81"/>
      <c r="BN48" s="81"/>
      <c r="BO48" s="81"/>
      <c r="BP48" s="81"/>
      <c r="BQ48" s="81"/>
      <c r="BR48" s="122"/>
      <c r="BS48" s="81"/>
      <c r="BT48" s="141"/>
      <c r="BU48" s="141"/>
      <c r="BV48" s="81"/>
      <c r="BW48" s="141"/>
      <c r="BX48" s="141"/>
      <c r="BY48" s="141"/>
      <c r="BZ48" s="141"/>
      <c r="CA48" s="141"/>
      <c r="CB48" s="141"/>
    </row>
    <row r="49" spans="1:80" s="1" customFormat="1">
      <c r="A49" s="78"/>
      <c r="B49" s="152"/>
      <c r="C49" s="152" t="s">
        <v>639</v>
      </c>
      <c r="D49" s="152"/>
      <c r="E49" s="152"/>
      <c r="F49" s="152"/>
      <c r="G49" s="152"/>
      <c r="H49" s="152"/>
      <c r="I49" s="182" t="s">
        <v>624</v>
      </c>
      <c r="J49" s="494">
        <f>SUM(Table_Ciqual!E507:E509)</f>
        <v>3.1007999999999996</v>
      </c>
      <c r="K49" s="494"/>
      <c r="L49" s="494"/>
      <c r="M49" s="152" t="s">
        <v>116</v>
      </c>
      <c r="N49" s="183"/>
      <c r="O49" s="152" t="s">
        <v>640</v>
      </c>
      <c r="P49" s="184"/>
      <c r="Q49" s="78"/>
      <c r="R49" s="78"/>
      <c r="S49" s="182" t="s">
        <v>624</v>
      </c>
      <c r="T49" s="494">
        <f>SUM(BC61,BC63)</f>
        <v>2.2835999999999999</v>
      </c>
      <c r="U49" s="494"/>
      <c r="V49" s="494"/>
      <c r="W49" s="182" t="s">
        <v>626</v>
      </c>
      <c r="X49" s="185"/>
      <c r="Y49" s="78"/>
      <c r="Z49" s="78"/>
      <c r="AA49" s="78"/>
      <c r="AB49" s="78"/>
      <c r="AC49" s="78"/>
      <c r="AD49" s="78"/>
      <c r="AE49" s="78"/>
      <c r="AF49" s="78"/>
      <c r="AG49" s="4"/>
      <c r="AH49" s="196"/>
      <c r="BF49" s="141"/>
      <c r="BG49" s="141"/>
      <c r="BH49" s="180"/>
      <c r="BI49" s="77"/>
      <c r="BJ49" s="81"/>
      <c r="BK49" s="81"/>
      <c r="BL49" s="81"/>
      <c r="BM49" s="81"/>
      <c r="BN49" s="81"/>
      <c r="BO49" s="81"/>
      <c r="BP49" s="81"/>
      <c r="BQ49" s="81"/>
      <c r="BR49" s="122"/>
      <c r="BS49" s="81"/>
      <c r="BT49" s="141"/>
      <c r="BU49" s="141"/>
      <c r="BV49" s="81"/>
      <c r="BW49" s="141"/>
      <c r="BX49" s="141"/>
      <c r="BY49" s="141"/>
      <c r="BZ49" s="141"/>
      <c r="CA49" s="141"/>
      <c r="CB49" s="141"/>
    </row>
    <row r="50" spans="1:80" s="1" customFormat="1">
      <c r="A50" s="78"/>
      <c r="B50" s="152"/>
      <c r="C50" s="152" t="s">
        <v>619</v>
      </c>
      <c r="D50" s="152"/>
      <c r="E50" s="152"/>
      <c r="F50" s="152"/>
      <c r="G50" s="152"/>
      <c r="H50" s="152"/>
      <c r="I50" s="182" t="s">
        <v>624</v>
      </c>
      <c r="J50" s="494">
        <f>Table_Ciqual!E511</f>
        <v>86.4</v>
      </c>
      <c r="K50" s="494"/>
      <c r="L50" s="494"/>
      <c r="M50" s="152" t="s">
        <v>116</v>
      </c>
      <c r="N50" s="183"/>
      <c r="O50" s="152" t="s">
        <v>641</v>
      </c>
      <c r="P50" s="184"/>
      <c r="Q50" s="78"/>
      <c r="R50" s="78"/>
      <c r="S50" s="182" t="s">
        <v>624</v>
      </c>
      <c r="T50" s="494">
        <f>Z94</f>
        <v>20.553191999999999</v>
      </c>
      <c r="U50" s="494"/>
      <c r="V50" s="494"/>
      <c r="W50" s="182" t="s">
        <v>626</v>
      </c>
      <c r="X50" s="187"/>
      <c r="Y50" s="4"/>
      <c r="Z50" s="4"/>
      <c r="AA50" s="4"/>
      <c r="AB50" s="4"/>
      <c r="AC50" s="4"/>
      <c r="AD50" s="4"/>
      <c r="AE50" s="4"/>
      <c r="AF50" s="4"/>
      <c r="AG50" s="4"/>
      <c r="AH50" s="196"/>
      <c r="BF50" s="141"/>
      <c r="BG50" s="141"/>
      <c r="BH50" s="180"/>
      <c r="BI50" s="77"/>
      <c r="BJ50" s="81"/>
      <c r="BK50" s="81"/>
      <c r="BL50" s="81"/>
      <c r="BM50" s="81"/>
      <c r="BN50" s="81"/>
      <c r="BO50" s="81"/>
      <c r="BP50" s="81"/>
      <c r="BQ50" s="81"/>
      <c r="BR50" s="122"/>
      <c r="BS50" s="81"/>
      <c r="BT50" s="141"/>
      <c r="BU50" s="141"/>
      <c r="BV50" s="81"/>
      <c r="BW50" s="141"/>
      <c r="BX50" s="141"/>
      <c r="BY50" s="141"/>
      <c r="BZ50" s="141"/>
      <c r="CA50" s="141"/>
      <c r="CB50" s="141"/>
    </row>
    <row r="51" spans="1:80" s="1" customFormat="1" ht="13.2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152"/>
      <c r="P51" s="78"/>
      <c r="Q51" s="78"/>
      <c r="R51" s="78"/>
      <c r="S51" s="78"/>
      <c r="T51" s="494"/>
      <c r="U51" s="494"/>
      <c r="V51" s="494"/>
      <c r="W51" s="182"/>
      <c r="X51" s="152"/>
      <c r="Y51" s="78"/>
      <c r="Z51" s="78"/>
      <c r="AA51" s="78"/>
      <c r="AB51" s="78"/>
      <c r="AC51" s="78"/>
      <c r="AD51" s="78"/>
      <c r="AE51" s="78"/>
      <c r="AF51" s="78"/>
      <c r="AG51" s="4"/>
      <c r="AH51" s="4"/>
      <c r="BF51" s="141"/>
      <c r="BG51" s="141"/>
      <c r="BH51" s="180"/>
      <c r="BI51" s="77"/>
      <c r="BJ51" s="81"/>
      <c r="BK51" s="81"/>
      <c r="BL51" s="81"/>
      <c r="BM51" s="81"/>
      <c r="BN51" s="81"/>
      <c r="BO51" s="81"/>
      <c r="BP51" s="81"/>
      <c r="BQ51" s="81"/>
      <c r="BR51" s="122"/>
      <c r="BS51" s="81"/>
      <c r="BT51" s="141"/>
      <c r="BU51" s="141"/>
      <c r="BV51" s="81"/>
      <c r="BW51" s="141"/>
      <c r="BX51" s="141"/>
      <c r="BY51" s="141"/>
      <c r="BZ51" s="141"/>
      <c r="CA51" s="141"/>
      <c r="CB51" s="141"/>
    </row>
    <row r="52" spans="1:80">
      <c r="A52" s="78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H52" s="180"/>
      <c r="BI52" s="77"/>
    </row>
    <row r="53" spans="1:80">
      <c r="A53" s="78"/>
      <c r="BH53" s="180"/>
      <c r="BI53" s="77"/>
    </row>
    <row r="54" spans="1:80">
      <c r="A54" s="78"/>
      <c r="BH54" s="180"/>
      <c r="BI54" s="77"/>
    </row>
    <row r="55" spans="1:80">
      <c r="A55" s="78"/>
      <c r="BH55" s="180"/>
      <c r="BI55" s="77"/>
    </row>
    <row r="56" spans="1:80">
      <c r="A56" s="78"/>
      <c r="B56" s="78"/>
      <c r="C56" s="78"/>
      <c r="D56" s="78"/>
      <c r="E56" s="78"/>
      <c r="F56" s="78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5"/>
      <c r="AZ56" s="165"/>
      <c r="BA56" s="165"/>
      <c r="BB56" s="165"/>
      <c r="BC56" s="78"/>
      <c r="BD56" s="78"/>
      <c r="BE56" s="78"/>
      <c r="BF56" s="78"/>
      <c r="BG56" s="78"/>
      <c r="BH56" s="6"/>
      <c r="BI56" s="77"/>
    </row>
    <row r="57" spans="1:80" ht="27.6">
      <c r="A57" s="78"/>
      <c r="B57" s="78"/>
      <c r="C57" s="498" t="str">
        <f>"Analyse complète de la ration de " &amp; Mon_Copain!AC10</f>
        <v>Analyse complète de la ration de Paco</v>
      </c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498"/>
      <c r="AS57" s="498"/>
      <c r="AT57" s="498"/>
      <c r="AU57" s="498"/>
      <c r="AV57" s="498"/>
      <c r="AW57" s="498"/>
      <c r="AX57" s="498"/>
      <c r="AY57" s="498"/>
      <c r="AZ57" s="498"/>
      <c r="BA57" s="498"/>
      <c r="BB57" s="498"/>
      <c r="BC57" s="498"/>
      <c r="BD57" s="498"/>
      <c r="BE57" s="498"/>
      <c r="BF57" s="498"/>
      <c r="BG57" s="78"/>
      <c r="BH57" s="6"/>
      <c r="BI57" s="77"/>
    </row>
    <row r="58" spans="1:80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6"/>
      <c r="BI58" s="77"/>
    </row>
    <row r="59" spans="1:80">
      <c r="A59" s="78"/>
      <c r="B59" s="78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56"/>
      <c r="AE59" s="198"/>
      <c r="AF59" s="197"/>
      <c r="AG59" s="197"/>
      <c r="AH59" s="197"/>
      <c r="AI59" s="197"/>
      <c r="AJ59" s="197"/>
      <c r="AK59" s="197"/>
      <c r="AL59" s="197"/>
      <c r="AM59" s="197"/>
      <c r="AN59" s="197"/>
      <c r="AO59" s="197"/>
      <c r="AP59" s="197"/>
      <c r="AQ59" s="197"/>
      <c r="AR59" s="197"/>
      <c r="AS59" s="197"/>
      <c r="AT59" s="197"/>
      <c r="AU59" s="197"/>
      <c r="AV59" s="197"/>
      <c r="AW59" s="197"/>
      <c r="AX59" s="197"/>
      <c r="AY59" s="197"/>
      <c r="AZ59" s="197"/>
      <c r="BA59" s="197"/>
      <c r="BB59" s="197"/>
      <c r="BC59" s="197"/>
      <c r="BD59" s="197"/>
      <c r="BE59" s="197"/>
      <c r="BF59" s="197"/>
      <c r="BG59" s="78"/>
      <c r="BH59" s="6"/>
      <c r="BI59" s="77"/>
    </row>
    <row r="60" spans="1:80" ht="25.5" customHeight="1">
      <c r="A60" s="78"/>
      <c r="B60" s="78"/>
      <c r="C60" s="197"/>
      <c r="D60" s="499" t="s">
        <v>642</v>
      </c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99"/>
      <c r="P60" s="499"/>
      <c r="Q60" s="499"/>
      <c r="R60" s="499"/>
      <c r="S60" s="499"/>
      <c r="T60" s="499"/>
      <c r="U60" s="199"/>
      <c r="V60" s="500" t="str">
        <f>"Pour" &amp; CHAR(10) &amp; "100g"</f>
        <v>Pour
100g</v>
      </c>
      <c r="W60" s="500"/>
      <c r="X60" s="500"/>
      <c r="Y60" s="199"/>
      <c r="Z60" s="500" t="str">
        <f>"Pour" &amp; CHAR(10) &amp; "La ration"</f>
        <v>Pour
La ration</v>
      </c>
      <c r="AA60" s="500"/>
      <c r="AB60" s="500"/>
      <c r="AC60" s="197"/>
      <c r="AD60" s="156"/>
      <c r="AE60" s="198"/>
      <c r="AF60" s="197"/>
      <c r="AG60" s="499" t="s">
        <v>642</v>
      </c>
      <c r="AH60" s="499"/>
      <c r="AI60" s="499"/>
      <c r="AJ60" s="499"/>
      <c r="AK60" s="499"/>
      <c r="AL60" s="499"/>
      <c r="AM60" s="499"/>
      <c r="AN60" s="499"/>
      <c r="AO60" s="499"/>
      <c r="AP60" s="499"/>
      <c r="AQ60" s="499"/>
      <c r="AR60" s="499"/>
      <c r="AS60" s="499"/>
      <c r="AT60" s="499"/>
      <c r="AU60" s="499"/>
      <c r="AV60" s="499"/>
      <c r="AW60" s="499"/>
      <c r="AX60" s="199"/>
      <c r="AY60" s="500" t="str">
        <f>"Pour" &amp; CHAR(10) &amp; "100g"</f>
        <v>Pour
100g</v>
      </c>
      <c r="AZ60" s="500"/>
      <c r="BA60" s="500"/>
      <c r="BB60" s="199"/>
      <c r="BC60" s="500" t="str">
        <f>"Pour" &amp; CHAR(10) &amp; "La ration"</f>
        <v>Pour
La ration</v>
      </c>
      <c r="BD60" s="500"/>
      <c r="BE60" s="500"/>
      <c r="BF60" s="197"/>
      <c r="BG60" s="78"/>
      <c r="BH60" s="6"/>
      <c r="BI60" s="77"/>
    </row>
    <row r="61" spans="1:80" ht="13.5" customHeight="1">
      <c r="A61" s="78"/>
      <c r="B61" s="78"/>
      <c r="C61" s="197"/>
      <c r="D61" s="501" t="s">
        <v>643</v>
      </c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197"/>
      <c r="V61" s="502">
        <v>838.34456928838995</v>
      </c>
      <c r="W61" s="502"/>
      <c r="X61" s="502"/>
      <c r="Y61" s="197"/>
      <c r="Z61" s="502">
        <v>5372.1120000000001</v>
      </c>
      <c r="AA61" s="502"/>
      <c r="AB61" s="502"/>
      <c r="AC61" s="197"/>
      <c r="AD61" s="156"/>
      <c r="AE61" s="198"/>
      <c r="AF61" s="197"/>
      <c r="AG61" s="501" t="s">
        <v>644</v>
      </c>
      <c r="AH61" s="501"/>
      <c r="AI61" s="501"/>
      <c r="AJ61" s="501"/>
      <c r="AK61" s="501"/>
      <c r="AL61" s="501"/>
      <c r="AM61" s="501"/>
      <c r="AN61" s="501"/>
      <c r="AO61" s="501"/>
      <c r="AP61" s="501"/>
      <c r="AQ61" s="501"/>
      <c r="AR61" s="501"/>
      <c r="AS61" s="501"/>
      <c r="AT61" s="501"/>
      <c r="AU61" s="501"/>
      <c r="AV61" s="501"/>
      <c r="AW61" s="501"/>
      <c r="AX61" s="197"/>
      <c r="AY61" s="502">
        <v>0.31338951310861402</v>
      </c>
      <c r="AZ61" s="502"/>
      <c r="BA61" s="502"/>
      <c r="BB61" s="197"/>
      <c r="BC61" s="502">
        <v>2.0082</v>
      </c>
      <c r="BD61" s="502"/>
      <c r="BE61" s="502"/>
      <c r="BF61" s="197"/>
      <c r="BG61" s="78"/>
      <c r="BH61" s="6"/>
      <c r="BI61" s="77"/>
    </row>
    <row r="62" spans="1:80" ht="13.5" customHeight="1">
      <c r="A62" s="78"/>
      <c r="B62" s="78"/>
      <c r="C62" s="197"/>
      <c r="D62" s="501" t="s">
        <v>645</v>
      </c>
      <c r="E62" s="501"/>
      <c r="F62" s="501"/>
      <c r="G62" s="501"/>
      <c r="H62" s="501"/>
      <c r="I62" s="501"/>
      <c r="J62" s="501"/>
      <c r="K62" s="501"/>
      <c r="L62" s="501"/>
      <c r="M62" s="501"/>
      <c r="N62" s="501"/>
      <c r="O62" s="501"/>
      <c r="P62" s="501"/>
      <c r="Q62" s="501"/>
      <c r="R62" s="501"/>
      <c r="S62" s="501"/>
      <c r="T62" s="501"/>
      <c r="U62" s="197"/>
      <c r="V62" s="502">
        <v>201.607490636704</v>
      </c>
      <c r="W62" s="502"/>
      <c r="X62" s="502"/>
      <c r="Y62" s="197"/>
      <c r="Z62" s="502">
        <v>1291.9007999999999</v>
      </c>
      <c r="AA62" s="502"/>
      <c r="AB62" s="502"/>
      <c r="AC62" s="197"/>
      <c r="AD62" s="156"/>
      <c r="AE62" s="198"/>
      <c r="AF62" s="197"/>
      <c r="AG62" s="501" t="s">
        <v>646</v>
      </c>
      <c r="AH62" s="501"/>
      <c r="AI62" s="501"/>
      <c r="AJ62" s="501"/>
      <c r="AK62" s="501"/>
      <c r="AL62" s="501"/>
      <c r="AM62" s="501"/>
      <c r="AN62" s="501"/>
      <c r="AO62" s="501"/>
      <c r="AP62" s="501"/>
      <c r="AQ62" s="501"/>
      <c r="AR62" s="501"/>
      <c r="AS62" s="501"/>
      <c r="AT62" s="501"/>
      <c r="AU62" s="501"/>
      <c r="AV62" s="501"/>
      <c r="AW62" s="501"/>
      <c r="AX62" s="197"/>
      <c r="AY62" s="502">
        <v>3.8051498127340801E-2</v>
      </c>
      <c r="AZ62" s="502"/>
      <c r="BA62" s="502"/>
      <c r="BB62" s="197"/>
      <c r="BC62" s="502">
        <v>0.243834</v>
      </c>
      <c r="BD62" s="502"/>
      <c r="BE62" s="502"/>
      <c r="BF62" s="197"/>
      <c r="BG62" s="78"/>
      <c r="BH62" s="6"/>
      <c r="BI62" s="77"/>
    </row>
    <row r="63" spans="1:80" ht="13.5" customHeight="1">
      <c r="A63" s="78"/>
      <c r="B63" s="78"/>
      <c r="C63" s="197"/>
      <c r="D63" s="501" t="s">
        <v>647</v>
      </c>
      <c r="E63" s="501"/>
      <c r="F63" s="501"/>
      <c r="G63" s="501"/>
      <c r="H63" s="501"/>
      <c r="I63" s="501"/>
      <c r="J63" s="501"/>
      <c r="K63" s="501"/>
      <c r="L63" s="501"/>
      <c r="M63" s="501"/>
      <c r="N63" s="501"/>
      <c r="O63" s="501"/>
      <c r="P63" s="501"/>
      <c r="Q63" s="501"/>
      <c r="R63" s="501"/>
      <c r="S63" s="501"/>
      <c r="T63" s="501"/>
      <c r="U63" s="197"/>
      <c r="V63" s="502">
        <v>838.34456928838995</v>
      </c>
      <c r="W63" s="502"/>
      <c r="X63" s="502"/>
      <c r="Y63" s="197"/>
      <c r="Z63" s="502">
        <v>5372.1120000000001</v>
      </c>
      <c r="AA63" s="502"/>
      <c r="AB63" s="502"/>
      <c r="AC63" s="197"/>
      <c r="AD63" s="156"/>
      <c r="AE63" s="198"/>
      <c r="AF63" s="197"/>
      <c r="AG63" s="501" t="s">
        <v>648</v>
      </c>
      <c r="AH63" s="501"/>
      <c r="AI63" s="501"/>
      <c r="AJ63" s="501"/>
      <c r="AK63" s="501"/>
      <c r="AL63" s="501"/>
      <c r="AM63" s="501"/>
      <c r="AN63" s="501"/>
      <c r="AO63" s="501"/>
      <c r="AP63" s="501"/>
      <c r="AQ63" s="501"/>
      <c r="AR63" s="501"/>
      <c r="AS63" s="501"/>
      <c r="AT63" s="501"/>
      <c r="AU63" s="501"/>
      <c r="AV63" s="501"/>
      <c r="AW63" s="501"/>
      <c r="AX63" s="197"/>
      <c r="AY63" s="502">
        <v>4.2977528089887598E-2</v>
      </c>
      <c r="AZ63" s="502"/>
      <c r="BA63" s="502"/>
      <c r="BB63" s="197"/>
      <c r="BC63" s="502">
        <v>0.27539999999999998</v>
      </c>
      <c r="BD63" s="502"/>
      <c r="BE63" s="502"/>
      <c r="BF63" s="197"/>
      <c r="BG63" s="78"/>
      <c r="BH63" s="6"/>
      <c r="BI63" s="77"/>
    </row>
    <row r="64" spans="1:80" ht="13.5" customHeight="1">
      <c r="A64" s="78"/>
      <c r="B64" s="78"/>
      <c r="C64" s="197"/>
      <c r="D64" s="501" t="s">
        <v>649</v>
      </c>
      <c r="E64" s="501"/>
      <c r="F64" s="501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501"/>
      <c r="S64" s="501"/>
      <c r="T64" s="501"/>
      <c r="U64" s="197"/>
      <c r="V64" s="502">
        <v>201.607490636704</v>
      </c>
      <c r="W64" s="502"/>
      <c r="X64" s="502"/>
      <c r="Y64" s="197"/>
      <c r="Z64" s="502">
        <v>1291.9007999999999</v>
      </c>
      <c r="AA64" s="502"/>
      <c r="AB64" s="502"/>
      <c r="AC64" s="197"/>
      <c r="AD64" s="156"/>
      <c r="AE64" s="198"/>
      <c r="AF64" s="197"/>
      <c r="AG64" s="501" t="s">
        <v>650</v>
      </c>
      <c r="AH64" s="501"/>
      <c r="AI64" s="501"/>
      <c r="AJ64" s="501"/>
      <c r="AK64" s="501"/>
      <c r="AL64" s="501"/>
      <c r="AM64" s="501"/>
      <c r="AN64" s="501"/>
      <c r="AO64" s="501"/>
      <c r="AP64" s="501"/>
      <c r="AQ64" s="501"/>
      <c r="AR64" s="501"/>
      <c r="AS64" s="501"/>
      <c r="AT64" s="501"/>
      <c r="AU64" s="501"/>
      <c r="AV64" s="501"/>
      <c r="AW64" s="501"/>
      <c r="AX64" s="197"/>
      <c r="AY64" s="502">
        <v>1.4115168539325801E-3</v>
      </c>
      <c r="AZ64" s="502"/>
      <c r="BA64" s="502"/>
      <c r="BB64" s="197"/>
      <c r="BC64" s="502">
        <v>9.0449999999999992E-3</v>
      </c>
      <c r="BD64" s="502"/>
      <c r="BE64" s="502"/>
      <c r="BF64" s="197"/>
      <c r="BG64" s="78"/>
      <c r="BH64" s="6"/>
      <c r="BI64" s="77"/>
    </row>
    <row r="65" spans="1:61" ht="13.5" customHeight="1">
      <c r="A65" s="78"/>
      <c r="B65" s="78"/>
      <c r="C65" s="197"/>
      <c r="D65" s="501" t="s">
        <v>651</v>
      </c>
      <c r="E65" s="501"/>
      <c r="F65" s="501"/>
      <c r="G65" s="501"/>
      <c r="H65" s="501"/>
      <c r="I65" s="501"/>
      <c r="J65" s="501"/>
      <c r="K65" s="501"/>
      <c r="L65" s="501"/>
      <c r="M65" s="501"/>
      <c r="N65" s="501"/>
      <c r="O65" s="501"/>
      <c r="P65" s="501"/>
      <c r="Q65" s="501"/>
      <c r="R65" s="501"/>
      <c r="S65" s="501"/>
      <c r="T65" s="501"/>
      <c r="U65" s="197"/>
      <c r="V65" s="502">
        <v>54.017696629213503</v>
      </c>
      <c r="W65" s="502"/>
      <c r="X65" s="502"/>
      <c r="Y65" s="197"/>
      <c r="Z65" s="502">
        <v>346.1454</v>
      </c>
      <c r="AA65" s="502"/>
      <c r="AB65" s="502"/>
      <c r="AC65" s="197"/>
      <c r="AD65" s="156"/>
      <c r="AE65" s="198"/>
      <c r="AF65" s="197"/>
      <c r="AG65" s="501" t="s">
        <v>652</v>
      </c>
      <c r="AH65" s="501"/>
      <c r="AI65" s="501"/>
      <c r="AJ65" s="501"/>
      <c r="AK65" s="501"/>
      <c r="AL65" s="501"/>
      <c r="AM65" s="501"/>
      <c r="AN65" s="501"/>
      <c r="AO65" s="501"/>
      <c r="AP65" s="501"/>
      <c r="AQ65" s="501"/>
      <c r="AR65" s="501"/>
      <c r="AS65" s="501"/>
      <c r="AT65" s="501"/>
      <c r="AU65" s="501"/>
      <c r="AV65" s="501"/>
      <c r="AW65" s="501"/>
      <c r="AX65" s="197"/>
      <c r="AY65" s="502">
        <v>2.3174157303370801E-2</v>
      </c>
      <c r="AZ65" s="502"/>
      <c r="BA65" s="502"/>
      <c r="BB65" s="197"/>
      <c r="BC65" s="502">
        <v>0.14849999999999999</v>
      </c>
      <c r="BD65" s="502"/>
      <c r="BE65" s="502"/>
      <c r="BF65" s="197"/>
      <c r="BG65" s="78"/>
      <c r="BH65" s="6"/>
      <c r="BI65" s="77"/>
    </row>
    <row r="66" spans="1:61" ht="13.5" customHeight="1">
      <c r="A66" s="78"/>
      <c r="B66" s="78"/>
      <c r="C66" s="197"/>
      <c r="D66" s="501" t="s">
        <v>653</v>
      </c>
      <c r="E66" s="501"/>
      <c r="F66" s="501"/>
      <c r="G66" s="501"/>
      <c r="H66" s="501"/>
      <c r="I66" s="501"/>
      <c r="J66" s="501"/>
      <c r="K66" s="501"/>
      <c r="L66" s="501"/>
      <c r="M66" s="501"/>
      <c r="N66" s="501"/>
      <c r="O66" s="501"/>
      <c r="P66" s="501"/>
      <c r="Q66" s="501"/>
      <c r="R66" s="501"/>
      <c r="S66" s="501"/>
      <c r="T66" s="501"/>
      <c r="U66" s="197"/>
      <c r="V66" s="502">
        <v>17.309513108614201</v>
      </c>
      <c r="W66" s="502"/>
      <c r="X66" s="502"/>
      <c r="Y66" s="197"/>
      <c r="Z66" s="502">
        <v>110.91936</v>
      </c>
      <c r="AA66" s="502"/>
      <c r="AB66" s="502"/>
      <c r="AC66" s="197"/>
      <c r="AD66" s="156"/>
      <c r="AE66" s="198"/>
      <c r="AF66" s="197"/>
      <c r="AG66" s="501" t="s">
        <v>654</v>
      </c>
      <c r="AH66" s="501"/>
      <c r="AI66" s="501"/>
      <c r="AJ66" s="501"/>
      <c r="AK66" s="501"/>
      <c r="AL66" s="501"/>
      <c r="AM66" s="501"/>
      <c r="AN66" s="501"/>
      <c r="AO66" s="501"/>
      <c r="AP66" s="501"/>
      <c r="AQ66" s="501"/>
      <c r="AR66" s="501"/>
      <c r="AS66" s="501"/>
      <c r="AT66" s="501"/>
      <c r="AU66" s="501"/>
      <c r="AV66" s="501"/>
      <c r="AW66" s="501"/>
      <c r="AX66" s="197"/>
      <c r="AY66" s="502">
        <v>139.38436329588001</v>
      </c>
      <c r="AZ66" s="502"/>
      <c r="BA66" s="502"/>
      <c r="BB66" s="197"/>
      <c r="BC66" s="502">
        <v>893.17499999999995</v>
      </c>
      <c r="BD66" s="502"/>
      <c r="BE66" s="502"/>
      <c r="BF66" s="197"/>
      <c r="BG66" s="78"/>
      <c r="BH66" s="6"/>
      <c r="BI66" s="77"/>
    </row>
    <row r="67" spans="1:61" ht="13.5" customHeight="1">
      <c r="A67" s="78"/>
      <c r="B67" s="78"/>
      <c r="C67" s="197"/>
      <c r="D67" s="501" t="s">
        <v>655</v>
      </c>
      <c r="E67" s="501"/>
      <c r="F67" s="501"/>
      <c r="G67" s="501"/>
      <c r="H67" s="501"/>
      <c r="I67" s="501"/>
      <c r="J67" s="501"/>
      <c r="K67" s="501"/>
      <c r="L67" s="501"/>
      <c r="M67" s="501"/>
      <c r="N67" s="501"/>
      <c r="O67" s="501"/>
      <c r="P67" s="501"/>
      <c r="Q67" s="501"/>
      <c r="R67" s="501"/>
      <c r="S67" s="501"/>
      <c r="T67" s="501"/>
      <c r="U67" s="197"/>
      <c r="V67" s="502">
        <v>17.309513108614201</v>
      </c>
      <c r="W67" s="502"/>
      <c r="X67" s="502"/>
      <c r="Y67" s="197"/>
      <c r="Z67" s="502">
        <v>110.91936</v>
      </c>
      <c r="AA67" s="502"/>
      <c r="AB67" s="502"/>
      <c r="AC67" s="197"/>
      <c r="AD67" s="156"/>
      <c r="AE67" s="198"/>
      <c r="AF67" s="197"/>
      <c r="AG67" s="501" t="s">
        <v>656</v>
      </c>
      <c r="AH67" s="501"/>
      <c r="AI67" s="501"/>
      <c r="AJ67" s="501"/>
      <c r="AK67" s="501"/>
      <c r="AL67" s="501"/>
      <c r="AM67" s="501"/>
      <c r="AN67" s="501"/>
      <c r="AO67" s="501"/>
      <c r="AP67" s="501"/>
      <c r="AQ67" s="501"/>
      <c r="AR67" s="501"/>
      <c r="AS67" s="501"/>
      <c r="AT67" s="501"/>
      <c r="AU67" s="501"/>
      <c r="AV67" s="501"/>
      <c r="AW67" s="501"/>
      <c r="AX67" s="197"/>
      <c r="AY67" s="502">
        <v>0.18083333333333301</v>
      </c>
      <c r="AZ67" s="502"/>
      <c r="BA67" s="502"/>
      <c r="BB67" s="197"/>
      <c r="BC67" s="502">
        <v>1.1587799999999999</v>
      </c>
      <c r="BD67" s="502"/>
      <c r="BE67" s="502"/>
      <c r="BF67" s="197"/>
      <c r="BG67" s="78"/>
      <c r="BH67" s="6"/>
      <c r="BI67" s="77"/>
    </row>
    <row r="68" spans="1:61" ht="13.5" customHeight="1">
      <c r="A68" s="78"/>
      <c r="B68" s="78"/>
      <c r="C68" s="197"/>
      <c r="D68" s="501" t="s">
        <v>657</v>
      </c>
      <c r="E68" s="501"/>
      <c r="F68" s="501"/>
      <c r="G68" s="501"/>
      <c r="H68" s="501"/>
      <c r="I68" s="501"/>
      <c r="J68" s="501"/>
      <c r="K68" s="501"/>
      <c r="L68" s="501"/>
      <c r="M68" s="501"/>
      <c r="N68" s="501"/>
      <c r="O68" s="501"/>
      <c r="P68" s="501"/>
      <c r="Q68" s="501"/>
      <c r="R68" s="501"/>
      <c r="S68" s="501"/>
      <c r="T68" s="501"/>
      <c r="U68" s="197"/>
      <c r="V68" s="502">
        <v>0.50900749063670403</v>
      </c>
      <c r="W68" s="502"/>
      <c r="X68" s="502"/>
      <c r="Y68" s="197"/>
      <c r="Z68" s="502">
        <v>3.26172</v>
      </c>
      <c r="AA68" s="502"/>
      <c r="AB68" s="502"/>
      <c r="AC68" s="197"/>
      <c r="AD68" s="156"/>
      <c r="AE68" s="198"/>
      <c r="AF68" s="197"/>
      <c r="AG68" s="501" t="s">
        <v>658</v>
      </c>
      <c r="AH68" s="501"/>
      <c r="AI68" s="501"/>
      <c r="AJ68" s="501"/>
      <c r="AK68" s="501"/>
      <c r="AL68" s="501"/>
      <c r="AM68" s="501"/>
      <c r="AN68" s="501"/>
      <c r="AO68" s="501"/>
      <c r="AP68" s="501"/>
      <c r="AQ68" s="501"/>
      <c r="AR68" s="501"/>
      <c r="AS68" s="501"/>
      <c r="AT68" s="501"/>
      <c r="AU68" s="501"/>
      <c r="AV68" s="501"/>
      <c r="AW68" s="501"/>
      <c r="AX68" s="197"/>
      <c r="AY68" s="502">
        <v>10.737172284644201</v>
      </c>
      <c r="AZ68" s="502"/>
      <c r="BA68" s="502"/>
      <c r="BB68" s="197"/>
      <c r="BC68" s="502">
        <v>68.803799999999995</v>
      </c>
      <c r="BD68" s="502"/>
      <c r="BE68" s="502"/>
      <c r="BF68" s="197"/>
      <c r="BG68" s="78"/>
      <c r="BH68" s="6"/>
      <c r="BI68" s="77"/>
    </row>
    <row r="69" spans="1:61" ht="13.5" customHeight="1">
      <c r="A69" s="78"/>
      <c r="B69" s="78"/>
      <c r="C69" s="197"/>
      <c r="D69" s="501" t="s">
        <v>659</v>
      </c>
      <c r="E69" s="501"/>
      <c r="F69" s="501"/>
      <c r="G69" s="501"/>
      <c r="H69" s="501"/>
      <c r="I69" s="501"/>
      <c r="J69" s="501"/>
      <c r="K69" s="501"/>
      <c r="L69" s="501"/>
      <c r="M69" s="501"/>
      <c r="N69" s="501"/>
      <c r="O69" s="501"/>
      <c r="P69" s="501"/>
      <c r="Q69" s="501"/>
      <c r="R69" s="501"/>
      <c r="S69" s="501"/>
      <c r="T69" s="501"/>
      <c r="U69" s="197"/>
      <c r="V69" s="502">
        <v>14.4768913857678</v>
      </c>
      <c r="W69" s="502"/>
      <c r="X69" s="502"/>
      <c r="Y69" s="197"/>
      <c r="Z69" s="502">
        <v>92.767920000000004</v>
      </c>
      <c r="AA69" s="502"/>
      <c r="AB69" s="502"/>
      <c r="AC69" s="197"/>
      <c r="AD69" s="156"/>
      <c r="AE69" s="198"/>
      <c r="AF69" s="197"/>
      <c r="AG69" s="501" t="s">
        <v>660</v>
      </c>
      <c r="AH69" s="501"/>
      <c r="AI69" s="501"/>
      <c r="AJ69" s="501"/>
      <c r="AK69" s="501"/>
      <c r="AL69" s="501"/>
      <c r="AM69" s="501"/>
      <c r="AN69" s="501"/>
      <c r="AO69" s="501"/>
      <c r="AP69" s="501"/>
      <c r="AQ69" s="501"/>
      <c r="AR69" s="501"/>
      <c r="AS69" s="501"/>
      <c r="AT69" s="501"/>
      <c r="AU69" s="501"/>
      <c r="AV69" s="501"/>
      <c r="AW69" s="501"/>
      <c r="AX69" s="197"/>
      <c r="AY69" s="502">
        <v>4.9288389513108601</v>
      </c>
      <c r="AZ69" s="502"/>
      <c r="BA69" s="502"/>
      <c r="BB69" s="197"/>
      <c r="BC69" s="502">
        <v>31.584</v>
      </c>
      <c r="BD69" s="502"/>
      <c r="BE69" s="502"/>
      <c r="BF69" s="197"/>
      <c r="BG69" s="78"/>
      <c r="BH69" s="6"/>
      <c r="BI69" s="77"/>
    </row>
    <row r="70" spans="1:61" ht="13.5" customHeight="1">
      <c r="A70" s="78"/>
      <c r="B70" s="78"/>
      <c r="C70" s="197"/>
      <c r="D70" s="501" t="s">
        <v>661</v>
      </c>
      <c r="E70" s="501"/>
      <c r="F70" s="501"/>
      <c r="G70" s="501"/>
      <c r="H70" s="501"/>
      <c r="I70" s="501"/>
      <c r="J70" s="501"/>
      <c r="K70" s="501"/>
      <c r="L70" s="501"/>
      <c r="M70" s="501"/>
      <c r="N70" s="501"/>
      <c r="O70" s="501"/>
      <c r="P70" s="501"/>
      <c r="Q70" s="501"/>
      <c r="R70" s="501"/>
      <c r="S70" s="501"/>
      <c r="T70" s="501"/>
      <c r="U70" s="197"/>
      <c r="V70" s="502">
        <v>4.9887640449438199E-2</v>
      </c>
      <c r="W70" s="502"/>
      <c r="X70" s="502"/>
      <c r="Y70" s="197"/>
      <c r="Z70" s="502">
        <v>0.31968000000000002</v>
      </c>
      <c r="AA70" s="502"/>
      <c r="AB70" s="502"/>
      <c r="AC70" s="197"/>
      <c r="AD70" s="156"/>
      <c r="AE70" s="198"/>
      <c r="AF70" s="197"/>
      <c r="AG70" s="501" t="s">
        <v>662</v>
      </c>
      <c r="AH70" s="501"/>
      <c r="AI70" s="501"/>
      <c r="AJ70" s="501"/>
      <c r="AK70" s="501"/>
      <c r="AL70" s="501"/>
      <c r="AM70" s="501"/>
      <c r="AN70" s="501"/>
      <c r="AO70" s="501"/>
      <c r="AP70" s="501"/>
      <c r="AQ70" s="501"/>
      <c r="AR70" s="501"/>
      <c r="AS70" s="501"/>
      <c r="AT70" s="501"/>
      <c r="AU70" s="501"/>
      <c r="AV70" s="501"/>
      <c r="AW70" s="501"/>
      <c r="AX70" s="197"/>
      <c r="AY70" s="502">
        <v>6.9205056179775307E-2</v>
      </c>
      <c r="AZ70" s="502"/>
      <c r="BA70" s="502"/>
      <c r="BB70" s="197"/>
      <c r="BC70" s="502">
        <v>0.44346600000000003</v>
      </c>
      <c r="BD70" s="502"/>
      <c r="BE70" s="502"/>
      <c r="BF70" s="197"/>
      <c r="BG70" s="78"/>
      <c r="BH70" s="6"/>
      <c r="BI70" s="77"/>
    </row>
    <row r="71" spans="1:61" ht="13.5" customHeight="1">
      <c r="A71" s="78"/>
      <c r="B71" s="78"/>
      <c r="C71" s="197"/>
      <c r="D71" s="501" t="s">
        <v>663</v>
      </c>
      <c r="E71" s="501"/>
      <c r="F71" s="501"/>
      <c r="G71" s="501"/>
      <c r="H71" s="501"/>
      <c r="I71" s="501"/>
      <c r="J71" s="501"/>
      <c r="K71" s="501"/>
      <c r="L71" s="501"/>
      <c r="M71" s="501"/>
      <c r="N71" s="501"/>
      <c r="O71" s="501"/>
      <c r="P71" s="501"/>
      <c r="Q71" s="501"/>
      <c r="R71" s="501"/>
      <c r="S71" s="501"/>
      <c r="T71" s="501"/>
      <c r="U71" s="197"/>
      <c r="V71" s="502">
        <v>2.0524344569288401E-2</v>
      </c>
      <c r="W71" s="502"/>
      <c r="X71" s="502"/>
      <c r="Y71" s="197"/>
      <c r="Z71" s="502">
        <v>0.13152</v>
      </c>
      <c r="AA71" s="502"/>
      <c r="AB71" s="502"/>
      <c r="AC71" s="197"/>
      <c r="AD71" s="156"/>
      <c r="AE71" s="198"/>
      <c r="AF71" s="197"/>
      <c r="AG71" s="501" t="s">
        <v>664</v>
      </c>
      <c r="AH71" s="501"/>
      <c r="AI71" s="501"/>
      <c r="AJ71" s="501"/>
      <c r="AK71" s="501"/>
      <c r="AL71" s="501"/>
      <c r="AM71" s="501"/>
      <c r="AN71" s="501"/>
      <c r="AO71" s="501"/>
      <c r="AP71" s="501"/>
      <c r="AQ71" s="501"/>
      <c r="AR71" s="501"/>
      <c r="AS71" s="501"/>
      <c r="AT71" s="501"/>
      <c r="AU71" s="501"/>
      <c r="AV71" s="501"/>
      <c r="AW71" s="501"/>
      <c r="AX71" s="197"/>
      <c r="AY71" s="502">
        <v>2.1544943820224698</v>
      </c>
      <c r="AZ71" s="502"/>
      <c r="BA71" s="502"/>
      <c r="BB71" s="197"/>
      <c r="BC71" s="502">
        <v>13.805999999999999</v>
      </c>
      <c r="BD71" s="502"/>
      <c r="BE71" s="502"/>
      <c r="BF71" s="197"/>
      <c r="BG71" s="78"/>
      <c r="BH71" s="6"/>
      <c r="BI71" s="77"/>
    </row>
    <row r="72" spans="1:61" ht="13.5" customHeight="1">
      <c r="A72" s="78"/>
      <c r="B72" s="78"/>
      <c r="C72" s="197"/>
      <c r="D72" s="501" t="s">
        <v>665</v>
      </c>
      <c r="E72" s="501"/>
      <c r="F72" s="501"/>
      <c r="G72" s="501"/>
      <c r="H72" s="501"/>
      <c r="I72" s="501"/>
      <c r="J72" s="501"/>
      <c r="K72" s="501"/>
      <c r="L72" s="501"/>
      <c r="M72" s="501"/>
      <c r="N72" s="501"/>
      <c r="O72" s="501"/>
      <c r="P72" s="501"/>
      <c r="Q72" s="501"/>
      <c r="R72" s="501"/>
      <c r="S72" s="501"/>
      <c r="T72" s="501"/>
      <c r="U72" s="197"/>
      <c r="V72" s="502">
        <v>5.2434456928838998E-3</v>
      </c>
      <c r="W72" s="502"/>
      <c r="X72" s="502"/>
      <c r="Y72" s="197"/>
      <c r="Z72" s="502">
        <v>3.3599999999999998E-2</v>
      </c>
      <c r="AA72" s="502"/>
      <c r="AB72" s="502"/>
      <c r="AC72" s="197"/>
      <c r="AD72" s="156"/>
      <c r="AE72" s="198"/>
      <c r="AF72" s="197"/>
      <c r="AG72" s="501" t="s">
        <v>666</v>
      </c>
      <c r="AH72" s="501"/>
      <c r="AI72" s="501"/>
      <c r="AJ72" s="501"/>
      <c r="AK72" s="501"/>
      <c r="AL72" s="501"/>
      <c r="AM72" s="501"/>
      <c r="AN72" s="501"/>
      <c r="AO72" s="501"/>
      <c r="AP72" s="501"/>
      <c r="AQ72" s="501"/>
      <c r="AR72" s="501"/>
      <c r="AS72" s="501"/>
      <c r="AT72" s="501"/>
      <c r="AU72" s="501"/>
      <c r="AV72" s="501"/>
      <c r="AW72" s="501"/>
      <c r="AX72" s="197"/>
      <c r="AY72" s="502">
        <v>0.69166666666666698</v>
      </c>
      <c r="AZ72" s="502"/>
      <c r="BA72" s="502"/>
      <c r="BB72" s="197"/>
      <c r="BC72" s="502">
        <v>4.4321999999999999</v>
      </c>
      <c r="BD72" s="502"/>
      <c r="BE72" s="502"/>
      <c r="BF72" s="197"/>
      <c r="BG72" s="78"/>
      <c r="BH72" s="6"/>
      <c r="BI72" s="77"/>
    </row>
    <row r="73" spans="1:61" ht="13.5" customHeight="1">
      <c r="A73" s="78"/>
      <c r="B73" s="78"/>
      <c r="C73" s="197"/>
      <c r="D73" s="501" t="s">
        <v>667</v>
      </c>
      <c r="E73" s="501"/>
      <c r="F73" s="501"/>
      <c r="G73" s="501"/>
      <c r="H73" s="501"/>
      <c r="I73" s="501"/>
      <c r="J73" s="501"/>
      <c r="K73" s="501"/>
      <c r="L73" s="501"/>
      <c r="M73" s="501"/>
      <c r="N73" s="501"/>
      <c r="O73" s="501"/>
      <c r="P73" s="501"/>
      <c r="Q73" s="501"/>
      <c r="R73" s="501"/>
      <c r="S73" s="501"/>
      <c r="T73" s="501"/>
      <c r="U73" s="197"/>
      <c r="V73" s="502">
        <v>2.1872659176029999E-2</v>
      </c>
      <c r="W73" s="502"/>
      <c r="X73" s="502"/>
      <c r="Y73" s="197"/>
      <c r="Z73" s="502">
        <v>0.14016000000000001</v>
      </c>
      <c r="AA73" s="502"/>
      <c r="AB73" s="502"/>
      <c r="AC73" s="197"/>
      <c r="AD73" s="156"/>
      <c r="AE73" s="198"/>
      <c r="AF73" s="197"/>
      <c r="AG73" s="501" t="s">
        <v>668</v>
      </c>
      <c r="AH73" s="501"/>
      <c r="AI73" s="501"/>
      <c r="AJ73" s="501"/>
      <c r="AK73" s="501"/>
      <c r="AL73" s="501"/>
      <c r="AM73" s="501"/>
      <c r="AN73" s="501"/>
      <c r="AO73" s="501"/>
      <c r="AP73" s="501"/>
      <c r="AQ73" s="501"/>
      <c r="AR73" s="501"/>
      <c r="AS73" s="501"/>
      <c r="AT73" s="501"/>
      <c r="AU73" s="501"/>
      <c r="AV73" s="501"/>
      <c r="AW73" s="501"/>
      <c r="AX73" s="197"/>
      <c r="AY73" s="502">
        <v>14.185393258427</v>
      </c>
      <c r="AZ73" s="502"/>
      <c r="BA73" s="502"/>
      <c r="BB73" s="197"/>
      <c r="BC73" s="502">
        <v>90.9</v>
      </c>
      <c r="BD73" s="502"/>
      <c r="BE73" s="502"/>
      <c r="BF73" s="197"/>
      <c r="BG73" s="78"/>
      <c r="BH73" s="6"/>
      <c r="BI73" s="77"/>
    </row>
    <row r="74" spans="1:61" ht="13.5" customHeight="1">
      <c r="A74" s="78"/>
      <c r="B74" s="78"/>
      <c r="C74" s="197"/>
      <c r="D74" s="501" t="s">
        <v>669</v>
      </c>
      <c r="E74" s="501"/>
      <c r="F74" s="501"/>
      <c r="G74" s="501"/>
      <c r="H74" s="501"/>
      <c r="I74" s="501"/>
      <c r="J74" s="501"/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197"/>
      <c r="V74" s="502">
        <v>0</v>
      </c>
      <c r="W74" s="502"/>
      <c r="X74" s="502"/>
      <c r="Y74" s="197"/>
      <c r="Z74" s="502">
        <v>0</v>
      </c>
      <c r="AA74" s="502"/>
      <c r="AB74" s="502"/>
      <c r="AC74" s="197"/>
      <c r="AD74" s="156"/>
      <c r="AE74" s="198"/>
      <c r="AF74" s="197"/>
      <c r="AG74" s="501" t="s">
        <v>670</v>
      </c>
      <c r="AH74" s="501"/>
      <c r="AI74" s="501"/>
      <c r="AJ74" s="501"/>
      <c r="AK74" s="501"/>
      <c r="AL74" s="501"/>
      <c r="AM74" s="501"/>
      <c r="AN74" s="501"/>
      <c r="AO74" s="501"/>
      <c r="AP74" s="501"/>
      <c r="AQ74" s="501"/>
      <c r="AR74" s="501"/>
      <c r="AS74" s="501"/>
      <c r="AT74" s="501"/>
      <c r="AU74" s="501"/>
      <c r="AV74" s="501"/>
      <c r="AW74" s="501"/>
      <c r="AX74" s="197"/>
      <c r="AY74" s="502">
        <v>2.13014981273408E-2</v>
      </c>
      <c r="AZ74" s="502"/>
      <c r="BA74" s="502"/>
      <c r="BB74" s="197"/>
      <c r="BC74" s="502">
        <v>0.13650000000000001</v>
      </c>
      <c r="BD74" s="502"/>
      <c r="BE74" s="502"/>
      <c r="BF74" s="197"/>
      <c r="BG74" s="78"/>
      <c r="BH74" s="6"/>
      <c r="BI74" s="77"/>
    </row>
    <row r="75" spans="1:61" ht="13.5" customHeight="1">
      <c r="A75" s="78"/>
      <c r="B75" s="78"/>
      <c r="C75" s="197"/>
      <c r="D75" s="501" t="s">
        <v>671</v>
      </c>
      <c r="E75" s="501"/>
      <c r="F75" s="501"/>
      <c r="G75" s="501"/>
      <c r="H75" s="501"/>
      <c r="I75" s="501"/>
      <c r="J75" s="501"/>
      <c r="K75" s="501"/>
      <c r="L75" s="501"/>
      <c r="M75" s="501"/>
      <c r="N75" s="501"/>
      <c r="O75" s="501"/>
      <c r="P75" s="501"/>
      <c r="Q75" s="501"/>
      <c r="R75" s="501"/>
      <c r="S75" s="501"/>
      <c r="T75" s="501"/>
      <c r="U75" s="197"/>
      <c r="V75" s="502">
        <v>0</v>
      </c>
      <c r="W75" s="502"/>
      <c r="X75" s="502"/>
      <c r="Y75" s="197"/>
      <c r="Z75" s="502">
        <v>0</v>
      </c>
      <c r="AA75" s="502"/>
      <c r="AB75" s="502"/>
      <c r="AC75" s="197"/>
      <c r="AD75" s="156"/>
      <c r="AE75" s="198"/>
      <c r="AF75" s="197"/>
      <c r="AG75" s="501" t="s">
        <v>672</v>
      </c>
      <c r="AH75" s="501"/>
      <c r="AI75" s="501"/>
      <c r="AJ75" s="501"/>
      <c r="AK75" s="501"/>
      <c r="AL75" s="501"/>
      <c r="AM75" s="501"/>
      <c r="AN75" s="501"/>
      <c r="AO75" s="501"/>
      <c r="AP75" s="501"/>
      <c r="AQ75" s="501"/>
      <c r="AR75" s="501"/>
      <c r="AS75" s="501"/>
      <c r="AT75" s="501"/>
      <c r="AU75" s="501"/>
      <c r="AV75" s="501"/>
      <c r="AW75" s="501"/>
      <c r="AX75" s="197"/>
      <c r="AY75" s="502">
        <v>132.72003745318401</v>
      </c>
      <c r="AZ75" s="502"/>
      <c r="BA75" s="502"/>
      <c r="BB75" s="197"/>
      <c r="BC75" s="502">
        <v>850.47</v>
      </c>
      <c r="BD75" s="502"/>
      <c r="BE75" s="502"/>
      <c r="BF75" s="197"/>
      <c r="BG75" s="78"/>
      <c r="BH75" s="6"/>
      <c r="BI75" s="77"/>
    </row>
    <row r="76" spans="1:61" ht="13.5" customHeight="1">
      <c r="A76" s="78"/>
      <c r="B76" s="78"/>
      <c r="C76" s="197"/>
      <c r="D76" s="501" t="s">
        <v>673</v>
      </c>
      <c r="E76" s="501"/>
      <c r="F76" s="501"/>
      <c r="G76" s="501"/>
      <c r="H76" s="501"/>
      <c r="I76" s="501"/>
      <c r="J76" s="501"/>
      <c r="K76" s="501"/>
      <c r="L76" s="501"/>
      <c r="M76" s="501"/>
      <c r="N76" s="501"/>
      <c r="O76" s="501"/>
      <c r="P76" s="501"/>
      <c r="Q76" s="501"/>
      <c r="R76" s="501"/>
      <c r="S76" s="501"/>
      <c r="T76" s="501"/>
      <c r="U76" s="197"/>
      <c r="V76" s="502">
        <v>2.24719101123595E-3</v>
      </c>
      <c r="W76" s="502"/>
      <c r="X76" s="502"/>
      <c r="Y76" s="197"/>
      <c r="Z76" s="502">
        <v>1.44E-2</v>
      </c>
      <c r="AA76" s="502"/>
      <c r="AB76" s="502"/>
      <c r="AC76" s="197"/>
      <c r="AD76" s="156"/>
      <c r="AE76" s="198"/>
      <c r="AF76" s="197"/>
      <c r="AG76" s="501" t="s">
        <v>674</v>
      </c>
      <c r="AH76" s="501"/>
      <c r="AI76" s="501"/>
      <c r="AJ76" s="501"/>
      <c r="AK76" s="501"/>
      <c r="AL76" s="501"/>
      <c r="AM76" s="501"/>
      <c r="AN76" s="501"/>
      <c r="AO76" s="501"/>
      <c r="AP76" s="501"/>
      <c r="AQ76" s="501"/>
      <c r="AR76" s="501"/>
      <c r="AS76" s="501"/>
      <c r="AT76" s="501"/>
      <c r="AU76" s="501"/>
      <c r="AV76" s="501"/>
      <c r="AW76" s="501"/>
      <c r="AX76" s="197"/>
      <c r="AY76" s="502">
        <v>204.47284644194701</v>
      </c>
      <c r="AZ76" s="502"/>
      <c r="BA76" s="502"/>
      <c r="BB76" s="197"/>
      <c r="BC76" s="502">
        <v>1310.2619999999999</v>
      </c>
      <c r="BD76" s="502"/>
      <c r="BE76" s="502"/>
      <c r="BF76" s="197"/>
      <c r="BG76" s="78"/>
      <c r="BH76" s="6"/>
      <c r="BI76" s="77"/>
    </row>
    <row r="77" spans="1:61" ht="13.5" customHeight="1">
      <c r="A77" s="78"/>
      <c r="B77" s="78"/>
      <c r="C77" s="197"/>
      <c r="D77" s="501" t="s">
        <v>675</v>
      </c>
      <c r="E77" s="501"/>
      <c r="F77" s="501"/>
      <c r="G77" s="501"/>
      <c r="H77" s="501"/>
      <c r="I77" s="501"/>
      <c r="J77" s="501"/>
      <c r="K77" s="501"/>
      <c r="L77" s="501"/>
      <c r="M77" s="501"/>
      <c r="N77" s="501"/>
      <c r="O77" s="501"/>
      <c r="P77" s="501"/>
      <c r="Q77" s="501"/>
      <c r="R77" s="501"/>
      <c r="S77" s="501"/>
      <c r="T77" s="501"/>
      <c r="U77" s="197"/>
      <c r="V77" s="502">
        <v>0</v>
      </c>
      <c r="W77" s="502"/>
      <c r="X77" s="502"/>
      <c r="Y77" s="197"/>
      <c r="Z77" s="502">
        <v>0</v>
      </c>
      <c r="AA77" s="502"/>
      <c r="AB77" s="502"/>
      <c r="AC77" s="197"/>
      <c r="AD77" s="156"/>
      <c r="AE77" s="198"/>
      <c r="AF77" s="197"/>
      <c r="AG77" s="501" t="s">
        <v>676</v>
      </c>
      <c r="AH77" s="501"/>
      <c r="AI77" s="501"/>
      <c r="AJ77" s="501"/>
      <c r="AK77" s="501"/>
      <c r="AL77" s="501"/>
      <c r="AM77" s="501"/>
      <c r="AN77" s="501"/>
      <c r="AO77" s="501"/>
      <c r="AP77" s="501"/>
      <c r="AQ77" s="501"/>
      <c r="AR77" s="501"/>
      <c r="AS77" s="501"/>
      <c r="AT77" s="501"/>
      <c r="AU77" s="501"/>
      <c r="AV77" s="501"/>
      <c r="AW77" s="501"/>
      <c r="AX77" s="197"/>
      <c r="AY77" s="502">
        <v>3.8393726591760302</v>
      </c>
      <c r="AZ77" s="502"/>
      <c r="BA77" s="502"/>
      <c r="BB77" s="197"/>
      <c r="BC77" s="502">
        <v>24.602699999999999</v>
      </c>
      <c r="BD77" s="502"/>
      <c r="BE77" s="502"/>
      <c r="BF77" s="197"/>
      <c r="BG77" s="78"/>
      <c r="BH77" s="6"/>
      <c r="BI77" s="77"/>
    </row>
    <row r="78" spans="1:61" ht="13.5" customHeight="1">
      <c r="A78" s="78"/>
      <c r="B78" s="78"/>
      <c r="C78" s="197"/>
      <c r="D78" s="501" t="s">
        <v>677</v>
      </c>
      <c r="E78" s="501"/>
      <c r="F78" s="501"/>
      <c r="G78" s="501"/>
      <c r="H78" s="501"/>
      <c r="I78" s="501"/>
      <c r="J78" s="501"/>
      <c r="K78" s="501"/>
      <c r="L78" s="501"/>
      <c r="M78" s="501"/>
      <c r="N78" s="501"/>
      <c r="O78" s="501"/>
      <c r="P78" s="501"/>
      <c r="Q78" s="501"/>
      <c r="R78" s="501"/>
      <c r="S78" s="501"/>
      <c r="T78" s="501"/>
      <c r="U78" s="197"/>
      <c r="V78" s="502">
        <v>9.2883895131086094E-2</v>
      </c>
      <c r="W78" s="502"/>
      <c r="X78" s="502"/>
      <c r="Y78" s="197"/>
      <c r="Z78" s="502">
        <v>0.59519999999999995</v>
      </c>
      <c r="AA78" s="502"/>
      <c r="AB78" s="502"/>
      <c r="AC78" s="197"/>
      <c r="AD78" s="156"/>
      <c r="AE78" s="198"/>
      <c r="AF78" s="197"/>
      <c r="AG78" s="501" t="s">
        <v>678</v>
      </c>
      <c r="AH78" s="501"/>
      <c r="AI78" s="501"/>
      <c r="AJ78" s="501"/>
      <c r="AK78" s="501"/>
      <c r="AL78" s="501"/>
      <c r="AM78" s="501"/>
      <c r="AN78" s="501"/>
      <c r="AO78" s="501"/>
      <c r="AP78" s="501"/>
      <c r="AQ78" s="501"/>
      <c r="AR78" s="501"/>
      <c r="AS78" s="501"/>
      <c r="AT78" s="501"/>
      <c r="AU78" s="501"/>
      <c r="AV78" s="501"/>
      <c r="AW78" s="501"/>
      <c r="AX78" s="197"/>
      <c r="AY78" s="502">
        <v>72.0913857677903</v>
      </c>
      <c r="AZ78" s="502"/>
      <c r="BA78" s="502"/>
      <c r="BB78" s="197"/>
      <c r="BC78" s="502">
        <v>461.96159999999998</v>
      </c>
      <c r="BD78" s="502"/>
      <c r="BE78" s="502"/>
      <c r="BF78" s="197"/>
      <c r="BG78" s="78"/>
      <c r="BH78" s="6"/>
      <c r="BI78" s="77"/>
    </row>
    <row r="79" spans="1:61" ht="13.5" customHeight="1">
      <c r="A79" s="78"/>
      <c r="B79" s="78"/>
      <c r="C79" s="197"/>
      <c r="D79" s="501" t="s">
        <v>679</v>
      </c>
      <c r="E79" s="501"/>
      <c r="F79" s="501"/>
      <c r="G79" s="501"/>
      <c r="H79" s="501"/>
      <c r="I79" s="501"/>
      <c r="J79" s="501"/>
      <c r="K79" s="501"/>
      <c r="L79" s="501"/>
      <c r="M79" s="501"/>
      <c r="N79" s="501"/>
      <c r="O79" s="501"/>
      <c r="P79" s="501"/>
      <c r="Q79" s="501"/>
      <c r="R79" s="501"/>
      <c r="S79" s="501"/>
      <c r="T79" s="501"/>
      <c r="U79" s="197"/>
      <c r="V79" s="502">
        <v>1.1985018726591801E-2</v>
      </c>
      <c r="W79" s="502"/>
      <c r="X79" s="502"/>
      <c r="Y79" s="197"/>
      <c r="Z79" s="502">
        <v>7.6799999999999993E-2</v>
      </c>
      <c r="AA79" s="502"/>
      <c r="AB79" s="502"/>
      <c r="AC79" s="197"/>
      <c r="AD79" s="156"/>
      <c r="AE79" s="198"/>
      <c r="AF79" s="197"/>
      <c r="AG79" s="501" t="s">
        <v>680</v>
      </c>
      <c r="AH79" s="501"/>
      <c r="AI79" s="501"/>
      <c r="AJ79" s="501"/>
      <c r="AK79" s="501"/>
      <c r="AL79" s="501"/>
      <c r="AM79" s="501"/>
      <c r="AN79" s="501"/>
      <c r="AO79" s="501"/>
      <c r="AP79" s="501"/>
      <c r="AQ79" s="501"/>
      <c r="AR79" s="501"/>
      <c r="AS79" s="501"/>
      <c r="AT79" s="501"/>
      <c r="AU79" s="501"/>
      <c r="AV79" s="501"/>
      <c r="AW79" s="501"/>
      <c r="AX79" s="197"/>
      <c r="AY79" s="502">
        <v>2.6815917602996202</v>
      </c>
      <c r="AZ79" s="502"/>
      <c r="BA79" s="502"/>
      <c r="BB79" s="197"/>
      <c r="BC79" s="502">
        <v>17.18364</v>
      </c>
      <c r="BD79" s="502"/>
      <c r="BE79" s="502"/>
      <c r="BF79" s="197"/>
      <c r="BG79" s="78"/>
      <c r="BH79" s="6"/>
      <c r="BI79" s="77"/>
    </row>
    <row r="80" spans="1:61" ht="13.5" customHeight="1">
      <c r="A80" s="78"/>
      <c r="B80" s="78"/>
      <c r="C80" s="197"/>
      <c r="D80" s="501" t="s">
        <v>681</v>
      </c>
      <c r="E80" s="501"/>
      <c r="F80" s="501"/>
      <c r="G80" s="501"/>
      <c r="H80" s="501"/>
      <c r="I80" s="501"/>
      <c r="J80" s="501"/>
      <c r="K80" s="501"/>
      <c r="L80" s="501"/>
      <c r="M80" s="501"/>
      <c r="N80" s="501"/>
      <c r="O80" s="501"/>
      <c r="P80" s="501"/>
      <c r="Q80" s="501"/>
      <c r="R80" s="501"/>
      <c r="S80" s="501"/>
      <c r="T80" s="501"/>
      <c r="U80" s="197"/>
      <c r="V80" s="502">
        <v>0.82411985018726597</v>
      </c>
      <c r="W80" s="502"/>
      <c r="X80" s="502"/>
      <c r="Y80" s="197"/>
      <c r="Z80" s="502">
        <v>5.2809600000000003</v>
      </c>
      <c r="AA80" s="502"/>
      <c r="AB80" s="502"/>
      <c r="AC80" s="197"/>
      <c r="AD80" s="156"/>
      <c r="AE80" s="198"/>
      <c r="AF80" s="197"/>
      <c r="AG80" s="501" t="s">
        <v>682</v>
      </c>
      <c r="AH80" s="501"/>
      <c r="AI80" s="501"/>
      <c r="AJ80" s="501"/>
      <c r="AK80" s="501"/>
      <c r="AL80" s="501"/>
      <c r="AM80" s="501"/>
      <c r="AN80" s="501"/>
      <c r="AO80" s="501"/>
      <c r="AP80" s="501"/>
      <c r="AQ80" s="501"/>
      <c r="AR80" s="501"/>
      <c r="AS80" s="501"/>
      <c r="AT80" s="501"/>
      <c r="AU80" s="501"/>
      <c r="AV80" s="501"/>
      <c r="AW80" s="501"/>
      <c r="AX80" s="197"/>
      <c r="AY80" s="502">
        <v>10.5337078651685</v>
      </c>
      <c r="AZ80" s="502"/>
      <c r="BA80" s="502"/>
      <c r="BB80" s="197"/>
      <c r="BC80" s="502">
        <v>67.5</v>
      </c>
      <c r="BD80" s="502"/>
      <c r="BE80" s="502"/>
      <c r="BF80" s="197"/>
      <c r="BG80" s="78"/>
      <c r="BH80" s="6"/>
      <c r="BI80" s="77"/>
    </row>
    <row r="81" spans="1:61" ht="13.5" customHeight="1">
      <c r="A81" s="78"/>
      <c r="B81" s="78"/>
      <c r="C81" s="197"/>
      <c r="D81" s="501" t="s">
        <v>683</v>
      </c>
      <c r="E81" s="501"/>
      <c r="F81" s="501"/>
      <c r="G81" s="501"/>
      <c r="H81" s="501"/>
      <c r="I81" s="501"/>
      <c r="J81" s="501"/>
      <c r="K81" s="501"/>
      <c r="L81" s="501"/>
      <c r="M81" s="501"/>
      <c r="N81" s="501"/>
      <c r="O81" s="501"/>
      <c r="P81" s="501"/>
      <c r="Q81" s="501"/>
      <c r="R81" s="501"/>
      <c r="S81" s="501"/>
      <c r="T81" s="501"/>
      <c r="U81" s="197"/>
      <c r="V81" s="502">
        <v>0</v>
      </c>
      <c r="W81" s="502"/>
      <c r="X81" s="502"/>
      <c r="Y81" s="197"/>
      <c r="Z81" s="502">
        <v>0</v>
      </c>
      <c r="AA81" s="502"/>
      <c r="AB81" s="502"/>
      <c r="AC81" s="197"/>
      <c r="AD81" s="156"/>
      <c r="AE81" s="198"/>
      <c r="AF81" s="197"/>
      <c r="AG81" s="501" t="s">
        <v>684</v>
      </c>
      <c r="AH81" s="501"/>
      <c r="AI81" s="501"/>
      <c r="AJ81" s="501"/>
      <c r="AK81" s="501"/>
      <c r="AL81" s="501"/>
      <c r="AM81" s="501"/>
      <c r="AN81" s="501"/>
      <c r="AO81" s="501"/>
      <c r="AP81" s="501"/>
      <c r="AQ81" s="501"/>
      <c r="AR81" s="501"/>
      <c r="AS81" s="501"/>
      <c r="AT81" s="501"/>
      <c r="AU81" s="501"/>
      <c r="AV81" s="501"/>
      <c r="AW81" s="501"/>
      <c r="AX81" s="197"/>
      <c r="AY81" s="502">
        <v>13.7722846441948</v>
      </c>
      <c r="AZ81" s="502"/>
      <c r="BA81" s="502"/>
      <c r="BB81" s="197"/>
      <c r="BC81" s="502">
        <v>88.252799999999993</v>
      </c>
      <c r="BD81" s="502"/>
      <c r="BE81" s="502"/>
      <c r="BF81" s="197"/>
      <c r="BG81" s="78"/>
      <c r="BH81" s="6"/>
      <c r="BI81" s="77"/>
    </row>
    <row r="82" spans="1:61" ht="13.5" customHeight="1">
      <c r="A82" s="78"/>
      <c r="B82" s="78"/>
      <c r="C82" s="197"/>
      <c r="D82" s="501" t="s">
        <v>685</v>
      </c>
      <c r="E82" s="501"/>
      <c r="F82" s="501"/>
      <c r="G82" s="501"/>
      <c r="H82" s="501"/>
      <c r="I82" s="501"/>
      <c r="J82" s="501"/>
      <c r="K82" s="501"/>
      <c r="L82" s="501"/>
      <c r="M82" s="501"/>
      <c r="N82" s="501"/>
      <c r="O82" s="501"/>
      <c r="P82" s="501"/>
      <c r="Q82" s="501"/>
      <c r="R82" s="501"/>
      <c r="S82" s="501"/>
      <c r="T82" s="501"/>
      <c r="U82" s="197"/>
      <c r="V82" s="502">
        <v>1.6779026217228501E-3</v>
      </c>
      <c r="W82" s="502"/>
      <c r="X82" s="502"/>
      <c r="Y82" s="197"/>
      <c r="Z82" s="502">
        <v>1.0751999999999999E-2</v>
      </c>
      <c r="AA82" s="502"/>
      <c r="AB82" s="502"/>
      <c r="AC82" s="197"/>
      <c r="AD82" s="156"/>
      <c r="AE82" s="198"/>
      <c r="AF82" s="197"/>
      <c r="AG82" s="501" t="s">
        <v>686</v>
      </c>
      <c r="AH82" s="501"/>
      <c r="AI82" s="501"/>
      <c r="AJ82" s="501"/>
      <c r="AK82" s="501"/>
      <c r="AL82" s="501"/>
      <c r="AM82" s="501"/>
      <c r="AN82" s="501"/>
      <c r="AO82" s="501"/>
      <c r="AP82" s="501"/>
      <c r="AQ82" s="501"/>
      <c r="AR82" s="501"/>
      <c r="AS82" s="501"/>
      <c r="AT82" s="501"/>
      <c r="AU82" s="501"/>
      <c r="AV82" s="501"/>
      <c r="AW82" s="501"/>
      <c r="AX82" s="197"/>
      <c r="AY82" s="502">
        <v>8.4269662921348298E-2</v>
      </c>
      <c r="AZ82" s="502"/>
      <c r="BA82" s="502"/>
      <c r="BB82" s="197"/>
      <c r="BC82" s="502">
        <v>0.54</v>
      </c>
      <c r="BD82" s="502"/>
      <c r="BE82" s="502"/>
      <c r="BF82" s="197"/>
      <c r="BG82" s="78"/>
      <c r="BH82" s="6"/>
      <c r="BI82" s="77"/>
    </row>
    <row r="83" spans="1:61" ht="13.5" customHeight="1">
      <c r="A83" s="78"/>
      <c r="B83" s="78"/>
      <c r="C83" s="197"/>
      <c r="D83" s="501" t="s">
        <v>687</v>
      </c>
      <c r="E83" s="501"/>
      <c r="F83" s="501"/>
      <c r="G83" s="501"/>
      <c r="H83" s="501"/>
      <c r="I83" s="501"/>
      <c r="J83" s="501"/>
      <c r="K83" s="501"/>
      <c r="L83" s="501"/>
      <c r="M83" s="501"/>
      <c r="N83" s="501"/>
      <c r="O83" s="501"/>
      <c r="P83" s="501"/>
      <c r="Q83" s="501"/>
      <c r="R83" s="501"/>
      <c r="S83" s="501"/>
      <c r="T83" s="501"/>
      <c r="U83" s="197"/>
      <c r="V83" s="502">
        <v>3.26555243445693</v>
      </c>
      <c r="W83" s="502"/>
      <c r="X83" s="502"/>
      <c r="Y83" s="197"/>
      <c r="Z83" s="502">
        <v>20.925660000000001</v>
      </c>
      <c r="AA83" s="502"/>
      <c r="AB83" s="502"/>
      <c r="AC83" s="197"/>
      <c r="AD83" s="156"/>
      <c r="AE83" s="198"/>
      <c r="AF83" s="197"/>
      <c r="AG83" s="501" t="s">
        <v>688</v>
      </c>
      <c r="AH83" s="501"/>
      <c r="AI83" s="501"/>
      <c r="AJ83" s="501"/>
      <c r="AK83" s="501"/>
      <c r="AL83" s="501"/>
      <c r="AM83" s="501"/>
      <c r="AN83" s="501"/>
      <c r="AO83" s="501"/>
      <c r="AP83" s="501"/>
      <c r="AQ83" s="501"/>
      <c r="AR83" s="501"/>
      <c r="AS83" s="501"/>
      <c r="AT83" s="501"/>
      <c r="AU83" s="501"/>
      <c r="AV83" s="501"/>
      <c r="AW83" s="501"/>
      <c r="AX83" s="197"/>
      <c r="AY83" s="502">
        <v>0.53174157303370795</v>
      </c>
      <c r="AZ83" s="502"/>
      <c r="BA83" s="502"/>
      <c r="BB83" s="197"/>
      <c r="BC83" s="502">
        <v>3.4074</v>
      </c>
      <c r="BD83" s="502"/>
      <c r="BE83" s="502"/>
      <c r="BF83" s="197"/>
      <c r="BG83" s="78"/>
      <c r="BH83" s="6"/>
      <c r="BI83" s="77"/>
    </row>
    <row r="84" spans="1:61" ht="13.5" customHeight="1">
      <c r="A84" s="78"/>
      <c r="B84" s="78"/>
      <c r="C84" s="197"/>
      <c r="D84" s="501" t="s">
        <v>689</v>
      </c>
      <c r="E84" s="501"/>
      <c r="F84" s="501"/>
      <c r="G84" s="501"/>
      <c r="H84" s="501"/>
      <c r="I84" s="501"/>
      <c r="J84" s="501"/>
      <c r="K84" s="501"/>
      <c r="L84" s="501"/>
      <c r="M84" s="501"/>
      <c r="N84" s="501"/>
      <c r="O84" s="501"/>
      <c r="P84" s="501"/>
      <c r="Q84" s="501"/>
      <c r="R84" s="501"/>
      <c r="S84" s="501"/>
      <c r="T84" s="501"/>
      <c r="U84" s="197"/>
      <c r="V84" s="502">
        <v>4.6104325842696596</v>
      </c>
      <c r="W84" s="502"/>
      <c r="X84" s="502"/>
      <c r="Y84" s="197"/>
      <c r="Z84" s="502">
        <v>29.543652000000002</v>
      </c>
      <c r="AA84" s="502"/>
      <c r="AB84" s="502"/>
      <c r="AC84" s="197"/>
      <c r="AD84" s="156"/>
      <c r="AE84" s="198"/>
      <c r="AF84" s="197"/>
      <c r="AG84" s="501" t="s">
        <v>690</v>
      </c>
      <c r="AH84" s="501"/>
      <c r="AI84" s="501"/>
      <c r="AJ84" s="501"/>
      <c r="AK84" s="501"/>
      <c r="AL84" s="501"/>
      <c r="AM84" s="501"/>
      <c r="AN84" s="501"/>
      <c r="AO84" s="501"/>
      <c r="AP84" s="501"/>
      <c r="AQ84" s="501"/>
      <c r="AR84" s="501"/>
      <c r="AS84" s="501"/>
      <c r="AT84" s="501"/>
      <c r="AU84" s="501"/>
      <c r="AV84" s="501"/>
      <c r="AW84" s="501"/>
      <c r="AX84" s="197"/>
      <c r="AY84" s="502">
        <v>7.3947191011236004</v>
      </c>
      <c r="AZ84" s="502"/>
      <c r="BA84" s="502"/>
      <c r="BB84" s="197"/>
      <c r="BC84" s="502">
        <v>47.385359999999999</v>
      </c>
      <c r="BD84" s="502"/>
      <c r="BE84" s="502"/>
      <c r="BF84" s="197"/>
      <c r="BG84" s="78"/>
      <c r="BH84" s="6"/>
      <c r="BI84" s="77"/>
    </row>
    <row r="85" spans="1:61" ht="13.5" customHeight="1">
      <c r="A85" s="78"/>
      <c r="B85" s="78"/>
      <c r="C85" s="197"/>
      <c r="D85" s="501" t="s">
        <v>691</v>
      </c>
      <c r="E85" s="501"/>
      <c r="F85" s="501"/>
      <c r="G85" s="501"/>
      <c r="H85" s="501"/>
      <c r="I85" s="501"/>
      <c r="J85" s="501"/>
      <c r="K85" s="501"/>
      <c r="L85" s="501"/>
      <c r="M85" s="501"/>
      <c r="N85" s="501"/>
      <c r="O85" s="501"/>
      <c r="P85" s="501"/>
      <c r="Q85" s="501"/>
      <c r="R85" s="501"/>
      <c r="S85" s="501"/>
      <c r="T85" s="501"/>
      <c r="U85" s="197"/>
      <c r="V85" s="502">
        <v>1.09959737827715</v>
      </c>
      <c r="W85" s="502"/>
      <c r="X85" s="502"/>
      <c r="Y85" s="197"/>
      <c r="Z85" s="502">
        <v>7.0462199999999999</v>
      </c>
      <c r="AA85" s="502"/>
      <c r="AB85" s="502"/>
      <c r="AC85" s="197"/>
      <c r="AD85" s="156"/>
      <c r="AE85" s="198"/>
      <c r="AF85" s="197"/>
      <c r="AG85" s="501" t="s">
        <v>692</v>
      </c>
      <c r="AH85" s="501"/>
      <c r="AI85" s="501"/>
      <c r="AJ85" s="501"/>
      <c r="AK85" s="501"/>
      <c r="AL85" s="501"/>
      <c r="AM85" s="501"/>
      <c r="AN85" s="501"/>
      <c r="AO85" s="501"/>
      <c r="AP85" s="501"/>
      <c r="AQ85" s="501"/>
      <c r="AR85" s="501"/>
      <c r="AS85" s="501"/>
      <c r="AT85" s="501"/>
      <c r="AU85" s="501"/>
      <c r="AV85" s="501"/>
      <c r="AW85" s="501"/>
      <c r="AX85" s="197"/>
      <c r="AY85" s="502">
        <v>0</v>
      </c>
      <c r="AZ85" s="502"/>
      <c r="BA85" s="502"/>
      <c r="BB85" s="197"/>
      <c r="BC85" s="502">
        <v>0</v>
      </c>
      <c r="BD85" s="502"/>
      <c r="BE85" s="502"/>
      <c r="BF85" s="197"/>
      <c r="BG85" s="78"/>
      <c r="BH85" s="6"/>
      <c r="BI85" s="77"/>
    </row>
    <row r="86" spans="1:61" ht="13.5" customHeight="1">
      <c r="A86" s="78"/>
      <c r="B86" s="78"/>
      <c r="C86" s="197"/>
      <c r="D86" s="501" t="s">
        <v>693</v>
      </c>
      <c r="E86" s="501"/>
      <c r="F86" s="501"/>
      <c r="G86" s="501"/>
      <c r="H86" s="501"/>
      <c r="I86" s="501"/>
      <c r="J86" s="501"/>
      <c r="K86" s="501"/>
      <c r="L86" s="501"/>
      <c r="M86" s="501"/>
      <c r="N86" s="501"/>
      <c r="O86" s="501"/>
      <c r="P86" s="501"/>
      <c r="Q86" s="501"/>
      <c r="R86" s="501"/>
      <c r="S86" s="501"/>
      <c r="T86" s="501"/>
      <c r="U86" s="197"/>
      <c r="V86" s="502">
        <v>0</v>
      </c>
      <c r="W86" s="502"/>
      <c r="X86" s="502"/>
      <c r="Y86" s="197"/>
      <c r="Z86" s="502">
        <v>0</v>
      </c>
      <c r="AA86" s="502"/>
      <c r="AB86" s="502"/>
      <c r="AC86" s="197"/>
      <c r="AD86" s="156"/>
      <c r="AE86" s="198"/>
      <c r="AF86" s="197"/>
      <c r="AG86" s="501" t="s">
        <v>694</v>
      </c>
      <c r="AH86" s="501"/>
      <c r="AI86" s="501"/>
      <c r="AJ86" s="501"/>
      <c r="AK86" s="501"/>
      <c r="AL86" s="501"/>
      <c r="AM86" s="501"/>
      <c r="AN86" s="501"/>
      <c r="AO86" s="501"/>
      <c r="AP86" s="501"/>
      <c r="AQ86" s="501"/>
      <c r="AR86" s="501"/>
      <c r="AS86" s="501"/>
      <c r="AT86" s="501"/>
      <c r="AU86" s="501"/>
      <c r="AV86" s="501"/>
      <c r="AW86" s="501"/>
      <c r="AX86" s="197"/>
      <c r="AY86" s="502">
        <v>1.3507116104868899</v>
      </c>
      <c r="AZ86" s="502"/>
      <c r="BA86" s="502"/>
      <c r="BB86" s="197"/>
      <c r="BC86" s="502">
        <v>8.6553599999999999</v>
      </c>
      <c r="BD86" s="502"/>
      <c r="BE86" s="502"/>
      <c r="BF86" s="197"/>
      <c r="BG86" s="78"/>
      <c r="BH86" s="6"/>
      <c r="BI86" s="77"/>
    </row>
    <row r="87" spans="1:61" ht="13.5" customHeight="1">
      <c r="A87" s="78"/>
      <c r="B87" s="78"/>
      <c r="C87" s="197"/>
      <c r="D87" s="501" t="s">
        <v>695</v>
      </c>
      <c r="E87" s="501"/>
      <c r="F87" s="501"/>
      <c r="G87" s="501"/>
      <c r="H87" s="501"/>
      <c r="I87" s="501"/>
      <c r="J87" s="501"/>
      <c r="K87" s="501"/>
      <c r="L87" s="501"/>
      <c r="M87" s="501"/>
      <c r="N87" s="501"/>
      <c r="O87" s="501"/>
      <c r="P87" s="501"/>
      <c r="Q87" s="501"/>
      <c r="R87" s="501"/>
      <c r="S87" s="501"/>
      <c r="T87" s="501"/>
      <c r="U87" s="197"/>
      <c r="V87" s="502">
        <v>0</v>
      </c>
      <c r="W87" s="502"/>
      <c r="X87" s="502"/>
      <c r="Y87" s="197"/>
      <c r="Z87" s="502">
        <v>0</v>
      </c>
      <c r="AA87" s="502"/>
      <c r="AB87" s="502"/>
      <c r="AC87" s="197"/>
      <c r="AD87" s="156"/>
      <c r="AE87" s="198"/>
      <c r="AF87" s="197"/>
      <c r="AG87" s="501" t="s">
        <v>696</v>
      </c>
      <c r="AH87" s="501"/>
      <c r="AI87" s="501"/>
      <c r="AJ87" s="501"/>
      <c r="AK87" s="501"/>
      <c r="AL87" s="501"/>
      <c r="AM87" s="501"/>
      <c r="AN87" s="501"/>
      <c r="AO87" s="501"/>
      <c r="AP87" s="501"/>
      <c r="AQ87" s="501"/>
      <c r="AR87" s="501"/>
      <c r="AS87" s="501"/>
      <c r="AT87" s="501"/>
      <c r="AU87" s="501"/>
      <c r="AV87" s="501"/>
      <c r="AW87" s="501"/>
      <c r="AX87" s="197"/>
      <c r="AY87" s="502">
        <v>7.7936329588014996E-2</v>
      </c>
      <c r="AZ87" s="502"/>
      <c r="BA87" s="502"/>
      <c r="BB87" s="197"/>
      <c r="BC87" s="502">
        <v>0.49941600000000003</v>
      </c>
      <c r="BD87" s="502"/>
      <c r="BE87" s="502"/>
      <c r="BF87" s="197"/>
      <c r="BG87" s="78"/>
      <c r="BH87" s="6"/>
      <c r="BI87" s="77"/>
    </row>
    <row r="88" spans="1:61" ht="13.5" customHeight="1">
      <c r="A88" s="78"/>
      <c r="B88" s="78"/>
      <c r="C88" s="197"/>
      <c r="D88" s="501" t="s">
        <v>697</v>
      </c>
      <c r="E88" s="501"/>
      <c r="F88" s="501"/>
      <c r="G88" s="501"/>
      <c r="H88" s="501"/>
      <c r="I88" s="501"/>
      <c r="J88" s="501"/>
      <c r="K88" s="501"/>
      <c r="L88" s="501"/>
      <c r="M88" s="501"/>
      <c r="N88" s="501"/>
      <c r="O88" s="501"/>
      <c r="P88" s="501"/>
      <c r="Q88" s="501"/>
      <c r="R88" s="501"/>
      <c r="S88" s="501"/>
      <c r="T88" s="501"/>
      <c r="U88" s="197"/>
      <c r="V88" s="502">
        <v>0</v>
      </c>
      <c r="W88" s="502"/>
      <c r="X88" s="502"/>
      <c r="Y88" s="197"/>
      <c r="Z88" s="502">
        <v>0</v>
      </c>
      <c r="AA88" s="502"/>
      <c r="AB88" s="502"/>
      <c r="AC88" s="197"/>
      <c r="AD88" s="156"/>
      <c r="AE88" s="198"/>
      <c r="AF88" s="197"/>
      <c r="AG88" s="501" t="s">
        <v>698</v>
      </c>
      <c r="AH88" s="501"/>
      <c r="AI88" s="501"/>
      <c r="AJ88" s="501"/>
      <c r="AK88" s="501"/>
      <c r="AL88" s="501"/>
      <c r="AM88" s="501"/>
      <c r="AN88" s="501"/>
      <c r="AO88" s="501"/>
      <c r="AP88" s="501"/>
      <c r="AQ88" s="501"/>
      <c r="AR88" s="501"/>
      <c r="AS88" s="501"/>
      <c r="AT88" s="501"/>
      <c r="AU88" s="501"/>
      <c r="AV88" s="501"/>
      <c r="AW88" s="501"/>
      <c r="AX88" s="197"/>
      <c r="AY88" s="502">
        <v>0.16209737827715401</v>
      </c>
      <c r="AZ88" s="502"/>
      <c r="BA88" s="502"/>
      <c r="BB88" s="197"/>
      <c r="BC88" s="502">
        <v>1.0387200000000001</v>
      </c>
      <c r="BD88" s="502"/>
      <c r="BE88" s="502"/>
      <c r="BF88" s="197"/>
      <c r="BG88" s="78"/>
      <c r="BH88" s="6"/>
      <c r="BI88" s="77"/>
    </row>
    <row r="89" spans="1:61" ht="13.5" customHeight="1">
      <c r="A89" s="78"/>
      <c r="B89" s="78"/>
      <c r="C89" s="197"/>
      <c r="D89" s="501" t="s">
        <v>699</v>
      </c>
      <c r="E89" s="501"/>
      <c r="F89" s="501"/>
      <c r="G89" s="501"/>
      <c r="H89" s="501"/>
      <c r="I89" s="501"/>
      <c r="J89" s="501"/>
      <c r="K89" s="501"/>
      <c r="L89" s="501"/>
      <c r="M89" s="501"/>
      <c r="N89" s="501"/>
      <c r="O89" s="501"/>
      <c r="P89" s="501"/>
      <c r="Q89" s="501"/>
      <c r="R89" s="501"/>
      <c r="S89" s="501"/>
      <c r="T89" s="501"/>
      <c r="U89" s="197"/>
      <c r="V89" s="502">
        <v>5.3300561797752803E-3</v>
      </c>
      <c r="W89" s="502"/>
      <c r="X89" s="502"/>
      <c r="Y89" s="197"/>
      <c r="Z89" s="502">
        <v>3.4154999999999998E-2</v>
      </c>
      <c r="AA89" s="502"/>
      <c r="AB89" s="502"/>
      <c r="AC89" s="197"/>
      <c r="AD89" s="156"/>
      <c r="AE89" s="198"/>
      <c r="AF89" s="197"/>
      <c r="AG89" s="501" t="s">
        <v>700</v>
      </c>
      <c r="AH89" s="501"/>
      <c r="AI89" s="501"/>
      <c r="AJ89" s="501"/>
      <c r="AK89" s="501"/>
      <c r="AL89" s="501"/>
      <c r="AM89" s="501"/>
      <c r="AN89" s="501"/>
      <c r="AO89" s="501"/>
      <c r="AP89" s="501"/>
      <c r="AQ89" s="501"/>
      <c r="AR89" s="501"/>
      <c r="AS89" s="501"/>
      <c r="AT89" s="501"/>
      <c r="AU89" s="501"/>
      <c r="AV89" s="501"/>
      <c r="AW89" s="501"/>
      <c r="AX89" s="197"/>
      <c r="AY89" s="502">
        <v>3.3687546816479399</v>
      </c>
      <c r="AZ89" s="502"/>
      <c r="BA89" s="502"/>
      <c r="BB89" s="197"/>
      <c r="BC89" s="502">
        <v>21.586980000000001</v>
      </c>
      <c r="BD89" s="502"/>
      <c r="BE89" s="502"/>
      <c r="BF89" s="197"/>
      <c r="BG89" s="78"/>
      <c r="BH89" s="6"/>
      <c r="BI89" s="77"/>
    </row>
    <row r="90" spans="1:61" ht="13.5" customHeight="1">
      <c r="A90" s="78"/>
      <c r="B90" s="78"/>
      <c r="C90" s="197"/>
      <c r="D90" s="501" t="s">
        <v>701</v>
      </c>
      <c r="E90" s="501"/>
      <c r="F90" s="501"/>
      <c r="G90" s="501"/>
      <c r="H90" s="501"/>
      <c r="I90" s="501"/>
      <c r="J90" s="501"/>
      <c r="K90" s="501"/>
      <c r="L90" s="501"/>
      <c r="M90" s="501"/>
      <c r="N90" s="501"/>
      <c r="O90" s="501"/>
      <c r="P90" s="501"/>
      <c r="Q90" s="501"/>
      <c r="R90" s="501"/>
      <c r="S90" s="501"/>
      <c r="T90" s="501"/>
      <c r="U90" s="197"/>
      <c r="V90" s="502">
        <v>1.08360486891386E-2</v>
      </c>
      <c r="W90" s="502"/>
      <c r="X90" s="502"/>
      <c r="Y90" s="197"/>
      <c r="Z90" s="502">
        <v>6.9437399999999996E-2</v>
      </c>
      <c r="AA90" s="502"/>
      <c r="AB90" s="502"/>
      <c r="AC90" s="197"/>
      <c r="AD90" s="156"/>
      <c r="AE90" s="198"/>
      <c r="AF90" s="197"/>
      <c r="AG90" s="501" t="s">
        <v>702</v>
      </c>
      <c r="AH90" s="501"/>
      <c r="AI90" s="501"/>
      <c r="AJ90" s="501"/>
      <c r="AK90" s="501"/>
      <c r="AL90" s="501"/>
      <c r="AM90" s="501"/>
      <c r="AN90" s="501"/>
      <c r="AO90" s="501"/>
      <c r="AP90" s="501"/>
      <c r="AQ90" s="501"/>
      <c r="AR90" s="501"/>
      <c r="AS90" s="501"/>
      <c r="AT90" s="501"/>
      <c r="AU90" s="501"/>
      <c r="AV90" s="501"/>
      <c r="AW90" s="501"/>
      <c r="AX90" s="197"/>
      <c r="AY90" s="502">
        <v>0.50551498127340799</v>
      </c>
      <c r="AZ90" s="502"/>
      <c r="BA90" s="502"/>
      <c r="BB90" s="197"/>
      <c r="BC90" s="502">
        <v>3.2393399999999999</v>
      </c>
      <c r="BD90" s="502"/>
      <c r="BE90" s="502"/>
      <c r="BF90" s="197"/>
      <c r="BG90" s="78"/>
      <c r="BH90" s="6"/>
      <c r="BI90" s="77"/>
    </row>
    <row r="91" spans="1:61" ht="13.5" customHeight="1">
      <c r="A91" s="78"/>
      <c r="B91" s="78"/>
      <c r="C91" s="197"/>
      <c r="D91" s="501" t="s">
        <v>703</v>
      </c>
      <c r="E91" s="501"/>
      <c r="F91" s="501"/>
      <c r="G91" s="501"/>
      <c r="H91" s="501"/>
      <c r="I91" s="501"/>
      <c r="J91" s="501"/>
      <c r="K91" s="501"/>
      <c r="L91" s="501"/>
      <c r="M91" s="501"/>
      <c r="N91" s="501"/>
      <c r="O91" s="501"/>
      <c r="P91" s="501"/>
      <c r="Q91" s="501"/>
      <c r="R91" s="501"/>
      <c r="S91" s="501"/>
      <c r="T91" s="501"/>
      <c r="U91" s="197"/>
      <c r="V91" s="502">
        <v>0.183813108614232</v>
      </c>
      <c r="W91" s="502"/>
      <c r="X91" s="502"/>
      <c r="Y91" s="197"/>
      <c r="Z91" s="502">
        <v>1.1778744000000001</v>
      </c>
      <c r="AA91" s="502"/>
      <c r="AB91" s="502"/>
      <c r="AC91" s="197"/>
      <c r="AD91" s="156"/>
      <c r="AE91" s="198"/>
      <c r="AF91" s="197"/>
      <c r="AG91" s="501" t="s">
        <v>704</v>
      </c>
      <c r="AH91" s="501"/>
      <c r="AI91" s="501"/>
      <c r="AJ91" s="501"/>
      <c r="AK91" s="501"/>
      <c r="AL91" s="501"/>
      <c r="AM91" s="501"/>
      <c r="AN91" s="501"/>
      <c r="AO91" s="501"/>
      <c r="AP91" s="501"/>
      <c r="AQ91" s="501"/>
      <c r="AR91" s="501"/>
      <c r="AS91" s="501"/>
      <c r="AT91" s="501"/>
      <c r="AU91" s="501"/>
      <c r="AV91" s="501"/>
      <c r="AW91" s="501"/>
      <c r="AX91" s="197"/>
      <c r="AY91" s="502">
        <v>0.23640074906367001</v>
      </c>
      <c r="AZ91" s="502"/>
      <c r="BA91" s="502"/>
      <c r="BB91" s="197"/>
      <c r="BC91" s="502">
        <v>1.514856</v>
      </c>
      <c r="BD91" s="502"/>
      <c r="BE91" s="502"/>
      <c r="BF91" s="197"/>
      <c r="BG91" s="78"/>
      <c r="BH91" s="6"/>
      <c r="BI91" s="77"/>
    </row>
    <row r="92" spans="1:61" ht="13.5" customHeight="1">
      <c r="A92" s="78"/>
      <c r="B92" s="78"/>
      <c r="C92" s="197"/>
      <c r="D92" s="501" t="s">
        <v>705</v>
      </c>
      <c r="E92" s="501"/>
      <c r="F92" s="501"/>
      <c r="G92" s="501"/>
      <c r="H92" s="501"/>
      <c r="I92" s="501"/>
      <c r="J92" s="501"/>
      <c r="K92" s="501"/>
      <c r="L92" s="501"/>
      <c r="M92" s="501"/>
      <c r="N92" s="501"/>
      <c r="O92" s="501"/>
      <c r="P92" s="501"/>
      <c r="Q92" s="501"/>
      <c r="R92" s="501"/>
      <c r="S92" s="501"/>
      <c r="T92" s="501"/>
      <c r="U92" s="197"/>
      <c r="V92" s="502">
        <v>1.8803220973782799</v>
      </c>
      <c r="W92" s="502"/>
      <c r="X92" s="502"/>
      <c r="Y92" s="197"/>
      <c r="Z92" s="502">
        <v>12.049104</v>
      </c>
      <c r="AA92" s="502"/>
      <c r="AB92" s="502"/>
      <c r="AC92" s="197"/>
      <c r="AD92" s="156"/>
      <c r="AE92" s="198"/>
      <c r="AF92" s="197"/>
      <c r="AG92" s="501" t="s">
        <v>706</v>
      </c>
      <c r="AH92" s="501"/>
      <c r="AI92" s="501"/>
      <c r="AJ92" s="501"/>
      <c r="AK92" s="501"/>
      <c r="AL92" s="501"/>
      <c r="AM92" s="501"/>
      <c r="AN92" s="501"/>
      <c r="AO92" s="501"/>
      <c r="AP92" s="501"/>
      <c r="AQ92" s="501"/>
      <c r="AR92" s="501"/>
      <c r="AS92" s="501"/>
      <c r="AT92" s="501"/>
      <c r="AU92" s="501"/>
      <c r="AV92" s="501"/>
      <c r="AW92" s="501"/>
      <c r="AX92" s="197"/>
      <c r="AY92" s="502">
        <v>10.8000936329588</v>
      </c>
      <c r="AZ92" s="502"/>
      <c r="BA92" s="502"/>
      <c r="BB92" s="197"/>
      <c r="BC92" s="502">
        <v>69.206999999999994</v>
      </c>
      <c r="BD92" s="502"/>
      <c r="BE92" s="502"/>
      <c r="BF92" s="197"/>
      <c r="BG92" s="78"/>
      <c r="BH92" s="6"/>
      <c r="BI92" s="77"/>
    </row>
    <row r="93" spans="1:61" ht="13.5" customHeight="1">
      <c r="A93" s="78"/>
      <c r="B93" s="78"/>
      <c r="C93" s="197"/>
      <c r="D93" s="501" t="s">
        <v>707</v>
      </c>
      <c r="E93" s="501"/>
      <c r="F93" s="501"/>
      <c r="G93" s="501"/>
      <c r="H93" s="501"/>
      <c r="I93" s="501"/>
      <c r="J93" s="501"/>
      <c r="K93" s="501"/>
      <c r="L93" s="501"/>
      <c r="M93" s="501"/>
      <c r="N93" s="501"/>
      <c r="O93" s="501"/>
      <c r="P93" s="501"/>
      <c r="Q93" s="501"/>
      <c r="R93" s="501"/>
      <c r="S93" s="501"/>
      <c r="T93" s="501"/>
      <c r="U93" s="197"/>
      <c r="V93" s="502">
        <v>0.94674794007490604</v>
      </c>
      <c r="W93" s="502"/>
      <c r="X93" s="502"/>
      <c r="Y93" s="197"/>
      <c r="Z93" s="502">
        <v>6.0667608</v>
      </c>
      <c r="AA93" s="502"/>
      <c r="AB93" s="502"/>
      <c r="AC93" s="197"/>
      <c r="AD93" s="156"/>
      <c r="AE93" s="198"/>
      <c r="AF93" s="197"/>
      <c r="AG93" s="501" t="s">
        <v>708</v>
      </c>
      <c r="AH93" s="501"/>
      <c r="AI93" s="501"/>
      <c r="AJ93" s="501"/>
      <c r="AK93" s="501"/>
      <c r="AL93" s="501"/>
      <c r="AM93" s="501"/>
      <c r="AN93" s="501"/>
      <c r="AO93" s="501"/>
      <c r="AP93" s="501"/>
      <c r="AQ93" s="501"/>
      <c r="AR93" s="501"/>
      <c r="AS93" s="501"/>
      <c r="AT93" s="501"/>
      <c r="AU93" s="501"/>
      <c r="AV93" s="501"/>
      <c r="AW93" s="501"/>
      <c r="AX93" s="197"/>
      <c r="AY93" s="502">
        <v>1.4255617977528099</v>
      </c>
      <c r="AZ93" s="502"/>
      <c r="BA93" s="502"/>
      <c r="BB93" s="197"/>
      <c r="BC93" s="502">
        <v>9.1349999999999998</v>
      </c>
      <c r="BD93" s="502"/>
      <c r="BE93" s="502"/>
      <c r="BF93" s="197"/>
      <c r="BG93" s="78"/>
      <c r="BH93" s="6"/>
      <c r="BI93" s="77"/>
    </row>
    <row r="94" spans="1:61" ht="13.5" customHeight="1">
      <c r="A94" s="78"/>
      <c r="B94" s="78"/>
      <c r="C94" s="197"/>
      <c r="D94" s="501" t="s">
        <v>709</v>
      </c>
      <c r="E94" s="501"/>
      <c r="F94" s="501"/>
      <c r="G94" s="501"/>
      <c r="H94" s="501"/>
      <c r="I94" s="501"/>
      <c r="J94" s="501"/>
      <c r="K94" s="501"/>
      <c r="L94" s="501"/>
      <c r="M94" s="501"/>
      <c r="N94" s="501"/>
      <c r="O94" s="501"/>
      <c r="P94" s="501"/>
      <c r="Q94" s="501"/>
      <c r="R94" s="501"/>
      <c r="S94" s="501"/>
      <c r="T94" s="501"/>
      <c r="U94" s="197"/>
      <c r="V94" s="502">
        <v>3.2074269662921302</v>
      </c>
      <c r="W94" s="502"/>
      <c r="X94" s="502"/>
      <c r="Y94" s="197"/>
      <c r="Z94" s="502">
        <v>20.553191999999999</v>
      </c>
      <c r="AA94" s="502"/>
      <c r="AB94" s="502"/>
      <c r="AC94" s="197"/>
      <c r="AD94" s="156"/>
      <c r="AE94" s="198"/>
      <c r="AF94" s="197"/>
      <c r="AG94" s="200"/>
      <c r="AH94" s="200"/>
      <c r="AI94" s="200"/>
      <c r="AJ94" s="200"/>
      <c r="AK94" s="200"/>
      <c r="AL94" s="200"/>
      <c r="AM94" s="200"/>
      <c r="AN94" s="200"/>
      <c r="AO94" s="200"/>
      <c r="AP94" s="200"/>
      <c r="AQ94" s="200"/>
      <c r="AR94" s="200"/>
      <c r="AS94" s="200"/>
      <c r="AT94" s="200"/>
      <c r="AU94" s="200"/>
      <c r="AV94" s="200"/>
      <c r="AW94" s="200"/>
      <c r="AX94" s="197"/>
      <c r="AY94" s="200"/>
      <c r="AZ94" s="200"/>
      <c r="BA94" s="200"/>
      <c r="BB94" s="197"/>
      <c r="BC94" s="200"/>
      <c r="BD94" s="200"/>
      <c r="BE94" s="200"/>
      <c r="BF94" s="197"/>
      <c r="BG94" s="78"/>
      <c r="BH94" s="6"/>
      <c r="BI94" s="77"/>
    </row>
    <row r="95" spans="1:61" ht="13.5" customHeight="1">
      <c r="A95" s="78"/>
      <c r="B95" s="78"/>
      <c r="C95" s="197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197"/>
      <c r="V95" s="197"/>
      <c r="W95" s="197"/>
      <c r="X95" s="197"/>
      <c r="Y95" s="197"/>
      <c r="Z95" s="197"/>
      <c r="AA95" s="197"/>
      <c r="AB95" s="197"/>
      <c r="AC95" s="197"/>
      <c r="AD95" s="156"/>
      <c r="AE95" s="198"/>
      <c r="AF95" s="197"/>
      <c r="AG95" s="197"/>
      <c r="AH95" s="197"/>
      <c r="AI95" s="197"/>
      <c r="AJ95" s="197"/>
      <c r="AK95" s="197"/>
      <c r="AL95" s="197"/>
      <c r="AM95" s="197"/>
      <c r="AN95" s="197"/>
      <c r="AO95" s="197"/>
      <c r="AP95" s="197"/>
      <c r="AQ95" s="197"/>
      <c r="AR95" s="197"/>
      <c r="AS95" s="197"/>
      <c r="AT95" s="197"/>
      <c r="AU95" s="197"/>
      <c r="AV95" s="197"/>
      <c r="AW95" s="197"/>
      <c r="AX95" s="197"/>
      <c r="AY95" s="197"/>
      <c r="AZ95" s="197"/>
      <c r="BA95" s="197"/>
      <c r="BB95" s="197"/>
      <c r="BC95" s="197"/>
      <c r="BD95" s="197"/>
      <c r="BE95" s="197"/>
      <c r="BF95" s="197"/>
      <c r="BG95" s="78"/>
      <c r="BH95" s="6"/>
      <c r="BI95" s="77"/>
    </row>
    <row r="96" spans="1:6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6"/>
      <c r="BI96" s="77"/>
    </row>
    <row r="97" spans="1:6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6"/>
      <c r="BI97" s="77"/>
    </row>
    <row r="98" spans="1:61">
      <c r="A98" s="4"/>
      <c r="B98" s="65"/>
      <c r="C98" s="65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6"/>
      <c r="X98" s="66"/>
      <c r="Y98" s="66"/>
      <c r="Z98" s="66"/>
      <c r="AA98" s="66"/>
      <c r="AB98" s="66"/>
      <c r="AC98" s="66"/>
      <c r="AD98" s="66"/>
      <c r="AE98" s="66"/>
      <c r="AF98" s="66"/>
      <c r="AG98" s="66"/>
      <c r="AH98" s="66"/>
      <c r="AI98" s="66"/>
      <c r="AJ98" s="66"/>
      <c r="AK98" s="66"/>
      <c r="AL98" s="66"/>
      <c r="AM98" s="66"/>
      <c r="AN98" s="66"/>
      <c r="AO98" s="66"/>
      <c r="AP98" s="66"/>
      <c r="AQ98" s="66"/>
      <c r="AR98" s="66"/>
      <c r="AS98" s="66"/>
      <c r="AT98" s="66"/>
      <c r="AU98" s="66"/>
      <c r="AV98" s="66"/>
      <c r="AW98" s="66"/>
      <c r="AX98" s="66"/>
      <c r="AY98" s="66"/>
      <c r="AZ98" s="66"/>
      <c r="BA98" s="66"/>
      <c r="BB98" s="66"/>
      <c r="BC98" s="66"/>
      <c r="BD98" s="66"/>
      <c r="BE98" s="66"/>
      <c r="BF98" s="65"/>
      <c r="BG98" s="65"/>
      <c r="BH98" s="6"/>
      <c r="BI98" s="77"/>
    </row>
    <row r="99" spans="1:6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45" t="s">
        <v>148</v>
      </c>
      <c r="O99" s="445"/>
      <c r="P99" s="445"/>
      <c r="Q99" s="445"/>
      <c r="R99" s="445"/>
      <c r="S99" s="445"/>
      <c r="T99" s="445"/>
      <c r="U99" s="445"/>
      <c r="V99" s="445"/>
      <c r="W99" s="445"/>
      <c r="X99" s="445"/>
      <c r="Y99" s="445"/>
      <c r="Z99" s="445"/>
      <c r="AA99" s="445"/>
      <c r="AB99" s="445"/>
      <c r="AC99" s="445"/>
      <c r="AD99" s="445"/>
      <c r="AE99" s="445"/>
      <c r="AF99" s="445"/>
      <c r="AG99" s="445"/>
      <c r="AH99" s="445"/>
      <c r="AI99" s="445"/>
      <c r="AJ99" s="445"/>
      <c r="AK99" s="445"/>
      <c r="AL99" s="445"/>
      <c r="AM99" s="445"/>
      <c r="AN99" s="445"/>
      <c r="AO99" s="445"/>
      <c r="AP99" s="445"/>
      <c r="AQ99" s="445"/>
      <c r="AR99" s="445"/>
      <c r="AS99" s="445"/>
      <c r="AT99" s="445"/>
      <c r="AU99" s="445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6"/>
      <c r="BI99" s="77"/>
    </row>
    <row r="100" spans="1:6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46"/>
      <c r="O100" s="446"/>
      <c r="P100" s="446"/>
      <c r="Q100" s="446"/>
      <c r="R100" s="446"/>
      <c r="S100" s="446"/>
      <c r="T100" s="446"/>
      <c r="U100" s="446"/>
      <c r="V100" s="446"/>
      <c r="W100" s="446"/>
      <c r="X100" s="446"/>
      <c r="Y100" s="446"/>
      <c r="Z100" s="446"/>
      <c r="AA100" s="446"/>
      <c r="AB100" s="446"/>
      <c r="AC100" s="446"/>
      <c r="AD100" s="446"/>
      <c r="AE100" s="446"/>
      <c r="AF100" s="446"/>
      <c r="AG100" s="446"/>
      <c r="AH100" s="446"/>
      <c r="AI100" s="446"/>
      <c r="AJ100" s="446"/>
      <c r="AK100" s="446"/>
      <c r="AL100" s="446"/>
      <c r="AM100" s="446"/>
      <c r="AN100" s="446"/>
      <c r="AO100" s="446"/>
      <c r="AP100" s="446"/>
      <c r="AQ100" s="446"/>
      <c r="AR100" s="446"/>
      <c r="AS100" s="446"/>
      <c r="AT100" s="446"/>
      <c r="AU100" s="446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6"/>
      <c r="BI100" s="77"/>
    </row>
    <row r="101" spans="1:61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9"/>
      <c r="BI101" s="77"/>
    </row>
    <row r="102" spans="1:6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77"/>
    </row>
    <row r="103" spans="1:6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77"/>
    </row>
    <row r="104" spans="1:6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77"/>
    </row>
    <row r="105" spans="1:6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77"/>
    </row>
    <row r="106" spans="1:6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77"/>
    </row>
    <row r="107" spans="1:6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77"/>
    </row>
    <row r="108" spans="1:6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77"/>
    </row>
    <row r="109" spans="1:6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77"/>
    </row>
    <row r="110" spans="1:6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77"/>
    </row>
    <row r="111" spans="1:6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77"/>
    </row>
    <row r="112" spans="1:6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77"/>
    </row>
    <row r="113" spans="1:6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77"/>
    </row>
    <row r="114" spans="1:6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77"/>
    </row>
    <row r="115" spans="1:6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77"/>
    </row>
    <row r="116" spans="1:6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77"/>
    </row>
    <row r="117" spans="1:6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77"/>
    </row>
    <row r="118" spans="1:6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77"/>
    </row>
    <row r="119" spans="1:6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77"/>
    </row>
    <row r="120" spans="1:6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77"/>
    </row>
    <row r="121" spans="1:6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77"/>
    </row>
    <row r="122" spans="1:6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77"/>
    </row>
    <row r="123" spans="1:6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77"/>
    </row>
    <row r="124" spans="1:6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77"/>
    </row>
    <row r="125" spans="1:6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77"/>
    </row>
    <row r="126" spans="1:6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77"/>
    </row>
    <row r="127" spans="1:61" ht="13.5" customHeight="1"/>
  </sheetData>
  <mergeCells count="331">
    <mergeCell ref="N99:AU99"/>
    <mergeCell ref="N100:AU100"/>
    <mergeCell ref="D93:T93"/>
    <mergeCell ref="V93:X93"/>
    <mergeCell ref="Z93:AB93"/>
    <mergeCell ref="AG93:AW93"/>
    <mergeCell ref="AY93:BA93"/>
    <mergeCell ref="BC93:BE93"/>
    <mergeCell ref="D94:T94"/>
    <mergeCell ref="V94:X94"/>
    <mergeCell ref="Z94:AB94"/>
    <mergeCell ref="D91:T91"/>
    <mergeCell ref="V91:X91"/>
    <mergeCell ref="Z91:AB91"/>
    <mergeCell ref="AG91:AW91"/>
    <mergeCell ref="AY91:BA91"/>
    <mergeCell ref="BC91:BE91"/>
    <mergeCell ref="D92:T92"/>
    <mergeCell ref="V92:X92"/>
    <mergeCell ref="Z92:AB92"/>
    <mergeCell ref="AG92:AW92"/>
    <mergeCell ref="AY92:BA92"/>
    <mergeCell ref="BC92:BE92"/>
    <mergeCell ref="D89:T89"/>
    <mergeCell ref="V89:X89"/>
    <mergeCell ref="Z89:AB89"/>
    <mergeCell ref="AG89:AW89"/>
    <mergeCell ref="AY89:BA89"/>
    <mergeCell ref="BC89:BE89"/>
    <mergeCell ref="D90:T90"/>
    <mergeCell ref="V90:X90"/>
    <mergeCell ref="Z90:AB90"/>
    <mergeCell ref="AG90:AW90"/>
    <mergeCell ref="AY90:BA90"/>
    <mergeCell ref="BC90:BE90"/>
    <mergeCell ref="D87:T87"/>
    <mergeCell ref="V87:X87"/>
    <mergeCell ref="Z87:AB87"/>
    <mergeCell ref="AG87:AW87"/>
    <mergeCell ref="AY87:BA87"/>
    <mergeCell ref="BC87:BE87"/>
    <mergeCell ref="D88:T88"/>
    <mergeCell ref="V88:X88"/>
    <mergeCell ref="Z88:AB88"/>
    <mergeCell ref="AG88:AW88"/>
    <mergeCell ref="AY88:BA88"/>
    <mergeCell ref="BC88:BE88"/>
    <mergeCell ref="D85:T85"/>
    <mergeCell ref="V85:X85"/>
    <mergeCell ref="Z85:AB85"/>
    <mergeCell ref="AG85:AW85"/>
    <mergeCell ref="AY85:BA85"/>
    <mergeCell ref="BC85:BE85"/>
    <mergeCell ref="D86:T86"/>
    <mergeCell ref="V86:X86"/>
    <mergeCell ref="Z86:AB86"/>
    <mergeCell ref="AG86:AW86"/>
    <mergeCell ref="AY86:BA86"/>
    <mergeCell ref="BC86:BE86"/>
    <mergeCell ref="D83:T83"/>
    <mergeCell ref="V83:X83"/>
    <mergeCell ref="Z83:AB83"/>
    <mergeCell ref="AG83:AW83"/>
    <mergeCell ref="AY83:BA83"/>
    <mergeCell ref="BC83:BE83"/>
    <mergeCell ref="D84:T84"/>
    <mergeCell ref="V84:X84"/>
    <mergeCell ref="Z84:AB84"/>
    <mergeCell ref="AG84:AW84"/>
    <mergeCell ref="AY84:BA84"/>
    <mergeCell ref="BC84:BE84"/>
    <mergeCell ref="D81:T81"/>
    <mergeCell ref="V81:X81"/>
    <mergeCell ref="Z81:AB81"/>
    <mergeCell ref="AG81:AW81"/>
    <mergeCell ref="AY81:BA81"/>
    <mergeCell ref="BC81:BE81"/>
    <mergeCell ref="D82:T82"/>
    <mergeCell ref="V82:X82"/>
    <mergeCell ref="Z82:AB82"/>
    <mergeCell ref="AG82:AW82"/>
    <mergeCell ref="AY82:BA82"/>
    <mergeCell ref="BC82:BE82"/>
    <mergeCell ref="D79:T79"/>
    <mergeCell ref="V79:X79"/>
    <mergeCell ref="Z79:AB79"/>
    <mergeCell ref="AG79:AW79"/>
    <mergeCell ref="AY79:BA79"/>
    <mergeCell ref="BC79:BE79"/>
    <mergeCell ref="D80:T80"/>
    <mergeCell ref="V80:X80"/>
    <mergeCell ref="Z80:AB80"/>
    <mergeCell ref="AG80:AW80"/>
    <mergeCell ref="AY80:BA80"/>
    <mergeCell ref="BC80:BE80"/>
    <mergeCell ref="D77:T77"/>
    <mergeCell ref="V77:X77"/>
    <mergeCell ref="Z77:AB77"/>
    <mergeCell ref="AG77:AW77"/>
    <mergeCell ref="AY77:BA77"/>
    <mergeCell ref="BC77:BE77"/>
    <mergeCell ref="D78:T78"/>
    <mergeCell ref="V78:X78"/>
    <mergeCell ref="Z78:AB78"/>
    <mergeCell ref="AG78:AW78"/>
    <mergeCell ref="AY78:BA78"/>
    <mergeCell ref="BC78:BE78"/>
    <mergeCell ref="D75:T75"/>
    <mergeCell ref="V75:X75"/>
    <mergeCell ref="Z75:AB75"/>
    <mergeCell ref="AG75:AW75"/>
    <mergeCell ref="AY75:BA75"/>
    <mergeCell ref="BC75:BE75"/>
    <mergeCell ref="D76:T76"/>
    <mergeCell ref="V76:X76"/>
    <mergeCell ref="Z76:AB76"/>
    <mergeCell ref="AG76:AW76"/>
    <mergeCell ref="AY76:BA76"/>
    <mergeCell ref="BC76:BE76"/>
    <mergeCell ref="D73:T73"/>
    <mergeCell ref="V73:X73"/>
    <mergeCell ref="Z73:AB73"/>
    <mergeCell ref="AG73:AW73"/>
    <mergeCell ref="AY73:BA73"/>
    <mergeCell ref="BC73:BE73"/>
    <mergeCell ref="D74:T74"/>
    <mergeCell ref="V74:X74"/>
    <mergeCell ref="Z74:AB74"/>
    <mergeCell ref="AG74:AW74"/>
    <mergeCell ref="AY74:BA74"/>
    <mergeCell ref="BC74:BE74"/>
    <mergeCell ref="D71:T71"/>
    <mergeCell ref="V71:X71"/>
    <mergeCell ref="Z71:AB71"/>
    <mergeCell ref="AG71:AW71"/>
    <mergeCell ref="AY71:BA71"/>
    <mergeCell ref="BC71:BE71"/>
    <mergeCell ref="D72:T72"/>
    <mergeCell ref="V72:X72"/>
    <mergeCell ref="Z72:AB72"/>
    <mergeCell ref="AG72:AW72"/>
    <mergeCell ref="AY72:BA72"/>
    <mergeCell ref="BC72:BE72"/>
    <mergeCell ref="D69:T69"/>
    <mergeCell ref="V69:X69"/>
    <mergeCell ref="Z69:AB69"/>
    <mergeCell ref="AG69:AW69"/>
    <mergeCell ref="AY69:BA69"/>
    <mergeCell ref="BC69:BE69"/>
    <mergeCell ref="D70:T70"/>
    <mergeCell ref="V70:X70"/>
    <mergeCell ref="Z70:AB70"/>
    <mergeCell ref="AG70:AW70"/>
    <mergeCell ref="AY70:BA70"/>
    <mergeCell ref="BC70:BE70"/>
    <mergeCell ref="D67:T67"/>
    <mergeCell ref="V67:X67"/>
    <mergeCell ref="Z67:AB67"/>
    <mergeCell ref="AG67:AW67"/>
    <mergeCell ref="AY67:BA67"/>
    <mergeCell ref="BC67:BE67"/>
    <mergeCell ref="D68:T68"/>
    <mergeCell ref="V68:X68"/>
    <mergeCell ref="Z68:AB68"/>
    <mergeCell ref="AG68:AW68"/>
    <mergeCell ref="AY68:BA68"/>
    <mergeCell ref="BC68:BE68"/>
    <mergeCell ref="D65:T65"/>
    <mergeCell ref="V65:X65"/>
    <mergeCell ref="Z65:AB65"/>
    <mergeCell ref="AG65:AW65"/>
    <mergeCell ref="AY65:BA65"/>
    <mergeCell ref="BC65:BE65"/>
    <mergeCell ref="D66:T66"/>
    <mergeCell ref="V66:X66"/>
    <mergeCell ref="Z66:AB66"/>
    <mergeCell ref="AG66:AW66"/>
    <mergeCell ref="AY66:BA66"/>
    <mergeCell ref="BC66:BE66"/>
    <mergeCell ref="D63:T63"/>
    <mergeCell ref="V63:X63"/>
    <mergeCell ref="Z63:AB63"/>
    <mergeCell ref="AG63:AW63"/>
    <mergeCell ref="AY63:BA63"/>
    <mergeCell ref="BC63:BE63"/>
    <mergeCell ref="D64:T64"/>
    <mergeCell ref="V64:X64"/>
    <mergeCell ref="Z64:AB64"/>
    <mergeCell ref="AG64:AW64"/>
    <mergeCell ref="AY64:BA64"/>
    <mergeCell ref="BC64:BE64"/>
    <mergeCell ref="D61:T61"/>
    <mergeCell ref="V61:X61"/>
    <mergeCell ref="Z61:AB61"/>
    <mergeCell ref="AG61:AW61"/>
    <mergeCell ref="AY61:BA61"/>
    <mergeCell ref="BC61:BE61"/>
    <mergeCell ref="D62:T62"/>
    <mergeCell ref="V62:X62"/>
    <mergeCell ref="Z62:AB62"/>
    <mergeCell ref="AG62:AW62"/>
    <mergeCell ref="AY62:BA62"/>
    <mergeCell ref="BC62:BE62"/>
    <mergeCell ref="J50:L50"/>
    <mergeCell ref="T50:V50"/>
    <mergeCell ref="T51:V51"/>
    <mergeCell ref="C57:BF57"/>
    <mergeCell ref="D60:T60"/>
    <mergeCell ref="V60:X60"/>
    <mergeCell ref="Z60:AB60"/>
    <mergeCell ref="AG60:AW60"/>
    <mergeCell ref="AY60:BA60"/>
    <mergeCell ref="BC60:BE60"/>
    <mergeCell ref="J46:L46"/>
    <mergeCell ref="T46:V46"/>
    <mergeCell ref="AE46:AG46"/>
    <mergeCell ref="J47:L47"/>
    <mergeCell ref="T47:V47"/>
    <mergeCell ref="AE47:AG47"/>
    <mergeCell ref="J48:L48"/>
    <mergeCell ref="T48:V48"/>
    <mergeCell ref="J49:L49"/>
    <mergeCell ref="T49:V49"/>
    <mergeCell ref="AY37:BA37"/>
    <mergeCell ref="G40:BB40"/>
    <mergeCell ref="J43:L43"/>
    <mergeCell ref="T43:V43"/>
    <mergeCell ref="J44:L44"/>
    <mergeCell ref="T44:V44"/>
    <mergeCell ref="AE44:AG44"/>
    <mergeCell ref="J45:L45"/>
    <mergeCell ref="T45:V45"/>
    <mergeCell ref="AE45:AG45"/>
    <mergeCell ref="V35:X35"/>
    <mergeCell ref="Z35:AB35"/>
    <mergeCell ref="V36:X36"/>
    <mergeCell ref="Z36:AB36"/>
    <mergeCell ref="AY36:BA36"/>
    <mergeCell ref="BC36:BE36"/>
    <mergeCell ref="D35:P35"/>
    <mergeCell ref="D36:P36"/>
    <mergeCell ref="R35:T35"/>
    <mergeCell ref="R36:T36"/>
    <mergeCell ref="AG36:AS36"/>
    <mergeCell ref="AU36:AW36"/>
    <mergeCell ref="V33:X33"/>
    <mergeCell ref="Z33:AB33"/>
    <mergeCell ref="AY33:BA33"/>
    <mergeCell ref="BC33:BE33"/>
    <mergeCell ref="AY34:BA34"/>
    <mergeCell ref="BC34:BE34"/>
    <mergeCell ref="D33:P33"/>
    <mergeCell ref="R33:T33"/>
    <mergeCell ref="AG34:AS34"/>
    <mergeCell ref="AG33:AS33"/>
    <mergeCell ref="AU34:AW34"/>
    <mergeCell ref="AU33:AW33"/>
    <mergeCell ref="AY30:BA30"/>
    <mergeCell ref="BC30:BE30"/>
    <mergeCell ref="V31:X31"/>
    <mergeCell ref="Z31:AB31"/>
    <mergeCell ref="V32:X32"/>
    <mergeCell ref="Z32:AB32"/>
    <mergeCell ref="AY32:BA32"/>
    <mergeCell ref="BC32:BE32"/>
    <mergeCell ref="D31:P31"/>
    <mergeCell ref="D32:P32"/>
    <mergeCell ref="R31:T31"/>
    <mergeCell ref="R32:T32"/>
    <mergeCell ref="AG32:AS32"/>
    <mergeCell ref="AG30:AS30"/>
    <mergeCell ref="AU32:AW32"/>
    <mergeCell ref="AU30:AW30"/>
    <mergeCell ref="V28:X28"/>
    <mergeCell ref="Z28:AB28"/>
    <mergeCell ref="V29:X29"/>
    <mergeCell ref="Z29:AB29"/>
    <mergeCell ref="AY29:BA29"/>
    <mergeCell ref="BC29:BE29"/>
    <mergeCell ref="D28:P28"/>
    <mergeCell ref="D29:P29"/>
    <mergeCell ref="R28:T28"/>
    <mergeCell ref="R29:T29"/>
    <mergeCell ref="AG29:AS29"/>
    <mergeCell ref="AU29:AW29"/>
    <mergeCell ref="AY26:BA26"/>
    <mergeCell ref="BC26:BE26"/>
    <mergeCell ref="V27:X27"/>
    <mergeCell ref="Z27:AB27"/>
    <mergeCell ref="AY27:BA27"/>
    <mergeCell ref="BC27:BE27"/>
    <mergeCell ref="D27:P27"/>
    <mergeCell ref="R27:T27"/>
    <mergeCell ref="AG26:AS26"/>
    <mergeCell ref="AG27:AS27"/>
    <mergeCell ref="AU27:AW27"/>
    <mergeCell ref="AU26:AW26"/>
    <mergeCell ref="T17:AP17"/>
    <mergeCell ref="AQ17:AS17"/>
    <mergeCell ref="C21:BF21"/>
    <mergeCell ref="V24:X25"/>
    <mergeCell ref="Z24:AB25"/>
    <mergeCell ref="AY24:BA25"/>
    <mergeCell ref="BC24:BE25"/>
    <mergeCell ref="D24:P25"/>
    <mergeCell ref="R24:T25"/>
    <mergeCell ref="AG24:AS25"/>
    <mergeCell ref="AU24:AW25"/>
    <mergeCell ref="Q7:R7"/>
    <mergeCell ref="BU7:BV7"/>
    <mergeCell ref="BU8:BV8"/>
    <mergeCell ref="H9:I9"/>
    <mergeCell ref="O9:S9"/>
    <mergeCell ref="BU9:BV9"/>
    <mergeCell ref="AG10:BF11"/>
    <mergeCell ref="BU10:BV10"/>
    <mergeCell ref="F15:V15"/>
    <mergeCell ref="W15:Y15"/>
    <mergeCell ref="AB15:AU15"/>
    <mergeCell ref="AV15:AX15"/>
    <mergeCell ref="C1:BF1"/>
    <mergeCell ref="C3:BG3"/>
    <mergeCell ref="BI5:BI6"/>
    <mergeCell ref="BJ5:BM5"/>
    <mergeCell ref="BN5:BQ5"/>
    <mergeCell ref="BU5:BV5"/>
    <mergeCell ref="BJ6:BK6"/>
    <mergeCell ref="BL6:BM6"/>
    <mergeCell ref="BN6:BO6"/>
    <mergeCell ref="BP6:BQ6"/>
    <mergeCell ref="BU6:BV6"/>
  </mergeCells>
  <dataValidations count="2">
    <dataValidation type="list" allowBlank="1" showInputMessage="1" showErrorMessage="1" sqref="H9:I9">
      <formula1>"1,2,3,4"</formula1>
      <formula2>0</formula2>
    </dataValidation>
    <dataValidation type="list" allowBlank="1" showInputMessage="1" showErrorMessage="1" sqref="O9:S9">
      <formula1>"Lundi,Mardi,Mercredi,Jeudi,Vendredi,Samedi,Dimanche"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  <ignoredErrors>
    <ignoredError sqref="T4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6"/>
  <sheetViews>
    <sheetView zoomScaleNormal="100" workbookViewId="0">
      <pane ySplit="4" topLeftCell="A20" activePane="bottomLeft" state="frozen"/>
      <selection pane="bottomLeft" activeCell="N40" sqref="N40:AU40"/>
    </sheetView>
  </sheetViews>
  <sheetFormatPr baseColWidth="10" defaultColWidth="9.109375" defaultRowHeight="14.4"/>
  <cols>
    <col min="1" max="1" width="5.109375" style="141" customWidth="1"/>
    <col min="2" max="59" width="2.5546875" style="141" customWidth="1"/>
    <col min="60" max="60" width="5.109375" style="122" customWidth="1"/>
    <col min="61" max="61" width="65.6640625" style="141" customWidth="1"/>
    <col min="62" max="1025" width="10.6640625" style="1" customWidth="1"/>
  </cols>
  <sheetData>
    <row r="1" spans="1:61" ht="30">
      <c r="A1" s="4"/>
      <c r="B1" s="5"/>
      <c r="C1" s="426" t="s">
        <v>0</v>
      </c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  <c r="U1" s="426"/>
      <c r="V1" s="426"/>
      <c r="W1" s="426"/>
      <c r="X1" s="426"/>
      <c r="Y1" s="426"/>
      <c r="Z1" s="426"/>
      <c r="AA1" s="426"/>
      <c r="AB1" s="426"/>
      <c r="AC1" s="426"/>
      <c r="AD1" s="426"/>
      <c r="AE1" s="426"/>
      <c r="AF1" s="426"/>
      <c r="AG1" s="426"/>
      <c r="AH1" s="426"/>
      <c r="AI1" s="426"/>
      <c r="AJ1" s="426"/>
      <c r="AK1" s="426"/>
      <c r="AL1" s="426"/>
      <c r="AM1" s="426"/>
      <c r="AN1" s="426"/>
      <c r="AO1" s="426"/>
      <c r="AP1" s="426"/>
      <c r="AQ1" s="426"/>
      <c r="AR1" s="426"/>
      <c r="AS1" s="426"/>
      <c r="AT1" s="426"/>
      <c r="AU1" s="426"/>
      <c r="AV1" s="426"/>
      <c r="AW1" s="426"/>
      <c r="AX1" s="426"/>
      <c r="AY1" s="426"/>
      <c r="AZ1" s="426"/>
      <c r="BA1" s="426"/>
      <c r="BB1" s="426"/>
      <c r="BC1" s="426"/>
      <c r="BD1" s="426"/>
      <c r="BE1" s="426"/>
      <c r="BF1" s="426"/>
      <c r="BG1" s="5"/>
      <c r="BH1" s="77"/>
      <c r="BI1" s="142"/>
    </row>
    <row r="2" spans="1:6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77"/>
      <c r="BI2" s="142"/>
    </row>
    <row r="3" spans="1:61" ht="18.600000000000001">
      <c r="A3" s="4"/>
      <c r="B3" s="5"/>
      <c r="C3" s="427" t="s">
        <v>710</v>
      </c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7"/>
      <c r="AJ3" s="427"/>
      <c r="AK3" s="427"/>
      <c r="AL3" s="427"/>
      <c r="AM3" s="427"/>
      <c r="AN3" s="427"/>
      <c r="AO3" s="427"/>
      <c r="AP3" s="427"/>
      <c r="AQ3" s="427"/>
      <c r="AR3" s="427"/>
      <c r="AS3" s="427"/>
      <c r="AT3" s="427"/>
      <c r="AU3" s="427"/>
      <c r="AV3" s="427"/>
      <c r="AW3" s="427"/>
      <c r="AX3" s="427"/>
      <c r="AY3" s="427"/>
      <c r="AZ3" s="427"/>
      <c r="BA3" s="427"/>
      <c r="BB3" s="427"/>
      <c r="BC3" s="427"/>
      <c r="BD3" s="427"/>
      <c r="BE3" s="427"/>
      <c r="BF3" s="427"/>
      <c r="BG3" s="5"/>
      <c r="BH3" s="77"/>
      <c r="BI3" s="142"/>
    </row>
    <row r="4" spans="1:61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77"/>
      <c r="BI4" s="142"/>
    </row>
    <row r="5" spans="1:61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89"/>
      <c r="BI5" s="142"/>
    </row>
    <row r="6" spans="1:61" ht="15.6">
      <c r="A6" s="78"/>
      <c r="B6" s="503" t="str">
        <f>"Calcul des rations journalière pour votre " &amp;IF(Mon_Copain!W10="Femelle","chienne ","chien ") &amp; Mon_Copain!AC10 &amp; " " &amp; Mon_Copain!M10 &amp; " :"</f>
        <v>Calcul des rations journalière pour votre chien Paco  :</v>
      </c>
      <c r="C6" s="503"/>
      <c r="D6" s="503"/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3"/>
      <c r="W6" s="503"/>
      <c r="X6" s="503"/>
      <c r="Y6" s="503"/>
      <c r="Z6" s="503"/>
      <c r="AA6" s="503"/>
      <c r="AB6" s="503"/>
      <c r="AC6" s="503"/>
      <c r="AD6" s="503"/>
      <c r="AE6" s="503"/>
      <c r="AF6" s="503"/>
      <c r="AG6" s="503"/>
      <c r="AH6" s="503"/>
      <c r="AI6" s="503"/>
      <c r="AJ6" s="503"/>
      <c r="AK6" s="503"/>
      <c r="AL6" s="503"/>
      <c r="AM6" s="503"/>
      <c r="AN6" s="503"/>
      <c r="AO6" s="503"/>
      <c r="AP6" s="503"/>
      <c r="AQ6" s="503"/>
      <c r="AR6" s="503"/>
      <c r="AS6" s="503"/>
      <c r="AT6" s="503"/>
      <c r="AU6" s="503"/>
      <c r="AV6" s="503"/>
      <c r="AW6" s="503"/>
      <c r="AX6" s="503"/>
      <c r="AY6" s="503"/>
      <c r="AZ6" s="503"/>
      <c r="BA6" s="503"/>
      <c r="BB6" s="503"/>
      <c r="BC6" s="503"/>
      <c r="BD6" s="503"/>
      <c r="BE6" s="503"/>
      <c r="BF6" s="503"/>
      <c r="BG6" s="503"/>
      <c r="BH6" s="89"/>
      <c r="BI6" s="142"/>
    </row>
    <row r="7" spans="1:61" ht="7.2" customHeight="1">
      <c r="A7" s="78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89"/>
      <c r="BI7" s="142"/>
    </row>
    <row r="8" spans="1:61">
      <c r="A8" s="78"/>
      <c r="B8" s="152"/>
      <c r="C8" s="152"/>
      <c r="D8" s="152"/>
      <c r="E8" s="152"/>
      <c r="F8" s="152"/>
      <c r="G8" s="152"/>
      <c r="H8" s="152" t="s">
        <v>711</v>
      </c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504">
        <f>Mon_Copain!G23</f>
        <v>24</v>
      </c>
      <c r="V8" s="504"/>
      <c r="W8" s="202" t="s">
        <v>77</v>
      </c>
      <c r="X8" s="20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 t="str">
        <f>IF(Mon_Copain!W10="Femelle","Elle ","Il ") &amp; "est plutôt :  "</f>
        <v xml:space="preserve">Il est plutôt :  </v>
      </c>
      <c r="AK8" s="152"/>
      <c r="AL8" s="152"/>
      <c r="AM8" s="152"/>
      <c r="AN8" s="152"/>
      <c r="AO8" s="505" t="str">
        <f>Mon_Copain!O23</f>
        <v>En poids de forme</v>
      </c>
      <c r="AP8" s="505"/>
      <c r="AQ8" s="505"/>
      <c r="AR8" s="505"/>
      <c r="AS8" s="505"/>
      <c r="AT8" s="505"/>
      <c r="AU8" s="505"/>
      <c r="AV8" s="505"/>
      <c r="AW8" s="505"/>
      <c r="AX8" s="505"/>
      <c r="AY8" s="505"/>
      <c r="AZ8" s="505"/>
      <c r="BA8" s="505"/>
      <c r="BB8" s="505"/>
      <c r="BC8" s="152"/>
      <c r="BD8" s="152"/>
      <c r="BE8" s="152"/>
      <c r="BF8" s="152"/>
      <c r="BG8" s="152"/>
      <c r="BH8" s="89"/>
      <c r="BI8" s="142"/>
    </row>
    <row r="9" spans="1:61" ht="7.2" customHeight="1">
      <c r="A9" s="78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89"/>
      <c r="BI9" s="142"/>
    </row>
    <row r="10" spans="1:61">
      <c r="A10" s="78"/>
      <c r="B10" s="152"/>
      <c r="C10" s="152"/>
      <c r="D10" s="152"/>
      <c r="E10" s="152"/>
      <c r="F10" s="152"/>
      <c r="G10" s="152"/>
      <c r="H10" s="203" t="s">
        <v>712</v>
      </c>
      <c r="I10" s="203"/>
      <c r="J10" s="203"/>
      <c r="K10" s="152"/>
      <c r="L10" s="152"/>
      <c r="M10" s="152"/>
      <c r="N10" s="152"/>
      <c r="O10" s="152"/>
      <c r="P10" s="152"/>
      <c r="Q10" s="152"/>
      <c r="R10" s="152"/>
      <c r="S10" s="152"/>
      <c r="T10" s="202" t="str">
        <f ca="1">Mon_Copain!X35</f>
        <v>2,5 %</v>
      </c>
      <c r="U10" s="20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713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506">
        <f ca="1">Mon_Copain!AW35</f>
        <v>600.00000000000011</v>
      </c>
      <c r="AR10" s="506"/>
      <c r="AS10" s="202" t="s">
        <v>111</v>
      </c>
      <c r="AT10" s="184"/>
      <c r="AU10" s="20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89"/>
      <c r="BI10" s="142"/>
    </row>
    <row r="11" spans="1:61" ht="7.2" customHeight="1">
      <c r="A11" s="78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89"/>
      <c r="BI11" s="142"/>
    </row>
    <row r="12" spans="1:61">
      <c r="A12" s="78"/>
      <c r="B12" s="152"/>
      <c r="C12" s="152"/>
      <c r="D12" s="152"/>
      <c r="E12" s="152"/>
      <c r="F12" s="152"/>
      <c r="G12" s="152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52" t="s">
        <v>714</v>
      </c>
      <c r="T12" s="152"/>
      <c r="U12" s="15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505" t="str">
        <f>Mes_Aliments!AE9</f>
        <v>Sans poisson</v>
      </c>
      <c r="AG12" s="505"/>
      <c r="AH12" s="505"/>
      <c r="AI12" s="505"/>
      <c r="AJ12" s="505"/>
      <c r="AK12" s="505"/>
      <c r="AL12" s="505"/>
      <c r="AM12" s="505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89"/>
      <c r="BI12" s="142"/>
    </row>
    <row r="13" spans="1:61">
      <c r="A13" s="78"/>
      <c r="B13" s="78"/>
      <c r="C13" s="7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78"/>
      <c r="BG13" s="78"/>
      <c r="BH13" s="89"/>
      <c r="BI13" s="142"/>
    </row>
    <row r="14" spans="1:61" ht="7.2" customHeight="1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89"/>
      <c r="BI14" s="142"/>
    </row>
    <row r="15" spans="1:61">
      <c r="A15" s="78"/>
      <c r="B15" s="82" t="str">
        <f>"Tableau de synthèse des quantités pour les rations de votre " &amp; IF(Mon_Copain!W10="Femelle ","chienne","chien ") &amp; Mon_Copain!AC10 &amp; " :"</f>
        <v>Tableau de synthèse des quantités pour les rations de votre chien Paco :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89"/>
      <c r="BI15" s="142"/>
    </row>
    <row r="16" spans="1:61" ht="7.2" customHeight="1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7"/>
      <c r="BI16" s="142"/>
    </row>
    <row r="17" spans="1:61" s="207" customFormat="1" ht="25.5" customHeight="1">
      <c r="A17" s="204"/>
      <c r="B17" s="204"/>
      <c r="C17" s="204"/>
      <c r="D17" s="204"/>
      <c r="E17" s="204"/>
      <c r="F17" s="507" t="s">
        <v>715</v>
      </c>
      <c r="G17" s="507"/>
      <c r="H17" s="507"/>
      <c r="I17" s="507"/>
      <c r="J17" s="507"/>
      <c r="K17" s="507"/>
      <c r="L17" s="507" t="s">
        <v>716</v>
      </c>
      <c r="M17" s="507"/>
      <c r="N17" s="507"/>
      <c r="O17" s="507"/>
      <c r="P17" s="507"/>
      <c r="Q17" s="507"/>
      <c r="R17" s="507" t="s">
        <v>717</v>
      </c>
      <c r="S17" s="507"/>
      <c r="T17" s="507"/>
      <c r="U17" s="507"/>
      <c r="V17" s="507"/>
      <c r="W17" s="507"/>
      <c r="X17" s="507" t="s">
        <v>718</v>
      </c>
      <c r="Y17" s="507"/>
      <c r="Z17" s="507"/>
      <c r="AA17" s="507"/>
      <c r="AB17" s="507"/>
      <c r="AC17" s="507"/>
      <c r="AD17" s="507" t="s">
        <v>719</v>
      </c>
      <c r="AE17" s="507"/>
      <c r="AF17" s="507"/>
      <c r="AG17" s="507"/>
      <c r="AH17" s="507"/>
      <c r="AI17" s="507"/>
      <c r="AJ17" s="507" t="s">
        <v>720</v>
      </c>
      <c r="AK17" s="507"/>
      <c r="AL17" s="507"/>
      <c r="AM17" s="507"/>
      <c r="AN17" s="507"/>
      <c r="AO17" s="507"/>
      <c r="AP17" s="507" t="s">
        <v>721</v>
      </c>
      <c r="AQ17" s="507"/>
      <c r="AR17" s="507"/>
      <c r="AS17" s="507"/>
      <c r="AT17" s="507"/>
      <c r="AU17" s="507"/>
      <c r="AV17" s="507" t="s">
        <v>722</v>
      </c>
      <c r="AW17" s="507"/>
      <c r="AX17" s="507"/>
      <c r="AY17" s="507"/>
      <c r="AZ17" s="507"/>
      <c r="BA17" s="507"/>
      <c r="BB17" s="507" t="s">
        <v>723</v>
      </c>
      <c r="BC17" s="507"/>
      <c r="BD17" s="507"/>
      <c r="BE17" s="507"/>
      <c r="BF17" s="507"/>
      <c r="BG17" s="507"/>
      <c r="BH17" s="205"/>
      <c r="BI17" s="206"/>
    </row>
    <row r="18" spans="1:61">
      <c r="A18" s="78"/>
      <c r="B18" s="509" t="s">
        <v>724</v>
      </c>
      <c r="C18" s="509"/>
      <c r="D18" s="509"/>
      <c r="E18" s="509"/>
      <c r="F18" s="508">
        <f t="shared" ref="F18:F24" ca="1" si="0">IF($AF$12="Sans poisson",ROUND($AQ$10*0.45,1),IF($AF$12="Avec poisson entier",ROUND(($AQ$10-ROUND($AQ$10/7,1))*0.45,1),IF($AF$12="Avec poisson vidé",ROUND(($AQ$10*0.9-ROUND($AQ$10/7,1))/2,1),IF($AF$12="Avec filet de poisson",ROUND($AQ$10*0.45-ROUND($AQ$10/7,1),1)))))/2-IF(F30="",0,F30)</f>
        <v>115.71428571428572</v>
      </c>
      <c r="G18" s="508"/>
      <c r="H18" s="508"/>
      <c r="I18" s="508"/>
      <c r="J18" s="508"/>
      <c r="K18" s="508"/>
      <c r="L18" s="508">
        <f t="shared" ref="L18:L24" ca="1" si="1">IF($AF$12="Sans poisson",ROUND($AQ$10*0.45,1),IF($AF$12="Avec poisson entier",ROUND(($AQ$10-ROUND($AQ$10/7,1))*0.45,1),IF($AF$12="Avec poisson vidé",ROUND(($AQ$10*0.9-ROUND($AQ$10/7,1))/2,1),IF($AF$12="Avec filet de poisson",ROUND($AQ$10*0.45-ROUND($AQ$10/7,1),1)))))/2</f>
        <v>135</v>
      </c>
      <c r="M18" s="508"/>
      <c r="N18" s="508"/>
      <c r="O18" s="508"/>
      <c r="P18" s="508"/>
      <c r="Q18" s="508"/>
      <c r="R18" s="508">
        <f t="shared" ref="R18:R24" ca="1" si="2">IF(OR($AF$12="Sans poisson",$AF$12="Avec filet de poisson"),ROUND($AQ$10*0.45,1),IF($AF$12="Avec poisson entier",ROUND(($AQ$10-ROUND($AQ$10/7,1))*0.45,1),IF($AF$12="Avec poisson vidé",ROUND(($AQ$10*0.9-ROUND($AQ$10/7,1))/2,1))))/2-IF(L30="",0,L30)</f>
        <v>115.71428571428572</v>
      </c>
      <c r="S18" s="508"/>
      <c r="T18" s="508"/>
      <c r="U18" s="508"/>
      <c r="V18" s="508"/>
      <c r="W18" s="508"/>
      <c r="X18" s="508">
        <f t="shared" ref="X18:X24" ca="1" si="3">IF(OR($AF$12="Sans poisson",$AF$12="Avec filet de poisson"),ROUND($AQ$10*0.45,1),IF($AF$12="Avec poisson entier",ROUND(($AQ$10-ROUND($AQ$10/7,1))*0.45,1),IF($AF$12="Avec poisson vidé",ROUND(($AQ$10*0.9-ROUND($AQ$10/7,1))/2,1))))/2</f>
        <v>135</v>
      </c>
      <c r="Y18" s="508"/>
      <c r="Z18" s="508"/>
      <c r="AA18" s="508"/>
      <c r="AB18" s="508"/>
      <c r="AC18" s="508"/>
      <c r="AD18" s="508">
        <f t="shared" ref="AD18:AD24" ca="1" si="4">IF($AF$12="Avec poisson entier",ROUND(($AQ$10-ROUND($AQ$10/7,1))*0.05,1),ROUND($AQ$10*0.05,1))-IF(R30="",0,R30)</f>
        <v>25.714285714285715</v>
      </c>
      <c r="AE18" s="508"/>
      <c r="AF18" s="508"/>
      <c r="AG18" s="508"/>
      <c r="AH18" s="508"/>
      <c r="AI18" s="508"/>
      <c r="AJ18" s="508">
        <f t="shared" ref="AJ18:AJ24" ca="1" si="5">IF($AF$12="Avec poisson entier",ROUND(($AQ$10-ROUND($AQ$10/7,1))*0.05,1),ROUND($AQ$10*0.05,1))-IF(X30="",0,X30)</f>
        <v>25.714285714285715</v>
      </c>
      <c r="AK18" s="508"/>
      <c r="AL18" s="508"/>
      <c r="AM18" s="508"/>
      <c r="AN18" s="508"/>
      <c r="AO18" s="508"/>
      <c r="AP18" s="508" t="str">
        <f t="shared" ref="AP18:AP24" si="6">IF($AF$12="Sans poisson","xxXXxx",ROUND($AQ$10/7,1)-IF(AD30="",0,AD30))</f>
        <v>xxXXxx</v>
      </c>
      <c r="AQ18" s="508"/>
      <c r="AR18" s="508"/>
      <c r="AS18" s="508"/>
      <c r="AT18" s="508"/>
      <c r="AU18" s="508"/>
      <c r="AV18" s="508">
        <f t="shared" ref="AV18:AV24" si="7">ROUND($U$8/10,1)</f>
        <v>2.4</v>
      </c>
      <c r="AW18" s="508"/>
      <c r="AX18" s="508"/>
      <c r="AY18" s="508"/>
      <c r="AZ18" s="508"/>
      <c r="BA18" s="508"/>
      <c r="BB18" s="508">
        <f t="shared" ref="BB18:BB24" si="8">ROUND($U$8/10,1)</f>
        <v>2.4</v>
      </c>
      <c r="BC18" s="508"/>
      <c r="BD18" s="508"/>
      <c r="BE18" s="508"/>
      <c r="BF18" s="508"/>
      <c r="BG18" s="508"/>
      <c r="BH18" s="79"/>
      <c r="BI18" s="142"/>
    </row>
    <row r="19" spans="1:61">
      <c r="A19" s="78"/>
      <c r="B19" s="509" t="s">
        <v>725</v>
      </c>
      <c r="C19" s="509"/>
      <c r="D19" s="509"/>
      <c r="E19" s="509"/>
      <c r="F19" s="510">
        <f t="shared" ca="1" si="0"/>
        <v>96.428571428571431</v>
      </c>
      <c r="G19" s="510"/>
      <c r="H19" s="510"/>
      <c r="I19" s="510"/>
      <c r="J19" s="510"/>
      <c r="K19" s="510"/>
      <c r="L19" s="510">
        <f t="shared" ca="1" si="1"/>
        <v>135</v>
      </c>
      <c r="M19" s="510"/>
      <c r="N19" s="510"/>
      <c r="O19" s="510"/>
      <c r="P19" s="510"/>
      <c r="Q19" s="510"/>
      <c r="R19" s="510">
        <f t="shared" ca="1" si="2"/>
        <v>96.428571428571431</v>
      </c>
      <c r="S19" s="510"/>
      <c r="T19" s="510"/>
      <c r="U19" s="510"/>
      <c r="V19" s="510"/>
      <c r="W19" s="510"/>
      <c r="X19" s="510">
        <f t="shared" ca="1" si="3"/>
        <v>135</v>
      </c>
      <c r="Y19" s="510"/>
      <c r="Z19" s="510"/>
      <c r="AA19" s="510"/>
      <c r="AB19" s="510"/>
      <c r="AC19" s="510"/>
      <c r="AD19" s="510">
        <f t="shared" ca="1" si="4"/>
        <v>21.428571428571431</v>
      </c>
      <c r="AE19" s="510"/>
      <c r="AF19" s="510"/>
      <c r="AG19" s="510"/>
      <c r="AH19" s="510"/>
      <c r="AI19" s="510"/>
      <c r="AJ19" s="510">
        <f t="shared" ca="1" si="5"/>
        <v>21.428571428571431</v>
      </c>
      <c r="AK19" s="510"/>
      <c r="AL19" s="510"/>
      <c r="AM19" s="510"/>
      <c r="AN19" s="510"/>
      <c r="AO19" s="510"/>
      <c r="AP19" s="510" t="str">
        <f t="shared" si="6"/>
        <v>xxXXxx</v>
      </c>
      <c r="AQ19" s="510"/>
      <c r="AR19" s="510"/>
      <c r="AS19" s="510"/>
      <c r="AT19" s="510"/>
      <c r="AU19" s="510"/>
      <c r="AV19" s="510">
        <f t="shared" si="7"/>
        <v>2.4</v>
      </c>
      <c r="AW19" s="510"/>
      <c r="AX19" s="510"/>
      <c r="AY19" s="510"/>
      <c r="AZ19" s="510"/>
      <c r="BA19" s="510"/>
      <c r="BB19" s="508">
        <f t="shared" si="8"/>
        <v>2.4</v>
      </c>
      <c r="BC19" s="508"/>
      <c r="BD19" s="508"/>
      <c r="BE19" s="508"/>
      <c r="BF19" s="508"/>
      <c r="BG19" s="508"/>
      <c r="BH19" s="79"/>
      <c r="BI19" s="142"/>
    </row>
    <row r="20" spans="1:61">
      <c r="A20" s="78"/>
      <c r="B20" s="509" t="s">
        <v>726</v>
      </c>
      <c r="C20" s="509"/>
      <c r="D20" s="509"/>
      <c r="E20" s="509"/>
      <c r="F20" s="510">
        <f t="shared" ca="1" si="0"/>
        <v>77.142857142857139</v>
      </c>
      <c r="G20" s="510"/>
      <c r="H20" s="510"/>
      <c r="I20" s="510"/>
      <c r="J20" s="510"/>
      <c r="K20" s="510"/>
      <c r="L20" s="510">
        <f t="shared" ca="1" si="1"/>
        <v>135</v>
      </c>
      <c r="M20" s="510"/>
      <c r="N20" s="510"/>
      <c r="O20" s="510"/>
      <c r="P20" s="510"/>
      <c r="Q20" s="510"/>
      <c r="R20" s="510">
        <f t="shared" ca="1" si="2"/>
        <v>77.142857142857139</v>
      </c>
      <c r="S20" s="510"/>
      <c r="T20" s="510"/>
      <c r="U20" s="510"/>
      <c r="V20" s="510"/>
      <c r="W20" s="510"/>
      <c r="X20" s="510">
        <f t="shared" ca="1" si="3"/>
        <v>135</v>
      </c>
      <c r="Y20" s="510"/>
      <c r="Z20" s="510"/>
      <c r="AA20" s="510"/>
      <c r="AB20" s="510"/>
      <c r="AC20" s="510"/>
      <c r="AD20" s="510">
        <f t="shared" ca="1" si="4"/>
        <v>17.142857142857142</v>
      </c>
      <c r="AE20" s="510"/>
      <c r="AF20" s="510"/>
      <c r="AG20" s="510"/>
      <c r="AH20" s="510"/>
      <c r="AI20" s="510"/>
      <c r="AJ20" s="510">
        <f t="shared" ca="1" si="5"/>
        <v>17.142857142857142</v>
      </c>
      <c r="AK20" s="510"/>
      <c r="AL20" s="510"/>
      <c r="AM20" s="510"/>
      <c r="AN20" s="510"/>
      <c r="AO20" s="510"/>
      <c r="AP20" s="510" t="str">
        <f t="shared" si="6"/>
        <v>xxXXxx</v>
      </c>
      <c r="AQ20" s="510"/>
      <c r="AR20" s="510"/>
      <c r="AS20" s="510"/>
      <c r="AT20" s="510"/>
      <c r="AU20" s="510"/>
      <c r="AV20" s="510">
        <f t="shared" si="7"/>
        <v>2.4</v>
      </c>
      <c r="AW20" s="510"/>
      <c r="AX20" s="510"/>
      <c r="AY20" s="510"/>
      <c r="AZ20" s="510"/>
      <c r="BA20" s="510"/>
      <c r="BB20" s="508">
        <f t="shared" si="8"/>
        <v>2.4</v>
      </c>
      <c r="BC20" s="508"/>
      <c r="BD20" s="508"/>
      <c r="BE20" s="508"/>
      <c r="BF20" s="508"/>
      <c r="BG20" s="508"/>
      <c r="BH20" s="79"/>
      <c r="BI20" s="142"/>
    </row>
    <row r="21" spans="1:61">
      <c r="A21" s="78"/>
      <c r="B21" s="509" t="s">
        <v>727</v>
      </c>
      <c r="C21" s="509"/>
      <c r="D21" s="509"/>
      <c r="E21" s="509"/>
      <c r="F21" s="510">
        <f t="shared" ca="1" si="0"/>
        <v>57.857142857142861</v>
      </c>
      <c r="G21" s="510"/>
      <c r="H21" s="510"/>
      <c r="I21" s="510"/>
      <c r="J21" s="510"/>
      <c r="K21" s="510"/>
      <c r="L21" s="510">
        <f t="shared" ca="1" si="1"/>
        <v>135</v>
      </c>
      <c r="M21" s="510"/>
      <c r="N21" s="510"/>
      <c r="O21" s="510"/>
      <c r="P21" s="510"/>
      <c r="Q21" s="510"/>
      <c r="R21" s="510">
        <f t="shared" ca="1" si="2"/>
        <v>57.857142857142861</v>
      </c>
      <c r="S21" s="510"/>
      <c r="T21" s="510"/>
      <c r="U21" s="510"/>
      <c r="V21" s="510"/>
      <c r="W21" s="510"/>
      <c r="X21" s="510">
        <f t="shared" ca="1" si="3"/>
        <v>135</v>
      </c>
      <c r="Y21" s="510"/>
      <c r="Z21" s="510"/>
      <c r="AA21" s="510"/>
      <c r="AB21" s="510"/>
      <c r="AC21" s="510"/>
      <c r="AD21" s="510">
        <f t="shared" ca="1" si="4"/>
        <v>12.857142857142858</v>
      </c>
      <c r="AE21" s="510"/>
      <c r="AF21" s="510"/>
      <c r="AG21" s="510"/>
      <c r="AH21" s="510"/>
      <c r="AI21" s="510"/>
      <c r="AJ21" s="510">
        <f t="shared" ca="1" si="5"/>
        <v>12.857142857142858</v>
      </c>
      <c r="AK21" s="510"/>
      <c r="AL21" s="510"/>
      <c r="AM21" s="510"/>
      <c r="AN21" s="510"/>
      <c r="AO21" s="510"/>
      <c r="AP21" s="510" t="str">
        <f t="shared" si="6"/>
        <v>xxXXxx</v>
      </c>
      <c r="AQ21" s="510"/>
      <c r="AR21" s="510"/>
      <c r="AS21" s="510"/>
      <c r="AT21" s="510"/>
      <c r="AU21" s="510"/>
      <c r="AV21" s="510">
        <f t="shared" si="7"/>
        <v>2.4</v>
      </c>
      <c r="AW21" s="510"/>
      <c r="AX21" s="510"/>
      <c r="AY21" s="510"/>
      <c r="AZ21" s="510"/>
      <c r="BA21" s="510"/>
      <c r="BB21" s="508">
        <f t="shared" si="8"/>
        <v>2.4</v>
      </c>
      <c r="BC21" s="508"/>
      <c r="BD21" s="508"/>
      <c r="BE21" s="508"/>
      <c r="BF21" s="508"/>
      <c r="BG21" s="508"/>
      <c r="BH21" s="79"/>
      <c r="BI21" s="142"/>
    </row>
    <row r="22" spans="1:61">
      <c r="A22" s="78"/>
      <c r="B22" s="509" t="s">
        <v>728</v>
      </c>
      <c r="C22" s="509"/>
      <c r="D22" s="509"/>
      <c r="E22" s="509"/>
      <c r="F22" s="510">
        <f t="shared" ca="1" si="0"/>
        <v>38.571428571428569</v>
      </c>
      <c r="G22" s="510"/>
      <c r="H22" s="510"/>
      <c r="I22" s="510"/>
      <c r="J22" s="510"/>
      <c r="K22" s="510"/>
      <c r="L22" s="510">
        <f t="shared" ca="1" si="1"/>
        <v>135</v>
      </c>
      <c r="M22" s="510"/>
      <c r="N22" s="510"/>
      <c r="O22" s="510"/>
      <c r="P22" s="510"/>
      <c r="Q22" s="510"/>
      <c r="R22" s="510">
        <f t="shared" ca="1" si="2"/>
        <v>38.571428571428569</v>
      </c>
      <c r="S22" s="510"/>
      <c r="T22" s="510"/>
      <c r="U22" s="510"/>
      <c r="V22" s="510"/>
      <c r="W22" s="510"/>
      <c r="X22" s="510">
        <f t="shared" ca="1" si="3"/>
        <v>135</v>
      </c>
      <c r="Y22" s="510"/>
      <c r="Z22" s="510"/>
      <c r="AA22" s="510"/>
      <c r="AB22" s="510"/>
      <c r="AC22" s="510"/>
      <c r="AD22" s="510">
        <f t="shared" ca="1" si="4"/>
        <v>8.571428571428573</v>
      </c>
      <c r="AE22" s="510"/>
      <c r="AF22" s="510"/>
      <c r="AG22" s="510"/>
      <c r="AH22" s="510"/>
      <c r="AI22" s="510"/>
      <c r="AJ22" s="510">
        <f t="shared" ca="1" si="5"/>
        <v>8.571428571428573</v>
      </c>
      <c r="AK22" s="510"/>
      <c r="AL22" s="510"/>
      <c r="AM22" s="510"/>
      <c r="AN22" s="510"/>
      <c r="AO22" s="510"/>
      <c r="AP22" s="510" t="str">
        <f t="shared" si="6"/>
        <v>xxXXxx</v>
      </c>
      <c r="AQ22" s="510"/>
      <c r="AR22" s="510"/>
      <c r="AS22" s="510"/>
      <c r="AT22" s="510"/>
      <c r="AU22" s="510"/>
      <c r="AV22" s="510">
        <f t="shared" si="7"/>
        <v>2.4</v>
      </c>
      <c r="AW22" s="510"/>
      <c r="AX22" s="510"/>
      <c r="AY22" s="510"/>
      <c r="AZ22" s="510"/>
      <c r="BA22" s="510"/>
      <c r="BB22" s="508">
        <f t="shared" si="8"/>
        <v>2.4</v>
      </c>
      <c r="BC22" s="508"/>
      <c r="BD22" s="508"/>
      <c r="BE22" s="508"/>
      <c r="BF22" s="508"/>
      <c r="BG22" s="508"/>
      <c r="BH22" s="79"/>
      <c r="BI22" s="142"/>
    </row>
    <row r="23" spans="1:61">
      <c r="A23" s="78"/>
      <c r="B23" s="509" t="s">
        <v>729</v>
      </c>
      <c r="C23" s="509"/>
      <c r="D23" s="509"/>
      <c r="E23" s="509"/>
      <c r="F23" s="510">
        <f t="shared" ca="1" si="0"/>
        <v>19.285714285714292</v>
      </c>
      <c r="G23" s="510"/>
      <c r="H23" s="510"/>
      <c r="I23" s="510"/>
      <c r="J23" s="510"/>
      <c r="K23" s="510"/>
      <c r="L23" s="510">
        <f t="shared" ca="1" si="1"/>
        <v>135</v>
      </c>
      <c r="M23" s="510"/>
      <c r="N23" s="510"/>
      <c r="O23" s="510"/>
      <c r="P23" s="510"/>
      <c r="Q23" s="510"/>
      <c r="R23" s="510">
        <f t="shared" ca="1" si="2"/>
        <v>19.285714285714292</v>
      </c>
      <c r="S23" s="510"/>
      <c r="T23" s="510"/>
      <c r="U23" s="510"/>
      <c r="V23" s="510"/>
      <c r="W23" s="510"/>
      <c r="X23" s="510">
        <f t="shared" ca="1" si="3"/>
        <v>135</v>
      </c>
      <c r="Y23" s="510"/>
      <c r="Z23" s="510"/>
      <c r="AA23" s="510"/>
      <c r="AB23" s="510"/>
      <c r="AC23" s="510"/>
      <c r="AD23" s="510">
        <f t="shared" ca="1" si="4"/>
        <v>4.2857142857142847</v>
      </c>
      <c r="AE23" s="510"/>
      <c r="AF23" s="510"/>
      <c r="AG23" s="510"/>
      <c r="AH23" s="510"/>
      <c r="AI23" s="510"/>
      <c r="AJ23" s="510">
        <f t="shared" ca="1" si="5"/>
        <v>4.2857142857142847</v>
      </c>
      <c r="AK23" s="510"/>
      <c r="AL23" s="510"/>
      <c r="AM23" s="510"/>
      <c r="AN23" s="510"/>
      <c r="AO23" s="510"/>
      <c r="AP23" s="510" t="str">
        <f t="shared" si="6"/>
        <v>xxXXxx</v>
      </c>
      <c r="AQ23" s="510"/>
      <c r="AR23" s="510"/>
      <c r="AS23" s="510"/>
      <c r="AT23" s="510"/>
      <c r="AU23" s="510"/>
      <c r="AV23" s="510">
        <f t="shared" si="7"/>
        <v>2.4</v>
      </c>
      <c r="AW23" s="510"/>
      <c r="AX23" s="510"/>
      <c r="AY23" s="510"/>
      <c r="AZ23" s="510"/>
      <c r="BA23" s="510"/>
      <c r="BB23" s="508">
        <f t="shared" si="8"/>
        <v>2.4</v>
      </c>
      <c r="BC23" s="508"/>
      <c r="BD23" s="508"/>
      <c r="BE23" s="508"/>
      <c r="BF23" s="508"/>
      <c r="BG23" s="508"/>
      <c r="BH23" s="79"/>
      <c r="BI23" s="142"/>
    </row>
    <row r="24" spans="1:61">
      <c r="A24" s="78"/>
      <c r="B24" s="509" t="s">
        <v>730</v>
      </c>
      <c r="C24" s="509"/>
      <c r="D24" s="509"/>
      <c r="E24" s="509"/>
      <c r="F24" s="510">
        <f t="shared" ca="1" si="0"/>
        <v>0</v>
      </c>
      <c r="G24" s="510"/>
      <c r="H24" s="510"/>
      <c r="I24" s="510"/>
      <c r="J24" s="510"/>
      <c r="K24" s="510"/>
      <c r="L24" s="510">
        <f t="shared" ca="1" si="1"/>
        <v>135</v>
      </c>
      <c r="M24" s="510"/>
      <c r="N24" s="510"/>
      <c r="O24" s="510"/>
      <c r="P24" s="510"/>
      <c r="Q24" s="510"/>
      <c r="R24" s="510">
        <f t="shared" ca="1" si="2"/>
        <v>0</v>
      </c>
      <c r="S24" s="510"/>
      <c r="T24" s="510"/>
      <c r="U24" s="510"/>
      <c r="V24" s="510"/>
      <c r="W24" s="510"/>
      <c r="X24" s="510">
        <f t="shared" ca="1" si="3"/>
        <v>135</v>
      </c>
      <c r="Y24" s="510"/>
      <c r="Z24" s="510"/>
      <c r="AA24" s="510"/>
      <c r="AB24" s="510"/>
      <c r="AC24" s="510"/>
      <c r="AD24" s="510">
        <f t="shared" ca="1" si="4"/>
        <v>0</v>
      </c>
      <c r="AE24" s="510"/>
      <c r="AF24" s="510"/>
      <c r="AG24" s="510"/>
      <c r="AH24" s="510"/>
      <c r="AI24" s="510"/>
      <c r="AJ24" s="510">
        <f t="shared" ca="1" si="5"/>
        <v>0</v>
      </c>
      <c r="AK24" s="510"/>
      <c r="AL24" s="510"/>
      <c r="AM24" s="510"/>
      <c r="AN24" s="510"/>
      <c r="AO24" s="510"/>
      <c r="AP24" s="510" t="str">
        <f t="shared" si="6"/>
        <v>xxXXxx</v>
      </c>
      <c r="AQ24" s="510"/>
      <c r="AR24" s="510"/>
      <c r="AS24" s="510"/>
      <c r="AT24" s="510"/>
      <c r="AU24" s="510"/>
      <c r="AV24" s="510">
        <f t="shared" si="7"/>
        <v>2.4</v>
      </c>
      <c r="AW24" s="510"/>
      <c r="AX24" s="510"/>
      <c r="AY24" s="510"/>
      <c r="AZ24" s="510"/>
      <c r="BA24" s="510"/>
      <c r="BB24" s="508">
        <f t="shared" si="8"/>
        <v>2.4</v>
      </c>
      <c r="BC24" s="508"/>
      <c r="BD24" s="508"/>
      <c r="BE24" s="508"/>
      <c r="BF24" s="508"/>
      <c r="BG24" s="508"/>
      <c r="BH24" s="79"/>
      <c r="BI24" s="142"/>
    </row>
    <row r="25" spans="1:61">
      <c r="A25" s="78"/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208"/>
      <c r="BI25" s="142"/>
    </row>
    <row r="26" spans="1:61">
      <c r="A26" s="78"/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208"/>
      <c r="BI26" s="142"/>
    </row>
    <row r="27" spans="1:61">
      <c r="A27" s="78"/>
      <c r="B27" s="82" t="str">
        <f>"Intégration d’un nouvel aliment dans la ration de votre " &amp; IF(Mon_Copain!W10="Femelle ","chienne","chien ") &amp; Mon_Copain!AC10 &amp; " :"</f>
        <v>Intégration d’un nouvel aliment dans la ration de votre chien Paco :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208"/>
      <c r="BI27" s="142"/>
    </row>
    <row r="28" spans="1:61" ht="7.2" customHeight="1">
      <c r="A28" s="78"/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208"/>
      <c r="BI28" s="142"/>
    </row>
    <row r="29" spans="1:61" ht="25.5" customHeight="1">
      <c r="A29" s="78"/>
      <c r="B29" s="66"/>
      <c r="C29" s="66"/>
      <c r="D29" s="66"/>
      <c r="E29" s="66"/>
      <c r="F29" s="511" t="s">
        <v>731</v>
      </c>
      <c r="G29" s="511"/>
      <c r="H29" s="511"/>
      <c r="I29" s="511"/>
      <c r="J29" s="511"/>
      <c r="K29" s="511"/>
      <c r="L29" s="511" t="s">
        <v>732</v>
      </c>
      <c r="M29" s="511"/>
      <c r="N29" s="511"/>
      <c r="O29" s="511"/>
      <c r="P29" s="511"/>
      <c r="Q29" s="511"/>
      <c r="R29" s="511" t="s">
        <v>733</v>
      </c>
      <c r="S29" s="511"/>
      <c r="T29" s="511"/>
      <c r="U29" s="511"/>
      <c r="V29" s="511"/>
      <c r="W29" s="511"/>
      <c r="X29" s="511" t="s">
        <v>734</v>
      </c>
      <c r="Y29" s="511"/>
      <c r="Z29" s="511"/>
      <c r="AA29" s="511"/>
      <c r="AB29" s="511"/>
      <c r="AC29" s="511"/>
      <c r="AD29" s="511" t="s">
        <v>735</v>
      </c>
      <c r="AE29" s="511"/>
      <c r="AF29" s="511"/>
      <c r="AG29" s="511"/>
      <c r="AH29" s="511"/>
      <c r="AI29" s="511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7"/>
      <c r="BH29" s="79"/>
      <c r="BI29" s="142"/>
    </row>
    <row r="30" spans="1:61">
      <c r="A30" s="78"/>
      <c r="B30" s="509" t="s">
        <v>724</v>
      </c>
      <c r="C30" s="509"/>
      <c r="D30" s="509"/>
      <c r="E30" s="509"/>
      <c r="F30" s="508">
        <f ca="1">IF(Mes_Aliments!$AF$24="","",IF($AF$12="Sans poisson",ROUND($AQ$10*0.45,1),IF($AF$12="Avec poisson entier",ROUND(($AQ$10-ROUND($AQ$10/7,1))*0.45,1),IF($AF$12="Avec poisson vidé",ROUND(($AQ$10*0.9-ROUND($AQ$10/7,1))/2,1),IF($AF$12="Avec filet de poisson",ROUND($AQ$10*0.45-ROUND($AQ$10/7,1),1)))))*1/14)</f>
        <v>19.285714285714285</v>
      </c>
      <c r="G30" s="508"/>
      <c r="H30" s="508"/>
      <c r="I30" s="508"/>
      <c r="J30" s="508"/>
      <c r="K30" s="508"/>
      <c r="L30" s="508">
        <f ca="1">IF(Mes_Aliments!$AF$37="","",IF(OR($AF$12="Sans poisson",$AF$12="Avec filet de poisson"),ROUND($AQ$10*0.45,1),IF($AF$12="Avec poisson entier",ROUND(($AQ$10-ROUND($AQ$10/7,1))*0.45,1),IF($AF$12="Avec poisson vidé",ROUND(($AQ$10*0.9-ROUND($AQ$10/7,1))/2,1))))*1/14)</f>
        <v>19.285714285714285</v>
      </c>
      <c r="M30" s="508"/>
      <c r="N30" s="508"/>
      <c r="O30" s="508"/>
      <c r="P30" s="508"/>
      <c r="Q30" s="508"/>
      <c r="R30" s="508">
        <f ca="1">IF(Mes_Aliments!$AF$55="","",IF($AF$12="Avec poisson entier",ROUND(($AQ$10-ROUND($AQ$10/7,1))*0.05,1),ROUND($AQ$10*0.05,1))*1/7)</f>
        <v>4.2857142857142856</v>
      </c>
      <c r="S30" s="508"/>
      <c r="T30" s="508"/>
      <c r="U30" s="508"/>
      <c r="V30" s="508"/>
      <c r="W30" s="508"/>
      <c r="X30" s="508">
        <f ca="1">IF(Mes_Aliments!$AT$55="","",IF($AF$12="Avec poisson entier",ROUND(($AQ$10-ROUND($AQ$10/7,1))*0.05,1),ROUND($AQ$10*0.05,1))*1/7)</f>
        <v>4.2857142857142856</v>
      </c>
      <c r="Y30" s="508"/>
      <c r="Z30" s="508"/>
      <c r="AA30" s="508"/>
      <c r="AB30" s="508"/>
      <c r="AC30" s="508"/>
      <c r="AD30" s="508" t="str">
        <f>IF($AF$12="Sans poisson","xxXXxx",IF(Mes_Aliments!$AF$69="","",ROUND($AQ$10/7,1)*1/7))</f>
        <v>xxXXxx</v>
      </c>
      <c r="AE30" s="508"/>
      <c r="AF30" s="508"/>
      <c r="AG30" s="508"/>
      <c r="AH30" s="508"/>
      <c r="AI30" s="50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7"/>
      <c r="BH30" s="79"/>
      <c r="BI30" s="142"/>
    </row>
    <row r="31" spans="1:61">
      <c r="A31" s="78"/>
      <c r="B31" s="509" t="s">
        <v>725</v>
      </c>
      <c r="C31" s="509"/>
      <c r="D31" s="509"/>
      <c r="E31" s="509"/>
      <c r="F31" s="510">
        <f ca="1">IF(Mes_Aliments!$AF$24="","",IF($AF$12="Sans poisson",ROUND($AQ$10*0.45,1),IF($AF$12="Avec poisson entier",ROUND(($AQ$10-ROUND($AQ$10/7,1))*0.45,1),IF($AF$12="Avec poisson vidé",ROUND(($AQ$10*0.9-ROUND($AQ$10/7,1))/2,1),IF($AF$12="Avec filet de poisson",ROUND($AQ$10*0.45-ROUND($AQ$10/7,1),1)))))*2/14)</f>
        <v>38.571428571428569</v>
      </c>
      <c r="G31" s="510"/>
      <c r="H31" s="510"/>
      <c r="I31" s="510"/>
      <c r="J31" s="510"/>
      <c r="K31" s="510"/>
      <c r="L31" s="510">
        <f ca="1">IF(Mes_Aliments!$AF$37="","",IF(OR($AF$12="Sans poisson",$AF$12="Avec filet de poisson"),ROUND($AQ$10*0.45,1),IF($AF$12="Avec poisson entier",ROUND(($AQ$10-ROUND($AQ$10/7,1))*0.45,1),IF($AF$12="Avec poisson vidé",ROUND(($AQ$10*0.9-ROUND($AQ$10/7,1))/2,1))))*2/14)</f>
        <v>38.571428571428569</v>
      </c>
      <c r="M31" s="510"/>
      <c r="N31" s="510"/>
      <c r="O31" s="510"/>
      <c r="P31" s="510"/>
      <c r="Q31" s="510"/>
      <c r="R31" s="510">
        <f ca="1">IF(Mes_Aliments!$AF$55="","",IF($AF$12="Avec poisson entier",ROUND(($AQ$10-ROUND($AQ$10/7,1))*0.05,1),ROUND($AQ$10*0.05,1))*2/7)</f>
        <v>8.5714285714285712</v>
      </c>
      <c r="S31" s="510"/>
      <c r="T31" s="510"/>
      <c r="U31" s="510"/>
      <c r="V31" s="510"/>
      <c r="W31" s="510"/>
      <c r="X31" s="510">
        <f ca="1">IF(Mes_Aliments!$AT$55="","",IF($AF$12="Avec poisson entier",ROUND(($AQ$10-ROUND($AQ$10/7,1))*0.05,1),ROUND($AQ$10*0.05,1))*2/7)</f>
        <v>8.5714285714285712</v>
      </c>
      <c r="Y31" s="510"/>
      <c r="Z31" s="510"/>
      <c r="AA31" s="510"/>
      <c r="AB31" s="510"/>
      <c r="AC31" s="510"/>
      <c r="AD31" s="510" t="str">
        <f>IF($AF$12="Sans poisson","xxXXxx",IF(Mes_Aliments!$AF$69="","",ROUND($AQ$10/7,1)*2/7))</f>
        <v>xxXXxx</v>
      </c>
      <c r="AE31" s="510"/>
      <c r="AF31" s="510"/>
      <c r="AG31" s="510"/>
      <c r="AH31" s="510"/>
      <c r="AI31" s="510"/>
      <c r="AJ31" s="78"/>
      <c r="AK31" s="78"/>
      <c r="AL31" s="78"/>
      <c r="AM31" s="78"/>
      <c r="AN31" s="78"/>
      <c r="AO31" s="78"/>
      <c r="AP31" s="78"/>
      <c r="AQ31" s="78"/>
      <c r="AR31" s="209" t="s">
        <v>736</v>
      </c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7"/>
      <c r="BH31" s="79"/>
      <c r="BI31" s="142"/>
    </row>
    <row r="32" spans="1:61">
      <c r="A32" s="78"/>
      <c r="B32" s="509" t="s">
        <v>726</v>
      </c>
      <c r="C32" s="509"/>
      <c r="D32" s="509"/>
      <c r="E32" s="509"/>
      <c r="F32" s="510">
        <f ca="1">IF(Mes_Aliments!$AF$24="","",IF($AF$12="Sans poisson",ROUND($AQ$10*0.45,1),IF($AF$12="Avec poisson entier",ROUND(($AQ$10-ROUND($AQ$10/7,1))*0.45,1),IF($AF$12="Avec poisson vidé",ROUND(($AQ$10*0.9-ROUND($AQ$10/7,1))/2,1),IF($AF$12="Avec filet de poisson",ROUND($AQ$10*0.45-ROUND($AQ$10/7,1),1)))))*3/14)</f>
        <v>57.857142857142854</v>
      </c>
      <c r="G32" s="510"/>
      <c r="H32" s="510"/>
      <c r="I32" s="510"/>
      <c r="J32" s="510"/>
      <c r="K32" s="510"/>
      <c r="L32" s="510">
        <f ca="1">IF(Mes_Aliments!$AF$37="","",IF(OR($AF$12="Sans poisson",$AF$12="Avec filet de poisson"),ROUND($AQ$10*0.45,1),IF($AF$12="Avec poisson entier",ROUND(($AQ$10-ROUND($AQ$10/7,1))*0.45,1),IF($AF$12="Avec poisson vidé",ROUND(($AQ$10*0.9-ROUND($AQ$10/7,1))/2,1))))*3/14)</f>
        <v>57.857142857142854</v>
      </c>
      <c r="M32" s="510"/>
      <c r="N32" s="510"/>
      <c r="O32" s="510"/>
      <c r="P32" s="510"/>
      <c r="Q32" s="510"/>
      <c r="R32" s="510">
        <f ca="1">IF(Mes_Aliments!$AF$55="","",IF($AF$12="Avec poisson entier",ROUND(($AQ$10-ROUND($AQ$10/7,1))*0.05,1),ROUND($AQ$10*0.05,1))*3/7)</f>
        <v>12.857142857142858</v>
      </c>
      <c r="S32" s="510"/>
      <c r="T32" s="510"/>
      <c r="U32" s="510"/>
      <c r="V32" s="510"/>
      <c r="W32" s="510"/>
      <c r="X32" s="510">
        <f ca="1">IF(Mes_Aliments!$AT$55="","",IF($AF$12="Avec poisson entier",ROUND(($AQ$10-ROUND($AQ$10/7,1))*0.05,1),ROUND($AQ$10*0.05,1))*3/7)</f>
        <v>12.857142857142858</v>
      </c>
      <c r="Y32" s="510"/>
      <c r="Z32" s="510"/>
      <c r="AA32" s="510"/>
      <c r="AB32" s="510"/>
      <c r="AC32" s="510"/>
      <c r="AD32" s="510" t="str">
        <f>IF($AF$12="Sans poisson","xxXXxx",IF(Mes_Aliments!$AF$69="","",ROUND($AQ$10/7,1)*3/7))</f>
        <v>xxXXxx</v>
      </c>
      <c r="AE32" s="510"/>
      <c r="AF32" s="510"/>
      <c r="AG32" s="510"/>
      <c r="AH32" s="510"/>
      <c r="AI32" s="510"/>
      <c r="AJ32" s="78"/>
      <c r="AK32" s="78"/>
      <c r="AL32" s="78"/>
      <c r="AM32" s="78"/>
      <c r="AN32" s="78"/>
      <c r="AO32" s="78"/>
      <c r="AP32" s="78"/>
      <c r="AQ32" s="78"/>
      <c r="AR32" s="209" t="s">
        <v>737</v>
      </c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7"/>
      <c r="BH32" s="79"/>
      <c r="BI32" s="142"/>
    </row>
    <row r="33" spans="1:61">
      <c r="A33" s="78"/>
      <c r="B33" s="509" t="s">
        <v>727</v>
      </c>
      <c r="C33" s="509"/>
      <c r="D33" s="509"/>
      <c r="E33" s="509"/>
      <c r="F33" s="510">
        <f ca="1">IF(Mes_Aliments!$AF$24="","",IF($AF$12="Sans poisson",ROUND($AQ$10*0.45,1),IF($AF$12="Avec poisson entier",ROUND(($AQ$10-ROUND($AQ$10/7,1))*0.45,1),IF($AF$12="Avec poisson vidé",ROUND(($AQ$10*0.9-ROUND($AQ$10/7,1))/2,1),IF($AF$12="Avec filet de poisson",ROUND($AQ$10*0.45-ROUND($AQ$10/7,1),1)))))*4/14)</f>
        <v>77.142857142857139</v>
      </c>
      <c r="G33" s="510"/>
      <c r="H33" s="510"/>
      <c r="I33" s="510"/>
      <c r="J33" s="510"/>
      <c r="K33" s="510"/>
      <c r="L33" s="510">
        <f ca="1">IF(Mes_Aliments!$AF$37="","",IF(OR($AF$12="Sans poisson",$AF$12="Avec filet de poisson"),ROUND($AQ$10*0.45,1),IF($AF$12="Avec poisson entier",ROUND(($AQ$10-ROUND($AQ$10/7,1))*0.45,1),IF($AF$12="Avec poisson vidé",ROUND(($AQ$10*0.9-ROUND($AQ$10/7,1))/2,1))))*4/14)</f>
        <v>77.142857142857139</v>
      </c>
      <c r="M33" s="510"/>
      <c r="N33" s="510"/>
      <c r="O33" s="510"/>
      <c r="P33" s="510"/>
      <c r="Q33" s="510"/>
      <c r="R33" s="510">
        <f ca="1">IF(Mes_Aliments!$AF$55="","",IF($AF$12="Avec poisson entier",ROUND(($AQ$10-ROUND($AQ$10/7,1))*0.05,1),ROUND($AQ$10*0.05,1))*4/7)</f>
        <v>17.142857142857142</v>
      </c>
      <c r="S33" s="510"/>
      <c r="T33" s="510"/>
      <c r="U33" s="510"/>
      <c r="V33" s="510"/>
      <c r="W33" s="510"/>
      <c r="X33" s="510">
        <f ca="1">IF(Mes_Aliments!$AT$55="","",IF($AF$12="Avec poisson entier",ROUND(($AQ$10-ROUND($AQ$10/7,1))*0.05,1),ROUND($AQ$10*0.05,1))*4/7)</f>
        <v>17.142857142857142</v>
      </c>
      <c r="Y33" s="510"/>
      <c r="Z33" s="510"/>
      <c r="AA33" s="510"/>
      <c r="AB33" s="510"/>
      <c r="AC33" s="510"/>
      <c r="AD33" s="510" t="str">
        <f>IF($AF$12="Sans poisson","xxXXxx",IF(Mes_Aliments!$AF$69="","",ROUND($AQ$10/7,1)*4/7))</f>
        <v>xxXXxx</v>
      </c>
      <c r="AE33" s="510"/>
      <c r="AF33" s="510"/>
      <c r="AG33" s="510"/>
      <c r="AH33" s="510"/>
      <c r="AI33" s="510"/>
      <c r="AJ33" s="78"/>
      <c r="AK33" s="78"/>
      <c r="AL33" s="78"/>
      <c r="AM33" s="78"/>
      <c r="AN33" s="78"/>
      <c r="AO33" s="78"/>
      <c r="AP33" s="78"/>
      <c r="AQ33" s="78"/>
      <c r="AR33" s="209" t="s">
        <v>738</v>
      </c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7"/>
      <c r="BH33" s="79"/>
      <c r="BI33" s="142"/>
    </row>
    <row r="34" spans="1:61">
      <c r="A34" s="78"/>
      <c r="B34" s="509" t="s">
        <v>728</v>
      </c>
      <c r="C34" s="509"/>
      <c r="D34" s="509"/>
      <c r="E34" s="509"/>
      <c r="F34" s="510">
        <f ca="1">IF(Mes_Aliments!$AF$24="","",IF($AF$12="Sans poisson",ROUND($AQ$10*0.45,1),IF($AF$12="Avec poisson entier",ROUND(($AQ$10-ROUND($AQ$10/7,1))*0.45,1),IF($AF$12="Avec poisson vidé",ROUND(($AQ$10*0.9-ROUND($AQ$10/7,1))/2,1),IF($AF$12="Avec filet de poisson",ROUND($AQ$10*0.45-ROUND($AQ$10/7,1),1)))))*5/14)</f>
        <v>96.428571428571431</v>
      </c>
      <c r="G34" s="510"/>
      <c r="H34" s="510"/>
      <c r="I34" s="510"/>
      <c r="J34" s="510"/>
      <c r="K34" s="510"/>
      <c r="L34" s="510">
        <f ca="1">IF(Mes_Aliments!$AF$37="","",IF(OR($AF$12="Sans poisson",$AF$12="Avec filet de poisson"),ROUND($AQ$10*0.45,1),IF($AF$12="Avec poisson entier",ROUND(($AQ$10-ROUND($AQ$10/7,1))*0.45,1),IF($AF$12="Avec poisson vidé",ROUND(($AQ$10*0.9-ROUND($AQ$10/7,1))/2,1))))*5/14)</f>
        <v>96.428571428571431</v>
      </c>
      <c r="M34" s="510"/>
      <c r="N34" s="510"/>
      <c r="O34" s="510"/>
      <c r="P34" s="510"/>
      <c r="Q34" s="510"/>
      <c r="R34" s="510">
        <f ca="1">IF(Mes_Aliments!$AF$55="","",IF($AF$12="Avec poisson entier",ROUND(($AQ$10-ROUND($AQ$10/7,1))*0.05,1),ROUND($AQ$10*0.05,1))*5/7)</f>
        <v>21.428571428571427</v>
      </c>
      <c r="S34" s="510"/>
      <c r="T34" s="510"/>
      <c r="U34" s="510"/>
      <c r="V34" s="510"/>
      <c r="W34" s="510"/>
      <c r="X34" s="510">
        <f ca="1">IF(Mes_Aliments!$AT$55="","",IF($AF$12="Avec poisson entier",ROUND(($AQ$10-ROUND($AQ$10/7,1))*0.05,1),ROUND($AQ$10*0.05,1))*5/7)</f>
        <v>21.428571428571427</v>
      </c>
      <c r="Y34" s="510"/>
      <c r="Z34" s="510"/>
      <c r="AA34" s="510"/>
      <c r="AB34" s="510"/>
      <c r="AC34" s="510"/>
      <c r="AD34" s="510" t="str">
        <f>IF($AF$12="Sans poisson","xxXXxx",IF(Mes_Aliments!$AF$69="","",ROUND($AQ$10/7,1)*5/7))</f>
        <v>xxXXxx</v>
      </c>
      <c r="AE34" s="510"/>
      <c r="AF34" s="510"/>
      <c r="AG34" s="510"/>
      <c r="AH34" s="510"/>
      <c r="AI34" s="510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7"/>
      <c r="BH34" s="79"/>
      <c r="BI34" s="142"/>
    </row>
    <row r="35" spans="1:61">
      <c r="A35" s="78"/>
      <c r="B35" s="509" t="s">
        <v>729</v>
      </c>
      <c r="C35" s="509"/>
      <c r="D35" s="509"/>
      <c r="E35" s="509"/>
      <c r="F35" s="510">
        <f ca="1">IF(Mes_Aliments!$AF$24="","",IF($AF$12="Sans poisson",ROUND($AQ$10*0.45,1),IF($AF$12="Avec poisson entier",ROUND(($AQ$10-ROUND($AQ$10/7,1))*0.45,1),IF($AF$12="Avec poisson vidé",ROUND(($AQ$10*0.9-ROUND($AQ$10/7,1))/2,1),IF($AF$12="Avec filet de poisson",ROUND($AQ$10*0.45-ROUND($AQ$10/7,1),1)))))*6/14)</f>
        <v>115.71428571428571</v>
      </c>
      <c r="G35" s="510"/>
      <c r="H35" s="510"/>
      <c r="I35" s="510"/>
      <c r="J35" s="510"/>
      <c r="K35" s="510"/>
      <c r="L35" s="510">
        <f ca="1">IF(Mes_Aliments!$AF$37="","",IF(OR($AF$12="Sans poisson",$AF$12="Avec filet de poisson"),ROUND($AQ$10*0.45,1),IF($AF$12="Avec poisson entier",ROUND(($AQ$10-ROUND($AQ$10/7,1))*0.45,1),IF($AF$12="Avec poisson vidé",ROUND(($AQ$10*0.9-ROUND($AQ$10/7,1))/2,1))))*6/14)</f>
        <v>115.71428571428571</v>
      </c>
      <c r="M35" s="510"/>
      <c r="N35" s="510"/>
      <c r="O35" s="510"/>
      <c r="P35" s="510"/>
      <c r="Q35" s="510"/>
      <c r="R35" s="510">
        <f ca="1">IF(Mes_Aliments!$AF$55="","",IF($AF$12="Avec poisson entier",ROUND(($AQ$10-ROUND($AQ$10/7,1))*0.05,1),ROUND($AQ$10*0.05,1))*6/7)</f>
        <v>25.714285714285715</v>
      </c>
      <c r="S35" s="510"/>
      <c r="T35" s="510"/>
      <c r="U35" s="510"/>
      <c r="V35" s="510"/>
      <c r="W35" s="510"/>
      <c r="X35" s="510">
        <f ca="1">IF(Mes_Aliments!$AT$55="","",IF($AF$12="Avec poisson entier",ROUND(($AQ$10-ROUND($AQ$10/7,1))*0.05,1),ROUND($AQ$10*0.05,1))*6/7)</f>
        <v>25.714285714285715</v>
      </c>
      <c r="Y35" s="510"/>
      <c r="Z35" s="510"/>
      <c r="AA35" s="510"/>
      <c r="AB35" s="510"/>
      <c r="AC35" s="510"/>
      <c r="AD35" s="510" t="str">
        <f>IF($AF$12="Sans poisson","xxXXxx",IF(Mes_Aliments!$AF$69="","",ROUND($AQ$10/7,1)*6/7))</f>
        <v>xxXXxx</v>
      </c>
      <c r="AE35" s="510"/>
      <c r="AF35" s="510"/>
      <c r="AG35" s="510"/>
      <c r="AH35" s="510"/>
      <c r="AI35" s="510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7"/>
      <c r="BH35" s="79"/>
      <c r="BI35" s="142"/>
    </row>
    <row r="36" spans="1:61">
      <c r="A36" s="78"/>
      <c r="B36" s="509" t="s">
        <v>730</v>
      </c>
      <c r="C36" s="509"/>
      <c r="D36" s="509"/>
      <c r="E36" s="509"/>
      <c r="F36" s="510">
        <f ca="1">IF(Mes_Aliments!$AF$24="","",IF($AF$12="Sans poisson",ROUND($AQ$10*0.45,1),IF($AF$12="Avec poisson entier",ROUND(($AQ$10-ROUND($AQ$10/7,1))*0.45,1),IF($AF$12="Avec poisson vidé",ROUND(($AQ$10*0.9-ROUND($AQ$10/7,1))/2,1),IF($AF$12="Avec filet de poisson",ROUND($AQ$10*0.45-ROUND($AQ$10/7,1),1)))))*7/14)</f>
        <v>135</v>
      </c>
      <c r="G36" s="510"/>
      <c r="H36" s="510"/>
      <c r="I36" s="510"/>
      <c r="J36" s="510"/>
      <c r="K36" s="510"/>
      <c r="L36" s="510">
        <f ca="1">IF(Mes_Aliments!$AF$37="","",IF(OR($AF$12="Sans poisson",$AF$12="Avec filet de poisson"),ROUND($AQ$10*0.45,1),IF($AF$12="Avec poisson entier",ROUND(($AQ$10-ROUND($AQ$10/7,1))*0.45,1),IF($AF$12="Avec poisson vidé",ROUND(($AQ$10*0.9-ROUND($AQ$10/7,1))/2,1))))*7/14)</f>
        <v>135</v>
      </c>
      <c r="M36" s="510"/>
      <c r="N36" s="510"/>
      <c r="O36" s="510"/>
      <c r="P36" s="510"/>
      <c r="Q36" s="510"/>
      <c r="R36" s="510">
        <f ca="1">IF(Mes_Aliments!$AF$55="","",IF($AF$12="Avec poisson entier",ROUND(($AQ$10-ROUND($AQ$10/7,1))*0.05,1),ROUND($AQ$10*0.05,1))*7/7)</f>
        <v>30</v>
      </c>
      <c r="S36" s="510"/>
      <c r="T36" s="510"/>
      <c r="U36" s="510"/>
      <c r="V36" s="510"/>
      <c r="W36" s="510"/>
      <c r="X36" s="510">
        <f ca="1">IF(Mes_Aliments!$AT$55="","",IF($AF$12="Avec poisson entier",ROUND(($AQ$10-ROUND($AQ$10/7,1))*0.05,1),ROUND($AQ$10*0.05,1))*7/7)</f>
        <v>30</v>
      </c>
      <c r="Y36" s="510"/>
      <c r="Z36" s="510"/>
      <c r="AA36" s="510"/>
      <c r="AB36" s="510"/>
      <c r="AC36" s="510"/>
      <c r="AD36" s="510" t="str">
        <f>IF($AF$12="Sans poisson","xxXXxx",IF(Mes_Aliments!$AF$69="","",ROUND($AQ$10/7,1)*7/7))</f>
        <v>xxXXxx</v>
      </c>
      <c r="AE36" s="510"/>
      <c r="AF36" s="510"/>
      <c r="AG36" s="510"/>
      <c r="AH36" s="510"/>
      <c r="AI36" s="510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  <c r="AW36" s="78"/>
      <c r="AX36" s="78"/>
      <c r="AY36" s="78"/>
      <c r="AZ36" s="78"/>
      <c r="BA36" s="78"/>
      <c r="BB36" s="78"/>
      <c r="BC36" s="78"/>
      <c r="BD36" s="78"/>
      <c r="BE36" s="78"/>
      <c r="BF36" s="78"/>
      <c r="BG36" s="77"/>
      <c r="BH36" s="79"/>
      <c r="BI36" s="142"/>
    </row>
    <row r="37" spans="1:6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6"/>
      <c r="BI37" s="4"/>
    </row>
    <row r="38" spans="1:6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6"/>
      <c r="BI38" s="4"/>
    </row>
    <row r="39" spans="1:6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45" t="s">
        <v>148</v>
      </c>
      <c r="O39" s="445"/>
      <c r="P39" s="445"/>
      <c r="Q39" s="445"/>
      <c r="R39" s="445"/>
      <c r="S39" s="445"/>
      <c r="T39" s="445"/>
      <c r="U39" s="445"/>
      <c r="V39" s="445"/>
      <c r="W39" s="445"/>
      <c r="X39" s="445"/>
      <c r="Y39" s="445"/>
      <c r="Z39" s="445"/>
      <c r="AA39" s="445"/>
      <c r="AB39" s="445"/>
      <c r="AC39" s="445"/>
      <c r="AD39" s="445"/>
      <c r="AE39" s="445"/>
      <c r="AF39" s="445"/>
      <c r="AG39" s="445"/>
      <c r="AH39" s="445"/>
      <c r="AI39" s="445"/>
      <c r="AJ39" s="445"/>
      <c r="AK39" s="445"/>
      <c r="AL39" s="445"/>
      <c r="AM39" s="445"/>
      <c r="AN39" s="445"/>
      <c r="AO39" s="445"/>
      <c r="AP39" s="445"/>
      <c r="AQ39" s="445"/>
      <c r="AR39" s="445"/>
      <c r="AS39" s="445"/>
      <c r="AT39" s="445"/>
      <c r="AU39" s="445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6"/>
      <c r="BI39" s="4"/>
    </row>
    <row r="40" spans="1:6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46"/>
      <c r="O40" s="446"/>
      <c r="P40" s="446"/>
      <c r="Q40" s="446"/>
      <c r="R40" s="446"/>
      <c r="S40" s="446"/>
      <c r="T40" s="446"/>
      <c r="U40" s="446"/>
      <c r="V40" s="446"/>
      <c r="W40" s="446"/>
      <c r="X40" s="446"/>
      <c r="Y40" s="446"/>
      <c r="Z40" s="446"/>
      <c r="AA40" s="446"/>
      <c r="AB40" s="446"/>
      <c r="AC40" s="446"/>
      <c r="AD40" s="446"/>
      <c r="AE40" s="446"/>
      <c r="AF40" s="446"/>
      <c r="AG40" s="446"/>
      <c r="AH40" s="446"/>
      <c r="AI40" s="446"/>
      <c r="AJ40" s="446"/>
      <c r="AK40" s="446"/>
      <c r="AL40" s="446"/>
      <c r="AM40" s="446"/>
      <c r="AN40" s="446"/>
      <c r="AO40" s="446"/>
      <c r="AP40" s="446"/>
      <c r="AQ40" s="446"/>
      <c r="AR40" s="446"/>
      <c r="AS40" s="446"/>
      <c r="AT40" s="446"/>
      <c r="AU40" s="446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6"/>
      <c r="BI40" s="4"/>
    </row>
    <row r="41" spans="1:61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9"/>
      <c r="BI41" s="4"/>
    </row>
    <row r="42" spans="1:6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</row>
    <row r="43" spans="1:6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</row>
    <row r="44" spans="1:61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</row>
    <row r="45" spans="1:6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</row>
    <row r="46" spans="1:6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</row>
    <row r="47" spans="1:6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</row>
    <row r="48" spans="1:6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</row>
    <row r="49" spans="1:6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</row>
    <row r="50" spans="1:6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</row>
    <row r="51" spans="1:6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</row>
    <row r="52" spans="1:6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</row>
    <row r="53" spans="1:6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</row>
    <row r="54" spans="1:6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</row>
    <row r="55" spans="1:6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</row>
    <row r="56" spans="1:6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</row>
    <row r="57" spans="1:6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</row>
    <row r="58" spans="1:6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</row>
    <row r="59" spans="1:6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</row>
    <row r="60" spans="1:6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</row>
    <row r="61" spans="1: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</row>
    <row r="62" spans="1:6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</row>
    <row r="63" spans="1:6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</row>
    <row r="64" spans="1:6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</row>
    <row r="65" spans="1:61">
      <c r="A65" s="303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</row>
    <row r="66" spans="1:61">
      <c r="A66" s="303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</row>
  </sheetData>
  <mergeCells count="135">
    <mergeCell ref="N39:AU39"/>
    <mergeCell ref="N40:AU40"/>
    <mergeCell ref="B35:E35"/>
    <mergeCell ref="F35:K35"/>
    <mergeCell ref="L35:Q35"/>
    <mergeCell ref="R35:W35"/>
    <mergeCell ref="X35:AC35"/>
    <mergeCell ref="AD35:AI35"/>
    <mergeCell ref="B36:E36"/>
    <mergeCell ref="F36:K36"/>
    <mergeCell ref="L36:Q36"/>
    <mergeCell ref="R36:W36"/>
    <mergeCell ref="X36:AC36"/>
    <mergeCell ref="AD36:AI36"/>
    <mergeCell ref="B33:E33"/>
    <mergeCell ref="F33:K33"/>
    <mergeCell ref="L33:Q33"/>
    <mergeCell ref="R33:W33"/>
    <mergeCell ref="X33:AC33"/>
    <mergeCell ref="AD33:AI33"/>
    <mergeCell ref="B34:E34"/>
    <mergeCell ref="F34:K34"/>
    <mergeCell ref="L34:Q34"/>
    <mergeCell ref="R34:W34"/>
    <mergeCell ref="X34:AC34"/>
    <mergeCell ref="AD34:AI34"/>
    <mergeCell ref="B31:E31"/>
    <mergeCell ref="F31:K31"/>
    <mergeCell ref="L31:Q31"/>
    <mergeCell ref="R31:W31"/>
    <mergeCell ref="X31:AC31"/>
    <mergeCell ref="AD31:AI31"/>
    <mergeCell ref="B32:E32"/>
    <mergeCell ref="F32:K32"/>
    <mergeCell ref="L32:Q32"/>
    <mergeCell ref="R32:W32"/>
    <mergeCell ref="X32:AC32"/>
    <mergeCell ref="AD32:AI32"/>
    <mergeCell ref="BB24:BG24"/>
    <mergeCell ref="F29:K29"/>
    <mergeCell ref="L29:Q29"/>
    <mergeCell ref="R29:W29"/>
    <mergeCell ref="X29:AC29"/>
    <mergeCell ref="AD29:AI29"/>
    <mergeCell ref="B30:E30"/>
    <mergeCell ref="F30:K30"/>
    <mergeCell ref="L30:Q30"/>
    <mergeCell ref="R30:W30"/>
    <mergeCell ref="X30:AC30"/>
    <mergeCell ref="AD30:AI30"/>
    <mergeCell ref="B24:E24"/>
    <mergeCell ref="F24:K24"/>
    <mergeCell ref="L24:Q24"/>
    <mergeCell ref="R24:W24"/>
    <mergeCell ref="X24:AC24"/>
    <mergeCell ref="AD24:AI24"/>
    <mergeCell ref="AJ24:AO24"/>
    <mergeCell ref="AP24:AU24"/>
    <mergeCell ref="AV24:BA24"/>
    <mergeCell ref="BB22:BG22"/>
    <mergeCell ref="B23:E23"/>
    <mergeCell ref="F23:K23"/>
    <mergeCell ref="L23:Q23"/>
    <mergeCell ref="R23:W23"/>
    <mergeCell ref="X23:AC23"/>
    <mergeCell ref="AD23:AI23"/>
    <mergeCell ref="AJ23:AO23"/>
    <mergeCell ref="AP23:AU23"/>
    <mergeCell ref="AV23:BA23"/>
    <mergeCell ref="BB23:BG23"/>
    <mergeCell ref="B22:E22"/>
    <mergeCell ref="F22:K22"/>
    <mergeCell ref="L22:Q22"/>
    <mergeCell ref="R22:W22"/>
    <mergeCell ref="X22:AC22"/>
    <mergeCell ref="AD22:AI22"/>
    <mergeCell ref="AJ22:AO22"/>
    <mergeCell ref="AP22:AU22"/>
    <mergeCell ref="AV22:BA22"/>
    <mergeCell ref="BB20:BG20"/>
    <mergeCell ref="B21:E21"/>
    <mergeCell ref="F21:K21"/>
    <mergeCell ref="L21:Q21"/>
    <mergeCell ref="R21:W21"/>
    <mergeCell ref="X21:AC21"/>
    <mergeCell ref="AD21:AI21"/>
    <mergeCell ref="AJ21:AO21"/>
    <mergeCell ref="AP21:AU21"/>
    <mergeCell ref="AV21:BA21"/>
    <mergeCell ref="BB21:BG21"/>
    <mergeCell ref="B20:E20"/>
    <mergeCell ref="F20:K20"/>
    <mergeCell ref="L20:Q20"/>
    <mergeCell ref="R20:W20"/>
    <mergeCell ref="X20:AC20"/>
    <mergeCell ref="AD20:AI20"/>
    <mergeCell ref="AJ20:AO20"/>
    <mergeCell ref="AP20:AU20"/>
    <mergeCell ref="AV20:BA20"/>
    <mergeCell ref="BB18:BG18"/>
    <mergeCell ref="B19:E19"/>
    <mergeCell ref="F19:K19"/>
    <mergeCell ref="L19:Q19"/>
    <mergeCell ref="R19:W19"/>
    <mergeCell ref="X19:AC19"/>
    <mergeCell ref="AD19:AI19"/>
    <mergeCell ref="AJ19:AO19"/>
    <mergeCell ref="AP19:AU19"/>
    <mergeCell ref="AV19:BA19"/>
    <mergeCell ref="BB19:BG19"/>
    <mergeCell ref="B18:E18"/>
    <mergeCell ref="F18:K18"/>
    <mergeCell ref="L18:Q18"/>
    <mergeCell ref="R18:W18"/>
    <mergeCell ref="X18:AC18"/>
    <mergeCell ref="AD18:AI18"/>
    <mergeCell ref="AJ18:AO18"/>
    <mergeCell ref="AP18:AU18"/>
    <mergeCell ref="AV18:BA18"/>
    <mergeCell ref="C1:BF1"/>
    <mergeCell ref="C3:BF3"/>
    <mergeCell ref="B6:BG6"/>
    <mergeCell ref="U8:V8"/>
    <mergeCell ref="AO8:BB8"/>
    <mergeCell ref="AQ10:AR10"/>
    <mergeCell ref="AF12:AM12"/>
    <mergeCell ref="F17:K17"/>
    <mergeCell ref="L17:Q17"/>
    <mergeCell ref="R17:W17"/>
    <mergeCell ref="X17:AC17"/>
    <mergeCell ref="AD17:AI17"/>
    <mergeCell ref="AJ17:AO17"/>
    <mergeCell ref="AP17:AU17"/>
    <mergeCell ref="AV17:BA17"/>
    <mergeCell ref="BB17:BG17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68"/>
  <sheetViews>
    <sheetView zoomScaleNormal="100" workbookViewId="0">
      <pane ySplit="4" topLeftCell="A98" activePane="bottomLeft" state="frozen"/>
      <selection pane="bottomLeft" activeCell="N104" sqref="N104:AU104"/>
    </sheetView>
  </sheetViews>
  <sheetFormatPr baseColWidth="10" defaultColWidth="9.109375" defaultRowHeight="14.4"/>
  <cols>
    <col min="1" max="1" width="5.109375" style="141" customWidth="1"/>
    <col min="2" max="2" width="2.5546875" style="141" customWidth="1"/>
    <col min="3" max="3" width="2.5546875" style="81" customWidth="1"/>
    <col min="4" max="42" width="2.5546875" style="141" customWidth="1"/>
    <col min="43" max="59" width="2.5546875" style="329" customWidth="1"/>
    <col min="60" max="60" width="5.109375" style="122" customWidth="1"/>
    <col min="61" max="61" width="65.6640625" style="141" customWidth="1"/>
    <col min="62" max="1025" width="10.6640625" style="1" customWidth="1"/>
  </cols>
  <sheetData>
    <row r="1" spans="1:1024" ht="31.5" customHeight="1">
      <c r="A1" s="4"/>
      <c r="B1" s="5"/>
      <c r="C1" s="426" t="s">
        <v>0</v>
      </c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  <c r="U1" s="426"/>
      <c r="V1" s="426"/>
      <c r="W1" s="426"/>
      <c r="X1" s="426"/>
      <c r="Y1" s="426"/>
      <c r="Z1" s="426"/>
      <c r="AA1" s="426"/>
      <c r="AB1" s="426"/>
      <c r="AC1" s="426"/>
      <c r="AD1" s="426"/>
      <c r="AE1" s="426"/>
      <c r="AF1" s="426"/>
      <c r="AG1" s="426"/>
      <c r="AH1" s="426"/>
      <c r="AI1" s="426"/>
      <c r="AJ1" s="426"/>
      <c r="AK1" s="426"/>
      <c r="AL1" s="426"/>
      <c r="AM1" s="426"/>
      <c r="AN1" s="426"/>
      <c r="AO1" s="426"/>
      <c r="AP1" s="426"/>
      <c r="AQ1" s="426"/>
      <c r="AR1" s="426"/>
      <c r="AS1" s="426"/>
      <c r="AT1" s="426"/>
      <c r="AU1" s="426"/>
      <c r="AV1" s="426"/>
      <c r="AW1" s="426"/>
      <c r="AX1" s="426"/>
      <c r="AY1" s="426"/>
      <c r="AZ1" s="426"/>
      <c r="BA1" s="426"/>
      <c r="BB1" s="426"/>
      <c r="BC1" s="426"/>
      <c r="BD1" s="426"/>
      <c r="BE1" s="426"/>
      <c r="BF1" s="426"/>
      <c r="BG1" s="318"/>
      <c r="BH1" s="77"/>
      <c r="BI1" s="304"/>
    </row>
    <row r="2" spans="1:1024" ht="15" customHeight="1">
      <c r="A2" s="4"/>
      <c r="B2" s="5"/>
      <c r="C2" s="210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318"/>
      <c r="AR2" s="318"/>
      <c r="AS2" s="318"/>
      <c r="AT2" s="318"/>
      <c r="AU2" s="318"/>
      <c r="AV2" s="318"/>
      <c r="AW2" s="318"/>
      <c r="AX2" s="318"/>
      <c r="AY2" s="318"/>
      <c r="AZ2" s="318"/>
      <c r="BA2" s="318"/>
      <c r="BB2" s="318"/>
      <c r="BC2" s="318"/>
      <c r="BD2" s="318"/>
      <c r="BE2" s="318"/>
      <c r="BF2" s="318"/>
      <c r="BG2" s="318"/>
      <c r="BH2" s="77"/>
      <c r="BI2" s="304"/>
    </row>
    <row r="3" spans="1:1024" ht="19.5" customHeight="1">
      <c r="A3" s="4"/>
      <c r="B3" s="5"/>
      <c r="C3" s="427" t="s">
        <v>739</v>
      </c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7"/>
      <c r="AJ3" s="427"/>
      <c r="AK3" s="427"/>
      <c r="AL3" s="427"/>
      <c r="AM3" s="427"/>
      <c r="AN3" s="427"/>
      <c r="AO3" s="427"/>
      <c r="AP3" s="427"/>
      <c r="AQ3" s="427"/>
      <c r="AR3" s="427"/>
      <c r="AS3" s="427"/>
      <c r="AT3" s="427"/>
      <c r="AU3" s="427"/>
      <c r="AV3" s="427"/>
      <c r="AW3" s="427"/>
      <c r="AX3" s="427"/>
      <c r="AY3" s="427"/>
      <c r="AZ3" s="427"/>
      <c r="BA3" s="427"/>
      <c r="BB3" s="427"/>
      <c r="BC3" s="427"/>
      <c r="BD3" s="427"/>
      <c r="BE3" s="427"/>
      <c r="BF3" s="427"/>
      <c r="BG3" s="318"/>
      <c r="BH3" s="77"/>
      <c r="BI3" s="304"/>
    </row>
    <row r="4" spans="1:1024" ht="15" customHeight="1">
      <c r="A4" s="4"/>
      <c r="B4" s="8"/>
      <c r="C4" s="211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319"/>
      <c r="AR4" s="319"/>
      <c r="AS4" s="319"/>
      <c r="AT4" s="319"/>
      <c r="AU4" s="319"/>
      <c r="AV4" s="319"/>
      <c r="AW4" s="319"/>
      <c r="AX4" s="319"/>
      <c r="AY4" s="319"/>
      <c r="AZ4" s="319"/>
      <c r="BA4" s="319"/>
      <c r="BB4" s="319"/>
      <c r="BC4" s="319"/>
      <c r="BD4" s="319"/>
      <c r="BE4" s="319"/>
      <c r="BF4" s="319"/>
      <c r="BG4" s="319"/>
      <c r="BH4" s="77"/>
      <c r="BI4" s="304"/>
    </row>
    <row r="5" spans="1:1024" ht="15.75" customHeight="1">
      <c r="A5" s="308"/>
      <c r="B5" s="308"/>
      <c r="C5" s="309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308"/>
      <c r="AE5" s="308"/>
      <c r="AF5" s="308"/>
      <c r="AG5" s="308"/>
      <c r="AH5" s="308"/>
      <c r="AI5" s="308"/>
      <c r="AJ5" s="308"/>
      <c r="AK5" s="308"/>
      <c r="AL5" s="308"/>
      <c r="AM5" s="308"/>
      <c r="AN5" s="308"/>
      <c r="AO5" s="308"/>
      <c r="AP5" s="308"/>
      <c r="AQ5" s="320"/>
      <c r="AR5" s="320"/>
      <c r="AS5" s="320"/>
      <c r="AT5" s="320"/>
      <c r="AU5" s="320"/>
      <c r="AV5" s="320"/>
      <c r="AW5" s="320"/>
      <c r="AX5" s="320"/>
      <c r="AY5" s="320"/>
      <c r="AZ5" s="320"/>
      <c r="BA5" s="320"/>
      <c r="BB5" s="320"/>
      <c r="BC5" s="320"/>
      <c r="BD5" s="320"/>
      <c r="BE5" s="320"/>
      <c r="BF5" s="320"/>
      <c r="BG5" s="320"/>
      <c r="BH5" s="310"/>
      <c r="BI5" s="304"/>
    </row>
    <row r="6" spans="1:1024" ht="15.75" customHeight="1">
      <c r="A6" s="296"/>
      <c r="B6" s="296"/>
      <c r="C6" s="528" t="s">
        <v>744</v>
      </c>
      <c r="D6" s="528"/>
      <c r="E6" s="528"/>
      <c r="F6" s="528"/>
      <c r="G6" s="528"/>
      <c r="H6" s="528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  <c r="AE6" s="528"/>
      <c r="AF6" s="528"/>
      <c r="AG6" s="528"/>
      <c r="AH6" s="528"/>
      <c r="AI6" s="528"/>
      <c r="AJ6" s="528"/>
      <c r="AK6" s="528"/>
      <c r="AL6" s="528"/>
      <c r="AM6" s="528"/>
      <c r="AN6" s="528"/>
      <c r="AO6" s="528"/>
      <c r="AP6" s="528"/>
      <c r="AQ6" s="528"/>
      <c r="AR6" s="528"/>
      <c r="AS6" s="528"/>
      <c r="AT6" s="528"/>
      <c r="AU6" s="528"/>
      <c r="AV6" s="528"/>
      <c r="AW6" s="528"/>
      <c r="AX6" s="528"/>
      <c r="AY6" s="528"/>
      <c r="AZ6" s="528"/>
      <c r="BA6" s="528"/>
      <c r="BB6" s="528"/>
      <c r="BC6" s="528"/>
      <c r="BD6" s="528"/>
      <c r="BE6" s="528"/>
      <c r="BF6" s="528"/>
      <c r="BG6" s="528"/>
      <c r="BH6" s="298"/>
      <c r="BI6" s="304"/>
    </row>
    <row r="7" spans="1:1024" ht="15.75" customHeight="1">
      <c r="A7" s="296"/>
      <c r="B7" s="296"/>
      <c r="C7" s="311"/>
      <c r="D7" s="296"/>
      <c r="E7" s="296"/>
      <c r="F7" s="296"/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296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321"/>
      <c r="AR7" s="321"/>
      <c r="AS7" s="321"/>
      <c r="AT7" s="321"/>
      <c r="AU7" s="321"/>
      <c r="AV7" s="321"/>
      <c r="AW7" s="321"/>
      <c r="AX7" s="321"/>
      <c r="AY7" s="321"/>
      <c r="AZ7" s="321"/>
      <c r="BA7" s="321"/>
      <c r="BB7" s="321"/>
      <c r="BC7" s="321"/>
      <c r="BD7" s="321"/>
      <c r="BE7" s="322"/>
      <c r="BF7" s="321"/>
      <c r="BG7" s="323"/>
      <c r="BH7" s="300"/>
      <c r="BI7" s="304"/>
      <c r="AMH7"/>
      <c r="AMI7"/>
      <c r="AMJ7"/>
    </row>
    <row r="8" spans="1:1024" ht="15.75" customHeight="1">
      <c r="A8" s="296"/>
      <c r="B8" s="522" t="s">
        <v>745</v>
      </c>
      <c r="C8" s="523"/>
      <c r="D8" s="523"/>
      <c r="E8" s="523"/>
      <c r="F8" s="302"/>
      <c r="G8" s="538" t="s">
        <v>740</v>
      </c>
      <c r="H8" s="539"/>
      <c r="I8" s="539"/>
      <c r="J8" s="539"/>
      <c r="K8" s="539"/>
      <c r="L8" s="539"/>
      <c r="M8" s="539"/>
      <c r="N8" s="539"/>
      <c r="O8" s="299"/>
      <c r="P8" s="522" t="s">
        <v>741</v>
      </c>
      <c r="Q8" s="523"/>
      <c r="R8" s="523"/>
      <c r="S8" s="523"/>
      <c r="T8" s="523"/>
      <c r="U8" s="523"/>
      <c r="V8" s="523"/>
      <c r="W8" s="523"/>
      <c r="X8" s="523"/>
      <c r="Y8" s="523"/>
      <c r="Z8" s="523"/>
      <c r="AA8" s="523"/>
      <c r="AB8" s="524"/>
      <c r="AC8" s="296"/>
      <c r="AD8" s="537" t="s">
        <v>742</v>
      </c>
      <c r="AE8" s="537"/>
      <c r="AF8" s="537"/>
      <c r="AG8" s="537"/>
      <c r="AH8" s="537"/>
      <c r="AI8" s="537"/>
      <c r="AJ8" s="537"/>
      <c r="AK8" s="537"/>
      <c r="AL8" s="537"/>
      <c r="AM8" s="522"/>
      <c r="AN8" s="302"/>
      <c r="AO8" s="302"/>
      <c r="AP8" s="302"/>
      <c r="AQ8" s="514" t="s">
        <v>3141</v>
      </c>
      <c r="AR8" s="515"/>
      <c r="AS8" s="515"/>
      <c r="AT8" s="515"/>
      <c r="AU8" s="516"/>
      <c r="AV8" s="321"/>
      <c r="AW8" s="514" t="s">
        <v>746</v>
      </c>
      <c r="AX8" s="515"/>
      <c r="AY8" s="515"/>
      <c r="AZ8" s="515"/>
      <c r="BA8" s="516"/>
      <c r="BB8" s="322"/>
      <c r="BC8" s="514" t="s">
        <v>747</v>
      </c>
      <c r="BD8" s="515"/>
      <c r="BE8" s="515"/>
      <c r="BF8" s="515"/>
      <c r="BG8" s="516"/>
      <c r="BH8" s="300"/>
      <c r="BI8" s="304"/>
      <c r="AME8"/>
      <c r="AMF8"/>
      <c r="AMG8"/>
      <c r="AMH8"/>
      <c r="AMI8"/>
      <c r="AMJ8"/>
    </row>
    <row r="9" spans="1:1024" s="1" customFormat="1" ht="15.75" customHeight="1">
      <c r="A9" s="296"/>
      <c r="B9" s="534">
        <v>44124</v>
      </c>
      <c r="C9" s="534"/>
      <c r="D9" s="534"/>
      <c r="E9" s="534"/>
      <c r="F9" s="315"/>
      <c r="G9" s="527" t="s">
        <v>3193</v>
      </c>
      <c r="H9" s="527"/>
      <c r="I9" s="527"/>
      <c r="J9" s="527"/>
      <c r="K9" s="527"/>
      <c r="L9" s="527"/>
      <c r="M9" s="527"/>
      <c r="N9" s="527"/>
      <c r="O9" s="316"/>
      <c r="P9" s="529" t="s">
        <v>1761</v>
      </c>
      <c r="Q9" s="529"/>
      <c r="R9" s="529"/>
      <c r="S9" s="529"/>
      <c r="T9" s="529"/>
      <c r="U9" s="529"/>
      <c r="V9" s="529"/>
      <c r="W9" s="529"/>
      <c r="X9" s="529"/>
      <c r="Y9" s="529"/>
      <c r="Z9" s="529"/>
      <c r="AA9" s="529"/>
      <c r="AB9" s="529"/>
      <c r="AC9" s="301"/>
      <c r="AD9" s="535">
        <f>IFERROR(VLOOKUP(P9,Table_Ciqual!$B$3:$C$462,2,0),"")</f>
        <v>0</v>
      </c>
      <c r="AE9" s="536"/>
      <c r="AF9" s="536"/>
      <c r="AG9" s="536"/>
      <c r="AH9" s="536"/>
      <c r="AI9" s="536"/>
      <c r="AJ9" s="536"/>
      <c r="AK9" s="536"/>
      <c r="AL9" s="536"/>
      <c r="AM9" s="536"/>
      <c r="AN9" s="317"/>
      <c r="AO9" s="317"/>
      <c r="AP9" s="317"/>
      <c r="AQ9" s="517">
        <v>3844</v>
      </c>
      <c r="AR9" s="518"/>
      <c r="AS9" s="518"/>
      <c r="AT9" s="519" t="str">
        <f>IF(AQ9="","","g")</f>
        <v>g</v>
      </c>
      <c r="AU9" s="520"/>
      <c r="AV9" s="324"/>
      <c r="AW9" s="530"/>
      <c r="AX9" s="530"/>
      <c r="AY9" s="530"/>
      <c r="AZ9" s="531" t="str">
        <f>IF(AW9="",""," kg")</f>
        <v/>
      </c>
      <c r="BA9" s="531"/>
      <c r="BB9" s="325"/>
      <c r="BC9" s="532"/>
      <c r="BD9" s="532"/>
      <c r="BE9" s="532"/>
      <c r="BF9" s="533" t="str">
        <f>IF(BC9="",""," kg")</f>
        <v/>
      </c>
      <c r="BG9" s="533"/>
      <c r="BH9" s="300"/>
      <c r="BI9" s="304"/>
      <c r="AME9"/>
      <c r="AMF9"/>
      <c r="AMG9"/>
      <c r="AMH9"/>
      <c r="AMI9"/>
      <c r="AMJ9"/>
    </row>
    <row r="10" spans="1:1024" ht="15.75" customHeight="1">
      <c r="A10" s="296"/>
      <c r="B10" s="526">
        <v>44124</v>
      </c>
      <c r="C10" s="526"/>
      <c r="D10" s="526"/>
      <c r="E10" s="526"/>
      <c r="F10" s="315"/>
      <c r="G10" s="521" t="s">
        <v>616</v>
      </c>
      <c r="H10" s="521"/>
      <c r="I10" s="521"/>
      <c r="J10" s="521"/>
      <c r="K10" s="521"/>
      <c r="L10" s="521"/>
      <c r="M10" s="521"/>
      <c r="N10" s="521"/>
      <c r="O10" s="297"/>
      <c r="P10" s="525" t="s">
        <v>1832</v>
      </c>
      <c r="Q10" s="525"/>
      <c r="R10" s="525"/>
      <c r="S10" s="525"/>
      <c r="T10" s="525"/>
      <c r="U10" s="525"/>
      <c r="V10" s="525"/>
      <c r="W10" s="525"/>
      <c r="X10" s="525"/>
      <c r="Y10" s="525"/>
      <c r="Z10" s="525"/>
      <c r="AA10" s="525"/>
      <c r="AB10" s="525"/>
      <c r="AC10" s="297"/>
      <c r="AD10" s="513">
        <f>IFERROR(VLOOKUP(P10,Table_Ciqual!$B$3:$C$462,2,0),"")</f>
        <v>0</v>
      </c>
      <c r="AE10" s="513"/>
      <c r="AF10" s="513"/>
      <c r="AG10" s="513"/>
      <c r="AH10" s="513"/>
      <c r="AI10" s="513"/>
      <c r="AJ10" s="513"/>
      <c r="AK10" s="513"/>
      <c r="AL10" s="513"/>
      <c r="AM10" s="513"/>
      <c r="AN10" s="317"/>
      <c r="AO10" s="317"/>
      <c r="AP10" s="317"/>
      <c r="AQ10" s="512">
        <v>3720</v>
      </c>
      <c r="AR10" s="512"/>
      <c r="AS10" s="512"/>
      <c r="AT10" s="512" t="str">
        <f>IF(AQ10="","","g")</f>
        <v>g</v>
      </c>
      <c r="AU10" s="512"/>
      <c r="AV10" s="326"/>
      <c r="AW10" s="512"/>
      <c r="AX10" s="512"/>
      <c r="AY10" s="512"/>
      <c r="AZ10" s="512" t="str">
        <f>IF(AW10="",""," kg")</f>
        <v/>
      </c>
      <c r="BA10" s="512"/>
      <c r="BB10" s="325"/>
      <c r="BC10" s="540"/>
      <c r="BD10" s="540"/>
      <c r="BE10" s="540"/>
      <c r="BF10" s="512" t="str">
        <f>IF(BC10="",""," kg")</f>
        <v/>
      </c>
      <c r="BG10" s="512"/>
      <c r="BH10" s="300"/>
      <c r="BI10" s="304"/>
      <c r="AME10"/>
      <c r="AMF10"/>
      <c r="AMG10"/>
      <c r="AMH10"/>
      <c r="AMI10"/>
      <c r="AMJ10"/>
    </row>
    <row r="11" spans="1:1024" ht="15.75" customHeight="1">
      <c r="A11" s="296"/>
      <c r="B11" s="526">
        <v>44124</v>
      </c>
      <c r="C11" s="526"/>
      <c r="D11" s="526"/>
      <c r="E11" s="526"/>
      <c r="F11" s="315"/>
      <c r="G11" s="521" t="s">
        <v>616</v>
      </c>
      <c r="H11" s="521"/>
      <c r="I11" s="521"/>
      <c r="J11" s="521"/>
      <c r="K11" s="521"/>
      <c r="L11" s="521"/>
      <c r="M11" s="521"/>
      <c r="N11" s="521"/>
      <c r="O11" s="297"/>
      <c r="P11" s="525" t="s">
        <v>3194</v>
      </c>
      <c r="Q11" s="525"/>
      <c r="R11" s="525"/>
      <c r="S11" s="525"/>
      <c r="T11" s="525"/>
      <c r="U11" s="525"/>
      <c r="V11" s="525"/>
      <c r="W11" s="525"/>
      <c r="X11" s="525"/>
      <c r="Y11" s="525"/>
      <c r="Z11" s="525"/>
      <c r="AA11" s="525"/>
      <c r="AB11" s="525"/>
      <c r="AC11" s="297"/>
      <c r="AD11" s="513">
        <f>IFERROR(VLOOKUP(P11,Table_Ciqual!$B$3:$C$462,2,0),"")</f>
        <v>0</v>
      </c>
      <c r="AE11" s="513"/>
      <c r="AF11" s="513"/>
      <c r="AG11" s="513"/>
      <c r="AH11" s="513"/>
      <c r="AI11" s="513"/>
      <c r="AJ11" s="513"/>
      <c r="AK11" s="513"/>
      <c r="AL11" s="513"/>
      <c r="AM11" s="513"/>
      <c r="AN11" s="317"/>
      <c r="AO11" s="317"/>
      <c r="AP11" s="317"/>
      <c r="AQ11" s="512">
        <v>2550</v>
      </c>
      <c r="AR11" s="512"/>
      <c r="AS11" s="512"/>
      <c r="AT11" s="512" t="str">
        <f t="shared" ref="AT11:AT74" si="0">IF(AQ11="","","g")</f>
        <v>g</v>
      </c>
      <c r="AU11" s="512"/>
      <c r="AV11" s="326"/>
      <c r="AW11" s="512"/>
      <c r="AX11" s="512"/>
      <c r="AY11" s="512"/>
      <c r="AZ11" s="512" t="str">
        <f t="shared" ref="AZ11:AZ74" si="1">IF(AW11="",""," kg")</f>
        <v/>
      </c>
      <c r="BA11" s="512"/>
      <c r="BB11" s="325"/>
      <c r="BC11" s="540"/>
      <c r="BD11" s="540"/>
      <c r="BE11" s="540"/>
      <c r="BF11" s="512" t="str">
        <f t="shared" ref="BF11:BF74" si="2">IF(BC11="",""," kg")</f>
        <v/>
      </c>
      <c r="BG11" s="512"/>
      <c r="BH11" s="300"/>
      <c r="BI11" s="304"/>
      <c r="AME11"/>
      <c r="AMF11"/>
      <c r="AMG11"/>
      <c r="AMH11"/>
      <c r="AMI11"/>
      <c r="AMJ11"/>
    </row>
    <row r="12" spans="1:1024" ht="15.75" customHeight="1">
      <c r="A12" s="296"/>
      <c r="B12" s="526">
        <v>44124</v>
      </c>
      <c r="C12" s="526"/>
      <c r="D12" s="526"/>
      <c r="E12" s="526"/>
      <c r="F12" s="315"/>
      <c r="G12" s="521" t="s">
        <v>777</v>
      </c>
      <c r="H12" s="521"/>
      <c r="I12" s="521"/>
      <c r="J12" s="521"/>
      <c r="K12" s="521"/>
      <c r="L12" s="521"/>
      <c r="M12" s="521"/>
      <c r="N12" s="521"/>
      <c r="O12" s="297"/>
      <c r="P12" s="525" t="s">
        <v>3217</v>
      </c>
      <c r="Q12" s="525"/>
      <c r="R12" s="525"/>
      <c r="S12" s="525"/>
      <c r="T12" s="525"/>
      <c r="U12" s="525"/>
      <c r="V12" s="525"/>
      <c r="W12" s="525"/>
      <c r="X12" s="525"/>
      <c r="Y12" s="525"/>
      <c r="Z12" s="525"/>
      <c r="AA12" s="525"/>
      <c r="AB12" s="525"/>
      <c r="AC12" s="301"/>
      <c r="AD12" s="513">
        <f>IFERROR(VLOOKUP(P12,Table_Ciqual!$B$3:$C$462,2,0),"")</f>
        <v>0</v>
      </c>
      <c r="AE12" s="513"/>
      <c r="AF12" s="513"/>
      <c r="AG12" s="513"/>
      <c r="AH12" s="513"/>
      <c r="AI12" s="513"/>
      <c r="AJ12" s="513"/>
      <c r="AK12" s="513"/>
      <c r="AL12" s="513"/>
      <c r="AM12" s="513"/>
      <c r="AN12" s="317"/>
      <c r="AO12" s="317"/>
      <c r="AP12" s="317"/>
      <c r="AQ12" s="512">
        <v>920</v>
      </c>
      <c r="AR12" s="512"/>
      <c r="AS12" s="512"/>
      <c r="AT12" s="512" t="str">
        <f t="shared" si="0"/>
        <v>g</v>
      </c>
      <c r="AU12" s="512"/>
      <c r="AV12" s="324"/>
      <c r="AW12" s="512"/>
      <c r="AX12" s="512"/>
      <c r="AY12" s="512"/>
      <c r="AZ12" s="512" t="str">
        <f t="shared" si="1"/>
        <v/>
      </c>
      <c r="BA12" s="512"/>
      <c r="BB12" s="325"/>
      <c r="BC12" s="540"/>
      <c r="BD12" s="540"/>
      <c r="BE12" s="540"/>
      <c r="BF12" s="512" t="str">
        <f t="shared" si="2"/>
        <v/>
      </c>
      <c r="BG12" s="512"/>
      <c r="BH12" s="300"/>
      <c r="BI12" s="304"/>
      <c r="AME12"/>
      <c r="AMF12"/>
      <c r="AMG12"/>
      <c r="AMH12"/>
      <c r="AMI12"/>
      <c r="AMJ12"/>
    </row>
    <row r="13" spans="1:1024" ht="15.75" customHeight="1">
      <c r="A13" s="296"/>
      <c r="B13" s="526">
        <v>44124</v>
      </c>
      <c r="C13" s="526"/>
      <c r="D13" s="526"/>
      <c r="E13" s="526"/>
      <c r="F13" s="315"/>
      <c r="G13" s="521" t="s">
        <v>777</v>
      </c>
      <c r="H13" s="521"/>
      <c r="I13" s="521"/>
      <c r="J13" s="521"/>
      <c r="K13" s="521"/>
      <c r="L13" s="521"/>
      <c r="M13" s="521"/>
      <c r="N13" s="521"/>
      <c r="O13" s="297"/>
      <c r="P13" s="525" t="s">
        <v>3216</v>
      </c>
      <c r="Q13" s="525"/>
      <c r="R13" s="525"/>
      <c r="S13" s="525"/>
      <c r="T13" s="525"/>
      <c r="U13" s="525"/>
      <c r="V13" s="525"/>
      <c r="W13" s="525"/>
      <c r="X13" s="525"/>
      <c r="Y13" s="525"/>
      <c r="Z13" s="525"/>
      <c r="AA13" s="525"/>
      <c r="AB13" s="525"/>
      <c r="AC13" s="301"/>
      <c r="AD13" s="513">
        <f>IFERROR(VLOOKUP(P13,Table_Ciqual!$B$3:$C$462,2,0),"")</f>
        <v>0</v>
      </c>
      <c r="AE13" s="513"/>
      <c r="AF13" s="513"/>
      <c r="AG13" s="513"/>
      <c r="AH13" s="513"/>
      <c r="AI13" s="513"/>
      <c r="AJ13" s="513"/>
      <c r="AK13" s="513"/>
      <c r="AL13" s="513"/>
      <c r="AM13" s="513"/>
      <c r="AN13" s="317"/>
      <c r="AO13" s="317"/>
      <c r="AP13" s="317"/>
      <c r="AQ13" s="512">
        <v>1330</v>
      </c>
      <c r="AR13" s="512"/>
      <c r="AS13" s="512"/>
      <c r="AT13" s="512" t="str">
        <f t="shared" si="0"/>
        <v>g</v>
      </c>
      <c r="AU13" s="512"/>
      <c r="AV13" s="324"/>
      <c r="AW13" s="512"/>
      <c r="AX13" s="512"/>
      <c r="AY13" s="512"/>
      <c r="AZ13" s="512" t="str">
        <f t="shared" si="1"/>
        <v/>
      </c>
      <c r="BA13" s="512"/>
      <c r="BB13" s="325"/>
      <c r="BC13" s="540"/>
      <c r="BD13" s="540"/>
      <c r="BE13" s="540"/>
      <c r="BF13" s="512" t="str">
        <f t="shared" si="2"/>
        <v/>
      </c>
      <c r="BG13" s="512"/>
      <c r="BH13" s="300"/>
      <c r="BI13" s="304"/>
      <c r="AME13"/>
      <c r="AMF13"/>
      <c r="AMG13"/>
      <c r="AMH13"/>
      <c r="AMI13"/>
      <c r="AMJ13"/>
    </row>
    <row r="14" spans="1:1024" ht="15.75" customHeight="1">
      <c r="A14" s="296"/>
      <c r="B14" s="526">
        <v>44124</v>
      </c>
      <c r="C14" s="526"/>
      <c r="D14" s="526"/>
      <c r="E14" s="526"/>
      <c r="F14" s="315"/>
      <c r="G14" s="521" t="s">
        <v>778</v>
      </c>
      <c r="H14" s="521"/>
      <c r="I14" s="521"/>
      <c r="J14" s="521"/>
      <c r="K14" s="521"/>
      <c r="L14" s="521"/>
      <c r="M14" s="521"/>
      <c r="N14" s="521"/>
      <c r="O14" s="297"/>
      <c r="P14" s="525" t="s">
        <v>3198</v>
      </c>
      <c r="Q14" s="525"/>
      <c r="R14" s="525"/>
      <c r="S14" s="525"/>
      <c r="T14" s="525"/>
      <c r="U14" s="525"/>
      <c r="V14" s="525"/>
      <c r="W14" s="525"/>
      <c r="X14" s="525"/>
      <c r="Y14" s="525"/>
      <c r="Z14" s="525"/>
      <c r="AA14" s="525"/>
      <c r="AB14" s="525"/>
      <c r="AC14" s="301"/>
      <c r="AD14" s="513">
        <f>IFERROR(VLOOKUP(P14,Table_Ciqual!$B$3:$C$462,2,0),"")</f>
        <v>0</v>
      </c>
      <c r="AE14" s="513"/>
      <c r="AF14" s="513"/>
      <c r="AG14" s="513"/>
      <c r="AH14" s="513"/>
      <c r="AI14" s="513"/>
      <c r="AJ14" s="513"/>
      <c r="AK14" s="513"/>
      <c r="AL14" s="513"/>
      <c r="AM14" s="513"/>
      <c r="AN14" s="317"/>
      <c r="AO14" s="317"/>
      <c r="AP14" s="317"/>
      <c r="AQ14" s="512">
        <v>640</v>
      </c>
      <c r="AR14" s="512"/>
      <c r="AS14" s="512"/>
      <c r="AT14" s="512" t="str">
        <f t="shared" si="0"/>
        <v>g</v>
      </c>
      <c r="AU14" s="512"/>
      <c r="AV14" s="324"/>
      <c r="AW14" s="512"/>
      <c r="AX14" s="512"/>
      <c r="AY14" s="512"/>
      <c r="AZ14" s="512" t="str">
        <f t="shared" si="1"/>
        <v/>
      </c>
      <c r="BA14" s="512"/>
      <c r="BB14" s="325"/>
      <c r="BC14" s="540"/>
      <c r="BD14" s="540"/>
      <c r="BE14" s="540"/>
      <c r="BF14" s="512" t="str">
        <f t="shared" si="2"/>
        <v/>
      </c>
      <c r="BG14" s="512"/>
      <c r="BH14" s="300"/>
      <c r="BI14" s="304"/>
      <c r="AME14"/>
      <c r="AMF14"/>
      <c r="AMG14"/>
      <c r="AMH14"/>
      <c r="AMI14"/>
      <c r="AMJ14"/>
    </row>
    <row r="15" spans="1:1024" ht="15.75" customHeight="1">
      <c r="A15" s="296"/>
      <c r="B15" s="526">
        <v>44124</v>
      </c>
      <c r="C15" s="526"/>
      <c r="D15" s="526"/>
      <c r="E15" s="526"/>
      <c r="F15" s="315"/>
      <c r="G15" s="521" t="s">
        <v>778</v>
      </c>
      <c r="H15" s="521"/>
      <c r="I15" s="521"/>
      <c r="J15" s="521"/>
      <c r="K15" s="521"/>
      <c r="L15" s="521"/>
      <c r="M15" s="521"/>
      <c r="N15" s="521"/>
      <c r="O15" s="297"/>
      <c r="P15" s="525" t="s">
        <v>3202</v>
      </c>
      <c r="Q15" s="525"/>
      <c r="R15" s="525"/>
      <c r="S15" s="525"/>
      <c r="T15" s="525"/>
      <c r="U15" s="525"/>
      <c r="V15" s="525"/>
      <c r="W15" s="525"/>
      <c r="X15" s="525"/>
      <c r="Y15" s="525"/>
      <c r="Z15" s="525"/>
      <c r="AA15" s="525"/>
      <c r="AB15" s="525"/>
      <c r="AC15" s="301"/>
      <c r="AD15" s="513">
        <f>IFERROR(VLOOKUP(P15,Table_Ciqual!$B$3:$C$462,2,0),"")</f>
        <v>0</v>
      </c>
      <c r="AE15" s="513"/>
      <c r="AF15" s="513"/>
      <c r="AG15" s="513"/>
      <c r="AH15" s="513"/>
      <c r="AI15" s="513"/>
      <c r="AJ15" s="513"/>
      <c r="AK15" s="513"/>
      <c r="AL15" s="513"/>
      <c r="AM15" s="513"/>
      <c r="AN15" s="317"/>
      <c r="AO15" s="317"/>
      <c r="AP15" s="317"/>
      <c r="AQ15" s="512">
        <v>340</v>
      </c>
      <c r="AR15" s="512"/>
      <c r="AS15" s="512"/>
      <c r="AT15" s="512" t="str">
        <f t="shared" si="0"/>
        <v>g</v>
      </c>
      <c r="AU15" s="512"/>
      <c r="AV15" s="324"/>
      <c r="AW15" s="512"/>
      <c r="AX15" s="512"/>
      <c r="AY15" s="512"/>
      <c r="AZ15" s="512" t="str">
        <f t="shared" si="1"/>
        <v/>
      </c>
      <c r="BA15" s="512"/>
      <c r="BB15" s="325"/>
      <c r="BC15" s="540"/>
      <c r="BD15" s="540"/>
      <c r="BE15" s="540"/>
      <c r="BF15" s="512" t="str">
        <f t="shared" si="2"/>
        <v/>
      </c>
      <c r="BG15" s="512"/>
      <c r="BH15" s="300"/>
      <c r="BI15" s="304"/>
      <c r="AME15"/>
      <c r="AMF15"/>
      <c r="AMG15"/>
      <c r="AMH15"/>
      <c r="AMI15"/>
      <c r="AMJ15"/>
    </row>
    <row r="16" spans="1:1024" ht="15.75" customHeight="1">
      <c r="A16" s="296"/>
      <c r="B16" s="526">
        <v>44124</v>
      </c>
      <c r="C16" s="526"/>
      <c r="D16" s="526"/>
      <c r="E16" s="526"/>
      <c r="F16" s="315"/>
      <c r="G16" s="521" t="s">
        <v>777</v>
      </c>
      <c r="H16" s="521"/>
      <c r="I16" s="521"/>
      <c r="J16" s="521"/>
      <c r="K16" s="521"/>
      <c r="L16" s="521"/>
      <c r="M16" s="521"/>
      <c r="N16" s="521"/>
      <c r="O16" s="297"/>
      <c r="P16" s="525" t="s">
        <v>3210</v>
      </c>
      <c r="Q16" s="525"/>
      <c r="R16" s="525"/>
      <c r="S16" s="525"/>
      <c r="T16" s="525"/>
      <c r="U16" s="525"/>
      <c r="V16" s="525"/>
      <c r="W16" s="525"/>
      <c r="X16" s="525"/>
      <c r="Y16" s="525"/>
      <c r="Z16" s="525"/>
      <c r="AA16" s="525"/>
      <c r="AB16" s="525"/>
      <c r="AC16" s="301"/>
      <c r="AD16" s="513">
        <f>IFERROR(VLOOKUP(P16,Table_Ciqual!$B$3:$C$462,2,0),"")</f>
        <v>0</v>
      </c>
      <c r="AE16" s="513"/>
      <c r="AF16" s="513"/>
      <c r="AG16" s="513"/>
      <c r="AH16" s="513"/>
      <c r="AI16" s="513"/>
      <c r="AJ16" s="513"/>
      <c r="AK16" s="513"/>
      <c r="AL16" s="513"/>
      <c r="AM16" s="513"/>
      <c r="AN16" s="317"/>
      <c r="AO16" s="317"/>
      <c r="AP16" s="317"/>
      <c r="AQ16" s="512">
        <v>1020</v>
      </c>
      <c r="AR16" s="512"/>
      <c r="AS16" s="512"/>
      <c r="AT16" s="512" t="str">
        <f t="shared" si="0"/>
        <v>g</v>
      </c>
      <c r="AU16" s="512"/>
      <c r="AV16" s="324"/>
      <c r="AW16" s="512"/>
      <c r="AX16" s="512"/>
      <c r="AY16" s="512"/>
      <c r="AZ16" s="512" t="str">
        <f t="shared" si="1"/>
        <v/>
      </c>
      <c r="BA16" s="512"/>
      <c r="BB16" s="325"/>
      <c r="BC16" s="540"/>
      <c r="BD16" s="540"/>
      <c r="BE16" s="540"/>
      <c r="BF16" s="512" t="str">
        <f t="shared" si="2"/>
        <v/>
      </c>
      <c r="BG16" s="512"/>
      <c r="BH16" s="300"/>
      <c r="BI16" s="304"/>
      <c r="AME16"/>
      <c r="AMF16"/>
      <c r="AMG16"/>
      <c r="AMH16"/>
      <c r="AMI16"/>
      <c r="AMJ16"/>
    </row>
    <row r="17" spans="1:1024" ht="15.75" customHeight="1">
      <c r="A17" s="296"/>
      <c r="B17" s="526">
        <v>44124</v>
      </c>
      <c r="C17" s="526"/>
      <c r="D17" s="526"/>
      <c r="E17" s="526"/>
      <c r="F17" s="315"/>
      <c r="G17" s="521" t="s">
        <v>777</v>
      </c>
      <c r="H17" s="521"/>
      <c r="I17" s="521"/>
      <c r="J17" s="521"/>
      <c r="K17" s="521"/>
      <c r="L17" s="521"/>
      <c r="M17" s="521"/>
      <c r="N17" s="521"/>
      <c r="O17" s="297"/>
      <c r="P17" s="525" t="s">
        <v>3224</v>
      </c>
      <c r="Q17" s="525"/>
      <c r="R17" s="525"/>
      <c r="S17" s="525"/>
      <c r="T17" s="525"/>
      <c r="U17" s="525"/>
      <c r="V17" s="525"/>
      <c r="W17" s="525"/>
      <c r="X17" s="525"/>
      <c r="Y17" s="525"/>
      <c r="Z17" s="525"/>
      <c r="AA17" s="525"/>
      <c r="AB17" s="525"/>
      <c r="AC17" s="301"/>
      <c r="AD17" s="513">
        <f>IFERROR(VLOOKUP(P17,Table_Ciqual!$B$3:$C$462,2,0),"")</f>
        <v>0</v>
      </c>
      <c r="AE17" s="513"/>
      <c r="AF17" s="513"/>
      <c r="AG17" s="513"/>
      <c r="AH17" s="513"/>
      <c r="AI17" s="513"/>
      <c r="AJ17" s="513"/>
      <c r="AK17" s="513"/>
      <c r="AL17" s="513"/>
      <c r="AM17" s="513"/>
      <c r="AN17" s="317"/>
      <c r="AO17" s="317"/>
      <c r="AP17" s="317"/>
      <c r="AQ17" s="512">
        <v>790</v>
      </c>
      <c r="AR17" s="512"/>
      <c r="AS17" s="512"/>
      <c r="AT17" s="512" t="str">
        <f t="shared" si="0"/>
        <v>g</v>
      </c>
      <c r="AU17" s="512"/>
      <c r="AV17" s="324"/>
      <c r="AW17" s="512"/>
      <c r="AX17" s="512"/>
      <c r="AY17" s="512"/>
      <c r="AZ17" s="512" t="str">
        <f t="shared" si="1"/>
        <v/>
      </c>
      <c r="BA17" s="512"/>
      <c r="BB17" s="325"/>
      <c r="BC17" s="540"/>
      <c r="BD17" s="540"/>
      <c r="BE17" s="540"/>
      <c r="BF17" s="512" t="str">
        <f t="shared" si="2"/>
        <v/>
      </c>
      <c r="BG17" s="512"/>
      <c r="BH17" s="300"/>
      <c r="BI17" s="304"/>
      <c r="AME17"/>
      <c r="AMF17"/>
      <c r="AMG17"/>
      <c r="AMH17"/>
      <c r="AMI17"/>
      <c r="AMJ17"/>
    </row>
    <row r="18" spans="1:1024" ht="15.75" customHeight="1">
      <c r="A18" s="296"/>
      <c r="B18" s="526">
        <v>44124</v>
      </c>
      <c r="C18" s="526"/>
      <c r="D18" s="526"/>
      <c r="E18" s="526"/>
      <c r="F18" s="315"/>
      <c r="G18" s="521" t="s">
        <v>778</v>
      </c>
      <c r="H18" s="521"/>
      <c r="I18" s="521"/>
      <c r="J18" s="521"/>
      <c r="K18" s="521"/>
      <c r="L18" s="521"/>
      <c r="M18" s="521"/>
      <c r="N18" s="521"/>
      <c r="O18" s="297"/>
      <c r="P18" s="525" t="s">
        <v>3203</v>
      </c>
      <c r="Q18" s="525"/>
      <c r="R18" s="525"/>
      <c r="S18" s="525"/>
      <c r="T18" s="525"/>
      <c r="U18" s="525"/>
      <c r="V18" s="525"/>
      <c r="W18" s="525"/>
      <c r="X18" s="525"/>
      <c r="Y18" s="525"/>
      <c r="Z18" s="525"/>
      <c r="AA18" s="525"/>
      <c r="AB18" s="525"/>
      <c r="AC18" s="301"/>
      <c r="AD18" s="513">
        <f>IFERROR(VLOOKUP(P18,Table_Ciqual!$B$3:$C$462,2,0),"")</f>
        <v>0</v>
      </c>
      <c r="AE18" s="513"/>
      <c r="AF18" s="513"/>
      <c r="AG18" s="513"/>
      <c r="AH18" s="513"/>
      <c r="AI18" s="513"/>
      <c r="AJ18" s="513"/>
      <c r="AK18" s="513"/>
      <c r="AL18" s="513"/>
      <c r="AM18" s="513"/>
      <c r="AN18" s="317"/>
      <c r="AO18" s="317"/>
      <c r="AP18" s="317"/>
      <c r="AQ18" s="512">
        <v>940</v>
      </c>
      <c r="AR18" s="512"/>
      <c r="AS18" s="512"/>
      <c r="AT18" s="512" t="str">
        <f t="shared" si="0"/>
        <v>g</v>
      </c>
      <c r="AU18" s="512"/>
      <c r="AV18" s="324"/>
      <c r="AW18" s="512"/>
      <c r="AX18" s="512"/>
      <c r="AY18" s="512"/>
      <c r="AZ18" s="512" t="str">
        <f t="shared" si="1"/>
        <v/>
      </c>
      <c r="BA18" s="512"/>
      <c r="BB18" s="325"/>
      <c r="BC18" s="540"/>
      <c r="BD18" s="540"/>
      <c r="BE18" s="540"/>
      <c r="BF18" s="512" t="str">
        <f t="shared" si="2"/>
        <v/>
      </c>
      <c r="BG18" s="512"/>
      <c r="BH18" s="300"/>
      <c r="BI18" s="304"/>
      <c r="AME18"/>
      <c r="AMF18"/>
      <c r="AMG18"/>
      <c r="AMH18"/>
      <c r="AMI18"/>
      <c r="AMJ18"/>
    </row>
    <row r="19" spans="1:1024" ht="15.75" customHeight="1">
      <c r="A19" s="296"/>
      <c r="B19" s="526">
        <v>44124</v>
      </c>
      <c r="C19" s="526"/>
      <c r="D19" s="526"/>
      <c r="E19" s="526"/>
      <c r="F19" s="315"/>
      <c r="G19" s="521" t="s">
        <v>778</v>
      </c>
      <c r="H19" s="521"/>
      <c r="I19" s="521"/>
      <c r="J19" s="521"/>
      <c r="K19" s="521"/>
      <c r="L19" s="521"/>
      <c r="M19" s="521"/>
      <c r="N19" s="521"/>
      <c r="O19" s="297"/>
      <c r="P19" s="525" t="s">
        <v>3200</v>
      </c>
      <c r="Q19" s="525"/>
      <c r="R19" s="525"/>
      <c r="S19" s="525"/>
      <c r="T19" s="525"/>
      <c r="U19" s="525"/>
      <c r="V19" s="525"/>
      <c r="W19" s="525"/>
      <c r="X19" s="525"/>
      <c r="Y19" s="525"/>
      <c r="Z19" s="525"/>
      <c r="AA19" s="525"/>
      <c r="AB19" s="525"/>
      <c r="AC19" s="301"/>
      <c r="AD19" s="513">
        <f>IFERROR(VLOOKUP(P19,Table_Ciqual!$B$3:$C$462,2,0),"")</f>
        <v>0</v>
      </c>
      <c r="AE19" s="513"/>
      <c r="AF19" s="513"/>
      <c r="AG19" s="513"/>
      <c r="AH19" s="513"/>
      <c r="AI19" s="513"/>
      <c r="AJ19" s="513"/>
      <c r="AK19" s="513"/>
      <c r="AL19" s="513"/>
      <c r="AM19" s="513"/>
      <c r="AN19" s="317"/>
      <c r="AO19" s="317"/>
      <c r="AP19" s="317"/>
      <c r="AQ19" s="512">
        <v>908</v>
      </c>
      <c r="AR19" s="512"/>
      <c r="AS19" s="512"/>
      <c r="AT19" s="512" t="str">
        <f t="shared" si="0"/>
        <v>g</v>
      </c>
      <c r="AU19" s="512"/>
      <c r="AV19" s="324"/>
      <c r="AW19" s="512"/>
      <c r="AX19" s="512"/>
      <c r="AY19" s="512"/>
      <c r="AZ19" s="512" t="str">
        <f t="shared" si="1"/>
        <v/>
      </c>
      <c r="BA19" s="512"/>
      <c r="BB19" s="325"/>
      <c r="BC19" s="540"/>
      <c r="BD19" s="540"/>
      <c r="BE19" s="540"/>
      <c r="BF19" s="512" t="str">
        <f t="shared" si="2"/>
        <v/>
      </c>
      <c r="BG19" s="512"/>
      <c r="BH19" s="300"/>
      <c r="BI19" s="304"/>
      <c r="AME19"/>
      <c r="AMF19"/>
      <c r="AMG19"/>
      <c r="AMH19"/>
      <c r="AMI19"/>
      <c r="AMJ19"/>
    </row>
    <row r="20" spans="1:1024" ht="15.75" customHeight="1">
      <c r="A20" s="296"/>
      <c r="B20" s="526">
        <v>44124</v>
      </c>
      <c r="C20" s="526"/>
      <c r="D20" s="526"/>
      <c r="E20" s="526"/>
      <c r="F20" s="315"/>
      <c r="G20" s="521" t="s">
        <v>778</v>
      </c>
      <c r="H20" s="521"/>
      <c r="I20" s="521"/>
      <c r="J20" s="521"/>
      <c r="K20" s="521"/>
      <c r="L20" s="521"/>
      <c r="M20" s="521"/>
      <c r="N20" s="521"/>
      <c r="O20" s="297"/>
      <c r="P20" s="525" t="s">
        <v>3195</v>
      </c>
      <c r="Q20" s="525"/>
      <c r="R20" s="525"/>
      <c r="S20" s="525"/>
      <c r="T20" s="525"/>
      <c r="U20" s="525"/>
      <c r="V20" s="525"/>
      <c r="W20" s="525"/>
      <c r="X20" s="525"/>
      <c r="Y20" s="525"/>
      <c r="Z20" s="525"/>
      <c r="AA20" s="525"/>
      <c r="AB20" s="525"/>
      <c r="AC20" s="301"/>
      <c r="AD20" s="513">
        <f>IFERROR(VLOOKUP(P20,Table_Ciqual!$B$3:$C$462,2,0),"")</f>
        <v>0</v>
      </c>
      <c r="AE20" s="513"/>
      <c r="AF20" s="513"/>
      <c r="AG20" s="513"/>
      <c r="AH20" s="513"/>
      <c r="AI20" s="513"/>
      <c r="AJ20" s="513"/>
      <c r="AK20" s="513"/>
      <c r="AL20" s="513"/>
      <c r="AM20" s="513"/>
      <c r="AN20" s="317"/>
      <c r="AO20" s="317"/>
      <c r="AP20" s="317"/>
      <c r="AQ20" s="512">
        <v>934</v>
      </c>
      <c r="AR20" s="512"/>
      <c r="AS20" s="512"/>
      <c r="AT20" s="512" t="str">
        <f t="shared" si="0"/>
        <v>g</v>
      </c>
      <c r="AU20" s="512"/>
      <c r="AV20" s="324"/>
      <c r="AW20" s="512"/>
      <c r="AX20" s="512"/>
      <c r="AY20" s="512"/>
      <c r="AZ20" s="512" t="str">
        <f t="shared" si="1"/>
        <v/>
      </c>
      <c r="BA20" s="512"/>
      <c r="BB20" s="325"/>
      <c r="BC20" s="540"/>
      <c r="BD20" s="540"/>
      <c r="BE20" s="540"/>
      <c r="BF20" s="512" t="str">
        <f t="shared" si="2"/>
        <v/>
      </c>
      <c r="BG20" s="512"/>
      <c r="BH20" s="300"/>
      <c r="BI20" s="304"/>
      <c r="AME20"/>
      <c r="AMF20"/>
      <c r="AMG20"/>
      <c r="AMH20"/>
      <c r="AMI20"/>
      <c r="AMJ20"/>
    </row>
    <row r="21" spans="1:1024" ht="15.75" customHeight="1">
      <c r="A21" s="296"/>
      <c r="B21" s="526">
        <v>44126</v>
      </c>
      <c r="C21" s="526"/>
      <c r="D21" s="526"/>
      <c r="E21" s="526"/>
      <c r="F21" s="315"/>
      <c r="G21" s="521" t="s">
        <v>616</v>
      </c>
      <c r="H21" s="521"/>
      <c r="I21" s="521"/>
      <c r="J21" s="521"/>
      <c r="K21" s="521"/>
      <c r="L21" s="521"/>
      <c r="M21" s="521"/>
      <c r="N21" s="521"/>
      <c r="O21" s="297"/>
      <c r="P21" s="525" t="s">
        <v>3194</v>
      </c>
      <c r="Q21" s="525"/>
      <c r="R21" s="525"/>
      <c r="S21" s="525"/>
      <c r="T21" s="525"/>
      <c r="U21" s="525"/>
      <c r="V21" s="525"/>
      <c r="W21" s="525"/>
      <c r="X21" s="525"/>
      <c r="Y21" s="525"/>
      <c r="Z21" s="525"/>
      <c r="AA21" s="525"/>
      <c r="AB21" s="525"/>
      <c r="AC21" s="301"/>
      <c r="AD21" s="513">
        <f>IFERROR(VLOOKUP(P21,Table_Ciqual!$B$3:$C$462,2,0),"")</f>
        <v>0</v>
      </c>
      <c r="AE21" s="513"/>
      <c r="AF21" s="513"/>
      <c r="AG21" s="513"/>
      <c r="AH21" s="513"/>
      <c r="AI21" s="513"/>
      <c r="AJ21" s="513"/>
      <c r="AK21" s="513"/>
      <c r="AL21" s="513"/>
      <c r="AM21" s="513"/>
      <c r="AN21" s="317"/>
      <c r="AO21" s="317"/>
      <c r="AP21" s="317"/>
      <c r="AQ21" s="512">
        <v>3000</v>
      </c>
      <c r="AR21" s="512"/>
      <c r="AS21" s="512"/>
      <c r="AT21" s="512" t="str">
        <f t="shared" si="0"/>
        <v>g</v>
      </c>
      <c r="AU21" s="512"/>
      <c r="AV21" s="324"/>
      <c r="AW21" s="512"/>
      <c r="AX21" s="512"/>
      <c r="AY21" s="512"/>
      <c r="AZ21" s="512" t="str">
        <f t="shared" si="1"/>
        <v/>
      </c>
      <c r="BA21" s="512"/>
      <c r="BB21" s="325"/>
      <c r="BC21" s="540"/>
      <c r="BD21" s="540"/>
      <c r="BE21" s="540"/>
      <c r="BF21" s="512" t="str">
        <f t="shared" si="2"/>
        <v/>
      </c>
      <c r="BG21" s="512"/>
      <c r="BH21" s="300"/>
      <c r="BI21" s="304"/>
      <c r="AME21"/>
      <c r="AMF21"/>
      <c r="AMG21"/>
      <c r="AMH21"/>
      <c r="AMI21"/>
      <c r="AMJ21"/>
    </row>
    <row r="22" spans="1:1024" ht="15.75" customHeight="1">
      <c r="A22" s="296"/>
      <c r="B22" s="526">
        <v>44126</v>
      </c>
      <c r="C22" s="526"/>
      <c r="D22" s="526"/>
      <c r="E22" s="526"/>
      <c r="F22" s="315"/>
      <c r="G22" s="521" t="s">
        <v>616</v>
      </c>
      <c r="H22" s="521"/>
      <c r="I22" s="521"/>
      <c r="J22" s="521"/>
      <c r="K22" s="521"/>
      <c r="L22" s="521"/>
      <c r="M22" s="521"/>
      <c r="N22" s="521"/>
      <c r="O22" s="297"/>
      <c r="P22" s="525" t="s">
        <v>3227</v>
      </c>
      <c r="Q22" s="525"/>
      <c r="R22" s="525"/>
      <c r="S22" s="525"/>
      <c r="T22" s="525"/>
      <c r="U22" s="525"/>
      <c r="V22" s="525"/>
      <c r="W22" s="525"/>
      <c r="X22" s="525"/>
      <c r="Y22" s="525"/>
      <c r="Z22" s="525"/>
      <c r="AA22" s="525"/>
      <c r="AB22" s="525"/>
      <c r="AC22" s="301"/>
      <c r="AD22" s="513">
        <f>IFERROR(VLOOKUP(P22,Table_Ciqual!$B$3:$C$462,2,0),"")</f>
        <v>0</v>
      </c>
      <c r="AE22" s="513"/>
      <c r="AF22" s="513"/>
      <c r="AG22" s="513"/>
      <c r="AH22" s="513"/>
      <c r="AI22" s="513"/>
      <c r="AJ22" s="513"/>
      <c r="AK22" s="513"/>
      <c r="AL22" s="513"/>
      <c r="AM22" s="513"/>
      <c r="AN22" s="317"/>
      <c r="AO22" s="317"/>
      <c r="AP22" s="317"/>
      <c r="AQ22" s="512">
        <v>6000</v>
      </c>
      <c r="AR22" s="512"/>
      <c r="AS22" s="512"/>
      <c r="AT22" s="512" t="str">
        <f t="shared" si="0"/>
        <v>g</v>
      </c>
      <c r="AU22" s="512"/>
      <c r="AV22" s="324"/>
      <c r="AW22" s="512"/>
      <c r="AX22" s="512"/>
      <c r="AY22" s="512"/>
      <c r="AZ22" s="512" t="str">
        <f t="shared" si="1"/>
        <v/>
      </c>
      <c r="BA22" s="512"/>
      <c r="BB22" s="325"/>
      <c r="BC22" s="540"/>
      <c r="BD22" s="540"/>
      <c r="BE22" s="540"/>
      <c r="BF22" s="512" t="str">
        <f t="shared" si="2"/>
        <v/>
      </c>
      <c r="BG22" s="512"/>
      <c r="BH22" s="300"/>
      <c r="BI22" s="304"/>
      <c r="AME22"/>
      <c r="AMF22"/>
      <c r="AMG22"/>
      <c r="AMH22"/>
      <c r="AMI22"/>
      <c r="AMJ22"/>
    </row>
    <row r="23" spans="1:1024" ht="15.75" customHeight="1">
      <c r="A23" s="296"/>
      <c r="B23" s="526">
        <v>44126</v>
      </c>
      <c r="C23" s="526"/>
      <c r="D23" s="526"/>
      <c r="E23" s="526"/>
      <c r="F23" s="315"/>
      <c r="G23" s="521" t="s">
        <v>616</v>
      </c>
      <c r="H23" s="521"/>
      <c r="I23" s="521"/>
      <c r="J23" s="521"/>
      <c r="K23" s="521"/>
      <c r="L23" s="521"/>
      <c r="M23" s="521"/>
      <c r="N23" s="521"/>
      <c r="O23" s="297"/>
      <c r="P23" s="525" t="s">
        <v>3229</v>
      </c>
      <c r="Q23" s="525"/>
      <c r="R23" s="525"/>
      <c r="S23" s="525"/>
      <c r="T23" s="525"/>
      <c r="U23" s="525"/>
      <c r="V23" s="525"/>
      <c r="W23" s="525"/>
      <c r="X23" s="525"/>
      <c r="Y23" s="525"/>
      <c r="Z23" s="525"/>
      <c r="AA23" s="525"/>
      <c r="AB23" s="525"/>
      <c r="AC23" s="301"/>
      <c r="AD23" s="513">
        <f>IFERROR(VLOOKUP(P23,Table_Ciqual!$B$3:$C$462,2,0),"")</f>
        <v>0</v>
      </c>
      <c r="AE23" s="513"/>
      <c r="AF23" s="513"/>
      <c r="AG23" s="513"/>
      <c r="AH23" s="513"/>
      <c r="AI23" s="513"/>
      <c r="AJ23" s="513"/>
      <c r="AK23" s="513"/>
      <c r="AL23" s="513"/>
      <c r="AM23" s="513"/>
      <c r="AN23" s="317"/>
      <c r="AO23" s="317"/>
      <c r="AP23" s="317"/>
      <c r="AQ23" s="512">
        <v>6000</v>
      </c>
      <c r="AR23" s="512"/>
      <c r="AS23" s="512"/>
      <c r="AT23" s="512" t="str">
        <f t="shared" si="0"/>
        <v>g</v>
      </c>
      <c r="AU23" s="512"/>
      <c r="AV23" s="324"/>
      <c r="AW23" s="512"/>
      <c r="AX23" s="512"/>
      <c r="AY23" s="512"/>
      <c r="AZ23" s="512" t="str">
        <f t="shared" si="1"/>
        <v/>
      </c>
      <c r="BA23" s="512"/>
      <c r="BB23" s="325"/>
      <c r="BC23" s="540"/>
      <c r="BD23" s="540"/>
      <c r="BE23" s="540"/>
      <c r="BF23" s="512" t="str">
        <f t="shared" si="2"/>
        <v/>
      </c>
      <c r="BG23" s="512"/>
      <c r="BH23" s="300"/>
      <c r="BI23" s="304"/>
      <c r="AME23"/>
      <c r="AMF23"/>
      <c r="AMG23"/>
      <c r="AMH23"/>
      <c r="AMI23"/>
      <c r="AMJ23"/>
    </row>
    <row r="24" spans="1:1024" ht="15.75" customHeight="1">
      <c r="A24" s="296"/>
      <c r="B24" s="526">
        <v>44126</v>
      </c>
      <c r="C24" s="526"/>
      <c r="D24" s="526"/>
      <c r="E24" s="526"/>
      <c r="F24" s="315"/>
      <c r="G24" s="521" t="s">
        <v>777</v>
      </c>
      <c r="H24" s="521"/>
      <c r="I24" s="521"/>
      <c r="J24" s="521"/>
      <c r="K24" s="521"/>
      <c r="L24" s="521"/>
      <c r="M24" s="521"/>
      <c r="N24" s="521"/>
      <c r="O24" s="297"/>
      <c r="P24" s="525" t="s">
        <v>3230</v>
      </c>
      <c r="Q24" s="525"/>
      <c r="R24" s="525"/>
      <c r="S24" s="525"/>
      <c r="T24" s="525"/>
      <c r="U24" s="525"/>
      <c r="V24" s="525"/>
      <c r="W24" s="525"/>
      <c r="X24" s="525"/>
      <c r="Y24" s="525"/>
      <c r="Z24" s="525"/>
      <c r="AA24" s="525"/>
      <c r="AB24" s="525"/>
      <c r="AC24" s="301"/>
      <c r="AD24" s="513">
        <f>IFERROR(VLOOKUP(P24,Table_Ciqual!$B$3:$C$462,2,0),"")</f>
        <v>0</v>
      </c>
      <c r="AE24" s="513"/>
      <c r="AF24" s="513"/>
      <c r="AG24" s="513"/>
      <c r="AH24" s="513"/>
      <c r="AI24" s="513"/>
      <c r="AJ24" s="513"/>
      <c r="AK24" s="513"/>
      <c r="AL24" s="513"/>
      <c r="AM24" s="513"/>
      <c r="AN24" s="317"/>
      <c r="AO24" s="317"/>
      <c r="AP24" s="317"/>
      <c r="AQ24" s="512">
        <v>1000</v>
      </c>
      <c r="AR24" s="512"/>
      <c r="AS24" s="512"/>
      <c r="AT24" s="512" t="str">
        <f t="shared" si="0"/>
        <v>g</v>
      </c>
      <c r="AU24" s="512"/>
      <c r="AV24" s="324"/>
      <c r="AW24" s="512"/>
      <c r="AX24" s="512"/>
      <c r="AY24" s="512"/>
      <c r="AZ24" s="512" t="str">
        <f t="shared" si="1"/>
        <v/>
      </c>
      <c r="BA24" s="512"/>
      <c r="BB24" s="325"/>
      <c r="BC24" s="540"/>
      <c r="BD24" s="540"/>
      <c r="BE24" s="540"/>
      <c r="BF24" s="512" t="str">
        <f t="shared" si="2"/>
        <v/>
      </c>
      <c r="BG24" s="512"/>
      <c r="BH24" s="300"/>
      <c r="BI24" s="304"/>
      <c r="AME24"/>
      <c r="AMF24"/>
      <c r="AMG24"/>
      <c r="AMH24"/>
      <c r="AMI24"/>
      <c r="AMJ24"/>
    </row>
    <row r="25" spans="1:1024" ht="15.75" customHeight="1">
      <c r="A25" s="296"/>
      <c r="B25" s="526">
        <v>44126</v>
      </c>
      <c r="C25" s="526"/>
      <c r="D25" s="526"/>
      <c r="E25" s="526"/>
      <c r="F25" s="315"/>
      <c r="G25" s="521" t="s">
        <v>3193</v>
      </c>
      <c r="H25" s="521"/>
      <c r="I25" s="521"/>
      <c r="J25" s="521"/>
      <c r="K25" s="521"/>
      <c r="L25" s="521"/>
      <c r="M25" s="521"/>
      <c r="N25" s="521"/>
      <c r="O25" s="297"/>
      <c r="P25" s="525" t="s">
        <v>1315</v>
      </c>
      <c r="Q25" s="525"/>
      <c r="R25" s="525"/>
      <c r="S25" s="525"/>
      <c r="T25" s="525"/>
      <c r="U25" s="525"/>
      <c r="V25" s="525"/>
      <c r="W25" s="525"/>
      <c r="X25" s="525"/>
      <c r="Y25" s="525"/>
      <c r="Z25" s="525"/>
      <c r="AA25" s="525"/>
      <c r="AB25" s="525"/>
      <c r="AC25" s="301"/>
      <c r="AD25" s="513">
        <f>IFERROR(VLOOKUP(P25,Table_Ciqual!$B$3:$C$462,2,0),"")</f>
        <v>0</v>
      </c>
      <c r="AE25" s="513"/>
      <c r="AF25" s="513"/>
      <c r="AG25" s="513"/>
      <c r="AH25" s="513"/>
      <c r="AI25" s="513"/>
      <c r="AJ25" s="513"/>
      <c r="AK25" s="513"/>
      <c r="AL25" s="513"/>
      <c r="AM25" s="513"/>
      <c r="AN25" s="317"/>
      <c r="AO25" s="317"/>
      <c r="AP25" s="317"/>
      <c r="AQ25" s="512">
        <v>4000</v>
      </c>
      <c r="AR25" s="512"/>
      <c r="AS25" s="512"/>
      <c r="AT25" s="512" t="str">
        <f t="shared" si="0"/>
        <v>g</v>
      </c>
      <c r="AU25" s="512"/>
      <c r="AV25" s="324"/>
      <c r="AW25" s="512"/>
      <c r="AX25" s="512"/>
      <c r="AY25" s="512"/>
      <c r="AZ25" s="512" t="str">
        <f t="shared" si="1"/>
        <v/>
      </c>
      <c r="BA25" s="512"/>
      <c r="BB25" s="325"/>
      <c r="BC25" s="540"/>
      <c r="BD25" s="540"/>
      <c r="BE25" s="540"/>
      <c r="BF25" s="512" t="str">
        <f t="shared" si="2"/>
        <v/>
      </c>
      <c r="BG25" s="512"/>
      <c r="BH25" s="300"/>
      <c r="BI25" s="304"/>
      <c r="AME25"/>
      <c r="AMF25"/>
      <c r="AMG25"/>
      <c r="AMH25"/>
      <c r="AMI25"/>
      <c r="AMJ25"/>
    </row>
    <row r="26" spans="1:1024" ht="15.75" customHeight="1">
      <c r="A26" s="296"/>
      <c r="B26" s="526">
        <v>44126</v>
      </c>
      <c r="C26" s="526"/>
      <c r="D26" s="526"/>
      <c r="E26" s="526"/>
      <c r="F26" s="315"/>
      <c r="G26" s="521" t="s">
        <v>3193</v>
      </c>
      <c r="H26" s="521"/>
      <c r="I26" s="521"/>
      <c r="J26" s="521"/>
      <c r="K26" s="521"/>
      <c r="L26" s="521"/>
      <c r="M26" s="521"/>
      <c r="N26" s="521"/>
      <c r="O26" s="297"/>
      <c r="P26" s="525" t="s">
        <v>1268</v>
      </c>
      <c r="Q26" s="525"/>
      <c r="R26" s="525"/>
      <c r="S26" s="525"/>
      <c r="T26" s="525"/>
      <c r="U26" s="525"/>
      <c r="V26" s="525"/>
      <c r="W26" s="525"/>
      <c r="X26" s="525"/>
      <c r="Y26" s="525"/>
      <c r="Z26" s="525"/>
      <c r="AA26" s="525"/>
      <c r="AB26" s="525"/>
      <c r="AC26" s="301"/>
      <c r="AD26" s="513">
        <f>IFERROR(VLOOKUP(P26,Table_Ciqual!$B$3:$C$462,2,0),"")</f>
        <v>0</v>
      </c>
      <c r="AE26" s="513"/>
      <c r="AF26" s="513"/>
      <c r="AG26" s="513"/>
      <c r="AH26" s="513"/>
      <c r="AI26" s="513"/>
      <c r="AJ26" s="513"/>
      <c r="AK26" s="513"/>
      <c r="AL26" s="513"/>
      <c r="AM26" s="513"/>
      <c r="AN26" s="317"/>
      <c r="AO26" s="317"/>
      <c r="AP26" s="317"/>
      <c r="AQ26" s="512">
        <v>4000</v>
      </c>
      <c r="AR26" s="512"/>
      <c r="AS26" s="512"/>
      <c r="AT26" s="512" t="str">
        <f t="shared" si="0"/>
        <v>g</v>
      </c>
      <c r="AU26" s="512"/>
      <c r="AV26" s="324"/>
      <c r="AW26" s="512"/>
      <c r="AX26" s="512"/>
      <c r="AY26" s="512"/>
      <c r="AZ26" s="512" t="str">
        <f t="shared" si="1"/>
        <v/>
      </c>
      <c r="BA26" s="512"/>
      <c r="BB26" s="325"/>
      <c r="BC26" s="540"/>
      <c r="BD26" s="540"/>
      <c r="BE26" s="540"/>
      <c r="BF26" s="512" t="str">
        <f t="shared" si="2"/>
        <v/>
      </c>
      <c r="BG26" s="512"/>
      <c r="BH26" s="300"/>
      <c r="BI26" s="304"/>
      <c r="AME26"/>
      <c r="AMF26"/>
      <c r="AMG26"/>
      <c r="AMH26"/>
      <c r="AMI26"/>
      <c r="AMJ26"/>
    </row>
    <row r="27" spans="1:1024" ht="15.75" customHeight="1">
      <c r="A27" s="296"/>
      <c r="B27" s="526">
        <v>44126</v>
      </c>
      <c r="C27" s="526"/>
      <c r="D27" s="526"/>
      <c r="E27" s="526"/>
      <c r="F27" s="315"/>
      <c r="G27" s="521" t="s">
        <v>3193</v>
      </c>
      <c r="H27" s="521"/>
      <c r="I27" s="521"/>
      <c r="J27" s="521"/>
      <c r="K27" s="521"/>
      <c r="L27" s="521"/>
      <c r="M27" s="521"/>
      <c r="N27" s="521"/>
      <c r="O27" s="297"/>
      <c r="P27" s="525" t="s">
        <v>960</v>
      </c>
      <c r="Q27" s="525"/>
      <c r="R27" s="525"/>
      <c r="S27" s="525"/>
      <c r="T27" s="525"/>
      <c r="U27" s="525"/>
      <c r="V27" s="525"/>
      <c r="W27" s="525"/>
      <c r="X27" s="525"/>
      <c r="Y27" s="525"/>
      <c r="Z27" s="525"/>
      <c r="AA27" s="525"/>
      <c r="AB27" s="525"/>
      <c r="AC27" s="301"/>
      <c r="AD27" s="513">
        <f>IFERROR(VLOOKUP(P27,Table_Ciqual!$B$3:$C$462,2,0),"")</f>
        <v>0</v>
      </c>
      <c r="AE27" s="513"/>
      <c r="AF27" s="513"/>
      <c r="AG27" s="513"/>
      <c r="AH27" s="513"/>
      <c r="AI27" s="513"/>
      <c r="AJ27" s="513"/>
      <c r="AK27" s="513"/>
      <c r="AL27" s="513"/>
      <c r="AM27" s="513"/>
      <c r="AN27" s="317"/>
      <c r="AO27" s="317"/>
      <c r="AP27" s="317"/>
      <c r="AQ27" s="512">
        <v>4000</v>
      </c>
      <c r="AR27" s="512"/>
      <c r="AS27" s="512"/>
      <c r="AT27" s="512" t="str">
        <f t="shared" si="0"/>
        <v>g</v>
      </c>
      <c r="AU27" s="512"/>
      <c r="AV27" s="324"/>
      <c r="AW27" s="512"/>
      <c r="AX27" s="512"/>
      <c r="AY27" s="512"/>
      <c r="AZ27" s="512" t="str">
        <f t="shared" si="1"/>
        <v/>
      </c>
      <c r="BA27" s="512"/>
      <c r="BB27" s="325"/>
      <c r="BC27" s="540"/>
      <c r="BD27" s="540"/>
      <c r="BE27" s="540"/>
      <c r="BF27" s="512" t="str">
        <f t="shared" si="2"/>
        <v/>
      </c>
      <c r="BG27" s="512"/>
      <c r="BH27" s="300"/>
      <c r="BI27" s="304"/>
      <c r="AME27"/>
      <c r="AMF27"/>
      <c r="AMG27"/>
      <c r="AMH27"/>
      <c r="AMI27"/>
      <c r="AMJ27"/>
    </row>
    <row r="28" spans="1:1024" ht="15.75" customHeight="1">
      <c r="A28" s="296"/>
      <c r="B28" s="526"/>
      <c r="C28" s="526"/>
      <c r="D28" s="526"/>
      <c r="E28" s="526"/>
      <c r="F28" s="315"/>
      <c r="G28" s="521"/>
      <c r="H28" s="521"/>
      <c r="I28" s="521"/>
      <c r="J28" s="521"/>
      <c r="K28" s="521"/>
      <c r="L28" s="521"/>
      <c r="M28" s="521"/>
      <c r="N28" s="521"/>
      <c r="O28" s="297"/>
      <c r="P28" s="525"/>
      <c r="Q28" s="525"/>
      <c r="R28" s="525"/>
      <c r="S28" s="525"/>
      <c r="T28" s="525"/>
      <c r="U28" s="525"/>
      <c r="V28" s="525"/>
      <c r="W28" s="525"/>
      <c r="X28" s="525"/>
      <c r="Y28" s="525"/>
      <c r="Z28" s="525"/>
      <c r="AA28" s="525"/>
      <c r="AB28" s="525"/>
      <c r="AC28" s="301"/>
      <c r="AD28" s="513" t="str">
        <f>IFERROR(VLOOKUP(P28,Table_Ciqual!$B$3:$C$462,2,0),"")</f>
        <v/>
      </c>
      <c r="AE28" s="513"/>
      <c r="AF28" s="513"/>
      <c r="AG28" s="513"/>
      <c r="AH28" s="513"/>
      <c r="AI28" s="513"/>
      <c r="AJ28" s="513"/>
      <c r="AK28" s="513"/>
      <c r="AL28" s="513"/>
      <c r="AM28" s="513"/>
      <c r="AN28" s="317"/>
      <c r="AO28" s="317"/>
      <c r="AP28" s="317"/>
      <c r="AQ28" s="512"/>
      <c r="AR28" s="512"/>
      <c r="AS28" s="512"/>
      <c r="AT28" s="512" t="str">
        <f t="shared" si="0"/>
        <v/>
      </c>
      <c r="AU28" s="512"/>
      <c r="AV28" s="324"/>
      <c r="AW28" s="512"/>
      <c r="AX28" s="512"/>
      <c r="AY28" s="512"/>
      <c r="AZ28" s="512" t="str">
        <f t="shared" si="1"/>
        <v/>
      </c>
      <c r="BA28" s="512"/>
      <c r="BB28" s="325"/>
      <c r="BC28" s="540"/>
      <c r="BD28" s="540"/>
      <c r="BE28" s="540"/>
      <c r="BF28" s="512" t="str">
        <f t="shared" si="2"/>
        <v/>
      </c>
      <c r="BG28" s="512"/>
      <c r="BH28" s="300"/>
      <c r="BI28" s="304"/>
      <c r="AME28"/>
      <c r="AMF28"/>
      <c r="AMG28"/>
      <c r="AMH28"/>
      <c r="AMI28"/>
      <c r="AMJ28"/>
    </row>
    <row r="29" spans="1:1024" ht="15.75" customHeight="1">
      <c r="A29" s="296"/>
      <c r="B29" s="526"/>
      <c r="C29" s="526"/>
      <c r="D29" s="526"/>
      <c r="E29" s="526"/>
      <c r="F29" s="315"/>
      <c r="G29" s="521"/>
      <c r="H29" s="521"/>
      <c r="I29" s="521"/>
      <c r="J29" s="521"/>
      <c r="K29" s="521"/>
      <c r="L29" s="521"/>
      <c r="M29" s="521"/>
      <c r="N29" s="521"/>
      <c r="O29" s="297"/>
      <c r="P29" s="525"/>
      <c r="Q29" s="525"/>
      <c r="R29" s="525"/>
      <c r="S29" s="525"/>
      <c r="T29" s="525"/>
      <c r="U29" s="525"/>
      <c r="V29" s="525"/>
      <c r="W29" s="525"/>
      <c r="X29" s="525"/>
      <c r="Y29" s="525"/>
      <c r="Z29" s="525"/>
      <c r="AA29" s="525"/>
      <c r="AB29" s="525"/>
      <c r="AC29" s="301"/>
      <c r="AD29" s="513" t="str">
        <f>IFERROR(VLOOKUP(P29,Table_Ciqual!$B$3:$C$462,2,0),"")</f>
        <v/>
      </c>
      <c r="AE29" s="513"/>
      <c r="AF29" s="513"/>
      <c r="AG29" s="513"/>
      <c r="AH29" s="513"/>
      <c r="AI29" s="513"/>
      <c r="AJ29" s="513"/>
      <c r="AK29" s="513"/>
      <c r="AL29" s="513"/>
      <c r="AM29" s="513"/>
      <c r="AN29" s="317"/>
      <c r="AO29" s="317"/>
      <c r="AP29" s="317"/>
      <c r="AQ29" s="512"/>
      <c r="AR29" s="512"/>
      <c r="AS29" s="512"/>
      <c r="AT29" s="512" t="str">
        <f t="shared" si="0"/>
        <v/>
      </c>
      <c r="AU29" s="512"/>
      <c r="AV29" s="324"/>
      <c r="AW29" s="512"/>
      <c r="AX29" s="512"/>
      <c r="AY29" s="512"/>
      <c r="AZ29" s="512" t="str">
        <f t="shared" si="1"/>
        <v/>
      </c>
      <c r="BA29" s="512"/>
      <c r="BB29" s="325"/>
      <c r="BC29" s="540"/>
      <c r="BD29" s="540"/>
      <c r="BE29" s="540"/>
      <c r="BF29" s="512" t="str">
        <f t="shared" si="2"/>
        <v/>
      </c>
      <c r="BG29" s="512"/>
      <c r="BH29" s="300"/>
      <c r="BI29" s="304"/>
      <c r="AME29"/>
      <c r="AMF29"/>
      <c r="AMG29"/>
      <c r="AMH29"/>
      <c r="AMI29"/>
      <c r="AMJ29"/>
    </row>
    <row r="30" spans="1:1024" ht="15.75" customHeight="1">
      <c r="A30" s="296"/>
      <c r="B30" s="526"/>
      <c r="C30" s="526"/>
      <c r="D30" s="526"/>
      <c r="E30" s="526"/>
      <c r="F30" s="315"/>
      <c r="G30" s="521"/>
      <c r="H30" s="521"/>
      <c r="I30" s="521"/>
      <c r="J30" s="521"/>
      <c r="K30" s="521"/>
      <c r="L30" s="521"/>
      <c r="M30" s="521"/>
      <c r="N30" s="521"/>
      <c r="O30" s="297"/>
      <c r="P30" s="525"/>
      <c r="Q30" s="525"/>
      <c r="R30" s="525"/>
      <c r="S30" s="525"/>
      <c r="T30" s="525"/>
      <c r="U30" s="525"/>
      <c r="V30" s="525"/>
      <c r="W30" s="525"/>
      <c r="X30" s="525"/>
      <c r="Y30" s="525"/>
      <c r="Z30" s="525"/>
      <c r="AA30" s="525"/>
      <c r="AB30" s="525"/>
      <c r="AC30" s="301"/>
      <c r="AD30" s="513" t="str">
        <f>IFERROR(VLOOKUP(P30,Table_Ciqual!$B$3:$C$462,2,0),"")</f>
        <v/>
      </c>
      <c r="AE30" s="513"/>
      <c r="AF30" s="513"/>
      <c r="AG30" s="513"/>
      <c r="AH30" s="513"/>
      <c r="AI30" s="513"/>
      <c r="AJ30" s="513"/>
      <c r="AK30" s="513"/>
      <c r="AL30" s="513"/>
      <c r="AM30" s="513"/>
      <c r="AN30" s="317"/>
      <c r="AO30" s="317"/>
      <c r="AP30" s="317"/>
      <c r="AQ30" s="512"/>
      <c r="AR30" s="512"/>
      <c r="AS30" s="512"/>
      <c r="AT30" s="512" t="str">
        <f t="shared" si="0"/>
        <v/>
      </c>
      <c r="AU30" s="512"/>
      <c r="AV30" s="324"/>
      <c r="AW30" s="512"/>
      <c r="AX30" s="512"/>
      <c r="AY30" s="512"/>
      <c r="AZ30" s="512" t="str">
        <f t="shared" si="1"/>
        <v/>
      </c>
      <c r="BA30" s="512"/>
      <c r="BB30" s="325"/>
      <c r="BC30" s="540"/>
      <c r="BD30" s="540"/>
      <c r="BE30" s="540"/>
      <c r="BF30" s="512" t="str">
        <f t="shared" si="2"/>
        <v/>
      </c>
      <c r="BG30" s="512"/>
      <c r="BH30" s="300"/>
      <c r="BI30" s="304"/>
      <c r="AME30"/>
      <c r="AMF30"/>
      <c r="AMG30"/>
      <c r="AMH30"/>
      <c r="AMI30"/>
      <c r="AMJ30"/>
    </row>
    <row r="31" spans="1:1024" ht="15.75" customHeight="1">
      <c r="A31" s="296"/>
      <c r="B31" s="526"/>
      <c r="C31" s="526"/>
      <c r="D31" s="526"/>
      <c r="E31" s="526"/>
      <c r="F31" s="315"/>
      <c r="G31" s="521"/>
      <c r="H31" s="521"/>
      <c r="I31" s="521"/>
      <c r="J31" s="521"/>
      <c r="K31" s="521"/>
      <c r="L31" s="521"/>
      <c r="M31" s="521"/>
      <c r="N31" s="521"/>
      <c r="O31" s="297"/>
      <c r="P31" s="525"/>
      <c r="Q31" s="525"/>
      <c r="R31" s="525"/>
      <c r="S31" s="525"/>
      <c r="T31" s="525"/>
      <c r="U31" s="525"/>
      <c r="V31" s="525"/>
      <c r="W31" s="525"/>
      <c r="X31" s="525"/>
      <c r="Y31" s="525"/>
      <c r="Z31" s="525"/>
      <c r="AA31" s="525"/>
      <c r="AB31" s="525"/>
      <c r="AC31" s="301"/>
      <c r="AD31" s="513" t="str">
        <f>IFERROR(VLOOKUP(P31,Table_Ciqual!$B$3:$C$462,2,0),"")</f>
        <v/>
      </c>
      <c r="AE31" s="513"/>
      <c r="AF31" s="513"/>
      <c r="AG31" s="513"/>
      <c r="AH31" s="513"/>
      <c r="AI31" s="513"/>
      <c r="AJ31" s="513"/>
      <c r="AK31" s="513"/>
      <c r="AL31" s="513"/>
      <c r="AM31" s="513"/>
      <c r="AN31" s="317"/>
      <c r="AO31" s="317"/>
      <c r="AP31" s="317"/>
      <c r="AQ31" s="512"/>
      <c r="AR31" s="512"/>
      <c r="AS31" s="512"/>
      <c r="AT31" s="512" t="str">
        <f t="shared" si="0"/>
        <v/>
      </c>
      <c r="AU31" s="512"/>
      <c r="AV31" s="324"/>
      <c r="AW31" s="512"/>
      <c r="AX31" s="512"/>
      <c r="AY31" s="512"/>
      <c r="AZ31" s="512" t="str">
        <f t="shared" si="1"/>
        <v/>
      </c>
      <c r="BA31" s="512"/>
      <c r="BB31" s="325"/>
      <c r="BC31" s="540"/>
      <c r="BD31" s="540"/>
      <c r="BE31" s="540"/>
      <c r="BF31" s="512" t="str">
        <f t="shared" si="2"/>
        <v/>
      </c>
      <c r="BG31" s="512"/>
      <c r="BH31" s="300"/>
      <c r="BI31" s="304"/>
      <c r="AME31"/>
      <c r="AMF31"/>
      <c r="AMG31"/>
      <c r="AMH31"/>
      <c r="AMI31"/>
      <c r="AMJ31"/>
    </row>
    <row r="32" spans="1:1024" ht="15.75" customHeight="1">
      <c r="A32" s="296"/>
      <c r="B32" s="526"/>
      <c r="C32" s="526"/>
      <c r="D32" s="526"/>
      <c r="E32" s="526"/>
      <c r="F32" s="315"/>
      <c r="G32" s="521"/>
      <c r="H32" s="521"/>
      <c r="I32" s="521"/>
      <c r="J32" s="521"/>
      <c r="K32" s="521"/>
      <c r="L32" s="521"/>
      <c r="M32" s="521"/>
      <c r="N32" s="521"/>
      <c r="O32" s="297"/>
      <c r="P32" s="525"/>
      <c r="Q32" s="525"/>
      <c r="R32" s="525"/>
      <c r="S32" s="525"/>
      <c r="T32" s="525"/>
      <c r="U32" s="525"/>
      <c r="V32" s="525"/>
      <c r="W32" s="525"/>
      <c r="X32" s="525"/>
      <c r="Y32" s="525"/>
      <c r="Z32" s="525"/>
      <c r="AA32" s="525"/>
      <c r="AB32" s="525"/>
      <c r="AC32" s="301"/>
      <c r="AD32" s="513" t="str">
        <f>IFERROR(VLOOKUP(P32,Table_Ciqual!$B$3:$C$462,2,0),"")</f>
        <v/>
      </c>
      <c r="AE32" s="513"/>
      <c r="AF32" s="513"/>
      <c r="AG32" s="513"/>
      <c r="AH32" s="513"/>
      <c r="AI32" s="513"/>
      <c r="AJ32" s="513"/>
      <c r="AK32" s="513"/>
      <c r="AL32" s="513"/>
      <c r="AM32" s="513"/>
      <c r="AN32" s="317"/>
      <c r="AO32" s="317"/>
      <c r="AP32" s="317"/>
      <c r="AQ32" s="512"/>
      <c r="AR32" s="512"/>
      <c r="AS32" s="512"/>
      <c r="AT32" s="512" t="str">
        <f t="shared" si="0"/>
        <v/>
      </c>
      <c r="AU32" s="512"/>
      <c r="AV32" s="324"/>
      <c r="AW32" s="512"/>
      <c r="AX32" s="512"/>
      <c r="AY32" s="512"/>
      <c r="AZ32" s="512" t="str">
        <f t="shared" si="1"/>
        <v/>
      </c>
      <c r="BA32" s="512"/>
      <c r="BB32" s="325"/>
      <c r="BC32" s="540"/>
      <c r="BD32" s="540"/>
      <c r="BE32" s="540"/>
      <c r="BF32" s="512" t="str">
        <f t="shared" si="2"/>
        <v/>
      </c>
      <c r="BG32" s="512"/>
      <c r="BH32" s="300"/>
      <c r="BI32" s="304"/>
      <c r="AME32"/>
      <c r="AMF32"/>
      <c r="AMG32"/>
      <c r="AMH32"/>
      <c r="AMI32"/>
      <c r="AMJ32"/>
    </row>
    <row r="33" spans="1:1024" ht="15.75" customHeight="1">
      <c r="A33" s="296"/>
      <c r="B33" s="526"/>
      <c r="C33" s="526"/>
      <c r="D33" s="526"/>
      <c r="E33" s="526"/>
      <c r="F33" s="315"/>
      <c r="G33" s="521"/>
      <c r="H33" s="521"/>
      <c r="I33" s="521"/>
      <c r="J33" s="521"/>
      <c r="K33" s="521"/>
      <c r="L33" s="521"/>
      <c r="M33" s="521"/>
      <c r="N33" s="521"/>
      <c r="O33" s="297"/>
      <c r="P33" s="525"/>
      <c r="Q33" s="525"/>
      <c r="R33" s="525"/>
      <c r="S33" s="525"/>
      <c r="T33" s="525"/>
      <c r="U33" s="525"/>
      <c r="V33" s="525"/>
      <c r="W33" s="525"/>
      <c r="X33" s="525"/>
      <c r="Y33" s="525"/>
      <c r="Z33" s="525"/>
      <c r="AA33" s="525"/>
      <c r="AB33" s="525"/>
      <c r="AC33" s="301"/>
      <c r="AD33" s="513" t="str">
        <f>IFERROR(VLOOKUP(P33,Table_Ciqual!$B$3:$C$462,2,0),"")</f>
        <v/>
      </c>
      <c r="AE33" s="513"/>
      <c r="AF33" s="513"/>
      <c r="AG33" s="513"/>
      <c r="AH33" s="513"/>
      <c r="AI33" s="513"/>
      <c r="AJ33" s="513"/>
      <c r="AK33" s="513"/>
      <c r="AL33" s="513"/>
      <c r="AM33" s="513"/>
      <c r="AN33" s="317"/>
      <c r="AO33" s="317"/>
      <c r="AP33" s="317"/>
      <c r="AQ33" s="512"/>
      <c r="AR33" s="512"/>
      <c r="AS33" s="512"/>
      <c r="AT33" s="512" t="str">
        <f t="shared" si="0"/>
        <v/>
      </c>
      <c r="AU33" s="512"/>
      <c r="AV33" s="324"/>
      <c r="AW33" s="512"/>
      <c r="AX33" s="512"/>
      <c r="AY33" s="512"/>
      <c r="AZ33" s="512" t="str">
        <f t="shared" si="1"/>
        <v/>
      </c>
      <c r="BA33" s="512"/>
      <c r="BB33" s="325"/>
      <c r="BC33" s="540"/>
      <c r="BD33" s="540"/>
      <c r="BE33" s="540"/>
      <c r="BF33" s="512" t="str">
        <f t="shared" si="2"/>
        <v/>
      </c>
      <c r="BG33" s="512"/>
      <c r="BH33" s="300"/>
      <c r="BI33" s="304"/>
      <c r="AME33"/>
      <c r="AMF33"/>
      <c r="AMG33"/>
      <c r="AMH33"/>
      <c r="AMI33"/>
      <c r="AMJ33"/>
    </row>
    <row r="34" spans="1:1024" ht="15.75" customHeight="1">
      <c r="A34" s="296"/>
      <c r="B34" s="526"/>
      <c r="C34" s="526"/>
      <c r="D34" s="526"/>
      <c r="E34" s="526"/>
      <c r="F34" s="315"/>
      <c r="G34" s="521"/>
      <c r="H34" s="521"/>
      <c r="I34" s="521"/>
      <c r="J34" s="521"/>
      <c r="K34" s="521"/>
      <c r="L34" s="521"/>
      <c r="M34" s="521"/>
      <c r="N34" s="521"/>
      <c r="O34" s="297"/>
      <c r="P34" s="525"/>
      <c r="Q34" s="525"/>
      <c r="R34" s="525"/>
      <c r="S34" s="525"/>
      <c r="T34" s="525"/>
      <c r="U34" s="525"/>
      <c r="V34" s="525"/>
      <c r="W34" s="525"/>
      <c r="X34" s="525"/>
      <c r="Y34" s="525"/>
      <c r="Z34" s="525"/>
      <c r="AA34" s="525"/>
      <c r="AB34" s="525"/>
      <c r="AC34" s="301"/>
      <c r="AD34" s="513" t="str">
        <f>IFERROR(VLOOKUP(P34,Table_Ciqual!$B$3:$C$462,2,0),"")</f>
        <v/>
      </c>
      <c r="AE34" s="513"/>
      <c r="AF34" s="513"/>
      <c r="AG34" s="513"/>
      <c r="AH34" s="513"/>
      <c r="AI34" s="513"/>
      <c r="AJ34" s="513"/>
      <c r="AK34" s="513"/>
      <c r="AL34" s="513"/>
      <c r="AM34" s="513"/>
      <c r="AN34" s="317"/>
      <c r="AO34" s="317"/>
      <c r="AP34" s="317"/>
      <c r="AQ34" s="512"/>
      <c r="AR34" s="512"/>
      <c r="AS34" s="512"/>
      <c r="AT34" s="512" t="str">
        <f t="shared" si="0"/>
        <v/>
      </c>
      <c r="AU34" s="512"/>
      <c r="AV34" s="324"/>
      <c r="AW34" s="512"/>
      <c r="AX34" s="512"/>
      <c r="AY34" s="512"/>
      <c r="AZ34" s="512" t="str">
        <f t="shared" si="1"/>
        <v/>
      </c>
      <c r="BA34" s="512"/>
      <c r="BB34" s="325"/>
      <c r="BC34" s="540"/>
      <c r="BD34" s="540"/>
      <c r="BE34" s="540"/>
      <c r="BF34" s="512" t="str">
        <f t="shared" si="2"/>
        <v/>
      </c>
      <c r="BG34" s="512"/>
      <c r="BH34" s="300"/>
      <c r="BI34" s="304"/>
      <c r="AME34"/>
      <c r="AMF34"/>
      <c r="AMG34"/>
      <c r="AMH34"/>
      <c r="AMI34"/>
      <c r="AMJ34"/>
    </row>
    <row r="35" spans="1:1024" ht="15.75" customHeight="1">
      <c r="A35" s="296"/>
      <c r="B35" s="526"/>
      <c r="C35" s="526"/>
      <c r="D35" s="526"/>
      <c r="E35" s="526"/>
      <c r="F35" s="315"/>
      <c r="G35" s="521"/>
      <c r="H35" s="521"/>
      <c r="I35" s="521"/>
      <c r="J35" s="521"/>
      <c r="K35" s="521"/>
      <c r="L35" s="521"/>
      <c r="M35" s="521"/>
      <c r="N35" s="521"/>
      <c r="O35" s="297"/>
      <c r="P35" s="525"/>
      <c r="Q35" s="525"/>
      <c r="R35" s="525"/>
      <c r="S35" s="525"/>
      <c r="T35" s="525"/>
      <c r="U35" s="525"/>
      <c r="V35" s="525"/>
      <c r="W35" s="525"/>
      <c r="X35" s="525"/>
      <c r="Y35" s="525"/>
      <c r="Z35" s="525"/>
      <c r="AA35" s="525"/>
      <c r="AB35" s="525"/>
      <c r="AC35" s="301"/>
      <c r="AD35" s="513" t="str">
        <f>IFERROR(VLOOKUP(P35,Table_Ciqual!$B$3:$C$462,2,0),"")</f>
        <v/>
      </c>
      <c r="AE35" s="513"/>
      <c r="AF35" s="513"/>
      <c r="AG35" s="513"/>
      <c r="AH35" s="513"/>
      <c r="AI35" s="513"/>
      <c r="AJ35" s="513"/>
      <c r="AK35" s="513"/>
      <c r="AL35" s="513"/>
      <c r="AM35" s="513"/>
      <c r="AN35" s="317"/>
      <c r="AO35" s="317"/>
      <c r="AP35" s="317"/>
      <c r="AQ35" s="512"/>
      <c r="AR35" s="512"/>
      <c r="AS35" s="512"/>
      <c r="AT35" s="512" t="str">
        <f t="shared" si="0"/>
        <v/>
      </c>
      <c r="AU35" s="512"/>
      <c r="AV35" s="324"/>
      <c r="AW35" s="512"/>
      <c r="AX35" s="512"/>
      <c r="AY35" s="512"/>
      <c r="AZ35" s="512" t="str">
        <f t="shared" si="1"/>
        <v/>
      </c>
      <c r="BA35" s="512"/>
      <c r="BB35" s="325"/>
      <c r="BC35" s="540"/>
      <c r="BD35" s="540"/>
      <c r="BE35" s="540"/>
      <c r="BF35" s="512" t="str">
        <f t="shared" si="2"/>
        <v/>
      </c>
      <c r="BG35" s="512"/>
      <c r="BH35" s="300"/>
      <c r="BI35" s="304"/>
      <c r="AME35"/>
      <c r="AMF35"/>
      <c r="AMG35"/>
      <c r="AMH35"/>
      <c r="AMI35"/>
      <c r="AMJ35"/>
    </row>
    <row r="36" spans="1:1024" ht="15.75" customHeight="1">
      <c r="A36" s="296"/>
      <c r="B36" s="526"/>
      <c r="C36" s="526"/>
      <c r="D36" s="526"/>
      <c r="E36" s="526"/>
      <c r="F36" s="315"/>
      <c r="G36" s="521"/>
      <c r="H36" s="521"/>
      <c r="I36" s="521"/>
      <c r="J36" s="521"/>
      <c r="K36" s="521"/>
      <c r="L36" s="521"/>
      <c r="M36" s="521"/>
      <c r="N36" s="521"/>
      <c r="O36" s="297"/>
      <c r="P36" s="525"/>
      <c r="Q36" s="525"/>
      <c r="R36" s="525"/>
      <c r="S36" s="525"/>
      <c r="T36" s="525"/>
      <c r="U36" s="525"/>
      <c r="V36" s="525"/>
      <c r="W36" s="525"/>
      <c r="X36" s="525"/>
      <c r="Y36" s="525"/>
      <c r="Z36" s="525"/>
      <c r="AA36" s="525"/>
      <c r="AB36" s="525"/>
      <c r="AC36" s="301"/>
      <c r="AD36" s="513" t="str">
        <f>IFERROR(VLOOKUP(P36,Table_Ciqual!$B$3:$C$462,2,0),"")</f>
        <v/>
      </c>
      <c r="AE36" s="513"/>
      <c r="AF36" s="513"/>
      <c r="AG36" s="513"/>
      <c r="AH36" s="513"/>
      <c r="AI36" s="513"/>
      <c r="AJ36" s="513"/>
      <c r="AK36" s="513"/>
      <c r="AL36" s="513"/>
      <c r="AM36" s="513"/>
      <c r="AN36" s="317"/>
      <c r="AO36" s="317"/>
      <c r="AP36" s="317"/>
      <c r="AQ36" s="512"/>
      <c r="AR36" s="512"/>
      <c r="AS36" s="512"/>
      <c r="AT36" s="512" t="str">
        <f t="shared" si="0"/>
        <v/>
      </c>
      <c r="AU36" s="512"/>
      <c r="AV36" s="324"/>
      <c r="AW36" s="512"/>
      <c r="AX36" s="512"/>
      <c r="AY36" s="512"/>
      <c r="AZ36" s="512" t="str">
        <f t="shared" si="1"/>
        <v/>
      </c>
      <c r="BA36" s="512"/>
      <c r="BB36" s="325"/>
      <c r="BC36" s="540"/>
      <c r="BD36" s="540"/>
      <c r="BE36" s="540"/>
      <c r="BF36" s="512" t="str">
        <f t="shared" si="2"/>
        <v/>
      </c>
      <c r="BG36" s="512"/>
      <c r="BH36" s="300"/>
      <c r="BI36" s="304"/>
      <c r="AME36"/>
      <c r="AMF36"/>
      <c r="AMG36"/>
      <c r="AMH36"/>
      <c r="AMI36"/>
      <c r="AMJ36"/>
    </row>
    <row r="37" spans="1:1024" ht="15.75" customHeight="1">
      <c r="A37" s="296"/>
      <c r="B37" s="526"/>
      <c r="C37" s="526"/>
      <c r="D37" s="526"/>
      <c r="E37" s="526"/>
      <c r="F37" s="315"/>
      <c r="G37" s="521"/>
      <c r="H37" s="521"/>
      <c r="I37" s="521"/>
      <c r="J37" s="521"/>
      <c r="K37" s="521"/>
      <c r="L37" s="521"/>
      <c r="M37" s="521"/>
      <c r="N37" s="521"/>
      <c r="O37" s="297"/>
      <c r="P37" s="525"/>
      <c r="Q37" s="525"/>
      <c r="R37" s="525"/>
      <c r="S37" s="525"/>
      <c r="T37" s="525"/>
      <c r="U37" s="525"/>
      <c r="V37" s="525"/>
      <c r="W37" s="525"/>
      <c r="X37" s="525"/>
      <c r="Y37" s="525"/>
      <c r="Z37" s="525"/>
      <c r="AA37" s="525"/>
      <c r="AB37" s="525"/>
      <c r="AC37" s="301"/>
      <c r="AD37" s="513" t="str">
        <f>IFERROR(VLOOKUP(P37,Table_Ciqual!$B$3:$C$462,2,0),"")</f>
        <v/>
      </c>
      <c r="AE37" s="513"/>
      <c r="AF37" s="513"/>
      <c r="AG37" s="513"/>
      <c r="AH37" s="513"/>
      <c r="AI37" s="513"/>
      <c r="AJ37" s="513"/>
      <c r="AK37" s="513"/>
      <c r="AL37" s="513"/>
      <c r="AM37" s="513"/>
      <c r="AN37" s="317"/>
      <c r="AO37" s="317"/>
      <c r="AP37" s="317"/>
      <c r="AQ37" s="512"/>
      <c r="AR37" s="512"/>
      <c r="AS37" s="512"/>
      <c r="AT37" s="512" t="str">
        <f t="shared" si="0"/>
        <v/>
      </c>
      <c r="AU37" s="512"/>
      <c r="AV37" s="324"/>
      <c r="AW37" s="512"/>
      <c r="AX37" s="512"/>
      <c r="AY37" s="512"/>
      <c r="AZ37" s="512" t="str">
        <f t="shared" si="1"/>
        <v/>
      </c>
      <c r="BA37" s="512"/>
      <c r="BB37" s="325"/>
      <c r="BC37" s="540"/>
      <c r="BD37" s="540"/>
      <c r="BE37" s="540"/>
      <c r="BF37" s="512" t="str">
        <f t="shared" si="2"/>
        <v/>
      </c>
      <c r="BG37" s="512"/>
      <c r="BH37" s="300"/>
      <c r="BI37" s="304"/>
      <c r="AME37"/>
      <c r="AMF37"/>
      <c r="AMG37"/>
      <c r="AMH37"/>
      <c r="AMI37"/>
      <c r="AMJ37"/>
    </row>
    <row r="38" spans="1:1024" ht="15.75" customHeight="1">
      <c r="A38" s="296"/>
      <c r="B38" s="526"/>
      <c r="C38" s="526"/>
      <c r="D38" s="526"/>
      <c r="E38" s="526"/>
      <c r="F38" s="315"/>
      <c r="G38" s="521"/>
      <c r="H38" s="521"/>
      <c r="I38" s="521"/>
      <c r="J38" s="521"/>
      <c r="K38" s="521"/>
      <c r="L38" s="521"/>
      <c r="M38" s="521"/>
      <c r="N38" s="521"/>
      <c r="O38" s="297"/>
      <c r="P38" s="525"/>
      <c r="Q38" s="525"/>
      <c r="R38" s="525"/>
      <c r="S38" s="525"/>
      <c r="T38" s="525"/>
      <c r="U38" s="525"/>
      <c r="V38" s="525"/>
      <c r="W38" s="525"/>
      <c r="X38" s="525"/>
      <c r="Y38" s="525"/>
      <c r="Z38" s="525"/>
      <c r="AA38" s="525"/>
      <c r="AB38" s="525"/>
      <c r="AC38" s="301"/>
      <c r="AD38" s="513" t="str">
        <f>IFERROR(VLOOKUP(P38,Table_Ciqual!$B$3:$C$462,2,0),"")</f>
        <v/>
      </c>
      <c r="AE38" s="513"/>
      <c r="AF38" s="513"/>
      <c r="AG38" s="513"/>
      <c r="AH38" s="513"/>
      <c r="AI38" s="513"/>
      <c r="AJ38" s="513"/>
      <c r="AK38" s="513"/>
      <c r="AL38" s="513"/>
      <c r="AM38" s="513"/>
      <c r="AN38" s="317"/>
      <c r="AO38" s="317"/>
      <c r="AP38" s="317"/>
      <c r="AQ38" s="512"/>
      <c r="AR38" s="512"/>
      <c r="AS38" s="512"/>
      <c r="AT38" s="512" t="str">
        <f t="shared" si="0"/>
        <v/>
      </c>
      <c r="AU38" s="512"/>
      <c r="AV38" s="324"/>
      <c r="AW38" s="512"/>
      <c r="AX38" s="512"/>
      <c r="AY38" s="512"/>
      <c r="AZ38" s="512" t="str">
        <f t="shared" si="1"/>
        <v/>
      </c>
      <c r="BA38" s="512"/>
      <c r="BB38" s="325"/>
      <c r="BC38" s="540"/>
      <c r="BD38" s="540"/>
      <c r="BE38" s="540"/>
      <c r="BF38" s="512" t="str">
        <f t="shared" si="2"/>
        <v/>
      </c>
      <c r="BG38" s="512"/>
      <c r="BH38" s="300"/>
      <c r="BI38" s="304"/>
      <c r="AME38"/>
      <c r="AMF38"/>
      <c r="AMG38"/>
      <c r="AMH38"/>
      <c r="AMI38"/>
      <c r="AMJ38"/>
    </row>
    <row r="39" spans="1:1024" ht="15.75" customHeight="1">
      <c r="A39" s="296"/>
      <c r="B39" s="526"/>
      <c r="C39" s="526"/>
      <c r="D39" s="526"/>
      <c r="E39" s="526"/>
      <c r="F39" s="315"/>
      <c r="G39" s="521"/>
      <c r="H39" s="521"/>
      <c r="I39" s="521"/>
      <c r="J39" s="521"/>
      <c r="K39" s="521"/>
      <c r="L39" s="521"/>
      <c r="M39" s="521"/>
      <c r="N39" s="521"/>
      <c r="O39" s="297"/>
      <c r="P39" s="525"/>
      <c r="Q39" s="525"/>
      <c r="R39" s="525"/>
      <c r="S39" s="525"/>
      <c r="T39" s="525"/>
      <c r="U39" s="525"/>
      <c r="V39" s="525"/>
      <c r="W39" s="525"/>
      <c r="X39" s="525"/>
      <c r="Y39" s="525"/>
      <c r="Z39" s="525"/>
      <c r="AA39" s="525"/>
      <c r="AB39" s="525"/>
      <c r="AC39" s="301"/>
      <c r="AD39" s="513" t="str">
        <f>IFERROR(VLOOKUP(P39,Table_Ciqual!$B$3:$C$462,2,0),"")</f>
        <v/>
      </c>
      <c r="AE39" s="513"/>
      <c r="AF39" s="513"/>
      <c r="AG39" s="513"/>
      <c r="AH39" s="513"/>
      <c r="AI39" s="513"/>
      <c r="AJ39" s="513"/>
      <c r="AK39" s="513"/>
      <c r="AL39" s="513"/>
      <c r="AM39" s="513"/>
      <c r="AN39" s="317"/>
      <c r="AO39" s="317"/>
      <c r="AP39" s="317"/>
      <c r="AQ39" s="512"/>
      <c r="AR39" s="512"/>
      <c r="AS39" s="512"/>
      <c r="AT39" s="512" t="str">
        <f t="shared" si="0"/>
        <v/>
      </c>
      <c r="AU39" s="512"/>
      <c r="AV39" s="324"/>
      <c r="AW39" s="512"/>
      <c r="AX39" s="512"/>
      <c r="AY39" s="512"/>
      <c r="AZ39" s="512" t="str">
        <f t="shared" si="1"/>
        <v/>
      </c>
      <c r="BA39" s="512"/>
      <c r="BB39" s="325"/>
      <c r="BC39" s="540"/>
      <c r="BD39" s="540"/>
      <c r="BE39" s="540"/>
      <c r="BF39" s="512" t="str">
        <f t="shared" si="2"/>
        <v/>
      </c>
      <c r="BG39" s="512"/>
      <c r="BH39" s="300"/>
      <c r="BI39" s="304"/>
      <c r="AME39"/>
      <c r="AMF39"/>
      <c r="AMG39"/>
      <c r="AMH39"/>
      <c r="AMI39"/>
      <c r="AMJ39"/>
    </row>
    <row r="40" spans="1:1024" ht="15.75" customHeight="1">
      <c r="A40" s="296"/>
      <c r="B40" s="526"/>
      <c r="C40" s="526"/>
      <c r="D40" s="526"/>
      <c r="E40" s="526"/>
      <c r="F40" s="315"/>
      <c r="G40" s="521"/>
      <c r="H40" s="521"/>
      <c r="I40" s="521"/>
      <c r="J40" s="521"/>
      <c r="K40" s="521"/>
      <c r="L40" s="521"/>
      <c r="M40" s="521"/>
      <c r="N40" s="521"/>
      <c r="O40" s="297"/>
      <c r="P40" s="525"/>
      <c r="Q40" s="525"/>
      <c r="R40" s="525"/>
      <c r="S40" s="525"/>
      <c r="T40" s="525"/>
      <c r="U40" s="525"/>
      <c r="V40" s="525"/>
      <c r="W40" s="525"/>
      <c r="X40" s="525"/>
      <c r="Y40" s="525"/>
      <c r="Z40" s="525"/>
      <c r="AA40" s="525"/>
      <c r="AB40" s="525"/>
      <c r="AC40" s="301"/>
      <c r="AD40" s="513" t="str">
        <f>IFERROR(VLOOKUP(P40,Table_Ciqual!$B$3:$C$462,2,0),"")</f>
        <v/>
      </c>
      <c r="AE40" s="513"/>
      <c r="AF40" s="513"/>
      <c r="AG40" s="513"/>
      <c r="AH40" s="513"/>
      <c r="AI40" s="513"/>
      <c r="AJ40" s="513"/>
      <c r="AK40" s="513"/>
      <c r="AL40" s="513"/>
      <c r="AM40" s="513"/>
      <c r="AN40" s="317"/>
      <c r="AO40" s="317"/>
      <c r="AP40" s="317"/>
      <c r="AQ40" s="512"/>
      <c r="AR40" s="512"/>
      <c r="AS40" s="512"/>
      <c r="AT40" s="512" t="str">
        <f t="shared" si="0"/>
        <v/>
      </c>
      <c r="AU40" s="512"/>
      <c r="AV40" s="324"/>
      <c r="AW40" s="512"/>
      <c r="AX40" s="512"/>
      <c r="AY40" s="512"/>
      <c r="AZ40" s="512" t="str">
        <f t="shared" si="1"/>
        <v/>
      </c>
      <c r="BA40" s="512"/>
      <c r="BB40" s="325"/>
      <c r="BC40" s="540"/>
      <c r="BD40" s="540"/>
      <c r="BE40" s="540"/>
      <c r="BF40" s="512" t="str">
        <f t="shared" si="2"/>
        <v/>
      </c>
      <c r="BG40" s="512"/>
      <c r="BH40" s="300"/>
      <c r="BI40" s="304"/>
      <c r="AME40"/>
      <c r="AMF40"/>
      <c r="AMG40"/>
      <c r="AMH40"/>
      <c r="AMI40"/>
      <c r="AMJ40"/>
    </row>
    <row r="41" spans="1:1024" ht="15.75" customHeight="1">
      <c r="A41" s="296"/>
      <c r="B41" s="526"/>
      <c r="C41" s="526"/>
      <c r="D41" s="526"/>
      <c r="E41" s="526"/>
      <c r="F41" s="315"/>
      <c r="G41" s="521"/>
      <c r="H41" s="521"/>
      <c r="I41" s="521"/>
      <c r="J41" s="521"/>
      <c r="K41" s="521"/>
      <c r="L41" s="521"/>
      <c r="M41" s="521"/>
      <c r="N41" s="521"/>
      <c r="O41" s="297"/>
      <c r="P41" s="525"/>
      <c r="Q41" s="525"/>
      <c r="R41" s="525"/>
      <c r="S41" s="525"/>
      <c r="T41" s="525"/>
      <c r="U41" s="525"/>
      <c r="V41" s="525"/>
      <c r="W41" s="525"/>
      <c r="X41" s="525"/>
      <c r="Y41" s="525"/>
      <c r="Z41" s="525"/>
      <c r="AA41" s="525"/>
      <c r="AB41" s="525"/>
      <c r="AC41" s="301"/>
      <c r="AD41" s="513" t="str">
        <f>IFERROR(VLOOKUP(P41,Table_Ciqual!$B$3:$C$462,2,0),"")</f>
        <v/>
      </c>
      <c r="AE41" s="513"/>
      <c r="AF41" s="513"/>
      <c r="AG41" s="513"/>
      <c r="AH41" s="513"/>
      <c r="AI41" s="513"/>
      <c r="AJ41" s="513"/>
      <c r="AK41" s="513"/>
      <c r="AL41" s="513"/>
      <c r="AM41" s="513"/>
      <c r="AN41" s="317"/>
      <c r="AO41" s="317"/>
      <c r="AP41" s="317"/>
      <c r="AQ41" s="512"/>
      <c r="AR41" s="512"/>
      <c r="AS41" s="512"/>
      <c r="AT41" s="512" t="str">
        <f t="shared" si="0"/>
        <v/>
      </c>
      <c r="AU41" s="512"/>
      <c r="AV41" s="324"/>
      <c r="AW41" s="512"/>
      <c r="AX41" s="512"/>
      <c r="AY41" s="512"/>
      <c r="AZ41" s="512" t="str">
        <f t="shared" si="1"/>
        <v/>
      </c>
      <c r="BA41" s="512"/>
      <c r="BB41" s="325"/>
      <c r="BC41" s="540"/>
      <c r="BD41" s="540"/>
      <c r="BE41" s="540"/>
      <c r="BF41" s="512" t="str">
        <f t="shared" si="2"/>
        <v/>
      </c>
      <c r="BG41" s="512"/>
      <c r="BH41" s="300"/>
      <c r="BI41" s="304"/>
      <c r="AME41"/>
      <c r="AMF41"/>
      <c r="AMG41"/>
      <c r="AMH41"/>
      <c r="AMI41"/>
      <c r="AMJ41"/>
    </row>
    <row r="42" spans="1:1024" ht="15.75" customHeight="1">
      <c r="A42" s="296"/>
      <c r="B42" s="526"/>
      <c r="C42" s="526"/>
      <c r="D42" s="526"/>
      <c r="E42" s="526"/>
      <c r="F42" s="315"/>
      <c r="G42" s="521"/>
      <c r="H42" s="521"/>
      <c r="I42" s="521"/>
      <c r="J42" s="521"/>
      <c r="K42" s="521"/>
      <c r="L42" s="521"/>
      <c r="M42" s="521"/>
      <c r="N42" s="521"/>
      <c r="O42" s="297"/>
      <c r="P42" s="525"/>
      <c r="Q42" s="525"/>
      <c r="R42" s="525"/>
      <c r="S42" s="525"/>
      <c r="T42" s="525"/>
      <c r="U42" s="525"/>
      <c r="V42" s="525"/>
      <c r="W42" s="525"/>
      <c r="X42" s="525"/>
      <c r="Y42" s="525"/>
      <c r="Z42" s="525"/>
      <c r="AA42" s="525"/>
      <c r="AB42" s="525"/>
      <c r="AC42" s="301"/>
      <c r="AD42" s="513" t="str">
        <f>IFERROR(VLOOKUP(P42,Table_Ciqual!$B$3:$C$462,2,0),"")</f>
        <v/>
      </c>
      <c r="AE42" s="513"/>
      <c r="AF42" s="513"/>
      <c r="AG42" s="513"/>
      <c r="AH42" s="513"/>
      <c r="AI42" s="513"/>
      <c r="AJ42" s="513"/>
      <c r="AK42" s="513"/>
      <c r="AL42" s="513"/>
      <c r="AM42" s="513"/>
      <c r="AN42" s="317"/>
      <c r="AO42" s="317"/>
      <c r="AP42" s="317"/>
      <c r="AQ42" s="512"/>
      <c r="AR42" s="512"/>
      <c r="AS42" s="512"/>
      <c r="AT42" s="512" t="str">
        <f t="shared" si="0"/>
        <v/>
      </c>
      <c r="AU42" s="512"/>
      <c r="AV42" s="324"/>
      <c r="AW42" s="512"/>
      <c r="AX42" s="512"/>
      <c r="AY42" s="512"/>
      <c r="AZ42" s="512" t="str">
        <f t="shared" si="1"/>
        <v/>
      </c>
      <c r="BA42" s="512"/>
      <c r="BB42" s="325"/>
      <c r="BC42" s="540"/>
      <c r="BD42" s="540"/>
      <c r="BE42" s="540"/>
      <c r="BF42" s="512" t="str">
        <f t="shared" si="2"/>
        <v/>
      </c>
      <c r="BG42" s="512"/>
      <c r="BH42" s="300"/>
      <c r="BI42" s="304"/>
      <c r="AME42"/>
      <c r="AMF42"/>
      <c r="AMG42"/>
      <c r="AMH42"/>
      <c r="AMI42"/>
      <c r="AMJ42"/>
    </row>
    <row r="43" spans="1:1024" ht="15.75" customHeight="1">
      <c r="A43" s="296"/>
      <c r="B43" s="526"/>
      <c r="C43" s="526"/>
      <c r="D43" s="526"/>
      <c r="E43" s="526"/>
      <c r="F43" s="315"/>
      <c r="G43" s="521"/>
      <c r="H43" s="521"/>
      <c r="I43" s="521"/>
      <c r="J43" s="521"/>
      <c r="K43" s="521"/>
      <c r="L43" s="521"/>
      <c r="M43" s="521"/>
      <c r="N43" s="521"/>
      <c r="O43" s="297"/>
      <c r="P43" s="525"/>
      <c r="Q43" s="525"/>
      <c r="R43" s="525"/>
      <c r="S43" s="525"/>
      <c r="T43" s="525"/>
      <c r="U43" s="525"/>
      <c r="V43" s="525"/>
      <c r="W43" s="525"/>
      <c r="X43" s="525"/>
      <c r="Y43" s="525"/>
      <c r="Z43" s="525"/>
      <c r="AA43" s="525"/>
      <c r="AB43" s="525"/>
      <c r="AC43" s="301"/>
      <c r="AD43" s="513" t="str">
        <f>IFERROR(VLOOKUP(P43,Table_Ciqual!$B$3:$C$462,2,0),"")</f>
        <v/>
      </c>
      <c r="AE43" s="513"/>
      <c r="AF43" s="513"/>
      <c r="AG43" s="513"/>
      <c r="AH43" s="513"/>
      <c r="AI43" s="513"/>
      <c r="AJ43" s="513"/>
      <c r="AK43" s="513"/>
      <c r="AL43" s="513"/>
      <c r="AM43" s="513"/>
      <c r="AN43" s="317"/>
      <c r="AO43" s="317"/>
      <c r="AP43" s="317"/>
      <c r="AQ43" s="512"/>
      <c r="AR43" s="512"/>
      <c r="AS43" s="512"/>
      <c r="AT43" s="512" t="str">
        <f t="shared" si="0"/>
        <v/>
      </c>
      <c r="AU43" s="512"/>
      <c r="AV43" s="324"/>
      <c r="AW43" s="512"/>
      <c r="AX43" s="512"/>
      <c r="AY43" s="512"/>
      <c r="AZ43" s="512" t="str">
        <f t="shared" si="1"/>
        <v/>
      </c>
      <c r="BA43" s="512"/>
      <c r="BB43" s="325"/>
      <c r="BC43" s="540"/>
      <c r="BD43" s="540"/>
      <c r="BE43" s="540"/>
      <c r="BF43" s="512" t="str">
        <f t="shared" si="2"/>
        <v/>
      </c>
      <c r="BG43" s="512"/>
      <c r="BH43" s="300"/>
      <c r="BI43" s="304"/>
      <c r="AME43"/>
      <c r="AMF43"/>
      <c r="AMG43"/>
      <c r="AMH43"/>
      <c r="AMI43"/>
      <c r="AMJ43"/>
    </row>
    <row r="44" spans="1:1024" ht="15.75" customHeight="1">
      <c r="A44" s="296"/>
      <c r="B44" s="526"/>
      <c r="C44" s="526"/>
      <c r="D44" s="526"/>
      <c r="E44" s="526"/>
      <c r="F44" s="315"/>
      <c r="G44" s="521"/>
      <c r="H44" s="521"/>
      <c r="I44" s="521"/>
      <c r="J44" s="521"/>
      <c r="K44" s="521"/>
      <c r="L44" s="521"/>
      <c r="M44" s="521"/>
      <c r="N44" s="521"/>
      <c r="O44" s="297"/>
      <c r="P44" s="525"/>
      <c r="Q44" s="525"/>
      <c r="R44" s="525"/>
      <c r="S44" s="525"/>
      <c r="T44" s="525"/>
      <c r="U44" s="525"/>
      <c r="V44" s="525"/>
      <c r="W44" s="525"/>
      <c r="X44" s="525"/>
      <c r="Y44" s="525"/>
      <c r="Z44" s="525"/>
      <c r="AA44" s="525"/>
      <c r="AB44" s="525"/>
      <c r="AC44" s="301"/>
      <c r="AD44" s="513" t="str">
        <f>IFERROR(VLOOKUP(P44,Table_Ciqual!$B$3:$C$462,2,0),"")</f>
        <v/>
      </c>
      <c r="AE44" s="513"/>
      <c r="AF44" s="513"/>
      <c r="AG44" s="513"/>
      <c r="AH44" s="513"/>
      <c r="AI44" s="513"/>
      <c r="AJ44" s="513"/>
      <c r="AK44" s="513"/>
      <c r="AL44" s="513"/>
      <c r="AM44" s="513"/>
      <c r="AN44" s="317"/>
      <c r="AO44" s="317"/>
      <c r="AP44" s="317"/>
      <c r="AQ44" s="512"/>
      <c r="AR44" s="512"/>
      <c r="AS44" s="512"/>
      <c r="AT44" s="512" t="str">
        <f t="shared" si="0"/>
        <v/>
      </c>
      <c r="AU44" s="512"/>
      <c r="AV44" s="324"/>
      <c r="AW44" s="512"/>
      <c r="AX44" s="512"/>
      <c r="AY44" s="512"/>
      <c r="AZ44" s="512" t="str">
        <f t="shared" si="1"/>
        <v/>
      </c>
      <c r="BA44" s="512"/>
      <c r="BB44" s="325"/>
      <c r="BC44" s="540"/>
      <c r="BD44" s="540"/>
      <c r="BE44" s="540"/>
      <c r="BF44" s="512" t="str">
        <f t="shared" si="2"/>
        <v/>
      </c>
      <c r="BG44" s="512"/>
      <c r="BH44" s="300"/>
      <c r="BI44" s="304"/>
      <c r="AME44"/>
      <c r="AMF44"/>
      <c r="AMG44"/>
      <c r="AMH44"/>
      <c r="AMI44"/>
      <c r="AMJ44"/>
    </row>
    <row r="45" spans="1:1024" ht="15.75" customHeight="1">
      <c r="A45" s="296"/>
      <c r="B45" s="526"/>
      <c r="C45" s="526"/>
      <c r="D45" s="526"/>
      <c r="E45" s="526"/>
      <c r="F45" s="315"/>
      <c r="G45" s="521"/>
      <c r="H45" s="521"/>
      <c r="I45" s="521"/>
      <c r="J45" s="521"/>
      <c r="K45" s="521"/>
      <c r="L45" s="521"/>
      <c r="M45" s="521"/>
      <c r="N45" s="521"/>
      <c r="O45" s="297"/>
      <c r="P45" s="525"/>
      <c r="Q45" s="525"/>
      <c r="R45" s="525"/>
      <c r="S45" s="525"/>
      <c r="T45" s="525"/>
      <c r="U45" s="525"/>
      <c r="V45" s="525"/>
      <c r="W45" s="525"/>
      <c r="X45" s="525"/>
      <c r="Y45" s="525"/>
      <c r="Z45" s="525"/>
      <c r="AA45" s="525"/>
      <c r="AB45" s="525"/>
      <c r="AC45" s="301"/>
      <c r="AD45" s="513" t="str">
        <f>IFERROR(VLOOKUP(P45,Table_Ciqual!$B$3:$C$462,2,0),"")</f>
        <v/>
      </c>
      <c r="AE45" s="513"/>
      <c r="AF45" s="513"/>
      <c r="AG45" s="513"/>
      <c r="AH45" s="513"/>
      <c r="AI45" s="513"/>
      <c r="AJ45" s="513"/>
      <c r="AK45" s="513"/>
      <c r="AL45" s="513"/>
      <c r="AM45" s="513"/>
      <c r="AN45" s="317"/>
      <c r="AO45" s="317"/>
      <c r="AP45" s="317"/>
      <c r="AQ45" s="512"/>
      <c r="AR45" s="512"/>
      <c r="AS45" s="512"/>
      <c r="AT45" s="512" t="str">
        <f t="shared" si="0"/>
        <v/>
      </c>
      <c r="AU45" s="512"/>
      <c r="AV45" s="324"/>
      <c r="AW45" s="512"/>
      <c r="AX45" s="512"/>
      <c r="AY45" s="512"/>
      <c r="AZ45" s="512" t="str">
        <f t="shared" si="1"/>
        <v/>
      </c>
      <c r="BA45" s="512"/>
      <c r="BB45" s="325"/>
      <c r="BC45" s="540"/>
      <c r="BD45" s="540"/>
      <c r="BE45" s="540"/>
      <c r="BF45" s="512" t="str">
        <f t="shared" si="2"/>
        <v/>
      </c>
      <c r="BG45" s="512"/>
      <c r="BH45" s="300"/>
      <c r="BI45" s="304"/>
      <c r="AME45"/>
      <c r="AMF45"/>
      <c r="AMG45"/>
      <c r="AMH45"/>
      <c r="AMI45"/>
      <c r="AMJ45"/>
    </row>
    <row r="46" spans="1:1024" ht="15.75" customHeight="1">
      <c r="A46" s="296"/>
      <c r="B46" s="526"/>
      <c r="C46" s="526"/>
      <c r="D46" s="526"/>
      <c r="E46" s="526"/>
      <c r="F46" s="315"/>
      <c r="G46" s="521"/>
      <c r="H46" s="521"/>
      <c r="I46" s="521"/>
      <c r="J46" s="521"/>
      <c r="K46" s="521"/>
      <c r="L46" s="521"/>
      <c r="M46" s="521"/>
      <c r="N46" s="521"/>
      <c r="O46" s="297"/>
      <c r="P46" s="525"/>
      <c r="Q46" s="525"/>
      <c r="R46" s="525"/>
      <c r="S46" s="525"/>
      <c r="T46" s="525"/>
      <c r="U46" s="525"/>
      <c r="V46" s="525"/>
      <c r="W46" s="525"/>
      <c r="X46" s="525"/>
      <c r="Y46" s="525"/>
      <c r="Z46" s="525"/>
      <c r="AA46" s="525"/>
      <c r="AB46" s="525"/>
      <c r="AC46" s="301"/>
      <c r="AD46" s="513" t="str">
        <f>IFERROR(VLOOKUP(P46,Table_Ciqual!$B$3:$C$462,2,0),"")</f>
        <v/>
      </c>
      <c r="AE46" s="513"/>
      <c r="AF46" s="513"/>
      <c r="AG46" s="513"/>
      <c r="AH46" s="513"/>
      <c r="AI46" s="513"/>
      <c r="AJ46" s="513"/>
      <c r="AK46" s="513"/>
      <c r="AL46" s="513"/>
      <c r="AM46" s="513"/>
      <c r="AN46" s="317"/>
      <c r="AO46" s="317"/>
      <c r="AP46" s="317"/>
      <c r="AQ46" s="512"/>
      <c r="AR46" s="512"/>
      <c r="AS46" s="512"/>
      <c r="AT46" s="512" t="str">
        <f t="shared" si="0"/>
        <v/>
      </c>
      <c r="AU46" s="512"/>
      <c r="AV46" s="324"/>
      <c r="AW46" s="512"/>
      <c r="AX46" s="512"/>
      <c r="AY46" s="512"/>
      <c r="AZ46" s="512" t="str">
        <f t="shared" si="1"/>
        <v/>
      </c>
      <c r="BA46" s="512"/>
      <c r="BB46" s="325"/>
      <c r="BC46" s="540"/>
      <c r="BD46" s="540"/>
      <c r="BE46" s="540"/>
      <c r="BF46" s="512" t="str">
        <f t="shared" si="2"/>
        <v/>
      </c>
      <c r="BG46" s="512"/>
      <c r="BH46" s="300"/>
      <c r="BI46" s="304"/>
      <c r="AME46"/>
      <c r="AMF46"/>
      <c r="AMG46"/>
      <c r="AMH46"/>
      <c r="AMI46"/>
      <c r="AMJ46"/>
    </row>
    <row r="47" spans="1:1024" ht="15.75" customHeight="1">
      <c r="A47" s="296"/>
      <c r="B47" s="526"/>
      <c r="C47" s="526"/>
      <c r="D47" s="526"/>
      <c r="E47" s="526"/>
      <c r="F47" s="315"/>
      <c r="G47" s="521"/>
      <c r="H47" s="521"/>
      <c r="I47" s="521"/>
      <c r="J47" s="521"/>
      <c r="K47" s="521"/>
      <c r="L47" s="521"/>
      <c r="M47" s="521"/>
      <c r="N47" s="521"/>
      <c r="O47" s="297"/>
      <c r="P47" s="525"/>
      <c r="Q47" s="525"/>
      <c r="R47" s="525"/>
      <c r="S47" s="525"/>
      <c r="T47" s="525"/>
      <c r="U47" s="525"/>
      <c r="V47" s="525"/>
      <c r="W47" s="525"/>
      <c r="X47" s="525"/>
      <c r="Y47" s="525"/>
      <c r="Z47" s="525"/>
      <c r="AA47" s="525"/>
      <c r="AB47" s="525"/>
      <c r="AC47" s="301"/>
      <c r="AD47" s="513" t="str">
        <f>IFERROR(VLOOKUP(P47,Table_Ciqual!$B$3:$C$462,2,0),"")</f>
        <v/>
      </c>
      <c r="AE47" s="513"/>
      <c r="AF47" s="513"/>
      <c r="AG47" s="513"/>
      <c r="AH47" s="513"/>
      <c r="AI47" s="513"/>
      <c r="AJ47" s="513"/>
      <c r="AK47" s="513"/>
      <c r="AL47" s="513"/>
      <c r="AM47" s="513"/>
      <c r="AN47" s="317"/>
      <c r="AO47" s="317"/>
      <c r="AP47" s="317"/>
      <c r="AQ47" s="512"/>
      <c r="AR47" s="512"/>
      <c r="AS47" s="512"/>
      <c r="AT47" s="512" t="str">
        <f t="shared" si="0"/>
        <v/>
      </c>
      <c r="AU47" s="512"/>
      <c r="AV47" s="324"/>
      <c r="AW47" s="512"/>
      <c r="AX47" s="512"/>
      <c r="AY47" s="512"/>
      <c r="AZ47" s="512" t="str">
        <f t="shared" si="1"/>
        <v/>
      </c>
      <c r="BA47" s="512"/>
      <c r="BB47" s="325"/>
      <c r="BC47" s="540"/>
      <c r="BD47" s="540"/>
      <c r="BE47" s="540"/>
      <c r="BF47" s="512" t="str">
        <f t="shared" si="2"/>
        <v/>
      </c>
      <c r="BG47" s="512"/>
      <c r="BH47" s="300"/>
      <c r="BI47" s="304"/>
      <c r="AME47"/>
      <c r="AMF47"/>
      <c r="AMG47"/>
      <c r="AMH47"/>
      <c r="AMI47"/>
      <c r="AMJ47"/>
    </row>
    <row r="48" spans="1:1024" ht="15.75" customHeight="1">
      <c r="A48" s="296"/>
      <c r="B48" s="526"/>
      <c r="C48" s="526"/>
      <c r="D48" s="526"/>
      <c r="E48" s="526"/>
      <c r="F48" s="315"/>
      <c r="G48" s="521"/>
      <c r="H48" s="521"/>
      <c r="I48" s="521"/>
      <c r="J48" s="521"/>
      <c r="K48" s="521"/>
      <c r="L48" s="521"/>
      <c r="M48" s="521"/>
      <c r="N48" s="521"/>
      <c r="O48" s="297"/>
      <c r="P48" s="525"/>
      <c r="Q48" s="525"/>
      <c r="R48" s="525"/>
      <c r="S48" s="525"/>
      <c r="T48" s="525"/>
      <c r="U48" s="525"/>
      <c r="V48" s="525"/>
      <c r="W48" s="525"/>
      <c r="X48" s="525"/>
      <c r="Y48" s="525"/>
      <c r="Z48" s="525"/>
      <c r="AA48" s="525"/>
      <c r="AB48" s="525"/>
      <c r="AC48" s="301"/>
      <c r="AD48" s="513" t="str">
        <f>IFERROR(VLOOKUP(P48,Table_Ciqual!$B$3:$C$462,2,0),"")</f>
        <v/>
      </c>
      <c r="AE48" s="513"/>
      <c r="AF48" s="513"/>
      <c r="AG48" s="513"/>
      <c r="AH48" s="513"/>
      <c r="AI48" s="513"/>
      <c r="AJ48" s="513"/>
      <c r="AK48" s="513"/>
      <c r="AL48" s="513"/>
      <c r="AM48" s="513"/>
      <c r="AN48" s="317"/>
      <c r="AO48" s="317"/>
      <c r="AP48" s="317"/>
      <c r="AQ48" s="512"/>
      <c r="AR48" s="512"/>
      <c r="AS48" s="512"/>
      <c r="AT48" s="512" t="str">
        <f t="shared" si="0"/>
        <v/>
      </c>
      <c r="AU48" s="512"/>
      <c r="AV48" s="324"/>
      <c r="AW48" s="512"/>
      <c r="AX48" s="512"/>
      <c r="AY48" s="512"/>
      <c r="AZ48" s="512" t="str">
        <f t="shared" si="1"/>
        <v/>
      </c>
      <c r="BA48" s="512"/>
      <c r="BB48" s="325"/>
      <c r="BC48" s="540"/>
      <c r="BD48" s="540"/>
      <c r="BE48" s="540"/>
      <c r="BF48" s="512" t="str">
        <f t="shared" si="2"/>
        <v/>
      </c>
      <c r="BG48" s="512"/>
      <c r="BH48" s="300"/>
      <c r="BI48" s="304"/>
      <c r="AME48"/>
      <c r="AMF48"/>
      <c r="AMG48"/>
      <c r="AMH48"/>
      <c r="AMI48"/>
      <c r="AMJ48"/>
    </row>
    <row r="49" spans="1:1024" ht="15.75" customHeight="1">
      <c r="A49" s="296"/>
      <c r="B49" s="526"/>
      <c r="C49" s="526"/>
      <c r="D49" s="526"/>
      <c r="E49" s="526"/>
      <c r="F49" s="315"/>
      <c r="G49" s="521"/>
      <c r="H49" s="521"/>
      <c r="I49" s="521"/>
      <c r="J49" s="521"/>
      <c r="K49" s="521"/>
      <c r="L49" s="521"/>
      <c r="M49" s="521"/>
      <c r="N49" s="521"/>
      <c r="O49" s="297"/>
      <c r="P49" s="525"/>
      <c r="Q49" s="525"/>
      <c r="R49" s="525"/>
      <c r="S49" s="525"/>
      <c r="T49" s="525"/>
      <c r="U49" s="525"/>
      <c r="V49" s="525"/>
      <c r="W49" s="525"/>
      <c r="X49" s="525"/>
      <c r="Y49" s="525"/>
      <c r="Z49" s="525"/>
      <c r="AA49" s="525"/>
      <c r="AB49" s="525"/>
      <c r="AC49" s="301"/>
      <c r="AD49" s="513" t="str">
        <f>IFERROR(VLOOKUP(P49,Table_Ciqual!$B$3:$C$462,2,0),"")</f>
        <v/>
      </c>
      <c r="AE49" s="513"/>
      <c r="AF49" s="513"/>
      <c r="AG49" s="513"/>
      <c r="AH49" s="513"/>
      <c r="AI49" s="513"/>
      <c r="AJ49" s="513"/>
      <c r="AK49" s="513"/>
      <c r="AL49" s="513"/>
      <c r="AM49" s="513"/>
      <c r="AN49" s="317"/>
      <c r="AO49" s="317"/>
      <c r="AP49" s="317"/>
      <c r="AQ49" s="512"/>
      <c r="AR49" s="512"/>
      <c r="AS49" s="512"/>
      <c r="AT49" s="512" t="str">
        <f t="shared" si="0"/>
        <v/>
      </c>
      <c r="AU49" s="512"/>
      <c r="AV49" s="324"/>
      <c r="AW49" s="512"/>
      <c r="AX49" s="512"/>
      <c r="AY49" s="512"/>
      <c r="AZ49" s="512" t="str">
        <f t="shared" si="1"/>
        <v/>
      </c>
      <c r="BA49" s="512"/>
      <c r="BB49" s="325"/>
      <c r="BC49" s="540"/>
      <c r="BD49" s="540"/>
      <c r="BE49" s="540"/>
      <c r="BF49" s="512" t="str">
        <f t="shared" si="2"/>
        <v/>
      </c>
      <c r="BG49" s="512"/>
      <c r="BH49" s="300"/>
      <c r="BI49" s="304"/>
      <c r="AME49"/>
      <c r="AMF49"/>
      <c r="AMG49"/>
      <c r="AMH49"/>
      <c r="AMI49"/>
      <c r="AMJ49"/>
    </row>
    <row r="50" spans="1:1024" ht="15.75" customHeight="1">
      <c r="A50" s="296"/>
      <c r="B50" s="526"/>
      <c r="C50" s="526"/>
      <c r="D50" s="526"/>
      <c r="E50" s="526"/>
      <c r="F50" s="315"/>
      <c r="G50" s="521"/>
      <c r="H50" s="521"/>
      <c r="I50" s="521"/>
      <c r="J50" s="521"/>
      <c r="K50" s="521"/>
      <c r="L50" s="521"/>
      <c r="M50" s="521"/>
      <c r="N50" s="521"/>
      <c r="O50" s="297"/>
      <c r="P50" s="525"/>
      <c r="Q50" s="525"/>
      <c r="R50" s="525"/>
      <c r="S50" s="525"/>
      <c r="T50" s="525"/>
      <c r="U50" s="525"/>
      <c r="V50" s="525"/>
      <c r="W50" s="525"/>
      <c r="X50" s="525"/>
      <c r="Y50" s="525"/>
      <c r="Z50" s="525"/>
      <c r="AA50" s="525"/>
      <c r="AB50" s="525"/>
      <c r="AC50" s="301"/>
      <c r="AD50" s="513" t="str">
        <f>IFERROR(VLOOKUP(P50,Table_Ciqual!$B$3:$C$462,2,0),"")</f>
        <v/>
      </c>
      <c r="AE50" s="513"/>
      <c r="AF50" s="513"/>
      <c r="AG50" s="513"/>
      <c r="AH50" s="513"/>
      <c r="AI50" s="513"/>
      <c r="AJ50" s="513"/>
      <c r="AK50" s="513"/>
      <c r="AL50" s="513"/>
      <c r="AM50" s="513"/>
      <c r="AN50" s="317"/>
      <c r="AO50" s="317"/>
      <c r="AP50" s="317"/>
      <c r="AQ50" s="512"/>
      <c r="AR50" s="512"/>
      <c r="AS50" s="512"/>
      <c r="AT50" s="512" t="str">
        <f t="shared" si="0"/>
        <v/>
      </c>
      <c r="AU50" s="512"/>
      <c r="AV50" s="324"/>
      <c r="AW50" s="512"/>
      <c r="AX50" s="512"/>
      <c r="AY50" s="512"/>
      <c r="AZ50" s="512" t="str">
        <f t="shared" si="1"/>
        <v/>
      </c>
      <c r="BA50" s="512"/>
      <c r="BB50" s="325"/>
      <c r="BC50" s="540"/>
      <c r="BD50" s="540"/>
      <c r="BE50" s="540"/>
      <c r="BF50" s="512" t="str">
        <f t="shared" si="2"/>
        <v/>
      </c>
      <c r="BG50" s="512"/>
      <c r="BH50" s="300"/>
      <c r="BI50" s="304"/>
      <c r="AME50"/>
      <c r="AMF50"/>
      <c r="AMG50"/>
      <c r="AMH50"/>
      <c r="AMI50"/>
      <c r="AMJ50"/>
    </row>
    <row r="51" spans="1:1024" ht="15.75" customHeight="1">
      <c r="A51" s="296"/>
      <c r="B51" s="526"/>
      <c r="C51" s="526"/>
      <c r="D51" s="526"/>
      <c r="E51" s="526"/>
      <c r="F51" s="315"/>
      <c r="G51" s="521"/>
      <c r="H51" s="521"/>
      <c r="I51" s="521"/>
      <c r="J51" s="521"/>
      <c r="K51" s="521"/>
      <c r="L51" s="521"/>
      <c r="M51" s="521"/>
      <c r="N51" s="521"/>
      <c r="O51" s="297"/>
      <c r="P51" s="525"/>
      <c r="Q51" s="525"/>
      <c r="R51" s="525"/>
      <c r="S51" s="525"/>
      <c r="T51" s="525"/>
      <c r="U51" s="525"/>
      <c r="V51" s="525"/>
      <c r="W51" s="525"/>
      <c r="X51" s="525"/>
      <c r="Y51" s="525"/>
      <c r="Z51" s="525"/>
      <c r="AA51" s="525"/>
      <c r="AB51" s="525"/>
      <c r="AC51" s="301"/>
      <c r="AD51" s="513" t="str">
        <f>IFERROR(VLOOKUP(P51,Table_Ciqual!$B$3:$C$462,2,0),"")</f>
        <v/>
      </c>
      <c r="AE51" s="513"/>
      <c r="AF51" s="513"/>
      <c r="AG51" s="513"/>
      <c r="AH51" s="513"/>
      <c r="AI51" s="513"/>
      <c r="AJ51" s="513"/>
      <c r="AK51" s="513"/>
      <c r="AL51" s="513"/>
      <c r="AM51" s="513"/>
      <c r="AN51" s="317"/>
      <c r="AO51" s="317"/>
      <c r="AP51" s="317"/>
      <c r="AQ51" s="512"/>
      <c r="AR51" s="512"/>
      <c r="AS51" s="512"/>
      <c r="AT51" s="512" t="str">
        <f t="shared" si="0"/>
        <v/>
      </c>
      <c r="AU51" s="512"/>
      <c r="AV51" s="324"/>
      <c r="AW51" s="512"/>
      <c r="AX51" s="512"/>
      <c r="AY51" s="512"/>
      <c r="AZ51" s="512" t="str">
        <f t="shared" si="1"/>
        <v/>
      </c>
      <c r="BA51" s="512"/>
      <c r="BB51" s="325"/>
      <c r="BC51" s="540"/>
      <c r="BD51" s="540"/>
      <c r="BE51" s="540"/>
      <c r="BF51" s="512" t="str">
        <f t="shared" si="2"/>
        <v/>
      </c>
      <c r="BG51" s="512"/>
      <c r="BH51" s="300"/>
      <c r="BI51" s="304"/>
      <c r="AME51"/>
      <c r="AMF51"/>
      <c r="AMG51"/>
      <c r="AMH51"/>
      <c r="AMI51"/>
      <c r="AMJ51"/>
    </row>
    <row r="52" spans="1:1024" ht="15.75" customHeight="1">
      <c r="A52" s="296"/>
      <c r="B52" s="526"/>
      <c r="C52" s="526"/>
      <c r="D52" s="526"/>
      <c r="E52" s="526"/>
      <c r="F52" s="315"/>
      <c r="G52" s="521"/>
      <c r="H52" s="521"/>
      <c r="I52" s="521"/>
      <c r="J52" s="521"/>
      <c r="K52" s="521"/>
      <c r="L52" s="521"/>
      <c r="M52" s="521"/>
      <c r="N52" s="521"/>
      <c r="O52" s="297"/>
      <c r="P52" s="525"/>
      <c r="Q52" s="525"/>
      <c r="R52" s="525"/>
      <c r="S52" s="525"/>
      <c r="T52" s="525"/>
      <c r="U52" s="525"/>
      <c r="V52" s="525"/>
      <c r="W52" s="525"/>
      <c r="X52" s="525"/>
      <c r="Y52" s="525"/>
      <c r="Z52" s="525"/>
      <c r="AA52" s="525"/>
      <c r="AB52" s="525"/>
      <c r="AC52" s="301"/>
      <c r="AD52" s="513" t="str">
        <f>IFERROR(VLOOKUP(P52,Table_Ciqual!$B$3:$C$462,2,0),"")</f>
        <v/>
      </c>
      <c r="AE52" s="513"/>
      <c r="AF52" s="513"/>
      <c r="AG52" s="513"/>
      <c r="AH52" s="513"/>
      <c r="AI52" s="513"/>
      <c r="AJ52" s="513"/>
      <c r="AK52" s="513"/>
      <c r="AL52" s="513"/>
      <c r="AM52" s="513"/>
      <c r="AN52" s="317"/>
      <c r="AO52" s="317"/>
      <c r="AP52" s="317"/>
      <c r="AQ52" s="512"/>
      <c r="AR52" s="512"/>
      <c r="AS52" s="512"/>
      <c r="AT52" s="512" t="str">
        <f t="shared" si="0"/>
        <v/>
      </c>
      <c r="AU52" s="512"/>
      <c r="AV52" s="324"/>
      <c r="AW52" s="512"/>
      <c r="AX52" s="512"/>
      <c r="AY52" s="512"/>
      <c r="AZ52" s="512" t="str">
        <f t="shared" si="1"/>
        <v/>
      </c>
      <c r="BA52" s="512"/>
      <c r="BB52" s="325"/>
      <c r="BC52" s="540"/>
      <c r="BD52" s="540"/>
      <c r="BE52" s="540"/>
      <c r="BF52" s="512" t="str">
        <f t="shared" si="2"/>
        <v/>
      </c>
      <c r="BG52" s="512"/>
      <c r="BH52" s="300"/>
      <c r="BI52" s="304"/>
      <c r="AME52"/>
      <c r="AMF52"/>
      <c r="AMG52"/>
      <c r="AMH52"/>
      <c r="AMI52"/>
      <c r="AMJ52"/>
    </row>
    <row r="53" spans="1:1024" ht="15.75" customHeight="1">
      <c r="A53" s="296"/>
      <c r="B53" s="526"/>
      <c r="C53" s="526"/>
      <c r="D53" s="526"/>
      <c r="E53" s="526"/>
      <c r="F53" s="315"/>
      <c r="G53" s="521"/>
      <c r="H53" s="521"/>
      <c r="I53" s="521"/>
      <c r="J53" s="521"/>
      <c r="K53" s="521"/>
      <c r="L53" s="521"/>
      <c r="M53" s="521"/>
      <c r="N53" s="521"/>
      <c r="O53" s="297"/>
      <c r="P53" s="525"/>
      <c r="Q53" s="525"/>
      <c r="R53" s="525"/>
      <c r="S53" s="525"/>
      <c r="T53" s="525"/>
      <c r="U53" s="525"/>
      <c r="V53" s="525"/>
      <c r="W53" s="525"/>
      <c r="X53" s="525"/>
      <c r="Y53" s="525"/>
      <c r="Z53" s="525"/>
      <c r="AA53" s="525"/>
      <c r="AB53" s="525"/>
      <c r="AC53" s="301"/>
      <c r="AD53" s="513" t="str">
        <f>IFERROR(VLOOKUP(P53,Table_Ciqual!$B$3:$C$462,2,0),"")</f>
        <v/>
      </c>
      <c r="AE53" s="513"/>
      <c r="AF53" s="513"/>
      <c r="AG53" s="513"/>
      <c r="AH53" s="513"/>
      <c r="AI53" s="513"/>
      <c r="AJ53" s="513"/>
      <c r="AK53" s="513"/>
      <c r="AL53" s="513"/>
      <c r="AM53" s="513"/>
      <c r="AN53" s="317"/>
      <c r="AO53" s="317"/>
      <c r="AP53" s="317"/>
      <c r="AQ53" s="512"/>
      <c r="AR53" s="512"/>
      <c r="AS53" s="512"/>
      <c r="AT53" s="512" t="str">
        <f t="shared" si="0"/>
        <v/>
      </c>
      <c r="AU53" s="512"/>
      <c r="AV53" s="324"/>
      <c r="AW53" s="512"/>
      <c r="AX53" s="512"/>
      <c r="AY53" s="512"/>
      <c r="AZ53" s="512" t="str">
        <f t="shared" si="1"/>
        <v/>
      </c>
      <c r="BA53" s="512"/>
      <c r="BB53" s="325"/>
      <c r="BC53" s="540"/>
      <c r="BD53" s="540"/>
      <c r="BE53" s="540"/>
      <c r="BF53" s="512" t="str">
        <f t="shared" si="2"/>
        <v/>
      </c>
      <c r="BG53" s="512"/>
      <c r="BH53" s="300"/>
      <c r="BI53" s="304"/>
      <c r="AME53"/>
      <c r="AMF53"/>
      <c r="AMG53"/>
      <c r="AMH53"/>
      <c r="AMI53"/>
      <c r="AMJ53"/>
    </row>
    <row r="54" spans="1:1024" ht="15.75" customHeight="1">
      <c r="A54" s="296"/>
      <c r="B54" s="526"/>
      <c r="C54" s="526"/>
      <c r="D54" s="526"/>
      <c r="E54" s="526"/>
      <c r="F54" s="315"/>
      <c r="G54" s="521"/>
      <c r="H54" s="521"/>
      <c r="I54" s="521"/>
      <c r="J54" s="521"/>
      <c r="K54" s="521"/>
      <c r="L54" s="521"/>
      <c r="M54" s="521"/>
      <c r="N54" s="521"/>
      <c r="O54" s="297"/>
      <c r="P54" s="525"/>
      <c r="Q54" s="525"/>
      <c r="R54" s="525"/>
      <c r="S54" s="525"/>
      <c r="T54" s="525"/>
      <c r="U54" s="525"/>
      <c r="V54" s="525"/>
      <c r="W54" s="525"/>
      <c r="X54" s="525"/>
      <c r="Y54" s="525"/>
      <c r="Z54" s="525"/>
      <c r="AA54" s="525"/>
      <c r="AB54" s="525"/>
      <c r="AC54" s="301"/>
      <c r="AD54" s="513" t="str">
        <f>IFERROR(VLOOKUP(P54,Table_Ciqual!$B$3:$C$462,2,0),"")</f>
        <v/>
      </c>
      <c r="AE54" s="513"/>
      <c r="AF54" s="513"/>
      <c r="AG54" s="513"/>
      <c r="AH54" s="513"/>
      <c r="AI54" s="513"/>
      <c r="AJ54" s="513"/>
      <c r="AK54" s="513"/>
      <c r="AL54" s="513"/>
      <c r="AM54" s="513"/>
      <c r="AN54" s="317"/>
      <c r="AO54" s="317"/>
      <c r="AP54" s="317"/>
      <c r="AQ54" s="512"/>
      <c r="AR54" s="512"/>
      <c r="AS54" s="512"/>
      <c r="AT54" s="512" t="str">
        <f t="shared" si="0"/>
        <v/>
      </c>
      <c r="AU54" s="512"/>
      <c r="AV54" s="324"/>
      <c r="AW54" s="512"/>
      <c r="AX54" s="512"/>
      <c r="AY54" s="512"/>
      <c r="AZ54" s="512" t="str">
        <f t="shared" si="1"/>
        <v/>
      </c>
      <c r="BA54" s="512"/>
      <c r="BB54" s="325"/>
      <c r="BC54" s="540"/>
      <c r="BD54" s="540"/>
      <c r="BE54" s="540"/>
      <c r="BF54" s="512" t="str">
        <f t="shared" si="2"/>
        <v/>
      </c>
      <c r="BG54" s="512"/>
      <c r="BH54" s="300"/>
      <c r="BI54" s="304"/>
      <c r="AME54"/>
      <c r="AMF54"/>
      <c r="AMG54"/>
      <c r="AMH54"/>
      <c r="AMI54"/>
      <c r="AMJ54"/>
    </row>
    <row r="55" spans="1:1024" ht="15.75" customHeight="1">
      <c r="A55" s="296"/>
      <c r="B55" s="526"/>
      <c r="C55" s="526"/>
      <c r="D55" s="526"/>
      <c r="E55" s="526"/>
      <c r="F55" s="315"/>
      <c r="G55" s="521"/>
      <c r="H55" s="521"/>
      <c r="I55" s="521"/>
      <c r="J55" s="521"/>
      <c r="K55" s="521"/>
      <c r="L55" s="521"/>
      <c r="M55" s="521"/>
      <c r="N55" s="521"/>
      <c r="O55" s="297"/>
      <c r="P55" s="525"/>
      <c r="Q55" s="525"/>
      <c r="R55" s="525"/>
      <c r="S55" s="525"/>
      <c r="T55" s="525"/>
      <c r="U55" s="525"/>
      <c r="V55" s="525"/>
      <c r="W55" s="525"/>
      <c r="X55" s="525"/>
      <c r="Y55" s="525"/>
      <c r="Z55" s="525"/>
      <c r="AA55" s="525"/>
      <c r="AB55" s="525"/>
      <c r="AC55" s="301"/>
      <c r="AD55" s="513" t="str">
        <f>IFERROR(VLOOKUP(P55,Table_Ciqual!$B$3:$C$462,2,0),"")</f>
        <v/>
      </c>
      <c r="AE55" s="513"/>
      <c r="AF55" s="513"/>
      <c r="AG55" s="513"/>
      <c r="AH55" s="513"/>
      <c r="AI55" s="513"/>
      <c r="AJ55" s="513"/>
      <c r="AK55" s="513"/>
      <c r="AL55" s="513"/>
      <c r="AM55" s="513"/>
      <c r="AN55" s="317"/>
      <c r="AO55" s="317"/>
      <c r="AP55" s="317"/>
      <c r="AQ55" s="512"/>
      <c r="AR55" s="512"/>
      <c r="AS55" s="512"/>
      <c r="AT55" s="512" t="str">
        <f t="shared" si="0"/>
        <v/>
      </c>
      <c r="AU55" s="512"/>
      <c r="AV55" s="324"/>
      <c r="AW55" s="512"/>
      <c r="AX55" s="512"/>
      <c r="AY55" s="512"/>
      <c r="AZ55" s="512" t="str">
        <f t="shared" si="1"/>
        <v/>
      </c>
      <c r="BA55" s="512"/>
      <c r="BB55" s="325"/>
      <c r="BC55" s="540"/>
      <c r="BD55" s="540"/>
      <c r="BE55" s="540"/>
      <c r="BF55" s="512" t="str">
        <f t="shared" si="2"/>
        <v/>
      </c>
      <c r="BG55" s="512"/>
      <c r="BH55" s="300"/>
      <c r="BI55" s="304"/>
      <c r="AME55"/>
      <c r="AMF55"/>
      <c r="AMG55"/>
      <c r="AMH55"/>
      <c r="AMI55"/>
      <c r="AMJ55"/>
    </row>
    <row r="56" spans="1:1024" ht="15.75" customHeight="1">
      <c r="A56" s="296"/>
      <c r="B56" s="526"/>
      <c r="C56" s="526"/>
      <c r="D56" s="526"/>
      <c r="E56" s="526"/>
      <c r="F56" s="315"/>
      <c r="G56" s="521"/>
      <c r="H56" s="521"/>
      <c r="I56" s="521"/>
      <c r="J56" s="521"/>
      <c r="K56" s="521"/>
      <c r="L56" s="521"/>
      <c r="M56" s="521"/>
      <c r="N56" s="521"/>
      <c r="O56" s="297"/>
      <c r="P56" s="525"/>
      <c r="Q56" s="525"/>
      <c r="R56" s="525"/>
      <c r="S56" s="525"/>
      <c r="T56" s="525"/>
      <c r="U56" s="525"/>
      <c r="V56" s="525"/>
      <c r="W56" s="525"/>
      <c r="X56" s="525"/>
      <c r="Y56" s="525"/>
      <c r="Z56" s="525"/>
      <c r="AA56" s="525"/>
      <c r="AB56" s="525"/>
      <c r="AC56" s="301"/>
      <c r="AD56" s="513" t="str">
        <f>IFERROR(VLOOKUP(P56,Table_Ciqual!$B$3:$C$462,2,0),"")</f>
        <v/>
      </c>
      <c r="AE56" s="513"/>
      <c r="AF56" s="513"/>
      <c r="AG56" s="513"/>
      <c r="AH56" s="513"/>
      <c r="AI56" s="513"/>
      <c r="AJ56" s="513"/>
      <c r="AK56" s="513"/>
      <c r="AL56" s="513"/>
      <c r="AM56" s="513"/>
      <c r="AN56" s="317"/>
      <c r="AO56" s="317"/>
      <c r="AP56" s="317"/>
      <c r="AQ56" s="512"/>
      <c r="AR56" s="512"/>
      <c r="AS56" s="512"/>
      <c r="AT56" s="512" t="str">
        <f t="shared" si="0"/>
        <v/>
      </c>
      <c r="AU56" s="512"/>
      <c r="AV56" s="324"/>
      <c r="AW56" s="512"/>
      <c r="AX56" s="512"/>
      <c r="AY56" s="512"/>
      <c r="AZ56" s="512" t="str">
        <f t="shared" si="1"/>
        <v/>
      </c>
      <c r="BA56" s="512"/>
      <c r="BB56" s="325"/>
      <c r="BC56" s="540"/>
      <c r="BD56" s="540"/>
      <c r="BE56" s="540"/>
      <c r="BF56" s="512" t="str">
        <f t="shared" si="2"/>
        <v/>
      </c>
      <c r="BG56" s="512"/>
      <c r="BH56" s="300"/>
      <c r="BI56" s="304"/>
      <c r="AME56"/>
      <c r="AMF56"/>
      <c r="AMG56"/>
      <c r="AMH56"/>
      <c r="AMI56"/>
      <c r="AMJ56"/>
    </row>
    <row r="57" spans="1:1024" ht="15.75" customHeight="1">
      <c r="A57" s="296"/>
      <c r="B57" s="526"/>
      <c r="C57" s="526"/>
      <c r="D57" s="526"/>
      <c r="E57" s="526"/>
      <c r="F57" s="315"/>
      <c r="G57" s="521"/>
      <c r="H57" s="521"/>
      <c r="I57" s="521"/>
      <c r="J57" s="521"/>
      <c r="K57" s="521"/>
      <c r="L57" s="521"/>
      <c r="M57" s="521"/>
      <c r="N57" s="521"/>
      <c r="O57" s="297"/>
      <c r="P57" s="525"/>
      <c r="Q57" s="525"/>
      <c r="R57" s="525"/>
      <c r="S57" s="525"/>
      <c r="T57" s="525"/>
      <c r="U57" s="525"/>
      <c r="V57" s="525"/>
      <c r="W57" s="525"/>
      <c r="X57" s="525"/>
      <c r="Y57" s="525"/>
      <c r="Z57" s="525"/>
      <c r="AA57" s="525"/>
      <c r="AB57" s="525"/>
      <c r="AC57" s="301"/>
      <c r="AD57" s="513" t="str">
        <f>IFERROR(VLOOKUP(P57,Table_Ciqual!$B$3:$C$462,2,0),"")</f>
        <v/>
      </c>
      <c r="AE57" s="513"/>
      <c r="AF57" s="513"/>
      <c r="AG57" s="513"/>
      <c r="AH57" s="513"/>
      <c r="AI57" s="513"/>
      <c r="AJ57" s="513"/>
      <c r="AK57" s="513"/>
      <c r="AL57" s="513"/>
      <c r="AM57" s="513"/>
      <c r="AN57" s="317"/>
      <c r="AO57" s="317"/>
      <c r="AP57" s="317"/>
      <c r="AQ57" s="512"/>
      <c r="AR57" s="512"/>
      <c r="AS57" s="512"/>
      <c r="AT57" s="512" t="str">
        <f t="shared" si="0"/>
        <v/>
      </c>
      <c r="AU57" s="512"/>
      <c r="AV57" s="324"/>
      <c r="AW57" s="512"/>
      <c r="AX57" s="512"/>
      <c r="AY57" s="512"/>
      <c r="AZ57" s="512" t="str">
        <f t="shared" si="1"/>
        <v/>
      </c>
      <c r="BA57" s="512"/>
      <c r="BB57" s="325"/>
      <c r="BC57" s="540"/>
      <c r="BD57" s="540"/>
      <c r="BE57" s="540"/>
      <c r="BF57" s="512" t="str">
        <f t="shared" si="2"/>
        <v/>
      </c>
      <c r="BG57" s="512"/>
      <c r="BH57" s="300"/>
      <c r="BI57" s="304"/>
      <c r="AME57"/>
      <c r="AMF57"/>
      <c r="AMG57"/>
      <c r="AMH57"/>
      <c r="AMI57"/>
      <c r="AMJ57"/>
    </row>
    <row r="58" spans="1:1024" ht="15.75" customHeight="1">
      <c r="A58" s="296"/>
      <c r="B58" s="526"/>
      <c r="C58" s="526"/>
      <c r="D58" s="526"/>
      <c r="E58" s="526"/>
      <c r="F58" s="315"/>
      <c r="G58" s="521"/>
      <c r="H58" s="521"/>
      <c r="I58" s="521"/>
      <c r="J58" s="521"/>
      <c r="K58" s="521"/>
      <c r="L58" s="521"/>
      <c r="M58" s="521"/>
      <c r="N58" s="521"/>
      <c r="O58" s="297"/>
      <c r="P58" s="525"/>
      <c r="Q58" s="525"/>
      <c r="R58" s="525"/>
      <c r="S58" s="525"/>
      <c r="T58" s="525"/>
      <c r="U58" s="525"/>
      <c r="V58" s="525"/>
      <c r="W58" s="525"/>
      <c r="X58" s="525"/>
      <c r="Y58" s="525"/>
      <c r="Z58" s="525"/>
      <c r="AA58" s="525"/>
      <c r="AB58" s="525"/>
      <c r="AC58" s="301"/>
      <c r="AD58" s="513" t="str">
        <f>IFERROR(VLOOKUP(P58,Table_Ciqual!$B$3:$C$462,2,0),"")</f>
        <v/>
      </c>
      <c r="AE58" s="513"/>
      <c r="AF58" s="513"/>
      <c r="AG58" s="513"/>
      <c r="AH58" s="513"/>
      <c r="AI58" s="513"/>
      <c r="AJ58" s="513"/>
      <c r="AK58" s="513"/>
      <c r="AL58" s="513"/>
      <c r="AM58" s="513"/>
      <c r="AN58" s="317"/>
      <c r="AO58" s="317"/>
      <c r="AP58" s="317"/>
      <c r="AQ58" s="512"/>
      <c r="AR58" s="512"/>
      <c r="AS58" s="512"/>
      <c r="AT58" s="512" t="str">
        <f t="shared" si="0"/>
        <v/>
      </c>
      <c r="AU58" s="512"/>
      <c r="AV58" s="324"/>
      <c r="AW58" s="512"/>
      <c r="AX58" s="512"/>
      <c r="AY58" s="512"/>
      <c r="AZ58" s="512" t="str">
        <f t="shared" si="1"/>
        <v/>
      </c>
      <c r="BA58" s="512"/>
      <c r="BB58" s="325"/>
      <c r="BC58" s="540"/>
      <c r="BD58" s="540"/>
      <c r="BE58" s="540"/>
      <c r="BF58" s="512" t="str">
        <f t="shared" si="2"/>
        <v/>
      </c>
      <c r="BG58" s="512"/>
      <c r="BH58" s="300"/>
      <c r="BI58" s="304"/>
      <c r="AME58"/>
      <c r="AMF58"/>
      <c r="AMG58"/>
      <c r="AMH58"/>
      <c r="AMI58"/>
      <c r="AMJ58"/>
    </row>
    <row r="59" spans="1:1024" ht="15.75" customHeight="1">
      <c r="A59" s="296"/>
      <c r="B59" s="526"/>
      <c r="C59" s="526"/>
      <c r="D59" s="526"/>
      <c r="E59" s="526"/>
      <c r="F59" s="315"/>
      <c r="G59" s="521"/>
      <c r="H59" s="521"/>
      <c r="I59" s="521"/>
      <c r="J59" s="521"/>
      <c r="K59" s="521"/>
      <c r="L59" s="521"/>
      <c r="M59" s="521"/>
      <c r="N59" s="521"/>
      <c r="O59" s="297"/>
      <c r="P59" s="525"/>
      <c r="Q59" s="525"/>
      <c r="R59" s="525"/>
      <c r="S59" s="525"/>
      <c r="T59" s="525"/>
      <c r="U59" s="525"/>
      <c r="V59" s="525"/>
      <c r="W59" s="525"/>
      <c r="X59" s="525"/>
      <c r="Y59" s="525"/>
      <c r="Z59" s="525"/>
      <c r="AA59" s="525"/>
      <c r="AB59" s="525"/>
      <c r="AC59" s="301"/>
      <c r="AD59" s="513" t="str">
        <f>IFERROR(VLOOKUP(P59,Table_Ciqual!$B$3:$C$462,2,0),"")</f>
        <v/>
      </c>
      <c r="AE59" s="513"/>
      <c r="AF59" s="513"/>
      <c r="AG59" s="513"/>
      <c r="AH59" s="513"/>
      <c r="AI59" s="513"/>
      <c r="AJ59" s="513"/>
      <c r="AK59" s="513"/>
      <c r="AL59" s="513"/>
      <c r="AM59" s="513"/>
      <c r="AN59" s="317"/>
      <c r="AO59" s="317"/>
      <c r="AP59" s="317"/>
      <c r="AQ59" s="512"/>
      <c r="AR59" s="512"/>
      <c r="AS59" s="512"/>
      <c r="AT59" s="512" t="str">
        <f t="shared" si="0"/>
        <v/>
      </c>
      <c r="AU59" s="512"/>
      <c r="AV59" s="324"/>
      <c r="AW59" s="512"/>
      <c r="AX59" s="512"/>
      <c r="AY59" s="512"/>
      <c r="AZ59" s="512" t="str">
        <f t="shared" si="1"/>
        <v/>
      </c>
      <c r="BA59" s="512"/>
      <c r="BB59" s="325"/>
      <c r="BC59" s="540"/>
      <c r="BD59" s="540"/>
      <c r="BE59" s="540"/>
      <c r="BF59" s="512" t="str">
        <f t="shared" si="2"/>
        <v/>
      </c>
      <c r="BG59" s="512"/>
      <c r="BH59" s="300"/>
      <c r="BI59" s="304"/>
      <c r="AME59"/>
      <c r="AMF59"/>
      <c r="AMG59"/>
      <c r="AMH59"/>
      <c r="AMI59"/>
      <c r="AMJ59"/>
    </row>
    <row r="60" spans="1:1024" ht="15.75" customHeight="1">
      <c r="A60" s="296"/>
      <c r="B60" s="526"/>
      <c r="C60" s="526"/>
      <c r="D60" s="526"/>
      <c r="E60" s="526"/>
      <c r="F60" s="315"/>
      <c r="G60" s="521"/>
      <c r="H60" s="521"/>
      <c r="I60" s="521"/>
      <c r="J60" s="521"/>
      <c r="K60" s="521"/>
      <c r="L60" s="521"/>
      <c r="M60" s="521"/>
      <c r="N60" s="521"/>
      <c r="O60" s="297"/>
      <c r="P60" s="525"/>
      <c r="Q60" s="525"/>
      <c r="R60" s="525"/>
      <c r="S60" s="525"/>
      <c r="T60" s="525"/>
      <c r="U60" s="525"/>
      <c r="V60" s="525"/>
      <c r="W60" s="525"/>
      <c r="X60" s="525"/>
      <c r="Y60" s="525"/>
      <c r="Z60" s="525"/>
      <c r="AA60" s="525"/>
      <c r="AB60" s="525"/>
      <c r="AC60" s="301"/>
      <c r="AD60" s="513" t="str">
        <f>IFERROR(VLOOKUP(P60,Table_Ciqual!$B$3:$C$462,2,0),"")</f>
        <v/>
      </c>
      <c r="AE60" s="513"/>
      <c r="AF60" s="513"/>
      <c r="AG60" s="513"/>
      <c r="AH60" s="513"/>
      <c r="AI60" s="513"/>
      <c r="AJ60" s="513"/>
      <c r="AK60" s="513"/>
      <c r="AL60" s="513"/>
      <c r="AM60" s="513"/>
      <c r="AN60" s="317"/>
      <c r="AO60" s="317"/>
      <c r="AP60" s="317"/>
      <c r="AQ60" s="512"/>
      <c r="AR60" s="512"/>
      <c r="AS60" s="512"/>
      <c r="AT60" s="512" t="str">
        <f t="shared" si="0"/>
        <v/>
      </c>
      <c r="AU60" s="512"/>
      <c r="AV60" s="324"/>
      <c r="AW60" s="512"/>
      <c r="AX60" s="512"/>
      <c r="AY60" s="512"/>
      <c r="AZ60" s="512" t="str">
        <f t="shared" si="1"/>
        <v/>
      </c>
      <c r="BA60" s="512"/>
      <c r="BB60" s="325"/>
      <c r="BC60" s="540"/>
      <c r="BD60" s="540"/>
      <c r="BE60" s="540"/>
      <c r="BF60" s="512" t="str">
        <f t="shared" si="2"/>
        <v/>
      </c>
      <c r="BG60" s="512"/>
      <c r="BH60" s="300"/>
      <c r="BI60" s="304"/>
      <c r="AME60"/>
      <c r="AMF60"/>
      <c r="AMG60"/>
      <c r="AMH60"/>
      <c r="AMI60"/>
      <c r="AMJ60"/>
    </row>
    <row r="61" spans="1:1024" ht="15.75" customHeight="1">
      <c r="A61" s="296"/>
      <c r="B61" s="526"/>
      <c r="C61" s="526"/>
      <c r="D61" s="526"/>
      <c r="E61" s="526"/>
      <c r="F61" s="315"/>
      <c r="G61" s="521"/>
      <c r="H61" s="521"/>
      <c r="I61" s="521"/>
      <c r="J61" s="521"/>
      <c r="K61" s="521"/>
      <c r="L61" s="521"/>
      <c r="M61" s="521"/>
      <c r="N61" s="521"/>
      <c r="O61" s="297"/>
      <c r="P61" s="525"/>
      <c r="Q61" s="525"/>
      <c r="R61" s="525"/>
      <c r="S61" s="525"/>
      <c r="T61" s="525"/>
      <c r="U61" s="525"/>
      <c r="V61" s="525"/>
      <c r="W61" s="525"/>
      <c r="X61" s="525"/>
      <c r="Y61" s="525"/>
      <c r="Z61" s="525"/>
      <c r="AA61" s="525"/>
      <c r="AB61" s="525"/>
      <c r="AC61" s="301"/>
      <c r="AD61" s="513" t="str">
        <f>IFERROR(VLOOKUP(P61,Table_Ciqual!$B$3:$C$462,2,0),"")</f>
        <v/>
      </c>
      <c r="AE61" s="513"/>
      <c r="AF61" s="513"/>
      <c r="AG61" s="513"/>
      <c r="AH61" s="513"/>
      <c r="AI61" s="513"/>
      <c r="AJ61" s="513"/>
      <c r="AK61" s="513"/>
      <c r="AL61" s="513"/>
      <c r="AM61" s="513"/>
      <c r="AN61" s="317"/>
      <c r="AO61" s="317"/>
      <c r="AP61" s="317"/>
      <c r="AQ61" s="512"/>
      <c r="AR61" s="512"/>
      <c r="AS61" s="512"/>
      <c r="AT61" s="512" t="str">
        <f t="shared" si="0"/>
        <v/>
      </c>
      <c r="AU61" s="512"/>
      <c r="AV61" s="324"/>
      <c r="AW61" s="512"/>
      <c r="AX61" s="512"/>
      <c r="AY61" s="512"/>
      <c r="AZ61" s="512" t="str">
        <f t="shared" si="1"/>
        <v/>
      </c>
      <c r="BA61" s="512"/>
      <c r="BB61" s="325"/>
      <c r="BC61" s="540"/>
      <c r="BD61" s="540"/>
      <c r="BE61" s="540"/>
      <c r="BF61" s="512" t="str">
        <f t="shared" si="2"/>
        <v/>
      </c>
      <c r="BG61" s="512"/>
      <c r="BH61" s="300"/>
      <c r="BI61" s="304"/>
      <c r="AME61"/>
      <c r="AMF61"/>
      <c r="AMG61"/>
      <c r="AMH61"/>
      <c r="AMI61"/>
      <c r="AMJ61"/>
    </row>
    <row r="62" spans="1:1024" ht="15.75" customHeight="1">
      <c r="A62" s="296"/>
      <c r="B62" s="526"/>
      <c r="C62" s="526"/>
      <c r="D62" s="526"/>
      <c r="E62" s="526"/>
      <c r="F62" s="315"/>
      <c r="G62" s="521"/>
      <c r="H62" s="521"/>
      <c r="I62" s="521"/>
      <c r="J62" s="521"/>
      <c r="K62" s="521"/>
      <c r="L62" s="521"/>
      <c r="M62" s="521"/>
      <c r="N62" s="521"/>
      <c r="O62" s="297"/>
      <c r="P62" s="525"/>
      <c r="Q62" s="525"/>
      <c r="R62" s="525"/>
      <c r="S62" s="525"/>
      <c r="T62" s="525"/>
      <c r="U62" s="525"/>
      <c r="V62" s="525"/>
      <c r="W62" s="525"/>
      <c r="X62" s="525"/>
      <c r="Y62" s="525"/>
      <c r="Z62" s="525"/>
      <c r="AA62" s="525"/>
      <c r="AB62" s="525"/>
      <c r="AC62" s="301"/>
      <c r="AD62" s="513" t="str">
        <f>IFERROR(VLOOKUP(P62,Table_Ciqual!$B$3:$C$462,2,0),"")</f>
        <v/>
      </c>
      <c r="AE62" s="513"/>
      <c r="AF62" s="513"/>
      <c r="AG62" s="513"/>
      <c r="AH62" s="513"/>
      <c r="AI62" s="513"/>
      <c r="AJ62" s="513"/>
      <c r="AK62" s="513"/>
      <c r="AL62" s="513"/>
      <c r="AM62" s="513"/>
      <c r="AN62" s="317"/>
      <c r="AO62" s="317"/>
      <c r="AP62" s="317"/>
      <c r="AQ62" s="512"/>
      <c r="AR62" s="512"/>
      <c r="AS62" s="512"/>
      <c r="AT62" s="512" t="str">
        <f t="shared" si="0"/>
        <v/>
      </c>
      <c r="AU62" s="512"/>
      <c r="AV62" s="324"/>
      <c r="AW62" s="512"/>
      <c r="AX62" s="512"/>
      <c r="AY62" s="512"/>
      <c r="AZ62" s="512" t="str">
        <f t="shared" si="1"/>
        <v/>
      </c>
      <c r="BA62" s="512"/>
      <c r="BB62" s="325"/>
      <c r="BC62" s="540"/>
      <c r="BD62" s="540"/>
      <c r="BE62" s="540"/>
      <c r="BF62" s="512" t="str">
        <f t="shared" si="2"/>
        <v/>
      </c>
      <c r="BG62" s="512"/>
      <c r="BH62" s="300"/>
      <c r="BI62" s="304"/>
      <c r="AME62"/>
      <c r="AMF62"/>
      <c r="AMG62"/>
      <c r="AMH62"/>
      <c r="AMI62"/>
      <c r="AMJ62"/>
    </row>
    <row r="63" spans="1:1024" ht="15.75" customHeight="1">
      <c r="A63" s="296"/>
      <c r="B63" s="526"/>
      <c r="C63" s="526"/>
      <c r="D63" s="526"/>
      <c r="E63" s="526"/>
      <c r="F63" s="315"/>
      <c r="G63" s="521"/>
      <c r="H63" s="521"/>
      <c r="I63" s="521"/>
      <c r="J63" s="521"/>
      <c r="K63" s="521"/>
      <c r="L63" s="521"/>
      <c r="M63" s="521"/>
      <c r="N63" s="521"/>
      <c r="O63" s="297"/>
      <c r="P63" s="525"/>
      <c r="Q63" s="525"/>
      <c r="R63" s="525"/>
      <c r="S63" s="525"/>
      <c r="T63" s="525"/>
      <c r="U63" s="525"/>
      <c r="V63" s="525"/>
      <c r="W63" s="525"/>
      <c r="X63" s="525"/>
      <c r="Y63" s="525"/>
      <c r="Z63" s="525"/>
      <c r="AA63" s="525"/>
      <c r="AB63" s="525"/>
      <c r="AC63" s="301"/>
      <c r="AD63" s="513" t="str">
        <f>IFERROR(VLOOKUP(P63,Table_Ciqual!$B$3:$C$462,2,0),"")</f>
        <v/>
      </c>
      <c r="AE63" s="513"/>
      <c r="AF63" s="513"/>
      <c r="AG63" s="513"/>
      <c r="AH63" s="513"/>
      <c r="AI63" s="513"/>
      <c r="AJ63" s="513"/>
      <c r="AK63" s="513"/>
      <c r="AL63" s="513"/>
      <c r="AM63" s="513"/>
      <c r="AN63" s="317"/>
      <c r="AO63" s="317"/>
      <c r="AP63" s="317"/>
      <c r="AQ63" s="512"/>
      <c r="AR63" s="512"/>
      <c r="AS63" s="512"/>
      <c r="AT63" s="512" t="str">
        <f t="shared" si="0"/>
        <v/>
      </c>
      <c r="AU63" s="512"/>
      <c r="AV63" s="324"/>
      <c r="AW63" s="512"/>
      <c r="AX63" s="512"/>
      <c r="AY63" s="512"/>
      <c r="AZ63" s="512" t="str">
        <f t="shared" si="1"/>
        <v/>
      </c>
      <c r="BA63" s="512"/>
      <c r="BB63" s="325"/>
      <c r="BC63" s="540"/>
      <c r="BD63" s="540"/>
      <c r="BE63" s="540"/>
      <c r="BF63" s="512" t="str">
        <f t="shared" si="2"/>
        <v/>
      </c>
      <c r="BG63" s="512"/>
      <c r="BH63" s="300"/>
      <c r="BI63" s="304"/>
      <c r="AME63"/>
      <c r="AMF63"/>
      <c r="AMG63"/>
      <c r="AMH63"/>
      <c r="AMI63"/>
      <c r="AMJ63"/>
    </row>
    <row r="64" spans="1:1024" ht="15.75" customHeight="1">
      <c r="A64" s="296"/>
      <c r="B64" s="526"/>
      <c r="C64" s="526"/>
      <c r="D64" s="526"/>
      <c r="E64" s="526"/>
      <c r="F64" s="315"/>
      <c r="G64" s="521"/>
      <c r="H64" s="521"/>
      <c r="I64" s="521"/>
      <c r="J64" s="521"/>
      <c r="K64" s="521"/>
      <c r="L64" s="521"/>
      <c r="M64" s="521"/>
      <c r="N64" s="521"/>
      <c r="O64" s="297"/>
      <c r="P64" s="525"/>
      <c r="Q64" s="525"/>
      <c r="R64" s="525"/>
      <c r="S64" s="525"/>
      <c r="T64" s="525"/>
      <c r="U64" s="525"/>
      <c r="V64" s="525"/>
      <c r="W64" s="525"/>
      <c r="X64" s="525"/>
      <c r="Y64" s="525"/>
      <c r="Z64" s="525"/>
      <c r="AA64" s="525"/>
      <c r="AB64" s="525"/>
      <c r="AC64" s="301"/>
      <c r="AD64" s="513" t="str">
        <f>IFERROR(VLOOKUP(P64,Table_Ciqual!$B$3:$C$462,2,0),"")</f>
        <v/>
      </c>
      <c r="AE64" s="513"/>
      <c r="AF64" s="513"/>
      <c r="AG64" s="513"/>
      <c r="AH64" s="513"/>
      <c r="AI64" s="513"/>
      <c r="AJ64" s="513"/>
      <c r="AK64" s="513"/>
      <c r="AL64" s="513"/>
      <c r="AM64" s="513"/>
      <c r="AN64" s="317"/>
      <c r="AO64" s="317"/>
      <c r="AP64" s="317"/>
      <c r="AQ64" s="512"/>
      <c r="AR64" s="512"/>
      <c r="AS64" s="512"/>
      <c r="AT64" s="512" t="str">
        <f t="shared" si="0"/>
        <v/>
      </c>
      <c r="AU64" s="512"/>
      <c r="AV64" s="324"/>
      <c r="AW64" s="512"/>
      <c r="AX64" s="512"/>
      <c r="AY64" s="512"/>
      <c r="AZ64" s="512" t="str">
        <f t="shared" si="1"/>
        <v/>
      </c>
      <c r="BA64" s="512"/>
      <c r="BB64" s="325"/>
      <c r="BC64" s="540"/>
      <c r="BD64" s="540"/>
      <c r="BE64" s="540"/>
      <c r="BF64" s="512" t="str">
        <f t="shared" si="2"/>
        <v/>
      </c>
      <c r="BG64" s="512"/>
      <c r="BH64" s="300"/>
      <c r="BI64" s="304"/>
      <c r="AME64"/>
      <c r="AMF64"/>
      <c r="AMG64"/>
      <c r="AMH64"/>
      <c r="AMI64"/>
      <c r="AMJ64"/>
    </row>
    <row r="65" spans="1:1024" ht="15.75" customHeight="1">
      <c r="A65" s="296"/>
      <c r="B65" s="526"/>
      <c r="C65" s="526"/>
      <c r="D65" s="526"/>
      <c r="E65" s="526"/>
      <c r="F65" s="315"/>
      <c r="G65" s="521"/>
      <c r="H65" s="521"/>
      <c r="I65" s="521"/>
      <c r="J65" s="521"/>
      <c r="K65" s="521"/>
      <c r="L65" s="521"/>
      <c r="M65" s="521"/>
      <c r="N65" s="521"/>
      <c r="O65" s="297"/>
      <c r="P65" s="525"/>
      <c r="Q65" s="525"/>
      <c r="R65" s="525"/>
      <c r="S65" s="525"/>
      <c r="T65" s="525"/>
      <c r="U65" s="525"/>
      <c r="V65" s="525"/>
      <c r="W65" s="525"/>
      <c r="X65" s="525"/>
      <c r="Y65" s="525"/>
      <c r="Z65" s="525"/>
      <c r="AA65" s="525"/>
      <c r="AB65" s="525"/>
      <c r="AC65" s="301"/>
      <c r="AD65" s="513" t="str">
        <f>IFERROR(VLOOKUP(P65,Table_Ciqual!$B$3:$C$462,2,0),"")</f>
        <v/>
      </c>
      <c r="AE65" s="513"/>
      <c r="AF65" s="513"/>
      <c r="AG65" s="513"/>
      <c r="AH65" s="513"/>
      <c r="AI65" s="513"/>
      <c r="AJ65" s="513"/>
      <c r="AK65" s="513"/>
      <c r="AL65" s="513"/>
      <c r="AM65" s="513"/>
      <c r="AN65" s="317"/>
      <c r="AO65" s="317"/>
      <c r="AP65" s="317"/>
      <c r="AQ65" s="512"/>
      <c r="AR65" s="512"/>
      <c r="AS65" s="512"/>
      <c r="AT65" s="512" t="str">
        <f t="shared" si="0"/>
        <v/>
      </c>
      <c r="AU65" s="512"/>
      <c r="AV65" s="324"/>
      <c r="AW65" s="512"/>
      <c r="AX65" s="512"/>
      <c r="AY65" s="512"/>
      <c r="AZ65" s="512" t="str">
        <f t="shared" si="1"/>
        <v/>
      </c>
      <c r="BA65" s="512"/>
      <c r="BB65" s="325"/>
      <c r="BC65" s="540"/>
      <c r="BD65" s="540"/>
      <c r="BE65" s="540"/>
      <c r="BF65" s="512" t="str">
        <f t="shared" si="2"/>
        <v/>
      </c>
      <c r="BG65" s="512"/>
      <c r="BH65" s="300"/>
      <c r="BI65" s="304"/>
      <c r="AME65"/>
      <c r="AMF65"/>
      <c r="AMG65"/>
      <c r="AMH65"/>
      <c r="AMI65"/>
      <c r="AMJ65"/>
    </row>
    <row r="66" spans="1:1024" ht="15.75" customHeight="1">
      <c r="A66" s="296"/>
      <c r="B66" s="526"/>
      <c r="C66" s="526"/>
      <c r="D66" s="526"/>
      <c r="E66" s="526"/>
      <c r="F66" s="315"/>
      <c r="G66" s="521"/>
      <c r="H66" s="521"/>
      <c r="I66" s="521"/>
      <c r="J66" s="521"/>
      <c r="K66" s="521"/>
      <c r="L66" s="521"/>
      <c r="M66" s="521"/>
      <c r="N66" s="521"/>
      <c r="O66" s="297"/>
      <c r="P66" s="525"/>
      <c r="Q66" s="525"/>
      <c r="R66" s="525"/>
      <c r="S66" s="525"/>
      <c r="T66" s="525"/>
      <c r="U66" s="525"/>
      <c r="V66" s="525"/>
      <c r="W66" s="525"/>
      <c r="X66" s="525"/>
      <c r="Y66" s="525"/>
      <c r="Z66" s="525"/>
      <c r="AA66" s="525"/>
      <c r="AB66" s="525"/>
      <c r="AC66" s="301"/>
      <c r="AD66" s="513" t="str">
        <f>IFERROR(VLOOKUP(P66,Table_Ciqual!$B$3:$C$462,2,0),"")</f>
        <v/>
      </c>
      <c r="AE66" s="513"/>
      <c r="AF66" s="513"/>
      <c r="AG66" s="513"/>
      <c r="AH66" s="513"/>
      <c r="AI66" s="513"/>
      <c r="AJ66" s="513"/>
      <c r="AK66" s="513"/>
      <c r="AL66" s="513"/>
      <c r="AM66" s="513"/>
      <c r="AN66" s="317"/>
      <c r="AO66" s="317"/>
      <c r="AP66" s="317"/>
      <c r="AQ66" s="512"/>
      <c r="AR66" s="512"/>
      <c r="AS66" s="512"/>
      <c r="AT66" s="512" t="str">
        <f t="shared" si="0"/>
        <v/>
      </c>
      <c r="AU66" s="512"/>
      <c r="AV66" s="324"/>
      <c r="AW66" s="512"/>
      <c r="AX66" s="512"/>
      <c r="AY66" s="512"/>
      <c r="AZ66" s="512" t="str">
        <f t="shared" si="1"/>
        <v/>
      </c>
      <c r="BA66" s="512"/>
      <c r="BB66" s="325"/>
      <c r="BC66" s="540"/>
      <c r="BD66" s="540"/>
      <c r="BE66" s="540"/>
      <c r="BF66" s="512" t="str">
        <f t="shared" si="2"/>
        <v/>
      </c>
      <c r="BG66" s="512"/>
      <c r="BH66" s="300"/>
      <c r="BI66" s="304"/>
      <c r="AME66"/>
      <c r="AMF66"/>
      <c r="AMG66"/>
      <c r="AMH66"/>
      <c r="AMI66"/>
      <c r="AMJ66"/>
    </row>
    <row r="67" spans="1:1024" ht="15.75" customHeight="1">
      <c r="A67" s="296"/>
      <c r="B67" s="526"/>
      <c r="C67" s="526"/>
      <c r="D67" s="526"/>
      <c r="E67" s="526"/>
      <c r="F67" s="315"/>
      <c r="G67" s="521"/>
      <c r="H67" s="521"/>
      <c r="I67" s="521"/>
      <c r="J67" s="521"/>
      <c r="K67" s="521"/>
      <c r="L67" s="521"/>
      <c r="M67" s="521"/>
      <c r="N67" s="521"/>
      <c r="O67" s="297"/>
      <c r="P67" s="525"/>
      <c r="Q67" s="525"/>
      <c r="R67" s="525"/>
      <c r="S67" s="525"/>
      <c r="T67" s="525"/>
      <c r="U67" s="525"/>
      <c r="V67" s="525"/>
      <c r="W67" s="525"/>
      <c r="X67" s="525"/>
      <c r="Y67" s="525"/>
      <c r="Z67" s="525"/>
      <c r="AA67" s="525"/>
      <c r="AB67" s="525"/>
      <c r="AC67" s="301"/>
      <c r="AD67" s="513" t="str">
        <f>IFERROR(VLOOKUP(P67,Table_Ciqual!$B$3:$C$462,2,0),"")</f>
        <v/>
      </c>
      <c r="AE67" s="513"/>
      <c r="AF67" s="513"/>
      <c r="AG67" s="513"/>
      <c r="AH67" s="513"/>
      <c r="AI67" s="513"/>
      <c r="AJ67" s="513"/>
      <c r="AK67" s="513"/>
      <c r="AL67" s="513"/>
      <c r="AM67" s="513"/>
      <c r="AN67" s="317"/>
      <c r="AO67" s="317"/>
      <c r="AP67" s="317"/>
      <c r="AQ67" s="512"/>
      <c r="AR67" s="512"/>
      <c r="AS67" s="512"/>
      <c r="AT67" s="512" t="str">
        <f t="shared" si="0"/>
        <v/>
      </c>
      <c r="AU67" s="512"/>
      <c r="AV67" s="324"/>
      <c r="AW67" s="512"/>
      <c r="AX67" s="512"/>
      <c r="AY67" s="512"/>
      <c r="AZ67" s="512" t="str">
        <f t="shared" si="1"/>
        <v/>
      </c>
      <c r="BA67" s="512"/>
      <c r="BB67" s="325"/>
      <c r="BC67" s="540"/>
      <c r="BD67" s="540"/>
      <c r="BE67" s="540"/>
      <c r="BF67" s="512" t="str">
        <f t="shared" si="2"/>
        <v/>
      </c>
      <c r="BG67" s="512"/>
      <c r="BH67" s="300"/>
      <c r="BI67" s="304"/>
      <c r="AME67"/>
      <c r="AMF67"/>
      <c r="AMG67"/>
      <c r="AMH67"/>
      <c r="AMI67"/>
      <c r="AMJ67"/>
    </row>
    <row r="68" spans="1:1024" ht="15.75" customHeight="1">
      <c r="A68" s="296"/>
      <c r="B68" s="526"/>
      <c r="C68" s="526"/>
      <c r="D68" s="526"/>
      <c r="E68" s="526"/>
      <c r="F68" s="315"/>
      <c r="G68" s="521"/>
      <c r="H68" s="521"/>
      <c r="I68" s="521"/>
      <c r="J68" s="521"/>
      <c r="K68" s="521"/>
      <c r="L68" s="521"/>
      <c r="M68" s="521"/>
      <c r="N68" s="521"/>
      <c r="O68" s="297"/>
      <c r="P68" s="525"/>
      <c r="Q68" s="525"/>
      <c r="R68" s="525"/>
      <c r="S68" s="525"/>
      <c r="T68" s="525"/>
      <c r="U68" s="525"/>
      <c r="V68" s="525"/>
      <c r="W68" s="525"/>
      <c r="X68" s="525"/>
      <c r="Y68" s="525"/>
      <c r="Z68" s="525"/>
      <c r="AA68" s="525"/>
      <c r="AB68" s="525"/>
      <c r="AC68" s="301"/>
      <c r="AD68" s="513" t="str">
        <f>IFERROR(VLOOKUP(P68,Table_Ciqual!$B$3:$C$462,2,0),"")</f>
        <v/>
      </c>
      <c r="AE68" s="513"/>
      <c r="AF68" s="513"/>
      <c r="AG68" s="513"/>
      <c r="AH68" s="513"/>
      <c r="AI68" s="513"/>
      <c r="AJ68" s="513"/>
      <c r="AK68" s="513"/>
      <c r="AL68" s="513"/>
      <c r="AM68" s="513"/>
      <c r="AN68" s="317"/>
      <c r="AO68" s="317"/>
      <c r="AP68" s="317"/>
      <c r="AQ68" s="512"/>
      <c r="AR68" s="512"/>
      <c r="AS68" s="512"/>
      <c r="AT68" s="512" t="str">
        <f t="shared" si="0"/>
        <v/>
      </c>
      <c r="AU68" s="512"/>
      <c r="AV68" s="324"/>
      <c r="AW68" s="512"/>
      <c r="AX68" s="512"/>
      <c r="AY68" s="512"/>
      <c r="AZ68" s="512" t="str">
        <f t="shared" si="1"/>
        <v/>
      </c>
      <c r="BA68" s="512"/>
      <c r="BB68" s="325"/>
      <c r="BC68" s="540"/>
      <c r="BD68" s="540"/>
      <c r="BE68" s="540"/>
      <c r="BF68" s="512" t="str">
        <f t="shared" si="2"/>
        <v/>
      </c>
      <c r="BG68" s="512"/>
      <c r="BH68" s="300"/>
      <c r="BI68" s="304"/>
      <c r="AME68"/>
      <c r="AMF68"/>
      <c r="AMG68"/>
      <c r="AMH68"/>
      <c r="AMI68"/>
      <c r="AMJ68"/>
    </row>
    <row r="69" spans="1:1024" ht="15.75" customHeight="1">
      <c r="A69" s="296"/>
      <c r="B69" s="526"/>
      <c r="C69" s="526"/>
      <c r="D69" s="526"/>
      <c r="E69" s="526"/>
      <c r="F69" s="315"/>
      <c r="G69" s="521"/>
      <c r="H69" s="521"/>
      <c r="I69" s="521"/>
      <c r="J69" s="521"/>
      <c r="K69" s="521"/>
      <c r="L69" s="521"/>
      <c r="M69" s="521"/>
      <c r="N69" s="521"/>
      <c r="O69" s="297"/>
      <c r="P69" s="525"/>
      <c r="Q69" s="525"/>
      <c r="R69" s="525"/>
      <c r="S69" s="525"/>
      <c r="T69" s="525"/>
      <c r="U69" s="525"/>
      <c r="V69" s="525"/>
      <c r="W69" s="525"/>
      <c r="X69" s="525"/>
      <c r="Y69" s="525"/>
      <c r="Z69" s="525"/>
      <c r="AA69" s="525"/>
      <c r="AB69" s="525"/>
      <c r="AC69" s="301"/>
      <c r="AD69" s="513" t="str">
        <f>IFERROR(VLOOKUP(P69,Table_Ciqual!$B$3:$C$462,2,0),"")</f>
        <v/>
      </c>
      <c r="AE69" s="513"/>
      <c r="AF69" s="513"/>
      <c r="AG69" s="513"/>
      <c r="AH69" s="513"/>
      <c r="AI69" s="513"/>
      <c r="AJ69" s="513"/>
      <c r="AK69" s="513"/>
      <c r="AL69" s="513"/>
      <c r="AM69" s="513"/>
      <c r="AN69" s="317"/>
      <c r="AO69" s="317"/>
      <c r="AP69" s="317"/>
      <c r="AQ69" s="512"/>
      <c r="AR69" s="512"/>
      <c r="AS69" s="512"/>
      <c r="AT69" s="512" t="str">
        <f t="shared" si="0"/>
        <v/>
      </c>
      <c r="AU69" s="512"/>
      <c r="AV69" s="324"/>
      <c r="AW69" s="512"/>
      <c r="AX69" s="512"/>
      <c r="AY69" s="512"/>
      <c r="AZ69" s="512" t="str">
        <f t="shared" si="1"/>
        <v/>
      </c>
      <c r="BA69" s="512"/>
      <c r="BB69" s="325"/>
      <c r="BC69" s="540"/>
      <c r="BD69" s="540"/>
      <c r="BE69" s="540"/>
      <c r="BF69" s="512" t="str">
        <f t="shared" si="2"/>
        <v/>
      </c>
      <c r="BG69" s="512"/>
      <c r="BH69" s="300"/>
      <c r="BI69" s="304"/>
      <c r="AME69"/>
      <c r="AMF69"/>
      <c r="AMG69"/>
      <c r="AMH69"/>
      <c r="AMI69"/>
      <c r="AMJ69"/>
    </row>
    <row r="70" spans="1:1024" ht="15.75" customHeight="1">
      <c r="A70" s="296"/>
      <c r="B70" s="526"/>
      <c r="C70" s="526"/>
      <c r="D70" s="526"/>
      <c r="E70" s="526"/>
      <c r="F70" s="315"/>
      <c r="G70" s="521"/>
      <c r="H70" s="521"/>
      <c r="I70" s="521"/>
      <c r="J70" s="521"/>
      <c r="K70" s="521"/>
      <c r="L70" s="521"/>
      <c r="M70" s="521"/>
      <c r="N70" s="521"/>
      <c r="O70" s="297"/>
      <c r="P70" s="525"/>
      <c r="Q70" s="525"/>
      <c r="R70" s="525"/>
      <c r="S70" s="525"/>
      <c r="T70" s="525"/>
      <c r="U70" s="525"/>
      <c r="V70" s="525"/>
      <c r="W70" s="525"/>
      <c r="X70" s="525"/>
      <c r="Y70" s="525"/>
      <c r="Z70" s="525"/>
      <c r="AA70" s="525"/>
      <c r="AB70" s="525"/>
      <c r="AC70" s="301"/>
      <c r="AD70" s="513" t="str">
        <f>IFERROR(VLOOKUP(P70,Table_Ciqual!$B$3:$C$462,2,0),"")</f>
        <v/>
      </c>
      <c r="AE70" s="513"/>
      <c r="AF70" s="513"/>
      <c r="AG70" s="513"/>
      <c r="AH70" s="513"/>
      <c r="AI70" s="513"/>
      <c r="AJ70" s="513"/>
      <c r="AK70" s="513"/>
      <c r="AL70" s="513"/>
      <c r="AM70" s="513"/>
      <c r="AN70" s="317"/>
      <c r="AO70" s="317"/>
      <c r="AP70" s="317"/>
      <c r="AQ70" s="512"/>
      <c r="AR70" s="512"/>
      <c r="AS70" s="512"/>
      <c r="AT70" s="512" t="str">
        <f t="shared" si="0"/>
        <v/>
      </c>
      <c r="AU70" s="512"/>
      <c r="AV70" s="324"/>
      <c r="AW70" s="512"/>
      <c r="AX70" s="512"/>
      <c r="AY70" s="512"/>
      <c r="AZ70" s="512" t="str">
        <f t="shared" si="1"/>
        <v/>
      </c>
      <c r="BA70" s="512"/>
      <c r="BB70" s="325"/>
      <c r="BC70" s="540"/>
      <c r="BD70" s="540"/>
      <c r="BE70" s="540"/>
      <c r="BF70" s="512" t="str">
        <f t="shared" si="2"/>
        <v/>
      </c>
      <c r="BG70" s="512"/>
      <c r="BH70" s="300"/>
      <c r="BI70" s="304"/>
      <c r="AME70"/>
      <c r="AMF70"/>
      <c r="AMG70"/>
      <c r="AMH70"/>
      <c r="AMI70"/>
      <c r="AMJ70"/>
    </row>
    <row r="71" spans="1:1024" ht="15.75" customHeight="1">
      <c r="A71" s="296"/>
      <c r="B71" s="526"/>
      <c r="C71" s="526"/>
      <c r="D71" s="526"/>
      <c r="E71" s="526"/>
      <c r="F71" s="315"/>
      <c r="G71" s="521"/>
      <c r="H71" s="521"/>
      <c r="I71" s="521"/>
      <c r="J71" s="521"/>
      <c r="K71" s="521"/>
      <c r="L71" s="521"/>
      <c r="M71" s="521"/>
      <c r="N71" s="521"/>
      <c r="O71" s="297"/>
      <c r="P71" s="525"/>
      <c r="Q71" s="525"/>
      <c r="R71" s="525"/>
      <c r="S71" s="525"/>
      <c r="T71" s="525"/>
      <c r="U71" s="525"/>
      <c r="V71" s="525"/>
      <c r="W71" s="525"/>
      <c r="X71" s="525"/>
      <c r="Y71" s="525"/>
      <c r="Z71" s="525"/>
      <c r="AA71" s="525"/>
      <c r="AB71" s="525"/>
      <c r="AC71" s="301"/>
      <c r="AD71" s="513" t="str">
        <f>IFERROR(VLOOKUP(P71,Table_Ciqual!$B$3:$C$462,2,0),"")</f>
        <v/>
      </c>
      <c r="AE71" s="513"/>
      <c r="AF71" s="513"/>
      <c r="AG71" s="513"/>
      <c r="AH71" s="513"/>
      <c r="AI71" s="513"/>
      <c r="AJ71" s="513"/>
      <c r="AK71" s="513"/>
      <c r="AL71" s="513"/>
      <c r="AM71" s="513"/>
      <c r="AN71" s="317"/>
      <c r="AO71" s="317"/>
      <c r="AP71" s="317"/>
      <c r="AQ71" s="512"/>
      <c r="AR71" s="512"/>
      <c r="AS71" s="512"/>
      <c r="AT71" s="512" t="str">
        <f t="shared" si="0"/>
        <v/>
      </c>
      <c r="AU71" s="512"/>
      <c r="AV71" s="324"/>
      <c r="AW71" s="512"/>
      <c r="AX71" s="512"/>
      <c r="AY71" s="512"/>
      <c r="AZ71" s="512" t="str">
        <f t="shared" si="1"/>
        <v/>
      </c>
      <c r="BA71" s="512"/>
      <c r="BB71" s="325"/>
      <c r="BC71" s="540"/>
      <c r="BD71" s="540"/>
      <c r="BE71" s="540"/>
      <c r="BF71" s="512" t="str">
        <f t="shared" si="2"/>
        <v/>
      </c>
      <c r="BG71" s="512"/>
      <c r="BH71" s="300"/>
      <c r="BI71" s="304"/>
      <c r="AME71"/>
      <c r="AMF71"/>
      <c r="AMG71"/>
      <c r="AMH71"/>
      <c r="AMI71"/>
      <c r="AMJ71"/>
    </row>
    <row r="72" spans="1:1024" ht="15.75" customHeight="1">
      <c r="A72" s="296"/>
      <c r="B72" s="526"/>
      <c r="C72" s="526"/>
      <c r="D72" s="526"/>
      <c r="E72" s="526"/>
      <c r="F72" s="315"/>
      <c r="G72" s="521"/>
      <c r="H72" s="521"/>
      <c r="I72" s="521"/>
      <c r="J72" s="521"/>
      <c r="K72" s="521"/>
      <c r="L72" s="521"/>
      <c r="M72" s="521"/>
      <c r="N72" s="521"/>
      <c r="O72" s="297"/>
      <c r="P72" s="525"/>
      <c r="Q72" s="525"/>
      <c r="R72" s="525"/>
      <c r="S72" s="525"/>
      <c r="T72" s="525"/>
      <c r="U72" s="525"/>
      <c r="V72" s="525"/>
      <c r="W72" s="525"/>
      <c r="X72" s="525"/>
      <c r="Y72" s="525"/>
      <c r="Z72" s="525"/>
      <c r="AA72" s="525"/>
      <c r="AB72" s="525"/>
      <c r="AC72" s="301"/>
      <c r="AD72" s="513" t="str">
        <f>IFERROR(VLOOKUP(P72,Table_Ciqual!$B$3:$C$462,2,0),"")</f>
        <v/>
      </c>
      <c r="AE72" s="513"/>
      <c r="AF72" s="513"/>
      <c r="AG72" s="513"/>
      <c r="AH72" s="513"/>
      <c r="AI72" s="513"/>
      <c r="AJ72" s="513"/>
      <c r="AK72" s="513"/>
      <c r="AL72" s="513"/>
      <c r="AM72" s="513"/>
      <c r="AN72" s="317"/>
      <c r="AO72" s="317"/>
      <c r="AP72" s="317"/>
      <c r="AQ72" s="512"/>
      <c r="AR72" s="512"/>
      <c r="AS72" s="512"/>
      <c r="AT72" s="512" t="str">
        <f t="shared" si="0"/>
        <v/>
      </c>
      <c r="AU72" s="512"/>
      <c r="AV72" s="324"/>
      <c r="AW72" s="512"/>
      <c r="AX72" s="512"/>
      <c r="AY72" s="512"/>
      <c r="AZ72" s="512" t="str">
        <f t="shared" si="1"/>
        <v/>
      </c>
      <c r="BA72" s="512"/>
      <c r="BB72" s="325"/>
      <c r="BC72" s="540"/>
      <c r="BD72" s="540"/>
      <c r="BE72" s="540"/>
      <c r="BF72" s="512" t="str">
        <f t="shared" si="2"/>
        <v/>
      </c>
      <c r="BG72" s="512"/>
      <c r="BH72" s="300"/>
      <c r="BI72" s="304"/>
      <c r="AME72"/>
      <c r="AMF72"/>
      <c r="AMG72"/>
      <c r="AMH72"/>
      <c r="AMI72"/>
      <c r="AMJ72"/>
    </row>
    <row r="73" spans="1:1024" ht="15.75" customHeight="1">
      <c r="A73" s="296"/>
      <c r="B73" s="526"/>
      <c r="C73" s="526"/>
      <c r="D73" s="526"/>
      <c r="E73" s="526"/>
      <c r="F73" s="315"/>
      <c r="G73" s="521"/>
      <c r="H73" s="521"/>
      <c r="I73" s="521"/>
      <c r="J73" s="521"/>
      <c r="K73" s="521"/>
      <c r="L73" s="521"/>
      <c r="M73" s="521"/>
      <c r="N73" s="521"/>
      <c r="O73" s="297"/>
      <c r="P73" s="525"/>
      <c r="Q73" s="525"/>
      <c r="R73" s="525"/>
      <c r="S73" s="525"/>
      <c r="T73" s="525"/>
      <c r="U73" s="525"/>
      <c r="V73" s="525"/>
      <c r="W73" s="525"/>
      <c r="X73" s="525"/>
      <c r="Y73" s="525"/>
      <c r="Z73" s="525"/>
      <c r="AA73" s="525"/>
      <c r="AB73" s="525"/>
      <c r="AC73" s="301"/>
      <c r="AD73" s="513" t="str">
        <f>IFERROR(VLOOKUP(P73,Table_Ciqual!$B$3:$C$462,2,0),"")</f>
        <v/>
      </c>
      <c r="AE73" s="513"/>
      <c r="AF73" s="513"/>
      <c r="AG73" s="513"/>
      <c r="AH73" s="513"/>
      <c r="AI73" s="513"/>
      <c r="AJ73" s="513"/>
      <c r="AK73" s="513"/>
      <c r="AL73" s="513"/>
      <c r="AM73" s="513"/>
      <c r="AN73" s="317"/>
      <c r="AO73" s="317"/>
      <c r="AP73" s="317"/>
      <c r="AQ73" s="512"/>
      <c r="AR73" s="512"/>
      <c r="AS73" s="512"/>
      <c r="AT73" s="512" t="str">
        <f t="shared" si="0"/>
        <v/>
      </c>
      <c r="AU73" s="512"/>
      <c r="AV73" s="324"/>
      <c r="AW73" s="512"/>
      <c r="AX73" s="512"/>
      <c r="AY73" s="512"/>
      <c r="AZ73" s="512" t="str">
        <f t="shared" si="1"/>
        <v/>
      </c>
      <c r="BA73" s="512"/>
      <c r="BB73" s="325"/>
      <c r="BC73" s="540"/>
      <c r="BD73" s="540"/>
      <c r="BE73" s="540"/>
      <c r="BF73" s="512" t="str">
        <f t="shared" si="2"/>
        <v/>
      </c>
      <c r="BG73" s="512"/>
      <c r="BH73" s="300"/>
      <c r="BI73" s="304"/>
      <c r="AME73"/>
      <c r="AMF73"/>
      <c r="AMG73"/>
      <c r="AMH73"/>
      <c r="AMI73"/>
      <c r="AMJ73"/>
    </row>
    <row r="74" spans="1:1024" ht="15.75" customHeight="1">
      <c r="A74" s="296"/>
      <c r="B74" s="526"/>
      <c r="C74" s="526"/>
      <c r="D74" s="526"/>
      <c r="E74" s="526"/>
      <c r="F74" s="315"/>
      <c r="G74" s="521"/>
      <c r="H74" s="521"/>
      <c r="I74" s="521"/>
      <c r="J74" s="521"/>
      <c r="K74" s="521"/>
      <c r="L74" s="521"/>
      <c r="M74" s="521"/>
      <c r="N74" s="521"/>
      <c r="O74" s="297"/>
      <c r="P74" s="525"/>
      <c r="Q74" s="525"/>
      <c r="R74" s="525"/>
      <c r="S74" s="525"/>
      <c r="T74" s="525"/>
      <c r="U74" s="525"/>
      <c r="V74" s="525"/>
      <c r="W74" s="525"/>
      <c r="X74" s="525"/>
      <c r="Y74" s="525"/>
      <c r="Z74" s="525"/>
      <c r="AA74" s="525"/>
      <c r="AB74" s="525"/>
      <c r="AC74" s="301"/>
      <c r="AD74" s="513" t="str">
        <f>IFERROR(VLOOKUP(P74,Table_Ciqual!$B$3:$C$462,2,0),"")</f>
        <v/>
      </c>
      <c r="AE74" s="513"/>
      <c r="AF74" s="513"/>
      <c r="AG74" s="513"/>
      <c r="AH74" s="513"/>
      <c r="AI74" s="513"/>
      <c r="AJ74" s="513"/>
      <c r="AK74" s="513"/>
      <c r="AL74" s="513"/>
      <c r="AM74" s="513"/>
      <c r="AN74" s="317"/>
      <c r="AO74" s="317"/>
      <c r="AP74" s="317"/>
      <c r="AQ74" s="512"/>
      <c r="AR74" s="512"/>
      <c r="AS74" s="512"/>
      <c r="AT74" s="512" t="str">
        <f t="shared" si="0"/>
        <v/>
      </c>
      <c r="AU74" s="512"/>
      <c r="AV74" s="324"/>
      <c r="AW74" s="512"/>
      <c r="AX74" s="512"/>
      <c r="AY74" s="512"/>
      <c r="AZ74" s="512" t="str">
        <f t="shared" si="1"/>
        <v/>
      </c>
      <c r="BA74" s="512"/>
      <c r="BB74" s="325"/>
      <c r="BC74" s="540"/>
      <c r="BD74" s="540"/>
      <c r="BE74" s="540"/>
      <c r="BF74" s="512" t="str">
        <f t="shared" si="2"/>
        <v/>
      </c>
      <c r="BG74" s="512"/>
      <c r="BH74" s="300"/>
      <c r="BI74" s="304"/>
      <c r="AME74"/>
      <c r="AMF74"/>
      <c r="AMG74"/>
      <c r="AMH74"/>
      <c r="AMI74"/>
      <c r="AMJ74"/>
    </row>
    <row r="75" spans="1:1024" ht="15.75" customHeight="1">
      <c r="A75" s="296"/>
      <c r="B75" s="526"/>
      <c r="C75" s="526"/>
      <c r="D75" s="526"/>
      <c r="E75" s="526"/>
      <c r="F75" s="315"/>
      <c r="G75" s="521"/>
      <c r="H75" s="521"/>
      <c r="I75" s="521"/>
      <c r="J75" s="521"/>
      <c r="K75" s="521"/>
      <c r="L75" s="521"/>
      <c r="M75" s="521"/>
      <c r="N75" s="521"/>
      <c r="O75" s="297"/>
      <c r="P75" s="525"/>
      <c r="Q75" s="525"/>
      <c r="R75" s="525"/>
      <c r="S75" s="525"/>
      <c r="T75" s="525"/>
      <c r="U75" s="525"/>
      <c r="V75" s="525"/>
      <c r="W75" s="525"/>
      <c r="X75" s="525"/>
      <c r="Y75" s="525"/>
      <c r="Z75" s="525"/>
      <c r="AA75" s="525"/>
      <c r="AB75" s="525"/>
      <c r="AC75" s="301"/>
      <c r="AD75" s="513" t="str">
        <f>IFERROR(VLOOKUP(P75,Table_Ciqual!$B$3:$C$462,2,0),"")</f>
        <v/>
      </c>
      <c r="AE75" s="513"/>
      <c r="AF75" s="513"/>
      <c r="AG75" s="513"/>
      <c r="AH75" s="513"/>
      <c r="AI75" s="513"/>
      <c r="AJ75" s="513"/>
      <c r="AK75" s="513"/>
      <c r="AL75" s="513"/>
      <c r="AM75" s="513"/>
      <c r="AN75" s="317"/>
      <c r="AO75" s="317"/>
      <c r="AP75" s="317"/>
      <c r="AQ75" s="512"/>
      <c r="AR75" s="512"/>
      <c r="AS75" s="512"/>
      <c r="AT75" s="512" t="str">
        <f t="shared" ref="AT75:AT100" si="3">IF(AQ75="","","g")</f>
        <v/>
      </c>
      <c r="AU75" s="512"/>
      <c r="AV75" s="324"/>
      <c r="AW75" s="512"/>
      <c r="AX75" s="512"/>
      <c r="AY75" s="512"/>
      <c r="AZ75" s="512" t="str">
        <f t="shared" ref="AZ75:AZ100" si="4">IF(AW75="",""," kg")</f>
        <v/>
      </c>
      <c r="BA75" s="512"/>
      <c r="BB75" s="325"/>
      <c r="BC75" s="540"/>
      <c r="BD75" s="540"/>
      <c r="BE75" s="540"/>
      <c r="BF75" s="512" t="str">
        <f t="shared" ref="BF75:BF99" si="5">IF(BC75="",""," kg")</f>
        <v/>
      </c>
      <c r="BG75" s="512"/>
      <c r="BH75" s="300"/>
      <c r="BI75" s="304"/>
      <c r="AME75"/>
      <c r="AMF75"/>
      <c r="AMG75"/>
      <c r="AMH75"/>
      <c r="AMI75"/>
      <c r="AMJ75"/>
    </row>
    <row r="76" spans="1:1024" ht="15.75" customHeight="1">
      <c r="A76" s="296"/>
      <c r="B76" s="526"/>
      <c r="C76" s="526"/>
      <c r="D76" s="526"/>
      <c r="E76" s="526"/>
      <c r="F76" s="315"/>
      <c r="G76" s="521"/>
      <c r="H76" s="521"/>
      <c r="I76" s="521"/>
      <c r="J76" s="521"/>
      <c r="K76" s="521"/>
      <c r="L76" s="521"/>
      <c r="M76" s="521"/>
      <c r="N76" s="521"/>
      <c r="O76" s="297"/>
      <c r="P76" s="525"/>
      <c r="Q76" s="525"/>
      <c r="R76" s="525"/>
      <c r="S76" s="525"/>
      <c r="T76" s="525"/>
      <c r="U76" s="525"/>
      <c r="V76" s="525"/>
      <c r="W76" s="525"/>
      <c r="X76" s="525"/>
      <c r="Y76" s="525"/>
      <c r="Z76" s="525"/>
      <c r="AA76" s="525"/>
      <c r="AB76" s="525"/>
      <c r="AC76" s="301"/>
      <c r="AD76" s="513" t="str">
        <f>IFERROR(VLOOKUP(P76,Table_Ciqual!$B$3:$C$462,2,0),"")</f>
        <v/>
      </c>
      <c r="AE76" s="513"/>
      <c r="AF76" s="513"/>
      <c r="AG76" s="513"/>
      <c r="AH76" s="513"/>
      <c r="AI76" s="513"/>
      <c r="AJ76" s="513"/>
      <c r="AK76" s="513"/>
      <c r="AL76" s="513"/>
      <c r="AM76" s="513"/>
      <c r="AN76" s="317"/>
      <c r="AO76" s="317"/>
      <c r="AP76" s="317"/>
      <c r="AQ76" s="512"/>
      <c r="AR76" s="512"/>
      <c r="AS76" s="512"/>
      <c r="AT76" s="512" t="str">
        <f t="shared" si="3"/>
        <v/>
      </c>
      <c r="AU76" s="512"/>
      <c r="AV76" s="324"/>
      <c r="AW76" s="512"/>
      <c r="AX76" s="512"/>
      <c r="AY76" s="512"/>
      <c r="AZ76" s="512" t="str">
        <f t="shared" si="4"/>
        <v/>
      </c>
      <c r="BA76" s="512"/>
      <c r="BB76" s="325"/>
      <c r="BC76" s="540"/>
      <c r="BD76" s="540"/>
      <c r="BE76" s="540"/>
      <c r="BF76" s="512" t="str">
        <f t="shared" si="5"/>
        <v/>
      </c>
      <c r="BG76" s="512"/>
      <c r="BH76" s="300"/>
      <c r="BI76" s="304"/>
      <c r="AME76"/>
      <c r="AMF76"/>
      <c r="AMG76"/>
      <c r="AMH76"/>
      <c r="AMI76"/>
      <c r="AMJ76"/>
    </row>
    <row r="77" spans="1:1024" ht="15.75" customHeight="1">
      <c r="A77" s="296"/>
      <c r="B77" s="526"/>
      <c r="C77" s="526"/>
      <c r="D77" s="526"/>
      <c r="E77" s="526"/>
      <c r="F77" s="315"/>
      <c r="G77" s="521"/>
      <c r="H77" s="521"/>
      <c r="I77" s="521"/>
      <c r="J77" s="521"/>
      <c r="K77" s="521"/>
      <c r="L77" s="521"/>
      <c r="M77" s="521"/>
      <c r="N77" s="521"/>
      <c r="O77" s="297"/>
      <c r="P77" s="525"/>
      <c r="Q77" s="525"/>
      <c r="R77" s="525"/>
      <c r="S77" s="525"/>
      <c r="T77" s="525"/>
      <c r="U77" s="525"/>
      <c r="V77" s="525"/>
      <c r="W77" s="525"/>
      <c r="X77" s="525"/>
      <c r="Y77" s="525"/>
      <c r="Z77" s="525"/>
      <c r="AA77" s="525"/>
      <c r="AB77" s="525"/>
      <c r="AC77" s="301"/>
      <c r="AD77" s="513" t="str">
        <f>IFERROR(VLOOKUP(P77,Table_Ciqual!$B$3:$C$462,2,0),"")</f>
        <v/>
      </c>
      <c r="AE77" s="513"/>
      <c r="AF77" s="513"/>
      <c r="AG77" s="513"/>
      <c r="AH77" s="513"/>
      <c r="AI77" s="513"/>
      <c r="AJ77" s="513"/>
      <c r="AK77" s="513"/>
      <c r="AL77" s="513"/>
      <c r="AM77" s="513"/>
      <c r="AN77" s="317"/>
      <c r="AO77" s="317"/>
      <c r="AP77" s="317"/>
      <c r="AQ77" s="512"/>
      <c r="AR77" s="512"/>
      <c r="AS77" s="512"/>
      <c r="AT77" s="512" t="str">
        <f t="shared" si="3"/>
        <v/>
      </c>
      <c r="AU77" s="512"/>
      <c r="AV77" s="324"/>
      <c r="AW77" s="512"/>
      <c r="AX77" s="512"/>
      <c r="AY77" s="512"/>
      <c r="AZ77" s="512" t="str">
        <f t="shared" si="4"/>
        <v/>
      </c>
      <c r="BA77" s="512"/>
      <c r="BB77" s="325"/>
      <c r="BC77" s="540"/>
      <c r="BD77" s="540"/>
      <c r="BE77" s="540"/>
      <c r="BF77" s="512" t="str">
        <f t="shared" si="5"/>
        <v/>
      </c>
      <c r="BG77" s="512"/>
      <c r="BH77" s="300"/>
      <c r="BI77" s="304"/>
      <c r="AME77"/>
      <c r="AMF77"/>
      <c r="AMG77"/>
      <c r="AMH77"/>
      <c r="AMI77"/>
      <c r="AMJ77"/>
    </row>
    <row r="78" spans="1:1024" ht="15.75" customHeight="1">
      <c r="A78" s="296"/>
      <c r="B78" s="526"/>
      <c r="C78" s="526"/>
      <c r="D78" s="526"/>
      <c r="E78" s="526"/>
      <c r="F78" s="315"/>
      <c r="G78" s="521"/>
      <c r="H78" s="521"/>
      <c r="I78" s="521"/>
      <c r="J78" s="521"/>
      <c r="K78" s="521"/>
      <c r="L78" s="521"/>
      <c r="M78" s="521"/>
      <c r="N78" s="521"/>
      <c r="O78" s="297"/>
      <c r="P78" s="525"/>
      <c r="Q78" s="525"/>
      <c r="R78" s="525"/>
      <c r="S78" s="525"/>
      <c r="T78" s="525"/>
      <c r="U78" s="525"/>
      <c r="V78" s="525"/>
      <c r="W78" s="525"/>
      <c r="X78" s="525"/>
      <c r="Y78" s="525"/>
      <c r="Z78" s="525"/>
      <c r="AA78" s="525"/>
      <c r="AB78" s="525"/>
      <c r="AC78" s="301"/>
      <c r="AD78" s="513" t="str">
        <f>IFERROR(VLOOKUP(P78,Table_Ciqual!$B$3:$C$462,2,0),"")</f>
        <v/>
      </c>
      <c r="AE78" s="513"/>
      <c r="AF78" s="513"/>
      <c r="AG78" s="513"/>
      <c r="AH78" s="513"/>
      <c r="AI78" s="513"/>
      <c r="AJ78" s="513"/>
      <c r="AK78" s="513"/>
      <c r="AL78" s="513"/>
      <c r="AM78" s="513"/>
      <c r="AN78" s="317"/>
      <c r="AO78" s="317"/>
      <c r="AP78" s="317"/>
      <c r="AQ78" s="512"/>
      <c r="AR78" s="512"/>
      <c r="AS78" s="512"/>
      <c r="AT78" s="512" t="str">
        <f t="shared" si="3"/>
        <v/>
      </c>
      <c r="AU78" s="512"/>
      <c r="AV78" s="324"/>
      <c r="AW78" s="512"/>
      <c r="AX78" s="512"/>
      <c r="AY78" s="512"/>
      <c r="AZ78" s="512" t="str">
        <f t="shared" si="4"/>
        <v/>
      </c>
      <c r="BA78" s="512"/>
      <c r="BB78" s="325"/>
      <c r="BC78" s="540"/>
      <c r="BD78" s="540"/>
      <c r="BE78" s="540"/>
      <c r="BF78" s="512" t="str">
        <f t="shared" si="5"/>
        <v/>
      </c>
      <c r="BG78" s="512"/>
      <c r="BH78" s="300"/>
      <c r="BI78" s="304"/>
      <c r="AME78"/>
      <c r="AMF78"/>
      <c r="AMG78"/>
      <c r="AMH78"/>
      <c r="AMI78"/>
      <c r="AMJ78"/>
    </row>
    <row r="79" spans="1:1024" ht="15.75" customHeight="1">
      <c r="A79" s="296"/>
      <c r="B79" s="526"/>
      <c r="C79" s="526"/>
      <c r="D79" s="526"/>
      <c r="E79" s="526"/>
      <c r="F79" s="315"/>
      <c r="G79" s="521"/>
      <c r="H79" s="521"/>
      <c r="I79" s="521"/>
      <c r="J79" s="521"/>
      <c r="K79" s="521"/>
      <c r="L79" s="521"/>
      <c r="M79" s="521"/>
      <c r="N79" s="521"/>
      <c r="O79" s="297"/>
      <c r="P79" s="525"/>
      <c r="Q79" s="525"/>
      <c r="R79" s="525"/>
      <c r="S79" s="525"/>
      <c r="T79" s="525"/>
      <c r="U79" s="525"/>
      <c r="V79" s="525"/>
      <c r="W79" s="525"/>
      <c r="X79" s="525"/>
      <c r="Y79" s="525"/>
      <c r="Z79" s="525"/>
      <c r="AA79" s="525"/>
      <c r="AB79" s="525"/>
      <c r="AC79" s="301"/>
      <c r="AD79" s="513" t="str">
        <f>IFERROR(VLOOKUP(P79,Table_Ciqual!$B$3:$C$462,2,0),"")</f>
        <v/>
      </c>
      <c r="AE79" s="513"/>
      <c r="AF79" s="513"/>
      <c r="AG79" s="513"/>
      <c r="AH79" s="513"/>
      <c r="AI79" s="513"/>
      <c r="AJ79" s="513"/>
      <c r="AK79" s="513"/>
      <c r="AL79" s="513"/>
      <c r="AM79" s="513"/>
      <c r="AN79" s="317"/>
      <c r="AO79" s="317"/>
      <c r="AP79" s="317"/>
      <c r="AQ79" s="512"/>
      <c r="AR79" s="512"/>
      <c r="AS79" s="512"/>
      <c r="AT79" s="512" t="str">
        <f t="shared" si="3"/>
        <v/>
      </c>
      <c r="AU79" s="512"/>
      <c r="AV79" s="324"/>
      <c r="AW79" s="512"/>
      <c r="AX79" s="512"/>
      <c r="AY79" s="512"/>
      <c r="AZ79" s="512" t="str">
        <f t="shared" si="4"/>
        <v/>
      </c>
      <c r="BA79" s="512"/>
      <c r="BB79" s="325"/>
      <c r="BC79" s="540"/>
      <c r="BD79" s="540"/>
      <c r="BE79" s="540"/>
      <c r="BF79" s="512" t="str">
        <f t="shared" si="5"/>
        <v/>
      </c>
      <c r="BG79" s="512"/>
      <c r="BH79" s="300"/>
      <c r="BI79" s="304"/>
      <c r="AME79"/>
      <c r="AMF79"/>
      <c r="AMG79"/>
      <c r="AMH79"/>
      <c r="AMI79"/>
      <c r="AMJ79"/>
    </row>
    <row r="80" spans="1:1024" ht="15.75" customHeight="1">
      <c r="A80" s="296"/>
      <c r="B80" s="526"/>
      <c r="C80" s="526"/>
      <c r="D80" s="526"/>
      <c r="E80" s="526"/>
      <c r="F80" s="315"/>
      <c r="G80" s="521"/>
      <c r="H80" s="521"/>
      <c r="I80" s="521"/>
      <c r="J80" s="521"/>
      <c r="K80" s="521"/>
      <c r="L80" s="521"/>
      <c r="M80" s="521"/>
      <c r="N80" s="521"/>
      <c r="O80" s="297"/>
      <c r="P80" s="525"/>
      <c r="Q80" s="525"/>
      <c r="R80" s="525"/>
      <c r="S80" s="525"/>
      <c r="T80" s="525"/>
      <c r="U80" s="525"/>
      <c r="V80" s="525"/>
      <c r="W80" s="525"/>
      <c r="X80" s="525"/>
      <c r="Y80" s="525"/>
      <c r="Z80" s="525"/>
      <c r="AA80" s="525"/>
      <c r="AB80" s="525"/>
      <c r="AC80" s="301"/>
      <c r="AD80" s="513" t="str">
        <f>IFERROR(VLOOKUP(P80,Table_Ciqual!$B$3:$C$462,2,0),"")</f>
        <v/>
      </c>
      <c r="AE80" s="513"/>
      <c r="AF80" s="513"/>
      <c r="AG80" s="513"/>
      <c r="AH80" s="513"/>
      <c r="AI80" s="513"/>
      <c r="AJ80" s="513"/>
      <c r="AK80" s="513"/>
      <c r="AL80" s="513"/>
      <c r="AM80" s="513"/>
      <c r="AN80" s="317"/>
      <c r="AO80" s="317"/>
      <c r="AP80" s="317"/>
      <c r="AQ80" s="512"/>
      <c r="AR80" s="512"/>
      <c r="AS80" s="512"/>
      <c r="AT80" s="512" t="str">
        <f t="shared" si="3"/>
        <v/>
      </c>
      <c r="AU80" s="512"/>
      <c r="AV80" s="324"/>
      <c r="AW80" s="512"/>
      <c r="AX80" s="512"/>
      <c r="AY80" s="512"/>
      <c r="AZ80" s="512" t="str">
        <f t="shared" si="4"/>
        <v/>
      </c>
      <c r="BA80" s="512"/>
      <c r="BB80" s="325"/>
      <c r="BC80" s="540"/>
      <c r="BD80" s="540"/>
      <c r="BE80" s="540"/>
      <c r="BF80" s="512" t="str">
        <f t="shared" si="5"/>
        <v/>
      </c>
      <c r="BG80" s="512"/>
      <c r="BH80" s="300"/>
      <c r="BI80" s="304"/>
      <c r="AME80"/>
      <c r="AMF80"/>
      <c r="AMG80"/>
      <c r="AMH80"/>
      <c r="AMI80"/>
      <c r="AMJ80"/>
    </row>
    <row r="81" spans="1:1024" ht="15.75" customHeight="1">
      <c r="A81" s="296"/>
      <c r="B81" s="526"/>
      <c r="C81" s="526"/>
      <c r="D81" s="526"/>
      <c r="E81" s="526"/>
      <c r="F81" s="315"/>
      <c r="G81" s="521"/>
      <c r="H81" s="521"/>
      <c r="I81" s="521"/>
      <c r="J81" s="521"/>
      <c r="K81" s="521"/>
      <c r="L81" s="521"/>
      <c r="M81" s="521"/>
      <c r="N81" s="521"/>
      <c r="O81" s="297"/>
      <c r="P81" s="525"/>
      <c r="Q81" s="525"/>
      <c r="R81" s="525"/>
      <c r="S81" s="525"/>
      <c r="T81" s="525"/>
      <c r="U81" s="525"/>
      <c r="V81" s="525"/>
      <c r="W81" s="525"/>
      <c r="X81" s="525"/>
      <c r="Y81" s="525"/>
      <c r="Z81" s="525"/>
      <c r="AA81" s="525"/>
      <c r="AB81" s="525"/>
      <c r="AC81" s="301"/>
      <c r="AD81" s="513" t="str">
        <f>IFERROR(VLOOKUP(P81,Table_Ciqual!$B$3:$C$462,2,0),"")</f>
        <v/>
      </c>
      <c r="AE81" s="513"/>
      <c r="AF81" s="513"/>
      <c r="AG81" s="513"/>
      <c r="AH81" s="513"/>
      <c r="AI81" s="513"/>
      <c r="AJ81" s="513"/>
      <c r="AK81" s="513"/>
      <c r="AL81" s="513"/>
      <c r="AM81" s="513"/>
      <c r="AN81" s="317"/>
      <c r="AO81" s="317"/>
      <c r="AP81" s="317"/>
      <c r="AQ81" s="512"/>
      <c r="AR81" s="512"/>
      <c r="AS81" s="512"/>
      <c r="AT81" s="512" t="str">
        <f t="shared" si="3"/>
        <v/>
      </c>
      <c r="AU81" s="512"/>
      <c r="AV81" s="324"/>
      <c r="AW81" s="512"/>
      <c r="AX81" s="512"/>
      <c r="AY81" s="512"/>
      <c r="AZ81" s="512" t="str">
        <f t="shared" si="4"/>
        <v/>
      </c>
      <c r="BA81" s="512"/>
      <c r="BB81" s="325"/>
      <c r="BC81" s="540"/>
      <c r="BD81" s="540"/>
      <c r="BE81" s="540"/>
      <c r="BF81" s="512" t="str">
        <f t="shared" si="5"/>
        <v/>
      </c>
      <c r="BG81" s="512"/>
      <c r="BH81" s="300"/>
      <c r="BI81" s="304"/>
      <c r="AME81"/>
      <c r="AMF81"/>
      <c r="AMG81"/>
      <c r="AMH81"/>
      <c r="AMI81"/>
      <c r="AMJ81"/>
    </row>
    <row r="82" spans="1:1024" ht="15.75" customHeight="1">
      <c r="A82" s="296"/>
      <c r="B82" s="526"/>
      <c r="C82" s="526"/>
      <c r="D82" s="526"/>
      <c r="E82" s="526"/>
      <c r="F82" s="315"/>
      <c r="G82" s="521"/>
      <c r="H82" s="521"/>
      <c r="I82" s="521"/>
      <c r="J82" s="521"/>
      <c r="K82" s="521"/>
      <c r="L82" s="521"/>
      <c r="M82" s="521"/>
      <c r="N82" s="521"/>
      <c r="O82" s="297"/>
      <c r="P82" s="525"/>
      <c r="Q82" s="525"/>
      <c r="R82" s="525"/>
      <c r="S82" s="525"/>
      <c r="T82" s="525"/>
      <c r="U82" s="525"/>
      <c r="V82" s="525"/>
      <c r="W82" s="525"/>
      <c r="X82" s="525"/>
      <c r="Y82" s="525"/>
      <c r="Z82" s="525"/>
      <c r="AA82" s="525"/>
      <c r="AB82" s="525"/>
      <c r="AC82" s="301"/>
      <c r="AD82" s="513" t="str">
        <f>IFERROR(VLOOKUP(P82,Table_Ciqual!$B$3:$C$462,2,0),"")</f>
        <v/>
      </c>
      <c r="AE82" s="513"/>
      <c r="AF82" s="513"/>
      <c r="AG82" s="513"/>
      <c r="AH82" s="513"/>
      <c r="AI82" s="513"/>
      <c r="AJ82" s="513"/>
      <c r="AK82" s="513"/>
      <c r="AL82" s="513"/>
      <c r="AM82" s="513"/>
      <c r="AN82" s="317"/>
      <c r="AO82" s="317"/>
      <c r="AP82" s="317"/>
      <c r="AQ82" s="512"/>
      <c r="AR82" s="512"/>
      <c r="AS82" s="512"/>
      <c r="AT82" s="512" t="str">
        <f t="shared" si="3"/>
        <v/>
      </c>
      <c r="AU82" s="512"/>
      <c r="AV82" s="324"/>
      <c r="AW82" s="512"/>
      <c r="AX82" s="512"/>
      <c r="AY82" s="512"/>
      <c r="AZ82" s="512" t="str">
        <f t="shared" si="4"/>
        <v/>
      </c>
      <c r="BA82" s="512"/>
      <c r="BB82" s="325"/>
      <c r="BC82" s="540"/>
      <c r="BD82" s="540"/>
      <c r="BE82" s="540"/>
      <c r="BF82" s="512" t="str">
        <f t="shared" si="5"/>
        <v/>
      </c>
      <c r="BG82" s="512"/>
      <c r="BH82" s="300"/>
      <c r="BI82" s="304"/>
      <c r="AME82"/>
      <c r="AMF82"/>
      <c r="AMG82"/>
      <c r="AMH82"/>
      <c r="AMI82"/>
      <c r="AMJ82"/>
    </row>
    <row r="83" spans="1:1024" ht="15.75" customHeight="1">
      <c r="A83" s="296"/>
      <c r="B83" s="526"/>
      <c r="C83" s="526"/>
      <c r="D83" s="526"/>
      <c r="E83" s="526"/>
      <c r="F83" s="315"/>
      <c r="G83" s="521"/>
      <c r="H83" s="521"/>
      <c r="I83" s="521"/>
      <c r="J83" s="521"/>
      <c r="K83" s="521"/>
      <c r="L83" s="521"/>
      <c r="M83" s="521"/>
      <c r="N83" s="521"/>
      <c r="O83" s="297"/>
      <c r="P83" s="525"/>
      <c r="Q83" s="525"/>
      <c r="R83" s="525"/>
      <c r="S83" s="525"/>
      <c r="T83" s="525"/>
      <c r="U83" s="525"/>
      <c r="V83" s="525"/>
      <c r="W83" s="525"/>
      <c r="X83" s="525"/>
      <c r="Y83" s="525"/>
      <c r="Z83" s="525"/>
      <c r="AA83" s="525"/>
      <c r="AB83" s="525"/>
      <c r="AC83" s="301"/>
      <c r="AD83" s="513" t="str">
        <f>IFERROR(VLOOKUP(P83,Table_Ciqual!$B$3:$C$462,2,0),"")</f>
        <v/>
      </c>
      <c r="AE83" s="513"/>
      <c r="AF83" s="513"/>
      <c r="AG83" s="513"/>
      <c r="AH83" s="513"/>
      <c r="AI83" s="513"/>
      <c r="AJ83" s="513"/>
      <c r="AK83" s="513"/>
      <c r="AL83" s="513"/>
      <c r="AM83" s="513"/>
      <c r="AN83" s="317"/>
      <c r="AO83" s="317"/>
      <c r="AP83" s="317"/>
      <c r="AQ83" s="512"/>
      <c r="AR83" s="512"/>
      <c r="AS83" s="512"/>
      <c r="AT83" s="512" t="str">
        <f t="shared" si="3"/>
        <v/>
      </c>
      <c r="AU83" s="512"/>
      <c r="AV83" s="324"/>
      <c r="AW83" s="512"/>
      <c r="AX83" s="512"/>
      <c r="AY83" s="512"/>
      <c r="AZ83" s="512" t="str">
        <f t="shared" si="4"/>
        <v/>
      </c>
      <c r="BA83" s="512"/>
      <c r="BB83" s="325"/>
      <c r="BC83" s="540"/>
      <c r="BD83" s="540"/>
      <c r="BE83" s="540"/>
      <c r="BF83" s="512" t="str">
        <f t="shared" si="5"/>
        <v/>
      </c>
      <c r="BG83" s="512"/>
      <c r="BH83" s="300"/>
      <c r="BI83" s="304"/>
      <c r="AME83"/>
      <c r="AMF83"/>
      <c r="AMG83"/>
      <c r="AMH83"/>
      <c r="AMI83"/>
      <c r="AMJ83"/>
    </row>
    <row r="84" spans="1:1024" ht="15.75" customHeight="1">
      <c r="A84" s="296"/>
      <c r="B84" s="526"/>
      <c r="C84" s="526"/>
      <c r="D84" s="526"/>
      <c r="E84" s="526"/>
      <c r="F84" s="315"/>
      <c r="G84" s="521"/>
      <c r="H84" s="521"/>
      <c r="I84" s="521"/>
      <c r="J84" s="521"/>
      <c r="K84" s="521"/>
      <c r="L84" s="521"/>
      <c r="M84" s="521"/>
      <c r="N84" s="521"/>
      <c r="O84" s="297"/>
      <c r="P84" s="525"/>
      <c r="Q84" s="525"/>
      <c r="R84" s="525"/>
      <c r="S84" s="525"/>
      <c r="T84" s="525"/>
      <c r="U84" s="525"/>
      <c r="V84" s="525"/>
      <c r="W84" s="525"/>
      <c r="X84" s="525"/>
      <c r="Y84" s="525"/>
      <c r="Z84" s="525"/>
      <c r="AA84" s="525"/>
      <c r="AB84" s="525"/>
      <c r="AC84" s="301"/>
      <c r="AD84" s="513" t="str">
        <f>IFERROR(VLOOKUP(P84,Table_Ciqual!$B$3:$C$462,2,0),"")</f>
        <v/>
      </c>
      <c r="AE84" s="513"/>
      <c r="AF84" s="513"/>
      <c r="AG84" s="513"/>
      <c r="AH84" s="513"/>
      <c r="AI84" s="513"/>
      <c r="AJ84" s="513"/>
      <c r="AK84" s="513"/>
      <c r="AL84" s="513"/>
      <c r="AM84" s="513"/>
      <c r="AN84" s="317"/>
      <c r="AO84" s="317"/>
      <c r="AP84" s="317"/>
      <c r="AQ84" s="512"/>
      <c r="AR84" s="512"/>
      <c r="AS84" s="512"/>
      <c r="AT84" s="512" t="str">
        <f t="shared" si="3"/>
        <v/>
      </c>
      <c r="AU84" s="512"/>
      <c r="AV84" s="324"/>
      <c r="AW84" s="512"/>
      <c r="AX84" s="512"/>
      <c r="AY84" s="512"/>
      <c r="AZ84" s="512" t="str">
        <f t="shared" si="4"/>
        <v/>
      </c>
      <c r="BA84" s="512"/>
      <c r="BB84" s="325"/>
      <c r="BC84" s="540"/>
      <c r="BD84" s="540"/>
      <c r="BE84" s="540"/>
      <c r="BF84" s="512" t="str">
        <f t="shared" si="5"/>
        <v/>
      </c>
      <c r="BG84" s="512"/>
      <c r="BH84" s="300"/>
      <c r="BI84" s="304"/>
      <c r="AME84"/>
      <c r="AMF84"/>
      <c r="AMG84"/>
      <c r="AMH84"/>
      <c r="AMI84"/>
      <c r="AMJ84"/>
    </row>
    <row r="85" spans="1:1024" ht="15.75" customHeight="1">
      <c r="A85" s="296"/>
      <c r="B85" s="526"/>
      <c r="C85" s="526"/>
      <c r="D85" s="526"/>
      <c r="E85" s="526"/>
      <c r="F85" s="315"/>
      <c r="G85" s="521"/>
      <c r="H85" s="521"/>
      <c r="I85" s="521"/>
      <c r="J85" s="521"/>
      <c r="K85" s="521"/>
      <c r="L85" s="521"/>
      <c r="M85" s="521"/>
      <c r="N85" s="521"/>
      <c r="O85" s="297"/>
      <c r="P85" s="525"/>
      <c r="Q85" s="525"/>
      <c r="R85" s="525"/>
      <c r="S85" s="525"/>
      <c r="T85" s="525"/>
      <c r="U85" s="525"/>
      <c r="V85" s="525"/>
      <c r="W85" s="525"/>
      <c r="X85" s="525"/>
      <c r="Y85" s="525"/>
      <c r="Z85" s="525"/>
      <c r="AA85" s="525"/>
      <c r="AB85" s="525"/>
      <c r="AC85" s="301"/>
      <c r="AD85" s="513" t="str">
        <f>IFERROR(VLOOKUP(P85,Table_Ciqual!$B$3:$C$462,2,0),"")</f>
        <v/>
      </c>
      <c r="AE85" s="513"/>
      <c r="AF85" s="513"/>
      <c r="AG85" s="513"/>
      <c r="AH85" s="513"/>
      <c r="AI85" s="513"/>
      <c r="AJ85" s="513"/>
      <c r="AK85" s="513"/>
      <c r="AL85" s="513"/>
      <c r="AM85" s="513"/>
      <c r="AN85" s="317"/>
      <c r="AO85" s="317"/>
      <c r="AP85" s="317"/>
      <c r="AQ85" s="512"/>
      <c r="AR85" s="512"/>
      <c r="AS85" s="512"/>
      <c r="AT85" s="512" t="str">
        <f t="shared" si="3"/>
        <v/>
      </c>
      <c r="AU85" s="512"/>
      <c r="AV85" s="324"/>
      <c r="AW85" s="512"/>
      <c r="AX85" s="512"/>
      <c r="AY85" s="512"/>
      <c r="AZ85" s="512" t="str">
        <f t="shared" si="4"/>
        <v/>
      </c>
      <c r="BA85" s="512"/>
      <c r="BB85" s="325"/>
      <c r="BC85" s="540"/>
      <c r="BD85" s="540"/>
      <c r="BE85" s="540"/>
      <c r="BF85" s="512" t="str">
        <f t="shared" si="5"/>
        <v/>
      </c>
      <c r="BG85" s="512"/>
      <c r="BH85" s="300"/>
      <c r="BI85" s="304"/>
      <c r="AME85"/>
      <c r="AMF85"/>
      <c r="AMG85"/>
      <c r="AMH85"/>
      <c r="AMI85"/>
      <c r="AMJ85"/>
    </row>
    <row r="86" spans="1:1024" ht="15.75" customHeight="1">
      <c r="A86" s="296"/>
      <c r="B86" s="526"/>
      <c r="C86" s="526"/>
      <c r="D86" s="526"/>
      <c r="E86" s="526"/>
      <c r="F86" s="315"/>
      <c r="G86" s="521"/>
      <c r="H86" s="521"/>
      <c r="I86" s="521"/>
      <c r="J86" s="521"/>
      <c r="K86" s="521"/>
      <c r="L86" s="521"/>
      <c r="M86" s="521"/>
      <c r="N86" s="521"/>
      <c r="O86" s="297"/>
      <c r="P86" s="525"/>
      <c r="Q86" s="525"/>
      <c r="R86" s="525"/>
      <c r="S86" s="525"/>
      <c r="T86" s="525"/>
      <c r="U86" s="525"/>
      <c r="V86" s="525"/>
      <c r="W86" s="525"/>
      <c r="X86" s="525"/>
      <c r="Y86" s="525"/>
      <c r="Z86" s="525"/>
      <c r="AA86" s="525"/>
      <c r="AB86" s="525"/>
      <c r="AC86" s="301"/>
      <c r="AD86" s="513" t="str">
        <f>IFERROR(VLOOKUP(P86,Table_Ciqual!$B$3:$C$462,2,0),"")</f>
        <v/>
      </c>
      <c r="AE86" s="513"/>
      <c r="AF86" s="513"/>
      <c r="AG86" s="513"/>
      <c r="AH86" s="513"/>
      <c r="AI86" s="513"/>
      <c r="AJ86" s="513"/>
      <c r="AK86" s="513"/>
      <c r="AL86" s="513"/>
      <c r="AM86" s="513"/>
      <c r="AN86" s="317"/>
      <c r="AO86" s="317"/>
      <c r="AP86" s="317"/>
      <c r="AQ86" s="512"/>
      <c r="AR86" s="512"/>
      <c r="AS86" s="512"/>
      <c r="AT86" s="512" t="str">
        <f t="shared" si="3"/>
        <v/>
      </c>
      <c r="AU86" s="512"/>
      <c r="AV86" s="324"/>
      <c r="AW86" s="512"/>
      <c r="AX86" s="512"/>
      <c r="AY86" s="512"/>
      <c r="AZ86" s="512" t="str">
        <f t="shared" si="4"/>
        <v/>
      </c>
      <c r="BA86" s="512"/>
      <c r="BB86" s="325"/>
      <c r="BC86" s="540"/>
      <c r="BD86" s="540"/>
      <c r="BE86" s="540"/>
      <c r="BF86" s="512" t="str">
        <f t="shared" si="5"/>
        <v/>
      </c>
      <c r="BG86" s="512"/>
      <c r="BH86" s="300"/>
      <c r="BI86" s="304"/>
      <c r="AME86"/>
      <c r="AMF86"/>
      <c r="AMG86"/>
      <c r="AMH86"/>
      <c r="AMI86"/>
      <c r="AMJ86"/>
    </row>
    <row r="87" spans="1:1024" ht="15.75" customHeight="1">
      <c r="A87" s="296"/>
      <c r="B87" s="526"/>
      <c r="C87" s="526"/>
      <c r="D87" s="526"/>
      <c r="E87" s="526"/>
      <c r="F87" s="315"/>
      <c r="G87" s="521"/>
      <c r="H87" s="521"/>
      <c r="I87" s="521"/>
      <c r="J87" s="521"/>
      <c r="K87" s="521"/>
      <c r="L87" s="521"/>
      <c r="M87" s="521"/>
      <c r="N87" s="521"/>
      <c r="O87" s="297"/>
      <c r="P87" s="525"/>
      <c r="Q87" s="525"/>
      <c r="R87" s="525"/>
      <c r="S87" s="525"/>
      <c r="T87" s="525"/>
      <c r="U87" s="525"/>
      <c r="V87" s="525"/>
      <c r="W87" s="525"/>
      <c r="X87" s="525"/>
      <c r="Y87" s="525"/>
      <c r="Z87" s="525"/>
      <c r="AA87" s="525"/>
      <c r="AB87" s="525"/>
      <c r="AC87" s="301"/>
      <c r="AD87" s="513" t="str">
        <f>IFERROR(VLOOKUP(P87,Table_Ciqual!$B$3:$C$462,2,0),"")</f>
        <v/>
      </c>
      <c r="AE87" s="513"/>
      <c r="AF87" s="513"/>
      <c r="AG87" s="513"/>
      <c r="AH87" s="513"/>
      <c r="AI87" s="513"/>
      <c r="AJ87" s="513"/>
      <c r="AK87" s="513"/>
      <c r="AL87" s="513"/>
      <c r="AM87" s="513"/>
      <c r="AN87" s="317"/>
      <c r="AO87" s="317"/>
      <c r="AP87" s="317"/>
      <c r="AQ87" s="512"/>
      <c r="AR87" s="512"/>
      <c r="AS87" s="512"/>
      <c r="AT87" s="512" t="str">
        <f t="shared" si="3"/>
        <v/>
      </c>
      <c r="AU87" s="512"/>
      <c r="AV87" s="324"/>
      <c r="AW87" s="512"/>
      <c r="AX87" s="512"/>
      <c r="AY87" s="512"/>
      <c r="AZ87" s="512" t="str">
        <f t="shared" si="4"/>
        <v/>
      </c>
      <c r="BA87" s="512"/>
      <c r="BB87" s="325"/>
      <c r="BC87" s="540"/>
      <c r="BD87" s="540"/>
      <c r="BE87" s="540"/>
      <c r="BF87" s="512" t="str">
        <f t="shared" si="5"/>
        <v/>
      </c>
      <c r="BG87" s="512"/>
      <c r="BH87" s="300"/>
      <c r="BI87" s="304"/>
      <c r="AME87"/>
      <c r="AMF87"/>
      <c r="AMG87"/>
      <c r="AMH87"/>
      <c r="AMI87"/>
      <c r="AMJ87"/>
    </row>
    <row r="88" spans="1:1024" ht="15.75" customHeight="1">
      <c r="A88" s="296"/>
      <c r="B88" s="526"/>
      <c r="C88" s="526"/>
      <c r="D88" s="526"/>
      <c r="E88" s="526"/>
      <c r="F88" s="315"/>
      <c r="G88" s="521"/>
      <c r="H88" s="521"/>
      <c r="I88" s="521"/>
      <c r="J88" s="521"/>
      <c r="K88" s="521"/>
      <c r="L88" s="521"/>
      <c r="M88" s="521"/>
      <c r="N88" s="521"/>
      <c r="O88" s="297"/>
      <c r="P88" s="525"/>
      <c r="Q88" s="525"/>
      <c r="R88" s="525"/>
      <c r="S88" s="525"/>
      <c r="T88" s="525"/>
      <c r="U88" s="525"/>
      <c r="V88" s="525"/>
      <c r="W88" s="525"/>
      <c r="X88" s="525"/>
      <c r="Y88" s="525"/>
      <c r="Z88" s="525"/>
      <c r="AA88" s="525"/>
      <c r="AB88" s="525"/>
      <c r="AC88" s="301"/>
      <c r="AD88" s="513" t="str">
        <f>IFERROR(VLOOKUP(P88,Table_Ciqual!$B$3:$C$462,2,0),"")</f>
        <v/>
      </c>
      <c r="AE88" s="513"/>
      <c r="AF88" s="513"/>
      <c r="AG88" s="513"/>
      <c r="AH88" s="513"/>
      <c r="AI88" s="513"/>
      <c r="AJ88" s="513"/>
      <c r="AK88" s="513"/>
      <c r="AL88" s="513"/>
      <c r="AM88" s="513"/>
      <c r="AN88" s="317"/>
      <c r="AO88" s="317"/>
      <c r="AP88" s="317"/>
      <c r="AQ88" s="512"/>
      <c r="AR88" s="512"/>
      <c r="AS88" s="512"/>
      <c r="AT88" s="512" t="str">
        <f t="shared" si="3"/>
        <v/>
      </c>
      <c r="AU88" s="512"/>
      <c r="AV88" s="324"/>
      <c r="AW88" s="512"/>
      <c r="AX88" s="512"/>
      <c r="AY88" s="512"/>
      <c r="AZ88" s="512" t="str">
        <f t="shared" si="4"/>
        <v/>
      </c>
      <c r="BA88" s="512"/>
      <c r="BB88" s="325"/>
      <c r="BC88" s="540"/>
      <c r="BD88" s="540"/>
      <c r="BE88" s="540"/>
      <c r="BF88" s="512" t="str">
        <f t="shared" si="5"/>
        <v/>
      </c>
      <c r="BG88" s="512"/>
      <c r="BH88" s="300"/>
      <c r="BI88" s="304"/>
      <c r="AME88"/>
      <c r="AMF88"/>
      <c r="AMG88"/>
      <c r="AMH88"/>
      <c r="AMI88"/>
      <c r="AMJ88"/>
    </row>
    <row r="89" spans="1:1024" ht="15.75" customHeight="1">
      <c r="A89" s="296"/>
      <c r="B89" s="526"/>
      <c r="C89" s="526"/>
      <c r="D89" s="526"/>
      <c r="E89" s="526"/>
      <c r="F89" s="315"/>
      <c r="G89" s="521"/>
      <c r="H89" s="521"/>
      <c r="I89" s="521"/>
      <c r="J89" s="521"/>
      <c r="K89" s="521"/>
      <c r="L89" s="521"/>
      <c r="M89" s="521"/>
      <c r="N89" s="521"/>
      <c r="O89" s="297"/>
      <c r="P89" s="525"/>
      <c r="Q89" s="525"/>
      <c r="R89" s="525"/>
      <c r="S89" s="525"/>
      <c r="T89" s="525"/>
      <c r="U89" s="525"/>
      <c r="V89" s="525"/>
      <c r="W89" s="525"/>
      <c r="X89" s="525"/>
      <c r="Y89" s="525"/>
      <c r="Z89" s="525"/>
      <c r="AA89" s="525"/>
      <c r="AB89" s="525"/>
      <c r="AC89" s="301"/>
      <c r="AD89" s="513" t="str">
        <f>IFERROR(VLOOKUP(P89,Table_Ciqual!$B$3:$C$462,2,0),"")</f>
        <v/>
      </c>
      <c r="AE89" s="513"/>
      <c r="AF89" s="513"/>
      <c r="AG89" s="513"/>
      <c r="AH89" s="513"/>
      <c r="AI89" s="513"/>
      <c r="AJ89" s="513"/>
      <c r="AK89" s="513"/>
      <c r="AL89" s="513"/>
      <c r="AM89" s="513"/>
      <c r="AN89" s="317"/>
      <c r="AO89" s="317"/>
      <c r="AP89" s="317"/>
      <c r="AQ89" s="512"/>
      <c r="AR89" s="512"/>
      <c r="AS89" s="512"/>
      <c r="AT89" s="512" t="str">
        <f t="shared" si="3"/>
        <v/>
      </c>
      <c r="AU89" s="512"/>
      <c r="AV89" s="324"/>
      <c r="AW89" s="512"/>
      <c r="AX89" s="512"/>
      <c r="AY89" s="512"/>
      <c r="AZ89" s="512" t="str">
        <f t="shared" si="4"/>
        <v/>
      </c>
      <c r="BA89" s="512"/>
      <c r="BB89" s="325"/>
      <c r="BC89" s="540"/>
      <c r="BD89" s="540"/>
      <c r="BE89" s="540"/>
      <c r="BF89" s="512" t="str">
        <f t="shared" si="5"/>
        <v/>
      </c>
      <c r="BG89" s="512"/>
      <c r="BH89" s="300"/>
      <c r="BI89" s="304"/>
      <c r="AME89"/>
      <c r="AMF89"/>
      <c r="AMG89"/>
      <c r="AMH89"/>
      <c r="AMI89"/>
      <c r="AMJ89"/>
    </row>
    <row r="90" spans="1:1024" ht="15.75" customHeight="1">
      <c r="A90" s="296"/>
      <c r="B90" s="526"/>
      <c r="C90" s="526"/>
      <c r="D90" s="526"/>
      <c r="E90" s="526"/>
      <c r="F90" s="315"/>
      <c r="G90" s="521"/>
      <c r="H90" s="521"/>
      <c r="I90" s="521"/>
      <c r="J90" s="521"/>
      <c r="K90" s="521"/>
      <c r="L90" s="521"/>
      <c r="M90" s="521"/>
      <c r="N90" s="521"/>
      <c r="O90" s="297"/>
      <c r="P90" s="525"/>
      <c r="Q90" s="525"/>
      <c r="R90" s="525"/>
      <c r="S90" s="525"/>
      <c r="T90" s="525"/>
      <c r="U90" s="525"/>
      <c r="V90" s="525"/>
      <c r="W90" s="525"/>
      <c r="X90" s="525"/>
      <c r="Y90" s="525"/>
      <c r="Z90" s="525"/>
      <c r="AA90" s="525"/>
      <c r="AB90" s="525"/>
      <c r="AC90" s="301"/>
      <c r="AD90" s="513" t="str">
        <f>IFERROR(VLOOKUP(P90,Table_Ciqual!$B$3:$C$462,2,0),"")</f>
        <v/>
      </c>
      <c r="AE90" s="513"/>
      <c r="AF90" s="513"/>
      <c r="AG90" s="513"/>
      <c r="AH90" s="513"/>
      <c r="AI90" s="513"/>
      <c r="AJ90" s="513"/>
      <c r="AK90" s="513"/>
      <c r="AL90" s="513"/>
      <c r="AM90" s="513"/>
      <c r="AN90" s="317"/>
      <c r="AO90" s="317"/>
      <c r="AP90" s="317"/>
      <c r="AQ90" s="512"/>
      <c r="AR90" s="512"/>
      <c r="AS90" s="512"/>
      <c r="AT90" s="512" t="str">
        <f t="shared" si="3"/>
        <v/>
      </c>
      <c r="AU90" s="512"/>
      <c r="AV90" s="324"/>
      <c r="AW90" s="512"/>
      <c r="AX90" s="512"/>
      <c r="AY90" s="512"/>
      <c r="AZ90" s="512" t="str">
        <f t="shared" si="4"/>
        <v/>
      </c>
      <c r="BA90" s="512"/>
      <c r="BB90" s="325"/>
      <c r="BC90" s="540"/>
      <c r="BD90" s="540"/>
      <c r="BE90" s="540"/>
      <c r="BF90" s="512" t="str">
        <f t="shared" si="5"/>
        <v/>
      </c>
      <c r="BG90" s="512"/>
      <c r="BH90" s="300"/>
      <c r="BI90" s="304"/>
      <c r="AME90"/>
      <c r="AMF90"/>
      <c r="AMG90"/>
      <c r="AMH90"/>
      <c r="AMI90"/>
      <c r="AMJ90"/>
    </row>
    <row r="91" spans="1:1024" ht="15.75" customHeight="1">
      <c r="A91" s="296"/>
      <c r="B91" s="526"/>
      <c r="C91" s="526"/>
      <c r="D91" s="526"/>
      <c r="E91" s="526"/>
      <c r="F91" s="315"/>
      <c r="G91" s="521"/>
      <c r="H91" s="521"/>
      <c r="I91" s="521"/>
      <c r="J91" s="521"/>
      <c r="K91" s="521"/>
      <c r="L91" s="521"/>
      <c r="M91" s="521"/>
      <c r="N91" s="521"/>
      <c r="O91" s="297"/>
      <c r="P91" s="525"/>
      <c r="Q91" s="525"/>
      <c r="R91" s="525"/>
      <c r="S91" s="525"/>
      <c r="T91" s="525"/>
      <c r="U91" s="525"/>
      <c r="V91" s="525"/>
      <c r="W91" s="525"/>
      <c r="X91" s="525"/>
      <c r="Y91" s="525"/>
      <c r="Z91" s="525"/>
      <c r="AA91" s="525"/>
      <c r="AB91" s="525"/>
      <c r="AC91" s="301"/>
      <c r="AD91" s="513" t="str">
        <f>IFERROR(VLOOKUP(P91,Table_Ciqual!$B$3:$C$462,2,0),"")</f>
        <v/>
      </c>
      <c r="AE91" s="513"/>
      <c r="AF91" s="513"/>
      <c r="AG91" s="513"/>
      <c r="AH91" s="513"/>
      <c r="AI91" s="513"/>
      <c r="AJ91" s="513"/>
      <c r="AK91" s="513"/>
      <c r="AL91" s="513"/>
      <c r="AM91" s="513"/>
      <c r="AN91" s="317"/>
      <c r="AO91" s="317"/>
      <c r="AP91" s="317"/>
      <c r="AQ91" s="512"/>
      <c r="AR91" s="512"/>
      <c r="AS91" s="512"/>
      <c r="AT91" s="512" t="str">
        <f t="shared" si="3"/>
        <v/>
      </c>
      <c r="AU91" s="512"/>
      <c r="AV91" s="324"/>
      <c r="AW91" s="512"/>
      <c r="AX91" s="512"/>
      <c r="AY91" s="512"/>
      <c r="AZ91" s="512" t="str">
        <f t="shared" si="4"/>
        <v/>
      </c>
      <c r="BA91" s="512"/>
      <c r="BB91" s="325"/>
      <c r="BC91" s="540"/>
      <c r="BD91" s="540"/>
      <c r="BE91" s="540"/>
      <c r="BF91" s="512" t="str">
        <f t="shared" si="5"/>
        <v/>
      </c>
      <c r="BG91" s="512"/>
      <c r="BH91" s="300"/>
      <c r="BI91" s="304"/>
      <c r="AME91"/>
      <c r="AMF91"/>
      <c r="AMG91"/>
      <c r="AMH91"/>
      <c r="AMI91"/>
      <c r="AMJ91"/>
    </row>
    <row r="92" spans="1:1024" ht="15.75" customHeight="1">
      <c r="A92" s="296"/>
      <c r="B92" s="526"/>
      <c r="C92" s="526"/>
      <c r="D92" s="526"/>
      <c r="E92" s="526"/>
      <c r="F92" s="315"/>
      <c r="G92" s="521"/>
      <c r="H92" s="521"/>
      <c r="I92" s="521"/>
      <c r="J92" s="521"/>
      <c r="K92" s="521"/>
      <c r="L92" s="521"/>
      <c r="M92" s="521"/>
      <c r="N92" s="521"/>
      <c r="O92" s="297"/>
      <c r="P92" s="525"/>
      <c r="Q92" s="525"/>
      <c r="R92" s="525"/>
      <c r="S92" s="525"/>
      <c r="T92" s="525"/>
      <c r="U92" s="525"/>
      <c r="V92" s="525"/>
      <c r="W92" s="525"/>
      <c r="X92" s="525"/>
      <c r="Y92" s="525"/>
      <c r="Z92" s="525"/>
      <c r="AA92" s="525"/>
      <c r="AB92" s="525"/>
      <c r="AC92" s="301"/>
      <c r="AD92" s="513" t="str">
        <f>IFERROR(VLOOKUP(P92,Table_Ciqual!$B$3:$C$462,2,0),"")</f>
        <v/>
      </c>
      <c r="AE92" s="513"/>
      <c r="AF92" s="513"/>
      <c r="AG92" s="513"/>
      <c r="AH92" s="513"/>
      <c r="AI92" s="513"/>
      <c r="AJ92" s="513"/>
      <c r="AK92" s="513"/>
      <c r="AL92" s="513"/>
      <c r="AM92" s="513"/>
      <c r="AN92" s="317"/>
      <c r="AO92" s="317"/>
      <c r="AP92" s="317"/>
      <c r="AQ92" s="512"/>
      <c r="AR92" s="512"/>
      <c r="AS92" s="512"/>
      <c r="AT92" s="512" t="str">
        <f t="shared" si="3"/>
        <v/>
      </c>
      <c r="AU92" s="512"/>
      <c r="AV92" s="324"/>
      <c r="AW92" s="512"/>
      <c r="AX92" s="512"/>
      <c r="AY92" s="512"/>
      <c r="AZ92" s="512" t="str">
        <f t="shared" si="4"/>
        <v/>
      </c>
      <c r="BA92" s="512"/>
      <c r="BB92" s="325"/>
      <c r="BC92" s="540"/>
      <c r="BD92" s="540"/>
      <c r="BE92" s="540"/>
      <c r="BF92" s="512" t="str">
        <f t="shared" si="5"/>
        <v/>
      </c>
      <c r="BG92" s="512"/>
      <c r="BH92" s="300"/>
      <c r="BI92" s="304"/>
      <c r="AME92"/>
      <c r="AMF92"/>
      <c r="AMG92"/>
      <c r="AMH92"/>
      <c r="AMI92"/>
      <c r="AMJ92"/>
    </row>
    <row r="93" spans="1:1024" ht="15.75" customHeight="1">
      <c r="A93" s="296"/>
      <c r="B93" s="526"/>
      <c r="C93" s="526"/>
      <c r="D93" s="526"/>
      <c r="E93" s="526"/>
      <c r="F93" s="315"/>
      <c r="G93" s="521"/>
      <c r="H93" s="521"/>
      <c r="I93" s="521"/>
      <c r="J93" s="521"/>
      <c r="K93" s="521"/>
      <c r="L93" s="521"/>
      <c r="M93" s="521"/>
      <c r="N93" s="521"/>
      <c r="O93" s="297"/>
      <c r="P93" s="525"/>
      <c r="Q93" s="525"/>
      <c r="R93" s="525"/>
      <c r="S93" s="525"/>
      <c r="T93" s="525"/>
      <c r="U93" s="525"/>
      <c r="V93" s="525"/>
      <c r="W93" s="525"/>
      <c r="X93" s="525"/>
      <c r="Y93" s="525"/>
      <c r="Z93" s="525"/>
      <c r="AA93" s="525"/>
      <c r="AB93" s="525"/>
      <c r="AC93" s="301"/>
      <c r="AD93" s="513" t="str">
        <f>IFERROR(VLOOKUP(P93,Table_Ciqual!$B$3:$C$462,2,0),"")</f>
        <v/>
      </c>
      <c r="AE93" s="513"/>
      <c r="AF93" s="513"/>
      <c r="AG93" s="513"/>
      <c r="AH93" s="513"/>
      <c r="AI93" s="513"/>
      <c r="AJ93" s="513"/>
      <c r="AK93" s="513"/>
      <c r="AL93" s="513"/>
      <c r="AM93" s="513"/>
      <c r="AN93" s="317"/>
      <c r="AO93" s="317"/>
      <c r="AP93" s="317"/>
      <c r="AQ93" s="512"/>
      <c r="AR93" s="512"/>
      <c r="AS93" s="512"/>
      <c r="AT93" s="512" t="str">
        <f t="shared" si="3"/>
        <v/>
      </c>
      <c r="AU93" s="512"/>
      <c r="AV93" s="324"/>
      <c r="AW93" s="512"/>
      <c r="AX93" s="512"/>
      <c r="AY93" s="512"/>
      <c r="AZ93" s="512" t="str">
        <f t="shared" si="4"/>
        <v/>
      </c>
      <c r="BA93" s="512"/>
      <c r="BB93" s="325"/>
      <c r="BC93" s="540"/>
      <c r="BD93" s="540"/>
      <c r="BE93" s="540"/>
      <c r="BF93" s="512" t="str">
        <f t="shared" si="5"/>
        <v/>
      </c>
      <c r="BG93" s="512"/>
      <c r="BH93" s="300"/>
      <c r="BI93" s="304"/>
      <c r="AME93"/>
      <c r="AMF93"/>
      <c r="AMG93"/>
      <c r="AMH93"/>
      <c r="AMI93"/>
      <c r="AMJ93"/>
    </row>
    <row r="94" spans="1:1024" ht="15.75" customHeight="1">
      <c r="A94" s="296"/>
      <c r="B94" s="526"/>
      <c r="C94" s="526"/>
      <c r="D94" s="526"/>
      <c r="E94" s="526"/>
      <c r="F94" s="315"/>
      <c r="G94" s="521"/>
      <c r="H94" s="521"/>
      <c r="I94" s="521"/>
      <c r="J94" s="521"/>
      <c r="K94" s="521"/>
      <c r="L94" s="521"/>
      <c r="M94" s="521"/>
      <c r="N94" s="521"/>
      <c r="O94" s="297"/>
      <c r="P94" s="525"/>
      <c r="Q94" s="525"/>
      <c r="R94" s="525"/>
      <c r="S94" s="525"/>
      <c r="T94" s="525"/>
      <c r="U94" s="525"/>
      <c r="V94" s="525"/>
      <c r="W94" s="525"/>
      <c r="X94" s="525"/>
      <c r="Y94" s="525"/>
      <c r="Z94" s="525"/>
      <c r="AA94" s="525"/>
      <c r="AB94" s="525"/>
      <c r="AC94" s="301"/>
      <c r="AD94" s="513" t="str">
        <f>IFERROR(VLOOKUP(P94,Table_Ciqual!$B$3:$C$462,2,0),"")</f>
        <v/>
      </c>
      <c r="AE94" s="513"/>
      <c r="AF94" s="513"/>
      <c r="AG94" s="513"/>
      <c r="AH94" s="513"/>
      <c r="AI94" s="513"/>
      <c r="AJ94" s="513"/>
      <c r="AK94" s="513"/>
      <c r="AL94" s="513"/>
      <c r="AM94" s="513"/>
      <c r="AN94" s="317"/>
      <c r="AO94" s="317"/>
      <c r="AP94" s="317"/>
      <c r="AQ94" s="512"/>
      <c r="AR94" s="512"/>
      <c r="AS94" s="512"/>
      <c r="AT94" s="512" t="str">
        <f t="shared" si="3"/>
        <v/>
      </c>
      <c r="AU94" s="512"/>
      <c r="AV94" s="324"/>
      <c r="AW94" s="512"/>
      <c r="AX94" s="512"/>
      <c r="AY94" s="512"/>
      <c r="AZ94" s="512" t="str">
        <f t="shared" si="4"/>
        <v/>
      </c>
      <c r="BA94" s="512"/>
      <c r="BB94" s="325"/>
      <c r="BC94" s="540"/>
      <c r="BD94" s="540"/>
      <c r="BE94" s="540"/>
      <c r="BF94" s="512" t="str">
        <f t="shared" si="5"/>
        <v/>
      </c>
      <c r="BG94" s="512"/>
      <c r="BH94" s="300"/>
      <c r="BI94" s="304"/>
      <c r="AME94"/>
      <c r="AMF94"/>
      <c r="AMG94"/>
      <c r="AMH94"/>
      <c r="AMI94"/>
      <c r="AMJ94"/>
    </row>
    <row r="95" spans="1:1024" ht="15.75" customHeight="1">
      <c r="A95" s="296"/>
      <c r="B95" s="526"/>
      <c r="C95" s="526"/>
      <c r="D95" s="526"/>
      <c r="E95" s="526"/>
      <c r="F95" s="315"/>
      <c r="G95" s="521"/>
      <c r="H95" s="521"/>
      <c r="I95" s="521"/>
      <c r="J95" s="521"/>
      <c r="K95" s="521"/>
      <c r="L95" s="521"/>
      <c r="M95" s="521"/>
      <c r="N95" s="521"/>
      <c r="O95" s="297"/>
      <c r="P95" s="525"/>
      <c r="Q95" s="525"/>
      <c r="R95" s="525"/>
      <c r="S95" s="525"/>
      <c r="T95" s="525"/>
      <c r="U95" s="525"/>
      <c r="V95" s="525"/>
      <c r="W95" s="525"/>
      <c r="X95" s="525"/>
      <c r="Y95" s="525"/>
      <c r="Z95" s="525"/>
      <c r="AA95" s="525"/>
      <c r="AB95" s="525"/>
      <c r="AC95" s="301"/>
      <c r="AD95" s="513" t="str">
        <f>IFERROR(VLOOKUP(P95,Table_Ciqual!$B$3:$C$462,2,0),"")</f>
        <v/>
      </c>
      <c r="AE95" s="513"/>
      <c r="AF95" s="513"/>
      <c r="AG95" s="513"/>
      <c r="AH95" s="513"/>
      <c r="AI95" s="513"/>
      <c r="AJ95" s="513"/>
      <c r="AK95" s="513"/>
      <c r="AL95" s="513"/>
      <c r="AM95" s="513"/>
      <c r="AN95" s="317"/>
      <c r="AO95" s="317"/>
      <c r="AP95" s="317"/>
      <c r="AQ95" s="512"/>
      <c r="AR95" s="512"/>
      <c r="AS95" s="512"/>
      <c r="AT95" s="512" t="str">
        <f t="shared" si="3"/>
        <v/>
      </c>
      <c r="AU95" s="512"/>
      <c r="AV95" s="324"/>
      <c r="AW95" s="512"/>
      <c r="AX95" s="512"/>
      <c r="AY95" s="512"/>
      <c r="AZ95" s="512" t="str">
        <f t="shared" si="4"/>
        <v/>
      </c>
      <c r="BA95" s="512"/>
      <c r="BB95" s="325"/>
      <c r="BC95" s="540"/>
      <c r="BD95" s="540"/>
      <c r="BE95" s="540"/>
      <c r="BF95" s="512" t="str">
        <f t="shared" si="5"/>
        <v/>
      </c>
      <c r="BG95" s="512"/>
      <c r="BH95" s="300"/>
      <c r="BI95" s="304"/>
      <c r="AME95"/>
      <c r="AMF95"/>
      <c r="AMG95"/>
      <c r="AMH95"/>
      <c r="AMI95"/>
      <c r="AMJ95"/>
    </row>
    <row r="96" spans="1:1024" ht="15.75" customHeight="1">
      <c r="A96" s="296"/>
      <c r="B96" s="526"/>
      <c r="C96" s="526"/>
      <c r="D96" s="526"/>
      <c r="E96" s="526"/>
      <c r="F96" s="315"/>
      <c r="G96" s="521"/>
      <c r="H96" s="521"/>
      <c r="I96" s="521"/>
      <c r="J96" s="521"/>
      <c r="K96" s="521"/>
      <c r="L96" s="521"/>
      <c r="M96" s="521"/>
      <c r="N96" s="521"/>
      <c r="O96" s="297"/>
      <c r="P96" s="525"/>
      <c r="Q96" s="525"/>
      <c r="R96" s="525"/>
      <c r="S96" s="525"/>
      <c r="T96" s="525"/>
      <c r="U96" s="525"/>
      <c r="V96" s="525"/>
      <c r="W96" s="525"/>
      <c r="X96" s="525"/>
      <c r="Y96" s="525"/>
      <c r="Z96" s="525"/>
      <c r="AA96" s="525"/>
      <c r="AB96" s="525"/>
      <c r="AC96" s="301"/>
      <c r="AD96" s="513" t="str">
        <f>IFERROR(VLOOKUP(P96,Table_Ciqual!$B$3:$C$462,2,0),"")</f>
        <v/>
      </c>
      <c r="AE96" s="513"/>
      <c r="AF96" s="513"/>
      <c r="AG96" s="513"/>
      <c r="AH96" s="513"/>
      <c r="AI96" s="513"/>
      <c r="AJ96" s="513"/>
      <c r="AK96" s="513"/>
      <c r="AL96" s="513"/>
      <c r="AM96" s="513"/>
      <c r="AN96" s="317"/>
      <c r="AO96" s="317"/>
      <c r="AP96" s="317"/>
      <c r="AQ96" s="512"/>
      <c r="AR96" s="512"/>
      <c r="AS96" s="512"/>
      <c r="AT96" s="512" t="str">
        <f t="shared" si="3"/>
        <v/>
      </c>
      <c r="AU96" s="512"/>
      <c r="AV96" s="324"/>
      <c r="AW96" s="512"/>
      <c r="AX96" s="512"/>
      <c r="AY96" s="512"/>
      <c r="AZ96" s="512" t="str">
        <f t="shared" si="4"/>
        <v/>
      </c>
      <c r="BA96" s="512"/>
      <c r="BB96" s="325"/>
      <c r="BC96" s="540"/>
      <c r="BD96" s="540"/>
      <c r="BE96" s="540"/>
      <c r="BF96" s="512" t="str">
        <f t="shared" si="5"/>
        <v/>
      </c>
      <c r="BG96" s="512"/>
      <c r="BH96" s="300"/>
      <c r="BI96" s="304"/>
      <c r="AME96"/>
      <c r="AMF96"/>
      <c r="AMG96"/>
      <c r="AMH96"/>
      <c r="AMI96"/>
      <c r="AMJ96"/>
    </row>
    <row r="97" spans="1:1024" ht="15.75" customHeight="1">
      <c r="A97" s="296"/>
      <c r="B97" s="526"/>
      <c r="C97" s="526"/>
      <c r="D97" s="526"/>
      <c r="E97" s="526"/>
      <c r="F97" s="315"/>
      <c r="G97" s="521"/>
      <c r="H97" s="521"/>
      <c r="I97" s="521"/>
      <c r="J97" s="521"/>
      <c r="K97" s="521"/>
      <c r="L97" s="521"/>
      <c r="M97" s="521"/>
      <c r="N97" s="521"/>
      <c r="O97" s="297"/>
      <c r="P97" s="525"/>
      <c r="Q97" s="525"/>
      <c r="R97" s="525"/>
      <c r="S97" s="525"/>
      <c r="T97" s="525"/>
      <c r="U97" s="525"/>
      <c r="V97" s="525"/>
      <c r="W97" s="525"/>
      <c r="X97" s="525"/>
      <c r="Y97" s="525"/>
      <c r="Z97" s="525"/>
      <c r="AA97" s="525"/>
      <c r="AB97" s="525"/>
      <c r="AC97" s="301"/>
      <c r="AD97" s="513" t="str">
        <f>IFERROR(VLOOKUP(P97,Table_Ciqual!$B$3:$C$462,2,0),"")</f>
        <v/>
      </c>
      <c r="AE97" s="513"/>
      <c r="AF97" s="513"/>
      <c r="AG97" s="513"/>
      <c r="AH97" s="513"/>
      <c r="AI97" s="513"/>
      <c r="AJ97" s="513"/>
      <c r="AK97" s="513"/>
      <c r="AL97" s="513"/>
      <c r="AM97" s="513"/>
      <c r="AN97" s="317"/>
      <c r="AO97" s="317"/>
      <c r="AP97" s="317"/>
      <c r="AQ97" s="512"/>
      <c r="AR97" s="512"/>
      <c r="AS97" s="512"/>
      <c r="AT97" s="512" t="str">
        <f t="shared" si="3"/>
        <v/>
      </c>
      <c r="AU97" s="512"/>
      <c r="AV97" s="324"/>
      <c r="AW97" s="512"/>
      <c r="AX97" s="512"/>
      <c r="AY97" s="512"/>
      <c r="AZ97" s="512" t="str">
        <f t="shared" si="4"/>
        <v/>
      </c>
      <c r="BA97" s="512"/>
      <c r="BB97" s="325"/>
      <c r="BC97" s="540"/>
      <c r="BD97" s="540"/>
      <c r="BE97" s="540"/>
      <c r="BF97" s="512" t="str">
        <f t="shared" si="5"/>
        <v/>
      </c>
      <c r="BG97" s="512"/>
      <c r="BH97" s="300"/>
      <c r="BI97" s="304"/>
      <c r="AME97"/>
      <c r="AMF97"/>
      <c r="AMG97"/>
      <c r="AMH97"/>
      <c r="AMI97"/>
      <c r="AMJ97"/>
    </row>
    <row r="98" spans="1:1024" ht="15.75" customHeight="1">
      <c r="A98" s="296"/>
      <c r="B98" s="526"/>
      <c r="C98" s="526"/>
      <c r="D98" s="526"/>
      <c r="E98" s="526"/>
      <c r="F98" s="315"/>
      <c r="G98" s="521"/>
      <c r="H98" s="521"/>
      <c r="I98" s="521"/>
      <c r="J98" s="521"/>
      <c r="K98" s="521"/>
      <c r="L98" s="521"/>
      <c r="M98" s="521"/>
      <c r="N98" s="521"/>
      <c r="O98" s="297"/>
      <c r="P98" s="525"/>
      <c r="Q98" s="525"/>
      <c r="R98" s="525"/>
      <c r="S98" s="525"/>
      <c r="T98" s="525"/>
      <c r="U98" s="525"/>
      <c r="V98" s="525"/>
      <c r="W98" s="525"/>
      <c r="X98" s="525"/>
      <c r="Y98" s="525"/>
      <c r="Z98" s="525"/>
      <c r="AA98" s="525"/>
      <c r="AB98" s="525"/>
      <c r="AC98" s="301"/>
      <c r="AD98" s="513" t="str">
        <f>IFERROR(VLOOKUP(P98,Table_Ciqual!$B$3:$C$462,2,0),"")</f>
        <v/>
      </c>
      <c r="AE98" s="513"/>
      <c r="AF98" s="513"/>
      <c r="AG98" s="513"/>
      <c r="AH98" s="513"/>
      <c r="AI98" s="513"/>
      <c r="AJ98" s="513"/>
      <c r="AK98" s="513"/>
      <c r="AL98" s="513"/>
      <c r="AM98" s="513"/>
      <c r="AN98" s="317"/>
      <c r="AO98" s="317"/>
      <c r="AP98" s="317"/>
      <c r="AQ98" s="512"/>
      <c r="AR98" s="512"/>
      <c r="AS98" s="512"/>
      <c r="AT98" s="512" t="str">
        <f t="shared" si="3"/>
        <v/>
      </c>
      <c r="AU98" s="512"/>
      <c r="AV98" s="324"/>
      <c r="AW98" s="512"/>
      <c r="AX98" s="512"/>
      <c r="AY98" s="512"/>
      <c r="AZ98" s="512" t="str">
        <f t="shared" si="4"/>
        <v/>
      </c>
      <c r="BA98" s="512"/>
      <c r="BB98" s="325"/>
      <c r="BC98" s="540"/>
      <c r="BD98" s="540"/>
      <c r="BE98" s="540"/>
      <c r="BF98" s="512" t="str">
        <f t="shared" si="5"/>
        <v/>
      </c>
      <c r="BG98" s="512"/>
      <c r="BH98" s="300"/>
      <c r="BI98" s="304"/>
      <c r="AME98"/>
      <c r="AMF98"/>
      <c r="AMG98"/>
      <c r="AMH98"/>
      <c r="AMI98"/>
      <c r="AMJ98"/>
    </row>
    <row r="99" spans="1:1024" ht="15.75" customHeight="1">
      <c r="A99" s="296"/>
      <c r="B99" s="526"/>
      <c r="C99" s="526"/>
      <c r="D99" s="526"/>
      <c r="E99" s="526"/>
      <c r="F99" s="315"/>
      <c r="G99" s="521"/>
      <c r="H99" s="521"/>
      <c r="I99" s="521"/>
      <c r="J99" s="521"/>
      <c r="K99" s="521"/>
      <c r="L99" s="521"/>
      <c r="M99" s="521"/>
      <c r="N99" s="521"/>
      <c r="O99" s="297"/>
      <c r="P99" s="525"/>
      <c r="Q99" s="525"/>
      <c r="R99" s="525"/>
      <c r="S99" s="525"/>
      <c r="T99" s="525"/>
      <c r="U99" s="525"/>
      <c r="V99" s="525"/>
      <c r="W99" s="525"/>
      <c r="X99" s="525"/>
      <c r="Y99" s="525"/>
      <c r="Z99" s="525"/>
      <c r="AA99" s="525"/>
      <c r="AB99" s="525"/>
      <c r="AC99" s="301"/>
      <c r="AD99" s="513" t="str">
        <f>IFERROR(VLOOKUP(P99,Table_Ciqual!$B$3:$C$462,2,0),"")</f>
        <v/>
      </c>
      <c r="AE99" s="513"/>
      <c r="AF99" s="513"/>
      <c r="AG99" s="513"/>
      <c r="AH99" s="513"/>
      <c r="AI99" s="513"/>
      <c r="AJ99" s="513"/>
      <c r="AK99" s="513"/>
      <c r="AL99" s="513"/>
      <c r="AM99" s="513"/>
      <c r="AN99" s="317"/>
      <c r="AO99" s="317"/>
      <c r="AP99" s="317"/>
      <c r="AQ99" s="512"/>
      <c r="AR99" s="512"/>
      <c r="AS99" s="512"/>
      <c r="AT99" s="512" t="str">
        <f t="shared" si="3"/>
        <v/>
      </c>
      <c r="AU99" s="512"/>
      <c r="AV99" s="324"/>
      <c r="AW99" s="512"/>
      <c r="AX99" s="512"/>
      <c r="AY99" s="512"/>
      <c r="AZ99" s="512" t="str">
        <f t="shared" si="4"/>
        <v/>
      </c>
      <c r="BA99" s="512"/>
      <c r="BB99" s="325"/>
      <c r="BC99" s="540"/>
      <c r="BD99" s="540"/>
      <c r="BE99" s="540"/>
      <c r="BF99" s="512" t="str">
        <f t="shared" si="5"/>
        <v/>
      </c>
      <c r="BG99" s="512"/>
      <c r="BH99" s="300"/>
      <c r="BI99" s="304"/>
      <c r="AME99"/>
      <c r="AMF99"/>
      <c r="AMG99"/>
      <c r="AMH99"/>
      <c r="AMI99"/>
      <c r="AMJ99"/>
    </row>
    <row r="100" spans="1:1024" ht="15.75" customHeight="1">
      <c r="A100" s="296"/>
      <c r="B100" s="526"/>
      <c r="C100" s="526"/>
      <c r="D100" s="526"/>
      <c r="E100" s="526"/>
      <c r="F100" s="315"/>
      <c r="G100" s="521"/>
      <c r="H100" s="521"/>
      <c r="I100" s="521"/>
      <c r="J100" s="521"/>
      <c r="K100" s="521"/>
      <c r="L100" s="521"/>
      <c r="M100" s="521"/>
      <c r="N100" s="521"/>
      <c r="O100" s="296"/>
      <c r="P100" s="525"/>
      <c r="Q100" s="525"/>
      <c r="R100" s="525"/>
      <c r="S100" s="525"/>
      <c r="T100" s="525"/>
      <c r="U100" s="525"/>
      <c r="V100" s="525"/>
      <c r="W100" s="525"/>
      <c r="X100" s="525"/>
      <c r="Y100" s="525"/>
      <c r="Z100" s="525"/>
      <c r="AA100" s="525"/>
      <c r="AB100" s="525"/>
      <c r="AC100" s="296"/>
      <c r="AD100" s="513" t="str">
        <f>IFERROR(VLOOKUP(P100,Table_Ciqual!$B$3:$C$462,2,0),"")</f>
        <v/>
      </c>
      <c r="AE100" s="513"/>
      <c r="AF100" s="513"/>
      <c r="AG100" s="513"/>
      <c r="AH100" s="513"/>
      <c r="AI100" s="513"/>
      <c r="AJ100" s="513"/>
      <c r="AK100" s="513"/>
      <c r="AL100" s="513"/>
      <c r="AM100" s="513"/>
      <c r="AN100" s="317"/>
      <c r="AO100" s="317"/>
      <c r="AP100" s="317"/>
      <c r="AQ100" s="512"/>
      <c r="AR100" s="512"/>
      <c r="AS100" s="512"/>
      <c r="AT100" s="512" t="str">
        <f t="shared" si="3"/>
        <v/>
      </c>
      <c r="AU100" s="512"/>
      <c r="AV100" s="321"/>
      <c r="AW100" s="512"/>
      <c r="AX100" s="512"/>
      <c r="AY100" s="512"/>
      <c r="AZ100" s="512" t="str">
        <f t="shared" si="4"/>
        <v/>
      </c>
      <c r="BA100" s="512"/>
      <c r="BB100" s="321"/>
      <c r="BC100" s="540"/>
      <c r="BD100" s="540"/>
      <c r="BE100" s="540"/>
      <c r="BF100" s="512" t="str">
        <f>IF(BC100="",""," kg")</f>
        <v/>
      </c>
      <c r="BG100" s="512"/>
      <c r="BH100" s="300"/>
      <c r="BI100" s="304"/>
      <c r="AMH100"/>
      <c r="AMI100"/>
      <c r="AMJ100"/>
    </row>
    <row r="101" spans="1:1024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327"/>
      <c r="AR101" s="327"/>
      <c r="AS101" s="327"/>
      <c r="AT101" s="327"/>
      <c r="AU101" s="327"/>
      <c r="AV101" s="327"/>
      <c r="AW101" s="327"/>
      <c r="AX101" s="327"/>
      <c r="AY101" s="327"/>
      <c r="AZ101" s="327"/>
      <c r="BA101" s="327"/>
      <c r="BB101" s="327"/>
      <c r="BC101" s="327"/>
      <c r="BD101" s="327"/>
      <c r="BE101" s="327"/>
      <c r="BF101" s="327"/>
      <c r="BG101" s="327"/>
      <c r="BH101" s="78"/>
      <c r="BI101" s="307"/>
      <c r="AMH101"/>
      <c r="AMI101"/>
      <c r="AMJ101"/>
    </row>
    <row r="102" spans="1:1024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327"/>
      <c r="AR102" s="327"/>
      <c r="AS102" s="327"/>
      <c r="AT102" s="327"/>
      <c r="AU102" s="327"/>
      <c r="AV102" s="327"/>
      <c r="AW102" s="327"/>
      <c r="AX102" s="327"/>
      <c r="AY102" s="327"/>
      <c r="AZ102" s="327"/>
      <c r="BA102" s="327"/>
      <c r="BB102" s="327"/>
      <c r="BC102" s="327"/>
      <c r="BD102" s="327"/>
      <c r="BE102" s="327"/>
      <c r="BF102" s="327"/>
      <c r="BG102" s="327"/>
      <c r="BH102" s="78"/>
      <c r="BI102" s="307"/>
      <c r="AMH102"/>
      <c r="AMI102"/>
      <c r="AMJ102"/>
    </row>
    <row r="103" spans="1:1024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45" t="s">
        <v>148</v>
      </c>
      <c r="O103" s="445"/>
      <c r="P103" s="445"/>
      <c r="Q103" s="445"/>
      <c r="R103" s="445"/>
      <c r="S103" s="445"/>
      <c r="T103" s="445"/>
      <c r="U103" s="445"/>
      <c r="V103" s="445"/>
      <c r="W103" s="445"/>
      <c r="X103" s="445"/>
      <c r="Y103" s="445"/>
      <c r="Z103" s="445"/>
      <c r="AA103" s="445"/>
      <c r="AB103" s="445"/>
      <c r="AC103" s="445"/>
      <c r="AD103" s="445"/>
      <c r="AE103" s="445"/>
      <c r="AF103" s="445"/>
      <c r="AG103" s="445"/>
      <c r="AH103" s="445"/>
      <c r="AI103" s="445"/>
      <c r="AJ103" s="445"/>
      <c r="AK103" s="445"/>
      <c r="AL103" s="445"/>
      <c r="AM103" s="445"/>
      <c r="AN103" s="445"/>
      <c r="AO103" s="445"/>
      <c r="AP103" s="445"/>
      <c r="AQ103" s="445"/>
      <c r="AR103" s="445"/>
      <c r="AS103" s="445"/>
      <c r="AT103" s="445"/>
      <c r="AU103" s="445"/>
      <c r="AV103" s="327"/>
      <c r="AW103" s="327"/>
      <c r="AX103" s="327"/>
      <c r="AY103" s="327"/>
      <c r="AZ103" s="327"/>
      <c r="BA103" s="327"/>
      <c r="BB103" s="327"/>
      <c r="BC103" s="327"/>
      <c r="BD103" s="327"/>
      <c r="BE103" s="327"/>
      <c r="BF103" s="327"/>
      <c r="BG103" s="327"/>
      <c r="BH103" s="78"/>
      <c r="BI103" s="307"/>
      <c r="AMH103"/>
      <c r="AMI103"/>
      <c r="AMJ103"/>
    </row>
    <row r="104" spans="1:102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46"/>
      <c r="O104" s="446"/>
      <c r="P104" s="446"/>
      <c r="Q104" s="446"/>
      <c r="R104" s="446"/>
      <c r="S104" s="446"/>
      <c r="T104" s="446"/>
      <c r="U104" s="446"/>
      <c r="V104" s="446"/>
      <c r="W104" s="446"/>
      <c r="X104" s="446"/>
      <c r="Y104" s="446"/>
      <c r="Z104" s="446"/>
      <c r="AA104" s="446"/>
      <c r="AB104" s="446"/>
      <c r="AC104" s="446"/>
      <c r="AD104" s="446"/>
      <c r="AE104" s="446"/>
      <c r="AF104" s="446"/>
      <c r="AG104" s="446"/>
      <c r="AH104" s="446"/>
      <c r="AI104" s="446"/>
      <c r="AJ104" s="446"/>
      <c r="AK104" s="446"/>
      <c r="AL104" s="446"/>
      <c r="AM104" s="446"/>
      <c r="AN104" s="446"/>
      <c r="AO104" s="446"/>
      <c r="AP104" s="446"/>
      <c r="AQ104" s="446"/>
      <c r="AR104" s="446"/>
      <c r="AS104" s="446"/>
      <c r="AT104" s="446"/>
      <c r="AU104" s="446"/>
      <c r="AV104" s="327"/>
      <c r="AW104" s="327"/>
      <c r="AX104" s="327"/>
      <c r="AY104" s="327"/>
      <c r="AZ104" s="327"/>
      <c r="BA104" s="327"/>
      <c r="BB104" s="327"/>
      <c r="BC104" s="327"/>
      <c r="BD104" s="327"/>
      <c r="BE104" s="327"/>
      <c r="BF104" s="327"/>
      <c r="BG104" s="327"/>
      <c r="BH104" s="78"/>
      <c r="BI104" s="307"/>
      <c r="AMH104"/>
      <c r="AMI104"/>
      <c r="AMJ104"/>
    </row>
    <row r="105" spans="1:1024" ht="15.75" customHeight="1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8"/>
      <c r="Z105" s="68"/>
      <c r="AA105" s="68"/>
      <c r="AB105" s="68"/>
      <c r="AC105" s="68"/>
      <c r="AD105" s="68"/>
      <c r="AE105" s="68"/>
      <c r="AF105" s="68"/>
      <c r="AG105" s="68"/>
      <c r="AH105" s="68"/>
      <c r="AI105" s="68"/>
      <c r="AJ105" s="68"/>
      <c r="AK105" s="68"/>
      <c r="AL105" s="68"/>
      <c r="AM105" s="68"/>
      <c r="AN105" s="68"/>
      <c r="AO105" s="68"/>
      <c r="AP105" s="68"/>
      <c r="AQ105" s="328"/>
      <c r="AR105" s="328"/>
      <c r="AS105" s="328"/>
      <c r="AT105" s="328"/>
      <c r="AU105" s="328"/>
      <c r="AV105" s="328"/>
      <c r="AW105" s="328"/>
      <c r="AX105" s="328"/>
      <c r="AY105" s="328"/>
      <c r="AZ105" s="328"/>
      <c r="BA105" s="328"/>
      <c r="BB105" s="328"/>
      <c r="BC105" s="328"/>
      <c r="BD105" s="328"/>
      <c r="BE105" s="328"/>
      <c r="BF105" s="328"/>
      <c r="BG105" s="328"/>
      <c r="BH105" s="68"/>
      <c r="BI105" s="307"/>
      <c r="AMH105"/>
      <c r="AMI105"/>
      <c r="AMJ105"/>
    </row>
    <row r="106" spans="1:1024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327"/>
      <c r="AR106" s="327"/>
      <c r="AS106" s="327"/>
      <c r="AT106" s="327"/>
      <c r="AU106" s="327"/>
      <c r="AV106" s="327"/>
      <c r="AW106" s="327"/>
      <c r="AX106" s="327"/>
      <c r="AY106" s="327"/>
      <c r="AZ106" s="327"/>
      <c r="BA106" s="327"/>
      <c r="BB106" s="327"/>
      <c r="BC106" s="327"/>
      <c r="BD106" s="327"/>
      <c r="BE106" s="327"/>
      <c r="BF106" s="327"/>
      <c r="BG106" s="327"/>
      <c r="BH106" s="4"/>
      <c r="BI106" s="4"/>
      <c r="AMH106"/>
      <c r="AMI106"/>
      <c r="AMJ106"/>
    </row>
    <row r="107" spans="1:1024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327"/>
      <c r="AR107" s="327"/>
      <c r="AS107" s="327"/>
      <c r="AT107" s="327"/>
      <c r="AU107" s="327"/>
      <c r="AV107" s="327"/>
      <c r="AW107" s="327"/>
      <c r="AX107" s="327"/>
      <c r="AY107" s="327"/>
      <c r="AZ107" s="327"/>
      <c r="BA107" s="327"/>
      <c r="BB107" s="327"/>
      <c r="BC107" s="327"/>
      <c r="BD107" s="327"/>
      <c r="BE107" s="327"/>
      <c r="BF107" s="327"/>
      <c r="BG107" s="327"/>
      <c r="BH107" s="4"/>
      <c r="BI107" s="4"/>
      <c r="AMH107"/>
      <c r="AMI107"/>
      <c r="AMJ107"/>
    </row>
    <row r="108" spans="1:1024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327"/>
      <c r="AR108" s="327"/>
      <c r="AS108" s="327"/>
      <c r="AT108" s="327"/>
      <c r="AU108" s="327"/>
      <c r="AV108" s="327"/>
      <c r="AW108" s="327"/>
      <c r="AX108" s="327"/>
      <c r="AY108" s="327"/>
      <c r="AZ108" s="327"/>
      <c r="BA108" s="327"/>
      <c r="BB108" s="327"/>
      <c r="BC108" s="327"/>
      <c r="BD108" s="327"/>
      <c r="BE108" s="327"/>
      <c r="BF108" s="327"/>
      <c r="BG108" s="327"/>
      <c r="BH108" s="4"/>
      <c r="BI108" s="4"/>
      <c r="AMH108"/>
      <c r="AMI108"/>
      <c r="AMJ108"/>
    </row>
    <row r="109" spans="1:1024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327"/>
      <c r="AR109" s="327"/>
      <c r="AS109" s="327"/>
      <c r="AT109" s="327"/>
      <c r="AU109" s="327"/>
      <c r="AV109" s="327"/>
      <c r="AW109" s="327"/>
      <c r="AX109" s="327"/>
      <c r="AY109" s="327"/>
      <c r="AZ109" s="327"/>
      <c r="BA109" s="327"/>
      <c r="BB109" s="327"/>
      <c r="BC109" s="327"/>
      <c r="BD109" s="327"/>
      <c r="BE109" s="327"/>
      <c r="BF109" s="327"/>
      <c r="BG109" s="327"/>
      <c r="BH109" s="4"/>
      <c r="BI109" s="4"/>
      <c r="AMH109"/>
      <c r="AMI109"/>
      <c r="AMJ109"/>
    </row>
    <row r="110" spans="1:1024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327"/>
      <c r="AR110" s="327"/>
      <c r="AS110" s="327"/>
      <c r="AT110" s="327"/>
      <c r="AU110" s="327"/>
      <c r="AV110" s="327"/>
      <c r="AW110" s="327"/>
      <c r="AX110" s="327"/>
      <c r="AY110" s="327"/>
      <c r="AZ110" s="327"/>
      <c r="BA110" s="327"/>
      <c r="BB110" s="327"/>
      <c r="BC110" s="327"/>
      <c r="BD110" s="327"/>
      <c r="BE110" s="327"/>
      <c r="BF110" s="327"/>
      <c r="BG110" s="327"/>
      <c r="BH110" s="4"/>
      <c r="BI110" s="4"/>
      <c r="AMH110"/>
      <c r="AMI110"/>
      <c r="AMJ110"/>
    </row>
    <row r="111" spans="1:1024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327"/>
      <c r="AR111" s="327"/>
      <c r="AS111" s="327"/>
      <c r="AT111" s="327"/>
      <c r="AU111" s="327"/>
      <c r="AV111" s="327"/>
      <c r="AW111" s="327"/>
      <c r="AX111" s="327"/>
      <c r="AY111" s="327"/>
      <c r="AZ111" s="327"/>
      <c r="BA111" s="327"/>
      <c r="BB111" s="327"/>
      <c r="BC111" s="327"/>
      <c r="BD111" s="327"/>
      <c r="BE111" s="327"/>
      <c r="BF111" s="327"/>
      <c r="BG111" s="327"/>
      <c r="BH111" s="4"/>
      <c r="BI111" s="4"/>
      <c r="AMH111"/>
      <c r="AMI111"/>
      <c r="AMJ111"/>
    </row>
    <row r="112" spans="1:1024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327"/>
      <c r="AR112" s="327"/>
      <c r="AS112" s="327"/>
      <c r="AT112" s="327"/>
      <c r="AU112" s="327"/>
      <c r="AV112" s="327"/>
      <c r="AW112" s="327"/>
      <c r="AX112" s="327"/>
      <c r="AY112" s="327"/>
      <c r="AZ112" s="327"/>
      <c r="BA112" s="327"/>
      <c r="BB112" s="327"/>
      <c r="BC112" s="327"/>
      <c r="BD112" s="327"/>
      <c r="BE112" s="327"/>
      <c r="BF112" s="327"/>
      <c r="BG112" s="327"/>
      <c r="BH112" s="4"/>
      <c r="BI112" s="4"/>
      <c r="AMH112"/>
      <c r="AMI112"/>
      <c r="AMJ112"/>
    </row>
    <row r="113" spans="1:1024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327"/>
      <c r="AR113" s="327"/>
      <c r="AS113" s="327"/>
      <c r="AT113" s="327"/>
      <c r="AU113" s="327"/>
      <c r="AV113" s="327"/>
      <c r="AW113" s="327"/>
      <c r="AX113" s="327"/>
      <c r="AY113" s="327"/>
      <c r="AZ113" s="327"/>
      <c r="BA113" s="327"/>
      <c r="BB113" s="327"/>
      <c r="BC113" s="327"/>
      <c r="BD113" s="327"/>
      <c r="BE113" s="327"/>
      <c r="BF113" s="327"/>
      <c r="BG113" s="327"/>
      <c r="BH113" s="4"/>
      <c r="BI113" s="4"/>
      <c r="AMH113"/>
      <c r="AMI113"/>
      <c r="AMJ113"/>
    </row>
    <row r="114" spans="1:102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327"/>
      <c r="AR114" s="327"/>
      <c r="AS114" s="327"/>
      <c r="AT114" s="327"/>
      <c r="AU114" s="327"/>
      <c r="AV114" s="327"/>
      <c r="AW114" s="327"/>
      <c r="AX114" s="327"/>
      <c r="AY114" s="327"/>
      <c r="AZ114" s="327"/>
      <c r="BA114" s="327"/>
      <c r="BB114" s="327"/>
      <c r="BC114" s="327"/>
      <c r="BD114" s="327"/>
      <c r="BE114" s="327"/>
      <c r="BF114" s="327"/>
      <c r="BG114" s="327"/>
      <c r="BH114" s="4"/>
      <c r="BI114" s="4"/>
      <c r="AMH114"/>
      <c r="AMI114"/>
      <c r="AMJ114"/>
    </row>
    <row r="115" spans="1:1024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327"/>
      <c r="AR115" s="327"/>
      <c r="AS115" s="327"/>
      <c r="AT115" s="327"/>
      <c r="AU115" s="327"/>
      <c r="AV115" s="327"/>
      <c r="AW115" s="327"/>
      <c r="AX115" s="327"/>
      <c r="AY115" s="327"/>
      <c r="AZ115" s="327"/>
      <c r="BA115" s="327"/>
      <c r="BB115" s="327"/>
      <c r="BC115" s="327"/>
      <c r="BD115" s="327"/>
      <c r="BE115" s="327"/>
      <c r="BF115" s="327"/>
      <c r="BG115" s="327"/>
      <c r="BH115" s="4"/>
      <c r="BI115" s="4"/>
      <c r="AMH115"/>
      <c r="AMI115"/>
      <c r="AMJ115"/>
    </row>
    <row r="116" spans="1:1024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327"/>
      <c r="AR116" s="327"/>
      <c r="AS116" s="327"/>
      <c r="AT116" s="327"/>
      <c r="AU116" s="327"/>
      <c r="AV116" s="327"/>
      <c r="AW116" s="327"/>
      <c r="AX116" s="327"/>
      <c r="AY116" s="327"/>
      <c r="AZ116" s="327"/>
      <c r="BA116" s="327"/>
      <c r="BB116" s="327"/>
      <c r="BC116" s="327"/>
      <c r="BD116" s="327"/>
      <c r="BE116" s="327"/>
      <c r="BF116" s="327"/>
      <c r="BG116" s="327"/>
      <c r="BH116" s="4"/>
      <c r="BI116" s="4"/>
      <c r="AMH116"/>
      <c r="AMI116"/>
      <c r="AMJ116"/>
    </row>
    <row r="117" spans="1:1024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327"/>
      <c r="AR117" s="327"/>
      <c r="AS117" s="327"/>
      <c r="AT117" s="327"/>
      <c r="AU117" s="327"/>
      <c r="AV117" s="327"/>
      <c r="AW117" s="327"/>
      <c r="AX117" s="327"/>
      <c r="AY117" s="327"/>
      <c r="AZ117" s="327"/>
      <c r="BA117" s="327"/>
      <c r="BB117" s="327"/>
      <c r="BC117" s="327"/>
      <c r="BD117" s="327"/>
      <c r="BE117" s="327"/>
      <c r="BF117" s="327"/>
      <c r="BG117" s="327"/>
      <c r="BH117" s="4"/>
      <c r="BI117" s="4"/>
      <c r="AMH117"/>
      <c r="AMI117"/>
      <c r="AMJ117"/>
    </row>
    <row r="118" spans="1:1024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327"/>
      <c r="AR118" s="327"/>
      <c r="AS118" s="327"/>
      <c r="AT118" s="327"/>
      <c r="AU118" s="327"/>
      <c r="AV118" s="327"/>
      <c r="AW118" s="327"/>
      <c r="AX118" s="327"/>
      <c r="AY118" s="327"/>
      <c r="AZ118" s="327"/>
      <c r="BA118" s="327"/>
      <c r="BB118" s="327"/>
      <c r="BC118" s="327"/>
      <c r="BD118" s="327"/>
      <c r="BE118" s="327"/>
      <c r="BF118" s="327"/>
      <c r="BG118" s="327"/>
      <c r="BH118" s="4"/>
      <c r="BI118" s="4"/>
      <c r="AMH118"/>
      <c r="AMI118"/>
      <c r="AMJ118"/>
    </row>
    <row r="119" spans="1:1024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327"/>
      <c r="AR119" s="327"/>
      <c r="AS119" s="327"/>
      <c r="AT119" s="327"/>
      <c r="AU119" s="327"/>
      <c r="AV119" s="327"/>
      <c r="AW119" s="327"/>
      <c r="AX119" s="327"/>
      <c r="AY119" s="327"/>
      <c r="AZ119" s="327"/>
      <c r="BA119" s="327"/>
      <c r="BB119" s="327"/>
      <c r="BC119" s="327"/>
      <c r="BD119" s="327"/>
      <c r="BE119" s="327"/>
      <c r="BF119" s="327"/>
      <c r="BG119" s="327"/>
      <c r="BH119" s="4"/>
      <c r="BI119" s="4"/>
      <c r="AMH119"/>
      <c r="AMI119"/>
      <c r="AMJ119"/>
    </row>
    <row r="120" spans="1:1024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327"/>
      <c r="AR120" s="327"/>
      <c r="AS120" s="327"/>
      <c r="AT120" s="327"/>
      <c r="AU120" s="327"/>
      <c r="AV120" s="327"/>
      <c r="AW120" s="327"/>
      <c r="AX120" s="327"/>
      <c r="AY120" s="327"/>
      <c r="AZ120" s="327"/>
      <c r="BA120" s="327"/>
      <c r="BB120" s="327"/>
      <c r="BC120" s="327"/>
      <c r="BD120" s="327"/>
      <c r="BE120" s="327"/>
      <c r="BF120" s="327"/>
      <c r="BG120" s="327"/>
      <c r="BH120" s="4"/>
      <c r="BI120" s="4"/>
      <c r="AMH120"/>
      <c r="AMI120"/>
      <c r="AMJ120"/>
    </row>
    <row r="121" spans="1:1024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327"/>
      <c r="AR121" s="327"/>
      <c r="AS121" s="327"/>
      <c r="AT121" s="327"/>
      <c r="AU121" s="327"/>
      <c r="AV121" s="327"/>
      <c r="AW121" s="327"/>
      <c r="AX121" s="327"/>
      <c r="AY121" s="327"/>
      <c r="AZ121" s="327"/>
      <c r="BA121" s="327"/>
      <c r="BB121" s="327"/>
      <c r="BC121" s="327"/>
      <c r="BD121" s="327"/>
      <c r="BE121" s="327"/>
      <c r="BF121" s="327"/>
      <c r="BG121" s="327"/>
      <c r="BH121" s="4"/>
      <c r="BI121" s="4"/>
      <c r="AMH121"/>
      <c r="AMI121"/>
      <c r="AMJ121"/>
    </row>
    <row r="122" spans="1:1024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327"/>
      <c r="AR122" s="327"/>
      <c r="AS122" s="327"/>
      <c r="AT122" s="327"/>
      <c r="AU122" s="327"/>
      <c r="AV122" s="327"/>
      <c r="AW122" s="327"/>
      <c r="AX122" s="327"/>
      <c r="AY122" s="327"/>
      <c r="AZ122" s="327"/>
      <c r="BA122" s="327"/>
      <c r="BB122" s="327"/>
      <c r="BC122" s="327"/>
      <c r="BD122" s="327"/>
      <c r="BE122" s="327"/>
      <c r="BF122" s="327"/>
      <c r="BG122" s="327"/>
      <c r="BH122" s="4"/>
      <c r="BI122" s="4"/>
      <c r="AMH122"/>
      <c r="AMI122"/>
      <c r="AMJ122"/>
    </row>
    <row r="123" spans="1:1024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327"/>
      <c r="AR123" s="327"/>
      <c r="AS123" s="327"/>
      <c r="AT123" s="327"/>
      <c r="AU123" s="327"/>
      <c r="AV123" s="327"/>
      <c r="AW123" s="327"/>
      <c r="AX123" s="327"/>
      <c r="AY123" s="327"/>
      <c r="AZ123" s="327"/>
      <c r="BA123" s="327"/>
      <c r="BB123" s="327"/>
      <c r="BC123" s="327"/>
      <c r="BD123" s="327"/>
      <c r="BE123" s="327"/>
      <c r="BF123" s="327"/>
      <c r="BG123" s="327"/>
      <c r="BH123" s="4"/>
      <c r="BI123" s="4"/>
      <c r="AMH123"/>
      <c r="AMI123"/>
      <c r="AMJ123"/>
    </row>
    <row r="124" spans="1:10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327"/>
      <c r="AR124" s="327"/>
      <c r="AS124" s="327"/>
      <c r="AT124" s="327"/>
      <c r="AU124" s="327"/>
      <c r="AV124" s="327"/>
      <c r="AW124" s="327"/>
      <c r="AX124" s="327"/>
      <c r="AY124" s="327"/>
      <c r="AZ124" s="327"/>
      <c r="BA124" s="327"/>
      <c r="BB124" s="327"/>
      <c r="BC124" s="327"/>
      <c r="BD124" s="327"/>
      <c r="BE124" s="327"/>
      <c r="BF124" s="327"/>
      <c r="BG124" s="327"/>
      <c r="BH124" s="4"/>
      <c r="BI124" s="4"/>
      <c r="AMH124"/>
      <c r="AMI124"/>
      <c r="AMJ124"/>
    </row>
    <row r="125" spans="1:1024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327"/>
      <c r="AR125" s="327"/>
      <c r="AS125" s="327"/>
      <c r="AT125" s="327"/>
      <c r="AU125" s="327"/>
      <c r="AV125" s="327"/>
      <c r="AW125" s="327"/>
      <c r="AX125" s="327"/>
      <c r="AY125" s="327"/>
      <c r="AZ125" s="327"/>
      <c r="BA125" s="327"/>
      <c r="BB125" s="327"/>
      <c r="BC125" s="327"/>
      <c r="BD125" s="327"/>
      <c r="BE125" s="327"/>
      <c r="BF125" s="327"/>
      <c r="BG125" s="327"/>
      <c r="BH125" s="4"/>
      <c r="BI125" s="4"/>
      <c r="AMH125"/>
      <c r="AMI125"/>
      <c r="AMJ125"/>
    </row>
    <row r="126" spans="1:1024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327"/>
      <c r="AR126" s="327"/>
      <c r="AS126" s="327"/>
      <c r="AT126" s="327"/>
      <c r="AU126" s="327"/>
      <c r="AV126" s="327"/>
      <c r="AW126" s="327"/>
      <c r="AX126" s="327"/>
      <c r="AY126" s="327"/>
      <c r="AZ126" s="327"/>
      <c r="BA126" s="327"/>
      <c r="BB126" s="327"/>
      <c r="BC126" s="327"/>
      <c r="BD126" s="327"/>
      <c r="BE126" s="327"/>
      <c r="BF126" s="327"/>
      <c r="BG126" s="327"/>
      <c r="BH126" s="4"/>
      <c r="BI126" s="4"/>
      <c r="AMH126"/>
      <c r="AMI126"/>
      <c r="AMJ126"/>
    </row>
    <row r="127" spans="1:1024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327"/>
      <c r="AR127" s="327"/>
      <c r="AS127" s="327"/>
      <c r="AT127" s="327"/>
      <c r="AU127" s="327"/>
      <c r="AV127" s="327"/>
      <c r="AW127" s="327"/>
      <c r="AX127" s="327"/>
      <c r="AY127" s="327"/>
      <c r="AZ127" s="327"/>
      <c r="BA127" s="327"/>
      <c r="BB127" s="327"/>
      <c r="BC127" s="327"/>
      <c r="BD127" s="327"/>
      <c r="BE127" s="327"/>
      <c r="BF127" s="327"/>
      <c r="BG127" s="327"/>
      <c r="BH127" s="4"/>
      <c r="BI127" s="4"/>
      <c r="AMH127"/>
      <c r="AMI127"/>
      <c r="AMJ127"/>
    </row>
    <row r="128" spans="1:1024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327"/>
      <c r="AR128" s="327"/>
      <c r="AS128" s="327"/>
      <c r="AT128" s="327"/>
      <c r="AU128" s="327"/>
      <c r="AV128" s="327"/>
      <c r="AW128" s="327"/>
      <c r="AX128" s="327"/>
      <c r="AY128" s="327"/>
      <c r="AZ128" s="327"/>
      <c r="BA128" s="327"/>
      <c r="BB128" s="327"/>
      <c r="BC128" s="327"/>
      <c r="BD128" s="327"/>
      <c r="BE128" s="327"/>
      <c r="BF128" s="327"/>
      <c r="BG128" s="327"/>
      <c r="BH128" s="4"/>
      <c r="BI128" s="4"/>
      <c r="AMH128"/>
      <c r="AMI128"/>
      <c r="AMJ128"/>
    </row>
    <row r="129" spans="1:1024">
      <c r="A129" s="30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327"/>
      <c r="AR129" s="327"/>
      <c r="AS129" s="327"/>
      <c r="AT129" s="327"/>
      <c r="AU129" s="327"/>
      <c r="AV129" s="327"/>
      <c r="AW129" s="327"/>
      <c r="AX129" s="327"/>
      <c r="AY129" s="327"/>
      <c r="AZ129" s="327"/>
      <c r="BA129" s="327"/>
      <c r="BB129" s="327"/>
      <c r="BC129" s="327"/>
      <c r="BD129" s="327"/>
      <c r="BE129" s="327"/>
      <c r="BF129" s="327"/>
      <c r="BG129" s="327"/>
      <c r="BH129" s="4"/>
      <c r="BI129" s="4"/>
      <c r="AMH129"/>
      <c r="AMI129"/>
      <c r="AMJ129"/>
    </row>
    <row r="130" spans="1:1024">
      <c r="A130" s="30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327"/>
      <c r="AR130" s="327"/>
      <c r="AS130" s="327"/>
      <c r="AT130" s="327"/>
      <c r="AU130" s="327"/>
      <c r="AV130" s="327"/>
      <c r="AW130" s="327"/>
      <c r="AX130" s="327"/>
      <c r="AY130" s="327"/>
      <c r="AZ130" s="327"/>
      <c r="BA130" s="327"/>
      <c r="BB130" s="327"/>
      <c r="BC130" s="327"/>
      <c r="BD130" s="327"/>
      <c r="BE130" s="327"/>
      <c r="BF130" s="327"/>
      <c r="BG130" s="327"/>
      <c r="BH130" s="4"/>
      <c r="BI130" s="4"/>
      <c r="AMH130"/>
      <c r="AMI130"/>
      <c r="AMJ130"/>
    </row>
    <row r="131" spans="1:1024">
      <c r="B131" s="81"/>
      <c r="C131" s="141"/>
      <c r="N131"/>
      <c r="O131"/>
      <c r="P131"/>
      <c r="Q131"/>
      <c r="R131"/>
      <c r="BG131" s="330"/>
      <c r="BH131" s="1"/>
      <c r="BI131" s="1"/>
      <c r="AMH131"/>
      <c r="AMI131"/>
      <c r="AMJ131"/>
    </row>
    <row r="132" spans="1:1024">
      <c r="B132" s="81"/>
      <c r="C132" s="141"/>
      <c r="N132"/>
      <c r="O132"/>
      <c r="P132"/>
      <c r="Q132"/>
      <c r="R132"/>
      <c r="BG132" s="330"/>
      <c r="BH132" s="1"/>
      <c r="BI132" s="1"/>
      <c r="AMH132"/>
      <c r="AMI132"/>
      <c r="AMJ132"/>
    </row>
    <row r="133" spans="1:1024">
      <c r="B133" s="81"/>
      <c r="C133" s="141"/>
      <c r="N133"/>
      <c r="O133"/>
      <c r="P133"/>
      <c r="Q133"/>
      <c r="R133"/>
      <c r="BG133" s="330"/>
      <c r="BH133" s="1"/>
      <c r="BI133" s="1"/>
      <c r="AMH133"/>
      <c r="AMI133"/>
      <c r="AMJ133"/>
    </row>
    <row r="134" spans="1:1024">
      <c r="B134" s="81"/>
      <c r="C134" s="141"/>
      <c r="N134"/>
      <c r="O134"/>
      <c r="P134"/>
      <c r="Q134"/>
      <c r="R134"/>
      <c r="BG134" s="330"/>
      <c r="BH134" s="1"/>
      <c r="BI134" s="1"/>
      <c r="AMH134"/>
      <c r="AMI134"/>
      <c r="AMJ134"/>
    </row>
    <row r="135" spans="1:1024">
      <c r="B135" s="81"/>
      <c r="C135" s="141"/>
      <c r="N135"/>
      <c r="O135"/>
      <c r="P135"/>
      <c r="Q135"/>
      <c r="R135"/>
      <c r="BG135" s="330"/>
      <c r="BH135" s="1"/>
      <c r="BI135" s="1"/>
      <c r="AMH135"/>
      <c r="AMI135"/>
      <c r="AMJ135"/>
    </row>
    <row r="136" spans="1:1024">
      <c r="B136" s="81"/>
      <c r="C136" s="141"/>
      <c r="N136"/>
      <c r="O136"/>
      <c r="P136"/>
      <c r="Q136"/>
      <c r="R136"/>
      <c r="BG136" s="330"/>
      <c r="BH136" s="1"/>
      <c r="BI136" s="1"/>
      <c r="AMH136"/>
      <c r="AMI136"/>
      <c r="AMJ136"/>
    </row>
    <row r="137" spans="1:1024">
      <c r="B137" s="81"/>
      <c r="C137" s="141"/>
      <c r="N137"/>
      <c r="O137"/>
      <c r="P137"/>
      <c r="Q137"/>
      <c r="R137"/>
      <c r="BG137" s="330"/>
      <c r="BH137" s="1"/>
      <c r="BI137" s="1"/>
      <c r="AMH137"/>
      <c r="AMI137"/>
      <c r="AMJ137"/>
    </row>
    <row r="138" spans="1:1024">
      <c r="B138" s="81"/>
      <c r="C138" s="141"/>
      <c r="N138"/>
      <c r="O138"/>
      <c r="P138"/>
      <c r="Q138"/>
      <c r="R138"/>
      <c r="BG138" s="330"/>
      <c r="BH138" s="1"/>
      <c r="BI138" s="1"/>
      <c r="AMH138"/>
      <c r="AMI138"/>
      <c r="AMJ138"/>
    </row>
    <row r="139" spans="1:1024">
      <c r="B139" s="81"/>
      <c r="C139" s="141"/>
      <c r="N139"/>
      <c r="O139"/>
      <c r="P139"/>
      <c r="Q139"/>
      <c r="R139"/>
      <c r="BG139" s="330"/>
      <c r="BH139" s="1"/>
      <c r="BI139" s="1"/>
      <c r="AMH139"/>
      <c r="AMI139"/>
      <c r="AMJ139"/>
    </row>
    <row r="140" spans="1:1024">
      <c r="B140" s="81"/>
      <c r="C140" s="141"/>
      <c r="N140"/>
      <c r="O140"/>
      <c r="P140"/>
      <c r="Q140"/>
      <c r="R140"/>
      <c r="BG140" s="330"/>
      <c r="BH140" s="1"/>
      <c r="BI140" s="1"/>
      <c r="AMH140"/>
      <c r="AMI140"/>
      <c r="AMJ140"/>
    </row>
    <row r="141" spans="1:1024">
      <c r="B141" s="81"/>
      <c r="C141" s="141"/>
      <c r="N141"/>
      <c r="O141"/>
      <c r="P141"/>
      <c r="Q141"/>
      <c r="R141"/>
      <c r="BG141" s="330"/>
      <c r="BH141" s="1"/>
      <c r="BI141" s="1"/>
      <c r="AMH141"/>
      <c r="AMI141"/>
      <c r="AMJ141"/>
    </row>
    <row r="142" spans="1:1024">
      <c r="B142" s="81"/>
      <c r="C142" s="141"/>
      <c r="N142"/>
      <c r="O142"/>
      <c r="P142"/>
      <c r="Q142"/>
      <c r="R142"/>
      <c r="BG142" s="330"/>
      <c r="BH142" s="1"/>
      <c r="BI142" s="1"/>
      <c r="AMH142"/>
      <c r="AMI142"/>
      <c r="AMJ142"/>
    </row>
    <row r="143" spans="1:1024">
      <c r="O143"/>
      <c r="P143"/>
      <c r="Q143"/>
      <c r="R143"/>
      <c r="S143"/>
      <c r="BH143" s="1"/>
      <c r="BI143" s="1"/>
      <c r="AMI143"/>
      <c r="AMJ143"/>
    </row>
    <row r="144" spans="1:1024">
      <c r="O144"/>
      <c r="P144"/>
      <c r="Q144"/>
      <c r="R144"/>
      <c r="S144"/>
      <c r="BH144" s="1"/>
      <c r="BI144" s="1"/>
      <c r="AMI144"/>
      <c r="AMJ144"/>
    </row>
    <row r="145" spans="15:1024">
      <c r="O145"/>
      <c r="P145"/>
      <c r="Q145"/>
      <c r="R145"/>
      <c r="S145"/>
      <c r="BH145" s="1"/>
      <c r="BI145" s="1"/>
      <c r="AMI145"/>
      <c r="AMJ145"/>
    </row>
    <row r="146" spans="15:1024">
      <c r="O146"/>
      <c r="P146"/>
      <c r="Q146"/>
      <c r="R146"/>
      <c r="S146"/>
      <c r="BH146" s="1"/>
      <c r="BI146" s="1"/>
      <c r="AMI146"/>
      <c r="AMJ146"/>
    </row>
    <row r="147" spans="15:1024">
      <c r="O147"/>
      <c r="P147"/>
      <c r="Q147"/>
      <c r="R147"/>
      <c r="S147"/>
      <c r="BH147" s="1"/>
      <c r="BI147" s="1"/>
      <c r="AMI147"/>
      <c r="AMJ147"/>
    </row>
    <row r="148" spans="15:1024">
      <c r="O148"/>
      <c r="P148"/>
      <c r="Q148"/>
      <c r="R148"/>
      <c r="S148"/>
      <c r="BH148" s="1"/>
      <c r="BI148" s="1"/>
      <c r="AMI148"/>
      <c r="AMJ148"/>
    </row>
    <row r="149" spans="15:1024">
      <c r="O149"/>
      <c r="P149"/>
      <c r="Q149"/>
      <c r="R149"/>
      <c r="S149"/>
      <c r="BH149" s="1"/>
      <c r="BI149" s="1"/>
      <c r="AMI149"/>
      <c r="AMJ149"/>
    </row>
    <row r="150" spans="15:1024">
      <c r="O150"/>
      <c r="P150"/>
      <c r="Q150"/>
      <c r="R150"/>
      <c r="S150"/>
      <c r="BH150" s="1"/>
      <c r="BI150" s="1"/>
      <c r="AMI150"/>
      <c r="AMJ150"/>
    </row>
    <row r="151" spans="15:1024">
      <c r="O151"/>
      <c r="P151"/>
      <c r="Q151"/>
      <c r="R151"/>
      <c r="S151"/>
      <c r="BH151" s="1"/>
      <c r="BI151" s="1"/>
      <c r="AMI151"/>
      <c r="AMJ151"/>
    </row>
    <row r="152" spans="15:1024">
      <c r="O152"/>
      <c r="P152"/>
      <c r="Q152"/>
      <c r="R152"/>
      <c r="S152"/>
      <c r="BH152" s="1"/>
      <c r="BI152" s="1"/>
      <c r="AMI152"/>
      <c r="AMJ152"/>
    </row>
    <row r="153" spans="15:1024">
      <c r="O153"/>
      <c r="P153"/>
      <c r="Q153"/>
      <c r="R153"/>
      <c r="S153"/>
      <c r="BH153" s="1"/>
      <c r="BI153" s="1"/>
      <c r="AMI153"/>
      <c r="AMJ153"/>
    </row>
    <row r="154" spans="15:1024">
      <c r="O154"/>
      <c r="P154"/>
      <c r="Q154"/>
      <c r="R154"/>
      <c r="S154"/>
      <c r="BH154" s="1"/>
      <c r="BI154" s="1"/>
      <c r="AMI154"/>
      <c r="AMJ154"/>
    </row>
    <row r="155" spans="15:1024">
      <c r="O155"/>
      <c r="P155"/>
      <c r="Q155"/>
      <c r="R155"/>
      <c r="S155"/>
      <c r="BH155" s="1"/>
      <c r="BI155" s="1"/>
      <c r="AMI155"/>
      <c r="AMJ155"/>
    </row>
    <row r="156" spans="15:1024">
      <c r="O156"/>
      <c r="P156"/>
      <c r="Q156"/>
      <c r="R156"/>
      <c r="S156"/>
      <c r="BH156" s="1"/>
      <c r="BI156" s="1"/>
      <c r="AMI156"/>
      <c r="AMJ156"/>
    </row>
    <row r="157" spans="15:1024">
      <c r="O157"/>
      <c r="P157"/>
      <c r="Q157"/>
      <c r="R157"/>
      <c r="S157"/>
      <c r="BH157" s="1"/>
      <c r="BI157" s="1"/>
      <c r="AMI157"/>
      <c r="AMJ157"/>
    </row>
    <row r="158" spans="15:1024">
      <c r="O158"/>
      <c r="P158"/>
      <c r="Q158"/>
      <c r="R158"/>
      <c r="S158"/>
      <c r="BH158" s="1"/>
      <c r="BI158" s="1"/>
      <c r="AMI158"/>
      <c r="AMJ158"/>
    </row>
    <row r="159" spans="15:1024">
      <c r="O159"/>
      <c r="P159"/>
      <c r="Q159"/>
      <c r="R159"/>
      <c r="S159"/>
      <c r="BH159" s="1"/>
      <c r="BI159" s="1"/>
      <c r="AMI159"/>
      <c r="AMJ159"/>
    </row>
    <row r="160" spans="15:1024">
      <c r="O160"/>
      <c r="P160"/>
      <c r="Q160"/>
      <c r="R160"/>
      <c r="S160"/>
      <c r="BH160" s="1"/>
      <c r="BI160" s="1"/>
      <c r="AMI160"/>
      <c r="AMJ160"/>
    </row>
    <row r="161" spans="15:1024">
      <c r="O161"/>
      <c r="P161"/>
      <c r="Q161"/>
      <c r="R161"/>
      <c r="S161"/>
      <c r="BH161" s="1"/>
      <c r="BI161" s="1"/>
      <c r="AMI161"/>
      <c r="AMJ161"/>
    </row>
    <row r="162" spans="15:1024">
      <c r="O162"/>
      <c r="P162"/>
      <c r="Q162"/>
      <c r="R162"/>
      <c r="S162"/>
      <c r="BH162" s="1"/>
      <c r="BI162" s="1"/>
      <c r="AMI162"/>
      <c r="AMJ162"/>
    </row>
    <row r="163" spans="15:1024">
      <c r="BH163" s="1"/>
      <c r="BI163" s="1"/>
      <c r="AMI163"/>
      <c r="AMJ163"/>
    </row>
    <row r="164" spans="15:1024">
      <c r="BH164" s="1"/>
      <c r="BI164" s="1"/>
      <c r="AMI164"/>
      <c r="AMJ164"/>
    </row>
    <row r="165" spans="15:1024">
      <c r="BH165" s="1"/>
      <c r="BI165" s="1"/>
      <c r="AMI165"/>
      <c r="AMJ165"/>
    </row>
    <row r="166" spans="15:1024">
      <c r="BH166" s="1"/>
      <c r="BI166" s="1"/>
      <c r="AMI166"/>
      <c r="AMJ166"/>
    </row>
    <row r="167" spans="15:1024">
      <c r="BH167" s="1"/>
      <c r="BI167" s="1"/>
      <c r="AMI167"/>
      <c r="AMJ167"/>
    </row>
    <row r="168" spans="15:1024">
      <c r="BH168" s="1"/>
      <c r="BI168" s="1"/>
      <c r="AMI168"/>
      <c r="AMJ168"/>
    </row>
  </sheetData>
  <mergeCells count="932">
    <mergeCell ref="N104:AU104"/>
    <mergeCell ref="P100:AB100"/>
    <mergeCell ref="AW100:AY100"/>
    <mergeCell ref="AZ100:BA100"/>
    <mergeCell ref="BC100:BE100"/>
    <mergeCell ref="BF100:BG100"/>
    <mergeCell ref="BC96:BE96"/>
    <mergeCell ref="BF96:BG96"/>
    <mergeCell ref="BC97:BE97"/>
    <mergeCell ref="BF97:BG97"/>
    <mergeCell ref="BC98:BE98"/>
    <mergeCell ref="BF98:BG98"/>
    <mergeCell ref="BC99:BE99"/>
    <mergeCell ref="BF99:BG99"/>
    <mergeCell ref="N103:AU103"/>
    <mergeCell ref="P99:AB99"/>
    <mergeCell ref="AW99:AY99"/>
    <mergeCell ref="AZ99:BA99"/>
    <mergeCell ref="P98:AB98"/>
    <mergeCell ref="AW98:AY98"/>
    <mergeCell ref="AZ98:BA98"/>
    <mergeCell ref="AD97:AM97"/>
    <mergeCell ref="AD98:AM98"/>
    <mergeCell ref="AD99:AM99"/>
    <mergeCell ref="BC91:BE91"/>
    <mergeCell ref="BF91:BG91"/>
    <mergeCell ref="BC92:BE92"/>
    <mergeCell ref="BF92:BG92"/>
    <mergeCell ref="BC93:BE93"/>
    <mergeCell ref="BF93:BG93"/>
    <mergeCell ref="BC94:BE94"/>
    <mergeCell ref="BF94:BG94"/>
    <mergeCell ref="BC95:BE95"/>
    <mergeCell ref="BF95:BG95"/>
    <mergeCell ref="BC86:BE86"/>
    <mergeCell ref="BF86:BG86"/>
    <mergeCell ref="BC87:BE87"/>
    <mergeCell ref="BF87:BG87"/>
    <mergeCell ref="BC88:BE88"/>
    <mergeCell ref="BF88:BG88"/>
    <mergeCell ref="BC89:BE89"/>
    <mergeCell ref="BF89:BG89"/>
    <mergeCell ref="BC90:BE90"/>
    <mergeCell ref="BF90:BG90"/>
    <mergeCell ref="BC81:BE81"/>
    <mergeCell ref="BF81:BG81"/>
    <mergeCell ref="BC82:BE82"/>
    <mergeCell ref="BF82:BG82"/>
    <mergeCell ref="BC83:BE83"/>
    <mergeCell ref="BF83:BG83"/>
    <mergeCell ref="BC84:BE84"/>
    <mergeCell ref="BF84:BG84"/>
    <mergeCell ref="BC85:BE85"/>
    <mergeCell ref="BF85:BG85"/>
    <mergeCell ref="BC76:BE76"/>
    <mergeCell ref="BF76:BG76"/>
    <mergeCell ref="BC77:BE77"/>
    <mergeCell ref="BF77:BG77"/>
    <mergeCell ref="BC78:BE78"/>
    <mergeCell ref="BF78:BG78"/>
    <mergeCell ref="BC79:BE79"/>
    <mergeCell ref="BF79:BG79"/>
    <mergeCell ref="BC80:BE80"/>
    <mergeCell ref="BF80:BG80"/>
    <mergeCell ref="BC71:BE71"/>
    <mergeCell ref="BF71:BG71"/>
    <mergeCell ref="BC72:BE72"/>
    <mergeCell ref="BF72:BG72"/>
    <mergeCell ref="BC73:BE73"/>
    <mergeCell ref="BF73:BG73"/>
    <mergeCell ref="BC74:BE74"/>
    <mergeCell ref="BF74:BG74"/>
    <mergeCell ref="BC75:BE75"/>
    <mergeCell ref="BF75:BG75"/>
    <mergeCell ref="BC66:BE66"/>
    <mergeCell ref="BF66:BG66"/>
    <mergeCell ref="BC67:BE67"/>
    <mergeCell ref="BF67:BG67"/>
    <mergeCell ref="BC68:BE68"/>
    <mergeCell ref="BF68:BG68"/>
    <mergeCell ref="BC69:BE69"/>
    <mergeCell ref="BF69:BG69"/>
    <mergeCell ref="BC70:BE70"/>
    <mergeCell ref="BF70:BG70"/>
    <mergeCell ref="BC61:BE61"/>
    <mergeCell ref="BF61:BG61"/>
    <mergeCell ref="BC62:BE62"/>
    <mergeCell ref="BF62:BG62"/>
    <mergeCell ref="BC63:BE63"/>
    <mergeCell ref="BF63:BG63"/>
    <mergeCell ref="BC64:BE64"/>
    <mergeCell ref="BF64:BG64"/>
    <mergeCell ref="BC65:BE65"/>
    <mergeCell ref="BF65:BG65"/>
    <mergeCell ref="BC56:BE56"/>
    <mergeCell ref="BF56:BG56"/>
    <mergeCell ref="BC57:BE57"/>
    <mergeCell ref="BF57:BG57"/>
    <mergeCell ref="BC58:BE58"/>
    <mergeCell ref="BF58:BG58"/>
    <mergeCell ref="BC59:BE59"/>
    <mergeCell ref="BF59:BG59"/>
    <mergeCell ref="BC60:BE60"/>
    <mergeCell ref="BF60:BG60"/>
    <mergeCell ref="BC51:BE51"/>
    <mergeCell ref="BF51:BG51"/>
    <mergeCell ref="BC52:BE52"/>
    <mergeCell ref="BF52:BG52"/>
    <mergeCell ref="BC53:BE53"/>
    <mergeCell ref="BF53:BG53"/>
    <mergeCell ref="BC54:BE54"/>
    <mergeCell ref="BF54:BG54"/>
    <mergeCell ref="BC55:BE55"/>
    <mergeCell ref="BF55:BG55"/>
    <mergeCell ref="BC46:BE46"/>
    <mergeCell ref="BF46:BG46"/>
    <mergeCell ref="BC47:BE47"/>
    <mergeCell ref="BF47:BG47"/>
    <mergeCell ref="BC48:BE48"/>
    <mergeCell ref="BF48:BG48"/>
    <mergeCell ref="BC49:BE49"/>
    <mergeCell ref="BF49:BG49"/>
    <mergeCell ref="BC50:BE50"/>
    <mergeCell ref="BF50:BG50"/>
    <mergeCell ref="BC41:BE41"/>
    <mergeCell ref="BF41:BG41"/>
    <mergeCell ref="BC42:BE42"/>
    <mergeCell ref="BF42:BG42"/>
    <mergeCell ref="BC43:BE43"/>
    <mergeCell ref="BF43:BG43"/>
    <mergeCell ref="BC44:BE44"/>
    <mergeCell ref="BF44:BG44"/>
    <mergeCell ref="BC45:BE45"/>
    <mergeCell ref="BF45:BG45"/>
    <mergeCell ref="BC36:BE36"/>
    <mergeCell ref="BF36:BG36"/>
    <mergeCell ref="BC37:BE37"/>
    <mergeCell ref="BF37:BG37"/>
    <mergeCell ref="BC38:BE38"/>
    <mergeCell ref="BF38:BG38"/>
    <mergeCell ref="BC39:BE39"/>
    <mergeCell ref="BF39:BG39"/>
    <mergeCell ref="BC40:BE40"/>
    <mergeCell ref="BF40:BG40"/>
    <mergeCell ref="BC31:BE31"/>
    <mergeCell ref="BF31:BG31"/>
    <mergeCell ref="BC32:BE32"/>
    <mergeCell ref="BF32:BG32"/>
    <mergeCell ref="BC33:BE33"/>
    <mergeCell ref="BF33:BG33"/>
    <mergeCell ref="BC34:BE34"/>
    <mergeCell ref="BF34:BG34"/>
    <mergeCell ref="BC35:BE35"/>
    <mergeCell ref="BF35:BG35"/>
    <mergeCell ref="BC26:BE26"/>
    <mergeCell ref="BF26:BG26"/>
    <mergeCell ref="BC27:BE27"/>
    <mergeCell ref="BF27:BG27"/>
    <mergeCell ref="BC28:BE28"/>
    <mergeCell ref="BF28:BG28"/>
    <mergeCell ref="BC29:BE29"/>
    <mergeCell ref="BF29:BG29"/>
    <mergeCell ref="BC30:BE30"/>
    <mergeCell ref="BF30:BG30"/>
    <mergeCell ref="BF21:BG21"/>
    <mergeCell ref="BC22:BE22"/>
    <mergeCell ref="BF22:BG22"/>
    <mergeCell ref="BC23:BE23"/>
    <mergeCell ref="BF23:BG23"/>
    <mergeCell ref="BC24:BE24"/>
    <mergeCell ref="BF24:BG24"/>
    <mergeCell ref="BC25:BE25"/>
    <mergeCell ref="BF25:BG25"/>
    <mergeCell ref="BC10:BE10"/>
    <mergeCell ref="BF10:BG10"/>
    <mergeCell ref="AW10:AY10"/>
    <mergeCell ref="AZ10:BA10"/>
    <mergeCell ref="AW11:AY11"/>
    <mergeCell ref="AZ11:BA11"/>
    <mergeCell ref="AW12:AY12"/>
    <mergeCell ref="AW13:AY13"/>
    <mergeCell ref="BC11:BE11"/>
    <mergeCell ref="BF11:BG11"/>
    <mergeCell ref="BC12:BE12"/>
    <mergeCell ref="BF12:BG12"/>
    <mergeCell ref="BC13:BE13"/>
    <mergeCell ref="BF13:BG13"/>
    <mergeCell ref="AZ12:BA12"/>
    <mergeCell ref="BC14:BE14"/>
    <mergeCell ref="BF14:BG14"/>
    <mergeCell ref="BC15:BE15"/>
    <mergeCell ref="BF15:BG15"/>
    <mergeCell ref="P97:AB97"/>
    <mergeCell ref="AW97:AY97"/>
    <mergeCell ref="AZ97:BA97"/>
    <mergeCell ref="P93:AB93"/>
    <mergeCell ref="AW93:AY93"/>
    <mergeCell ref="AZ93:BA93"/>
    <mergeCell ref="P94:AB94"/>
    <mergeCell ref="AW94:AY94"/>
    <mergeCell ref="AZ94:BA94"/>
    <mergeCell ref="BC16:BE16"/>
    <mergeCell ref="BF16:BG16"/>
    <mergeCell ref="BC17:BE17"/>
    <mergeCell ref="BF17:BG17"/>
    <mergeCell ref="BC18:BE18"/>
    <mergeCell ref="BF18:BG18"/>
    <mergeCell ref="BC19:BE19"/>
    <mergeCell ref="BF19:BG19"/>
    <mergeCell ref="BC20:BE20"/>
    <mergeCell ref="BF20:BG20"/>
    <mergeCell ref="BC21:BE21"/>
    <mergeCell ref="P95:AB95"/>
    <mergeCell ref="AW95:AY95"/>
    <mergeCell ref="AZ95:BA95"/>
    <mergeCell ref="P96:AB96"/>
    <mergeCell ref="AW96:AY96"/>
    <mergeCell ref="AZ96:BA96"/>
    <mergeCell ref="P91:AB91"/>
    <mergeCell ref="AW91:AY91"/>
    <mergeCell ref="AZ91:BA91"/>
    <mergeCell ref="P92:AB92"/>
    <mergeCell ref="AW92:AY92"/>
    <mergeCell ref="AZ92:BA92"/>
    <mergeCell ref="AD94:AM94"/>
    <mergeCell ref="AD95:AM95"/>
    <mergeCell ref="AD96:AM96"/>
    <mergeCell ref="AD93:AM93"/>
    <mergeCell ref="AT93:AU93"/>
    <mergeCell ref="AT94:AU94"/>
    <mergeCell ref="AT95:AU95"/>
    <mergeCell ref="AT96:AU96"/>
    <mergeCell ref="B91:E91"/>
    <mergeCell ref="B92:E92"/>
    <mergeCell ref="G91:N91"/>
    <mergeCell ref="G92:N92"/>
    <mergeCell ref="AD91:AM91"/>
    <mergeCell ref="AD92:AM92"/>
    <mergeCell ref="AQ91:AS91"/>
    <mergeCell ref="AQ92:AS92"/>
    <mergeCell ref="AT91:AU91"/>
    <mergeCell ref="AT92:AU92"/>
    <mergeCell ref="P89:AB89"/>
    <mergeCell ref="AW89:AY89"/>
    <mergeCell ref="AZ89:BA89"/>
    <mergeCell ref="P90:AB90"/>
    <mergeCell ref="AW90:AY90"/>
    <mergeCell ref="AZ90:BA90"/>
    <mergeCell ref="B89:E89"/>
    <mergeCell ref="B90:E90"/>
    <mergeCell ref="G89:N89"/>
    <mergeCell ref="G90:N90"/>
    <mergeCell ref="AD89:AM89"/>
    <mergeCell ref="AD90:AM90"/>
    <mergeCell ref="AQ89:AS89"/>
    <mergeCell ref="AQ90:AS90"/>
    <mergeCell ref="AT89:AU89"/>
    <mergeCell ref="AT90:AU90"/>
    <mergeCell ref="P87:AB87"/>
    <mergeCell ref="AW87:AY87"/>
    <mergeCell ref="AZ87:BA87"/>
    <mergeCell ref="P88:AB88"/>
    <mergeCell ref="AW88:AY88"/>
    <mergeCell ref="AZ88:BA88"/>
    <mergeCell ref="B87:E87"/>
    <mergeCell ref="B88:E88"/>
    <mergeCell ref="G87:N87"/>
    <mergeCell ref="G88:N88"/>
    <mergeCell ref="AD87:AM87"/>
    <mergeCell ref="AD88:AM88"/>
    <mergeCell ref="AQ87:AS87"/>
    <mergeCell ref="AQ88:AS88"/>
    <mergeCell ref="AT87:AU87"/>
    <mergeCell ref="AT88:AU88"/>
    <mergeCell ref="P85:AB85"/>
    <mergeCell ref="AW85:AY85"/>
    <mergeCell ref="AZ85:BA85"/>
    <mergeCell ref="P86:AB86"/>
    <mergeCell ref="AW86:AY86"/>
    <mergeCell ref="AZ86:BA86"/>
    <mergeCell ref="B85:E85"/>
    <mergeCell ref="B86:E86"/>
    <mergeCell ref="G85:N85"/>
    <mergeCell ref="G86:N86"/>
    <mergeCell ref="AD85:AM85"/>
    <mergeCell ref="AD86:AM86"/>
    <mergeCell ref="AQ85:AS85"/>
    <mergeCell ref="AQ86:AS86"/>
    <mergeCell ref="AT85:AU85"/>
    <mergeCell ref="AT86:AU86"/>
    <mergeCell ref="P83:AB83"/>
    <mergeCell ref="AW83:AY83"/>
    <mergeCell ref="AZ83:BA83"/>
    <mergeCell ref="P84:AB84"/>
    <mergeCell ref="AW84:AY84"/>
    <mergeCell ref="AZ84:BA84"/>
    <mergeCell ref="B83:E83"/>
    <mergeCell ref="B84:E84"/>
    <mergeCell ref="G83:N83"/>
    <mergeCell ref="G84:N84"/>
    <mergeCell ref="AD83:AM83"/>
    <mergeCell ref="AD84:AM84"/>
    <mergeCell ref="AQ83:AS83"/>
    <mergeCell ref="AQ84:AS84"/>
    <mergeCell ref="AT83:AU83"/>
    <mergeCell ref="AT84:AU84"/>
    <mergeCell ref="P81:AB81"/>
    <mergeCell ref="AW81:AY81"/>
    <mergeCell ref="AZ81:BA81"/>
    <mergeCell ref="P82:AB82"/>
    <mergeCell ref="AW82:AY82"/>
    <mergeCell ref="AZ82:BA82"/>
    <mergeCell ref="B81:E81"/>
    <mergeCell ref="B82:E82"/>
    <mergeCell ref="G81:N81"/>
    <mergeCell ref="G82:N82"/>
    <mergeCell ref="AD81:AM81"/>
    <mergeCell ref="AD82:AM82"/>
    <mergeCell ref="AQ81:AS81"/>
    <mergeCell ref="AQ82:AS82"/>
    <mergeCell ref="AT81:AU81"/>
    <mergeCell ref="AT82:AU82"/>
    <mergeCell ref="P79:AB79"/>
    <mergeCell ref="AW79:AY79"/>
    <mergeCell ref="AZ79:BA79"/>
    <mergeCell ref="P80:AB80"/>
    <mergeCell ref="AW80:AY80"/>
    <mergeCell ref="AZ80:BA80"/>
    <mergeCell ref="B79:E79"/>
    <mergeCell ref="B80:E80"/>
    <mergeCell ref="G79:N79"/>
    <mergeCell ref="G80:N80"/>
    <mergeCell ref="AD79:AM79"/>
    <mergeCell ref="AD80:AM80"/>
    <mergeCell ref="AQ79:AS79"/>
    <mergeCell ref="AQ80:AS80"/>
    <mergeCell ref="AT79:AU79"/>
    <mergeCell ref="AT80:AU80"/>
    <mergeCell ref="P77:AB77"/>
    <mergeCell ref="AW77:AY77"/>
    <mergeCell ref="AZ77:BA77"/>
    <mergeCell ref="P78:AB78"/>
    <mergeCell ref="AW78:AY78"/>
    <mergeCell ref="AZ78:BA78"/>
    <mergeCell ref="B77:E77"/>
    <mergeCell ref="B78:E78"/>
    <mergeCell ref="G77:N77"/>
    <mergeCell ref="G78:N78"/>
    <mergeCell ref="AD77:AM77"/>
    <mergeCell ref="AD78:AM78"/>
    <mergeCell ref="AQ77:AS77"/>
    <mergeCell ref="AQ78:AS78"/>
    <mergeCell ref="AT77:AU77"/>
    <mergeCell ref="AT78:AU78"/>
    <mergeCell ref="P75:AB75"/>
    <mergeCell ref="AW75:AY75"/>
    <mergeCell ref="AZ75:BA75"/>
    <mergeCell ref="P76:AB76"/>
    <mergeCell ref="AW76:AY76"/>
    <mergeCell ref="AZ76:BA76"/>
    <mergeCell ref="B75:E75"/>
    <mergeCell ref="B76:E76"/>
    <mergeCell ref="G75:N75"/>
    <mergeCell ref="G76:N76"/>
    <mergeCell ref="AD75:AM75"/>
    <mergeCell ref="AD76:AM76"/>
    <mergeCell ref="AQ75:AS75"/>
    <mergeCell ref="AQ76:AS76"/>
    <mergeCell ref="AT75:AU75"/>
    <mergeCell ref="AT76:AU76"/>
    <mergeCell ref="P73:AB73"/>
    <mergeCell ref="AW73:AY73"/>
    <mergeCell ref="AZ73:BA73"/>
    <mergeCell ref="P74:AB74"/>
    <mergeCell ref="AW74:AY74"/>
    <mergeCell ref="AZ74:BA74"/>
    <mergeCell ref="B73:E73"/>
    <mergeCell ref="B74:E74"/>
    <mergeCell ref="G73:N73"/>
    <mergeCell ref="G74:N74"/>
    <mergeCell ref="AD73:AM73"/>
    <mergeCell ref="AD74:AM74"/>
    <mergeCell ref="AQ73:AS73"/>
    <mergeCell ref="AQ74:AS74"/>
    <mergeCell ref="AT73:AU73"/>
    <mergeCell ref="AT74:AU74"/>
    <mergeCell ref="P71:AB71"/>
    <mergeCell ref="AW71:AY71"/>
    <mergeCell ref="AZ71:BA71"/>
    <mergeCell ref="P72:AB72"/>
    <mergeCell ref="AW72:AY72"/>
    <mergeCell ref="AZ72:BA72"/>
    <mergeCell ref="B71:E71"/>
    <mergeCell ref="B72:E72"/>
    <mergeCell ref="G71:N71"/>
    <mergeCell ref="G72:N72"/>
    <mergeCell ref="AD71:AM71"/>
    <mergeCell ref="AD72:AM72"/>
    <mergeCell ref="AQ71:AS71"/>
    <mergeCell ref="AQ72:AS72"/>
    <mergeCell ref="AT71:AU71"/>
    <mergeCell ref="AT72:AU72"/>
    <mergeCell ref="P69:AB69"/>
    <mergeCell ref="AW69:AY69"/>
    <mergeCell ref="AZ69:BA69"/>
    <mergeCell ref="P70:AB70"/>
    <mergeCell ref="AW70:AY70"/>
    <mergeCell ref="AZ70:BA70"/>
    <mergeCell ref="B69:E69"/>
    <mergeCell ref="B70:E70"/>
    <mergeCell ref="G69:N69"/>
    <mergeCell ref="G70:N70"/>
    <mergeCell ref="AD69:AM69"/>
    <mergeCell ref="AD70:AM70"/>
    <mergeCell ref="AQ69:AS69"/>
    <mergeCell ref="AQ70:AS70"/>
    <mergeCell ref="AT69:AU69"/>
    <mergeCell ref="AT70:AU70"/>
    <mergeCell ref="P67:AB67"/>
    <mergeCell ref="AW67:AY67"/>
    <mergeCell ref="AZ67:BA67"/>
    <mergeCell ref="P68:AB68"/>
    <mergeCell ref="AW68:AY68"/>
    <mergeCell ref="AZ68:BA68"/>
    <mergeCell ref="B67:E67"/>
    <mergeCell ref="B68:E68"/>
    <mergeCell ref="G67:N67"/>
    <mergeCell ref="G68:N68"/>
    <mergeCell ref="AD67:AM67"/>
    <mergeCell ref="AD68:AM68"/>
    <mergeCell ref="AQ67:AS67"/>
    <mergeCell ref="AQ68:AS68"/>
    <mergeCell ref="AT67:AU67"/>
    <mergeCell ref="AT68:AU68"/>
    <mergeCell ref="P65:AB65"/>
    <mergeCell ref="AW65:AY65"/>
    <mergeCell ref="AZ65:BA65"/>
    <mergeCell ref="P66:AB66"/>
    <mergeCell ref="AW66:AY66"/>
    <mergeCell ref="AZ66:BA66"/>
    <mergeCell ref="B65:E65"/>
    <mergeCell ref="B66:E66"/>
    <mergeCell ref="G65:N65"/>
    <mergeCell ref="G66:N66"/>
    <mergeCell ref="AD65:AM65"/>
    <mergeCell ref="AD66:AM66"/>
    <mergeCell ref="AQ65:AS65"/>
    <mergeCell ref="AQ66:AS66"/>
    <mergeCell ref="AT65:AU65"/>
    <mergeCell ref="AT66:AU66"/>
    <mergeCell ref="P63:AB63"/>
    <mergeCell ref="AW63:AY63"/>
    <mergeCell ref="AZ63:BA63"/>
    <mergeCell ref="P64:AB64"/>
    <mergeCell ref="AW64:AY64"/>
    <mergeCell ref="AZ64:BA64"/>
    <mergeCell ref="B63:E63"/>
    <mergeCell ref="B64:E64"/>
    <mergeCell ref="G63:N63"/>
    <mergeCell ref="G64:N64"/>
    <mergeCell ref="AD63:AM63"/>
    <mergeCell ref="AD64:AM64"/>
    <mergeCell ref="AQ63:AS63"/>
    <mergeCell ref="AQ64:AS64"/>
    <mergeCell ref="AT63:AU63"/>
    <mergeCell ref="AT64:AU64"/>
    <mergeCell ref="P61:AB61"/>
    <mergeCell ref="AW61:AY61"/>
    <mergeCell ref="AZ61:BA61"/>
    <mergeCell ref="P62:AB62"/>
    <mergeCell ref="AW62:AY62"/>
    <mergeCell ref="AZ62:BA62"/>
    <mergeCell ref="B61:E61"/>
    <mergeCell ref="B62:E62"/>
    <mergeCell ref="G61:N61"/>
    <mergeCell ref="G62:N62"/>
    <mergeCell ref="AD61:AM61"/>
    <mergeCell ref="AD62:AM62"/>
    <mergeCell ref="AQ61:AS61"/>
    <mergeCell ref="AQ62:AS62"/>
    <mergeCell ref="AT61:AU61"/>
    <mergeCell ref="AT62:AU62"/>
    <mergeCell ref="P59:AB59"/>
    <mergeCell ref="AW59:AY59"/>
    <mergeCell ref="AZ59:BA59"/>
    <mergeCell ref="P60:AB60"/>
    <mergeCell ref="AW60:AY60"/>
    <mergeCell ref="AZ60:BA60"/>
    <mergeCell ref="B59:E59"/>
    <mergeCell ref="B60:E60"/>
    <mergeCell ref="G59:N59"/>
    <mergeCell ref="G60:N60"/>
    <mergeCell ref="AD59:AM59"/>
    <mergeCell ref="AD60:AM60"/>
    <mergeCell ref="AQ59:AS59"/>
    <mergeCell ref="AQ60:AS60"/>
    <mergeCell ref="AT59:AU59"/>
    <mergeCell ref="AT60:AU60"/>
    <mergeCell ref="P57:AB57"/>
    <mergeCell ref="AW57:AY57"/>
    <mergeCell ref="AZ57:BA57"/>
    <mergeCell ref="P58:AB58"/>
    <mergeCell ref="AW58:AY58"/>
    <mergeCell ref="AZ58:BA58"/>
    <mergeCell ref="B57:E57"/>
    <mergeCell ref="B58:E58"/>
    <mergeCell ref="G57:N57"/>
    <mergeCell ref="G58:N58"/>
    <mergeCell ref="AD57:AM57"/>
    <mergeCell ref="AD58:AM58"/>
    <mergeCell ref="AQ57:AS57"/>
    <mergeCell ref="AQ58:AS58"/>
    <mergeCell ref="AT57:AU57"/>
    <mergeCell ref="AT58:AU58"/>
    <mergeCell ref="P55:AB55"/>
    <mergeCell ref="AW55:AY55"/>
    <mergeCell ref="AZ55:BA55"/>
    <mergeCell ref="P56:AB56"/>
    <mergeCell ref="AW56:AY56"/>
    <mergeCell ref="AZ56:BA56"/>
    <mergeCell ref="B55:E55"/>
    <mergeCell ref="B56:E56"/>
    <mergeCell ref="G55:N55"/>
    <mergeCell ref="G56:N56"/>
    <mergeCell ref="AD55:AM55"/>
    <mergeCell ref="AD56:AM56"/>
    <mergeCell ref="AQ55:AS55"/>
    <mergeCell ref="AQ56:AS56"/>
    <mergeCell ref="AT55:AU55"/>
    <mergeCell ref="AT56:AU56"/>
    <mergeCell ref="P53:AB53"/>
    <mergeCell ref="AW53:AY53"/>
    <mergeCell ref="AZ53:BA53"/>
    <mergeCell ref="P54:AB54"/>
    <mergeCell ref="AW54:AY54"/>
    <mergeCell ref="AZ54:BA54"/>
    <mergeCell ref="B53:E53"/>
    <mergeCell ref="B54:E54"/>
    <mergeCell ref="G53:N53"/>
    <mergeCell ref="G54:N54"/>
    <mergeCell ref="AD53:AM53"/>
    <mergeCell ref="AD54:AM54"/>
    <mergeCell ref="AQ53:AS53"/>
    <mergeCell ref="AQ54:AS54"/>
    <mergeCell ref="AT53:AU53"/>
    <mergeCell ref="AT54:AU54"/>
    <mergeCell ref="P51:AB51"/>
    <mergeCell ref="AW51:AY51"/>
    <mergeCell ref="AZ51:BA51"/>
    <mergeCell ref="P52:AB52"/>
    <mergeCell ref="AW52:AY52"/>
    <mergeCell ref="AZ52:BA52"/>
    <mergeCell ref="B51:E51"/>
    <mergeCell ref="B52:E52"/>
    <mergeCell ref="G51:N51"/>
    <mergeCell ref="G52:N52"/>
    <mergeCell ref="AD51:AM51"/>
    <mergeCell ref="AD52:AM52"/>
    <mergeCell ref="AQ51:AS51"/>
    <mergeCell ref="AQ52:AS52"/>
    <mergeCell ref="AT51:AU51"/>
    <mergeCell ref="AT52:AU52"/>
    <mergeCell ref="P49:AB49"/>
    <mergeCell ref="AW49:AY49"/>
    <mergeCell ref="AZ49:BA49"/>
    <mergeCell ref="P50:AB50"/>
    <mergeCell ref="AW50:AY50"/>
    <mergeCell ref="AZ50:BA50"/>
    <mergeCell ref="B49:E49"/>
    <mergeCell ref="B50:E50"/>
    <mergeCell ref="G49:N49"/>
    <mergeCell ref="G50:N50"/>
    <mergeCell ref="AD49:AM49"/>
    <mergeCell ref="AD50:AM50"/>
    <mergeCell ref="AQ49:AS49"/>
    <mergeCell ref="AQ50:AS50"/>
    <mergeCell ref="AT49:AU49"/>
    <mergeCell ref="AT50:AU50"/>
    <mergeCell ref="P47:AB47"/>
    <mergeCell ref="AW47:AY47"/>
    <mergeCell ref="AZ47:BA47"/>
    <mergeCell ref="P48:AB48"/>
    <mergeCell ref="AW48:AY48"/>
    <mergeCell ref="AZ48:BA48"/>
    <mergeCell ref="B47:E47"/>
    <mergeCell ref="B48:E48"/>
    <mergeCell ref="G47:N47"/>
    <mergeCell ref="G48:N48"/>
    <mergeCell ref="AD47:AM47"/>
    <mergeCell ref="AD48:AM48"/>
    <mergeCell ref="AQ47:AS47"/>
    <mergeCell ref="AQ48:AS48"/>
    <mergeCell ref="AT47:AU47"/>
    <mergeCell ref="AT48:AU48"/>
    <mergeCell ref="P45:AB45"/>
    <mergeCell ref="AW45:AY45"/>
    <mergeCell ref="AZ45:BA45"/>
    <mergeCell ref="P46:AB46"/>
    <mergeCell ref="AW46:AY46"/>
    <mergeCell ref="AZ46:BA46"/>
    <mergeCell ref="B45:E45"/>
    <mergeCell ref="B46:E46"/>
    <mergeCell ref="G45:N45"/>
    <mergeCell ref="G46:N46"/>
    <mergeCell ref="AD45:AM45"/>
    <mergeCell ref="AD46:AM46"/>
    <mergeCell ref="AQ45:AS45"/>
    <mergeCell ref="AQ46:AS46"/>
    <mergeCell ref="AT45:AU45"/>
    <mergeCell ref="AT46:AU46"/>
    <mergeCell ref="P43:AB43"/>
    <mergeCell ref="AW43:AY43"/>
    <mergeCell ref="AZ43:BA43"/>
    <mergeCell ref="P44:AB44"/>
    <mergeCell ref="AW44:AY44"/>
    <mergeCell ref="AZ44:BA44"/>
    <mergeCell ref="B43:E43"/>
    <mergeCell ref="B44:E44"/>
    <mergeCell ref="G43:N43"/>
    <mergeCell ref="G44:N44"/>
    <mergeCell ref="AD43:AM43"/>
    <mergeCell ref="AD44:AM44"/>
    <mergeCell ref="AQ43:AS43"/>
    <mergeCell ref="AQ44:AS44"/>
    <mergeCell ref="AT43:AU43"/>
    <mergeCell ref="AT44:AU44"/>
    <mergeCell ref="P41:AB41"/>
    <mergeCell ref="AW41:AY41"/>
    <mergeCell ref="AZ41:BA41"/>
    <mergeCell ref="P42:AB42"/>
    <mergeCell ref="AW42:AY42"/>
    <mergeCell ref="AZ42:BA42"/>
    <mergeCell ref="B41:E41"/>
    <mergeCell ref="B42:E42"/>
    <mergeCell ref="G41:N41"/>
    <mergeCell ref="G42:N42"/>
    <mergeCell ref="AD41:AM41"/>
    <mergeCell ref="AD42:AM42"/>
    <mergeCell ref="AQ41:AS41"/>
    <mergeCell ref="AQ42:AS42"/>
    <mergeCell ref="AT41:AU41"/>
    <mergeCell ref="AT42:AU42"/>
    <mergeCell ref="P39:AB39"/>
    <mergeCell ref="AW39:AY39"/>
    <mergeCell ref="AZ39:BA39"/>
    <mergeCell ref="P40:AB40"/>
    <mergeCell ref="AW40:AY40"/>
    <mergeCell ref="AZ40:BA40"/>
    <mergeCell ref="B39:E39"/>
    <mergeCell ref="B40:E40"/>
    <mergeCell ref="G39:N39"/>
    <mergeCell ref="G40:N40"/>
    <mergeCell ref="AD39:AM39"/>
    <mergeCell ref="AD40:AM40"/>
    <mergeCell ref="AQ39:AS39"/>
    <mergeCell ref="AQ40:AS40"/>
    <mergeCell ref="AT39:AU39"/>
    <mergeCell ref="AT40:AU40"/>
    <mergeCell ref="AW37:AY37"/>
    <mergeCell ref="AZ37:BA37"/>
    <mergeCell ref="P38:AB38"/>
    <mergeCell ref="AW38:AY38"/>
    <mergeCell ref="AZ38:BA38"/>
    <mergeCell ref="B37:E37"/>
    <mergeCell ref="B38:E38"/>
    <mergeCell ref="G37:N37"/>
    <mergeCell ref="G38:N38"/>
    <mergeCell ref="AD37:AM37"/>
    <mergeCell ref="AD38:AM38"/>
    <mergeCell ref="AQ37:AS37"/>
    <mergeCell ref="AQ38:AS38"/>
    <mergeCell ref="AT37:AU37"/>
    <mergeCell ref="AT38:AU38"/>
    <mergeCell ref="AW35:AY35"/>
    <mergeCell ref="AZ35:BA35"/>
    <mergeCell ref="P36:AB36"/>
    <mergeCell ref="AW36:AY36"/>
    <mergeCell ref="AZ36:BA36"/>
    <mergeCell ref="B35:E35"/>
    <mergeCell ref="B36:E36"/>
    <mergeCell ref="G35:N35"/>
    <mergeCell ref="G36:N36"/>
    <mergeCell ref="AD35:AM35"/>
    <mergeCell ref="AD36:AM36"/>
    <mergeCell ref="AQ35:AS35"/>
    <mergeCell ref="AQ36:AS36"/>
    <mergeCell ref="AT35:AU35"/>
    <mergeCell ref="AT36:AU36"/>
    <mergeCell ref="AW33:AY33"/>
    <mergeCell ref="AZ33:BA33"/>
    <mergeCell ref="P34:AB34"/>
    <mergeCell ref="AW34:AY34"/>
    <mergeCell ref="AZ34:BA34"/>
    <mergeCell ref="B33:E33"/>
    <mergeCell ref="B34:E34"/>
    <mergeCell ref="G33:N33"/>
    <mergeCell ref="G34:N34"/>
    <mergeCell ref="AD33:AM33"/>
    <mergeCell ref="AD34:AM34"/>
    <mergeCell ref="AQ33:AS33"/>
    <mergeCell ref="AQ34:AS34"/>
    <mergeCell ref="AT33:AU33"/>
    <mergeCell ref="AT34:AU34"/>
    <mergeCell ref="AW31:AY31"/>
    <mergeCell ref="AZ31:BA31"/>
    <mergeCell ref="P32:AB32"/>
    <mergeCell ref="AW32:AY32"/>
    <mergeCell ref="AZ32:BA32"/>
    <mergeCell ref="B31:E31"/>
    <mergeCell ref="B32:E32"/>
    <mergeCell ref="G31:N31"/>
    <mergeCell ref="G32:N32"/>
    <mergeCell ref="AD31:AM31"/>
    <mergeCell ref="AD32:AM32"/>
    <mergeCell ref="AQ31:AS31"/>
    <mergeCell ref="AQ32:AS32"/>
    <mergeCell ref="AT31:AU31"/>
    <mergeCell ref="AT32:AU32"/>
    <mergeCell ref="AW29:AY29"/>
    <mergeCell ref="AZ29:BA29"/>
    <mergeCell ref="P30:AB30"/>
    <mergeCell ref="AW30:AY30"/>
    <mergeCell ref="AZ30:BA30"/>
    <mergeCell ref="B29:E29"/>
    <mergeCell ref="B30:E30"/>
    <mergeCell ref="G29:N29"/>
    <mergeCell ref="G30:N30"/>
    <mergeCell ref="AD29:AM29"/>
    <mergeCell ref="AD30:AM30"/>
    <mergeCell ref="AQ29:AS29"/>
    <mergeCell ref="AQ30:AS30"/>
    <mergeCell ref="AT29:AU29"/>
    <mergeCell ref="AT30:AU30"/>
    <mergeCell ref="AW27:AY27"/>
    <mergeCell ref="AZ27:BA27"/>
    <mergeCell ref="P28:AB28"/>
    <mergeCell ref="AW28:AY28"/>
    <mergeCell ref="AZ28:BA28"/>
    <mergeCell ref="B27:E27"/>
    <mergeCell ref="B28:E28"/>
    <mergeCell ref="G27:N27"/>
    <mergeCell ref="G28:N28"/>
    <mergeCell ref="AD27:AM27"/>
    <mergeCell ref="AD28:AM28"/>
    <mergeCell ref="AQ27:AS27"/>
    <mergeCell ref="AQ28:AS28"/>
    <mergeCell ref="AT28:AU28"/>
    <mergeCell ref="AT27:AU27"/>
    <mergeCell ref="AW25:AY25"/>
    <mergeCell ref="AZ25:BA25"/>
    <mergeCell ref="P26:AB26"/>
    <mergeCell ref="AW26:AY26"/>
    <mergeCell ref="AZ26:BA26"/>
    <mergeCell ref="B25:E25"/>
    <mergeCell ref="B26:E26"/>
    <mergeCell ref="G25:N25"/>
    <mergeCell ref="G26:N26"/>
    <mergeCell ref="AD25:AM25"/>
    <mergeCell ref="AD26:AM26"/>
    <mergeCell ref="AQ25:AS25"/>
    <mergeCell ref="AQ26:AS26"/>
    <mergeCell ref="AW23:AY23"/>
    <mergeCell ref="AZ23:BA23"/>
    <mergeCell ref="P24:AB24"/>
    <mergeCell ref="AW24:AY24"/>
    <mergeCell ref="AZ24:BA24"/>
    <mergeCell ref="B23:E23"/>
    <mergeCell ref="B24:E24"/>
    <mergeCell ref="AD23:AM23"/>
    <mergeCell ref="AD24:AM24"/>
    <mergeCell ref="AQ23:AS23"/>
    <mergeCell ref="AQ24:AS24"/>
    <mergeCell ref="AW21:AY21"/>
    <mergeCell ref="AZ21:BA21"/>
    <mergeCell ref="P22:AB22"/>
    <mergeCell ref="AW22:AY22"/>
    <mergeCell ref="AZ22:BA22"/>
    <mergeCell ref="B21:E21"/>
    <mergeCell ref="B22:E22"/>
    <mergeCell ref="AD21:AM21"/>
    <mergeCell ref="AD22:AM22"/>
    <mergeCell ref="AQ22:AS22"/>
    <mergeCell ref="AW19:AY19"/>
    <mergeCell ref="AZ19:BA19"/>
    <mergeCell ref="P20:AB20"/>
    <mergeCell ref="AW20:AY20"/>
    <mergeCell ref="AZ20:BA20"/>
    <mergeCell ref="B19:E19"/>
    <mergeCell ref="B20:E20"/>
    <mergeCell ref="AD19:AM19"/>
    <mergeCell ref="AD20:AM20"/>
    <mergeCell ref="AT19:AU19"/>
    <mergeCell ref="AW17:AY17"/>
    <mergeCell ref="AZ17:BA17"/>
    <mergeCell ref="P18:AB18"/>
    <mergeCell ref="AW18:AY18"/>
    <mergeCell ref="AZ18:BA18"/>
    <mergeCell ref="B17:E17"/>
    <mergeCell ref="B18:E18"/>
    <mergeCell ref="AD17:AM17"/>
    <mergeCell ref="AD18:AM18"/>
    <mergeCell ref="AT17:AU17"/>
    <mergeCell ref="AT18:AU18"/>
    <mergeCell ref="AW15:AY15"/>
    <mergeCell ref="AZ15:BA15"/>
    <mergeCell ref="P16:AB16"/>
    <mergeCell ref="AW16:AY16"/>
    <mergeCell ref="AZ16:BA16"/>
    <mergeCell ref="B15:E15"/>
    <mergeCell ref="B16:E16"/>
    <mergeCell ref="AD15:AM15"/>
    <mergeCell ref="AD16:AM16"/>
    <mergeCell ref="AT15:AU15"/>
    <mergeCell ref="AT16:AU16"/>
    <mergeCell ref="B10:E10"/>
    <mergeCell ref="B11:E11"/>
    <mergeCell ref="B12:E12"/>
    <mergeCell ref="AD10:AM10"/>
    <mergeCell ref="AD11:AM11"/>
    <mergeCell ref="AD12:AM12"/>
    <mergeCell ref="P13:AB13"/>
    <mergeCell ref="AZ13:BA13"/>
    <mergeCell ref="P14:AB14"/>
    <mergeCell ref="AW14:AY14"/>
    <mergeCell ref="AZ14:BA14"/>
    <mergeCell ref="B13:E13"/>
    <mergeCell ref="B14:E14"/>
    <mergeCell ref="AD13:AM13"/>
    <mergeCell ref="AD14:AM14"/>
    <mergeCell ref="AT11:AU11"/>
    <mergeCell ref="AT12:AU12"/>
    <mergeCell ref="AT13:AU13"/>
    <mergeCell ref="AT14:AU14"/>
    <mergeCell ref="C1:BF1"/>
    <mergeCell ref="C3:BF3"/>
    <mergeCell ref="C6:BG6"/>
    <mergeCell ref="P9:AB9"/>
    <mergeCell ref="AW9:AY9"/>
    <mergeCell ref="AZ9:BA9"/>
    <mergeCell ref="BC9:BE9"/>
    <mergeCell ref="BF9:BG9"/>
    <mergeCell ref="B9:E9"/>
    <mergeCell ref="B8:E8"/>
    <mergeCell ref="AD9:AM9"/>
    <mergeCell ref="AD8:AM8"/>
    <mergeCell ref="AW8:BA8"/>
    <mergeCell ref="BC8:BG8"/>
    <mergeCell ref="G8:N8"/>
    <mergeCell ref="B93:E93"/>
    <mergeCell ref="B94:E94"/>
    <mergeCell ref="B95:E95"/>
    <mergeCell ref="B96:E96"/>
    <mergeCell ref="B97:E97"/>
    <mergeCell ref="B98:E98"/>
    <mergeCell ref="B99:E99"/>
    <mergeCell ref="B100:E100"/>
    <mergeCell ref="G9:N9"/>
    <mergeCell ref="G10:N10"/>
    <mergeCell ref="G11:N11"/>
    <mergeCell ref="G12:N12"/>
    <mergeCell ref="G13:N13"/>
    <mergeCell ref="G14:N14"/>
    <mergeCell ref="G15:N15"/>
    <mergeCell ref="G16:N16"/>
    <mergeCell ref="G17:N17"/>
    <mergeCell ref="G18:N18"/>
    <mergeCell ref="G19:N19"/>
    <mergeCell ref="G20:N20"/>
    <mergeCell ref="G21:N21"/>
    <mergeCell ref="G22:N22"/>
    <mergeCell ref="G23:N23"/>
    <mergeCell ref="G24:N24"/>
    <mergeCell ref="G93:N93"/>
    <mergeCell ref="G94:N94"/>
    <mergeCell ref="G95:N95"/>
    <mergeCell ref="G96:N96"/>
    <mergeCell ref="G97:N97"/>
    <mergeCell ref="G98:N98"/>
    <mergeCell ref="G99:N99"/>
    <mergeCell ref="G100:N100"/>
    <mergeCell ref="P8:AB8"/>
    <mergeCell ref="P10:AB10"/>
    <mergeCell ref="P11:AB11"/>
    <mergeCell ref="P12:AB12"/>
    <mergeCell ref="P15:AB15"/>
    <mergeCell ref="P17:AB17"/>
    <mergeCell ref="P19:AB19"/>
    <mergeCell ref="P21:AB21"/>
    <mergeCell ref="P23:AB23"/>
    <mergeCell ref="P25:AB25"/>
    <mergeCell ref="P27:AB27"/>
    <mergeCell ref="P29:AB29"/>
    <mergeCell ref="P31:AB31"/>
    <mergeCell ref="P33:AB33"/>
    <mergeCell ref="P35:AB35"/>
    <mergeCell ref="P37:AB37"/>
    <mergeCell ref="AD100:AM100"/>
    <mergeCell ref="AQ8:AU8"/>
    <mergeCell ref="AQ9:AS9"/>
    <mergeCell ref="AT9:AU9"/>
    <mergeCell ref="AQ10:AS10"/>
    <mergeCell ref="AT10:AU10"/>
    <mergeCell ref="AQ11:AS11"/>
    <mergeCell ref="AQ12:AS12"/>
    <mergeCell ref="AQ13:AS13"/>
    <mergeCell ref="AQ14:AS14"/>
    <mergeCell ref="AQ15:AS15"/>
    <mergeCell ref="AQ16:AS16"/>
    <mergeCell ref="AQ17:AS17"/>
    <mergeCell ref="AQ18:AS18"/>
    <mergeCell ref="AQ19:AS19"/>
    <mergeCell ref="AQ20:AS20"/>
    <mergeCell ref="AQ21:AS21"/>
    <mergeCell ref="AT20:AU20"/>
    <mergeCell ref="AT21:AU21"/>
    <mergeCell ref="AT22:AU22"/>
    <mergeCell ref="AT23:AU23"/>
    <mergeCell ref="AT24:AU24"/>
    <mergeCell ref="AT25:AU25"/>
    <mergeCell ref="AT26:AU26"/>
    <mergeCell ref="AT97:AU97"/>
    <mergeCell ref="AT98:AU98"/>
    <mergeCell ref="AT99:AU99"/>
    <mergeCell ref="AT100:AU100"/>
    <mergeCell ref="AQ100:AS100"/>
    <mergeCell ref="AQ93:AS93"/>
    <mergeCell ref="AQ94:AS94"/>
    <mergeCell ref="AQ95:AS95"/>
    <mergeCell ref="AQ96:AS96"/>
    <mergeCell ref="AQ97:AS97"/>
    <mergeCell ref="AQ98:AS98"/>
    <mergeCell ref="AQ99:AS99"/>
  </mergeCells>
  <conditionalFormatting sqref="B10:F10 B11:E100">
    <cfRule type="expression" dxfId="20" priority="19">
      <formula>B9&lt;&gt;""</formula>
    </cfRule>
  </conditionalFormatting>
  <conditionalFormatting sqref="P10:AB100">
    <cfRule type="expression" dxfId="19" priority="17">
      <formula>B9&lt;&gt;""</formula>
    </cfRule>
  </conditionalFormatting>
  <conditionalFormatting sqref="AW10:AY100">
    <cfRule type="expression" dxfId="18" priority="15">
      <formula>B9&lt;&gt;""</formula>
    </cfRule>
  </conditionalFormatting>
  <conditionalFormatting sqref="AZ10:BA100">
    <cfRule type="expression" dxfId="17" priority="14">
      <formula>B9&lt;&gt;""</formula>
    </cfRule>
  </conditionalFormatting>
  <conditionalFormatting sqref="BC10:BE100">
    <cfRule type="expression" dxfId="16" priority="13">
      <formula>B9&lt;&gt;""</formula>
    </cfRule>
  </conditionalFormatting>
  <conditionalFormatting sqref="BF10:BG100">
    <cfRule type="expression" dxfId="15" priority="12">
      <formula>B9&lt;&gt;""</formula>
    </cfRule>
  </conditionalFormatting>
  <conditionalFormatting sqref="G10:N100">
    <cfRule type="expression" dxfId="14" priority="26">
      <formula>B9&lt;&gt;""</formula>
    </cfRule>
  </conditionalFormatting>
  <conditionalFormatting sqref="AD10:AM100">
    <cfRule type="expression" dxfId="13" priority="9">
      <formula>B9&lt;&gt;""</formula>
    </cfRule>
  </conditionalFormatting>
  <conditionalFormatting sqref="AT10:AU100">
    <cfRule type="expression" dxfId="12" priority="28">
      <formula>B9&lt;&gt;""</formula>
    </cfRule>
  </conditionalFormatting>
  <conditionalFormatting sqref="AQ10:AS10">
    <cfRule type="expression" dxfId="11" priority="2">
      <formula>B9&lt;&gt;""</formula>
    </cfRule>
  </conditionalFormatting>
  <conditionalFormatting sqref="AQ11:AS100">
    <cfRule type="expression" dxfId="10" priority="1">
      <formula>B10&lt;&gt;""</formula>
    </cfRule>
  </conditionalFormatting>
  <dataValidations count="1">
    <dataValidation type="list" operator="equal" allowBlank="1" showErrorMessage="1" sqref="G9:G100">
      <formula1>"Viande,Os charnus,Abats filtrant,Abats musculaire,Poisson entier,Poisson vidé,Filet de poisson,Légume,Légume feuilles,Légume racines,Fruit,"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ErrorMessage="1">
          <x14:formula1>
            <xm:f>IF(G9="Viande",Table_Ciqual!$B$3:$B$93,IF(G9="Os charnus",Table_Ciqual!$B$97:$B$137,IF(G9="Abats filtrant",Table_Ciqual!$B$141:$B$160,IF(G9="Abats musculaire",Table_Ciqual!$B$161:$B$173,IF(OR(G9="Poisson entier",G9="Poisson vidé",G9="Filet de poisson"),Table_Ciqual!$B$177:$B$311,IF(G9="Légume",Table_Ciqual!$B$315:$B$339,IF(G9="Légume feuilles",Table_Ciqual!$B$342:$B$372,IF(G9="Légume racines",Table_Ciqual!$B$374:$B$385,IF(G9="Fruit",Table_Ciqual!$B$387:$B$462)))))))))</xm:f>
          </x14:formula1>
          <x14:formula2>
            <xm:f>0</xm:f>
          </x14:formula2>
          <xm:sqref>P9:P100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68"/>
  <sheetViews>
    <sheetView workbookViewId="0">
      <pane ySplit="4" topLeftCell="A83" activePane="bottomLeft" state="frozen"/>
      <selection pane="bottomLeft" activeCell="N103" sqref="N103:AU103"/>
    </sheetView>
  </sheetViews>
  <sheetFormatPr baseColWidth="10" defaultRowHeight="14.4"/>
  <cols>
    <col min="1" max="1" width="5.109375" customWidth="1"/>
    <col min="2" max="31" width="2.5546875" customWidth="1"/>
    <col min="32" max="57" width="2.5546875" style="335" customWidth="1"/>
    <col min="58" max="59" width="2.5546875" customWidth="1"/>
    <col min="60" max="60" width="5.109375" customWidth="1"/>
    <col min="61" max="61" width="65.6640625" customWidth="1"/>
  </cols>
  <sheetData>
    <row r="1" spans="1:61" ht="30">
      <c r="A1" s="4"/>
      <c r="B1" s="5"/>
      <c r="C1" s="426" t="s">
        <v>0</v>
      </c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  <c r="U1" s="426"/>
      <c r="V1" s="426"/>
      <c r="W1" s="426"/>
      <c r="X1" s="426"/>
      <c r="Y1" s="426"/>
      <c r="Z1" s="426"/>
      <c r="AA1" s="426"/>
      <c r="AB1" s="426"/>
      <c r="AC1" s="426"/>
      <c r="AD1" s="426"/>
      <c r="AE1" s="426"/>
      <c r="AF1" s="426"/>
      <c r="AG1" s="426"/>
      <c r="AH1" s="426"/>
      <c r="AI1" s="426"/>
      <c r="AJ1" s="426"/>
      <c r="AK1" s="426"/>
      <c r="AL1" s="426"/>
      <c r="AM1" s="426"/>
      <c r="AN1" s="426"/>
      <c r="AO1" s="426"/>
      <c r="AP1" s="426"/>
      <c r="AQ1" s="426"/>
      <c r="AR1" s="426"/>
      <c r="AS1" s="426"/>
      <c r="AT1" s="426"/>
      <c r="AU1" s="426"/>
      <c r="AV1" s="426"/>
      <c r="AW1" s="426"/>
      <c r="AX1" s="426"/>
      <c r="AY1" s="426"/>
      <c r="AZ1" s="426"/>
      <c r="BA1" s="426"/>
      <c r="BB1" s="426"/>
      <c r="BC1" s="426"/>
      <c r="BD1" s="426"/>
      <c r="BE1" s="426"/>
      <c r="BF1" s="426"/>
      <c r="BG1" s="5"/>
      <c r="BH1" s="77"/>
      <c r="BI1" s="306"/>
    </row>
    <row r="2" spans="1:6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318"/>
      <c r="AG2" s="318"/>
      <c r="AH2" s="318"/>
      <c r="AI2" s="318"/>
      <c r="AJ2" s="318"/>
      <c r="AK2" s="318"/>
      <c r="AL2" s="318"/>
      <c r="AM2" s="318"/>
      <c r="AN2" s="318"/>
      <c r="AO2" s="318"/>
      <c r="AP2" s="318"/>
      <c r="AQ2" s="318"/>
      <c r="AR2" s="318"/>
      <c r="AS2" s="318"/>
      <c r="AT2" s="318"/>
      <c r="AU2" s="318"/>
      <c r="AV2" s="318"/>
      <c r="AW2" s="318"/>
      <c r="AX2" s="318"/>
      <c r="AY2" s="318"/>
      <c r="AZ2" s="318"/>
      <c r="BA2" s="318"/>
      <c r="BB2" s="318"/>
      <c r="BC2" s="318"/>
      <c r="BD2" s="318"/>
      <c r="BE2" s="318"/>
      <c r="BF2" s="5"/>
      <c r="BG2" s="5"/>
      <c r="BH2" s="77"/>
      <c r="BI2" s="306"/>
    </row>
    <row r="3" spans="1:61" ht="18.600000000000001">
      <c r="A3" s="4"/>
      <c r="B3" s="5"/>
      <c r="C3" s="427" t="s">
        <v>739</v>
      </c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7"/>
      <c r="AA3" s="427"/>
      <c r="AB3" s="427"/>
      <c r="AC3" s="427"/>
      <c r="AD3" s="427"/>
      <c r="AE3" s="427"/>
      <c r="AF3" s="427"/>
      <c r="AG3" s="427"/>
      <c r="AH3" s="427"/>
      <c r="AI3" s="427"/>
      <c r="AJ3" s="427"/>
      <c r="AK3" s="427"/>
      <c r="AL3" s="427"/>
      <c r="AM3" s="427"/>
      <c r="AN3" s="427"/>
      <c r="AO3" s="427"/>
      <c r="AP3" s="427"/>
      <c r="AQ3" s="427"/>
      <c r="AR3" s="427"/>
      <c r="AS3" s="427"/>
      <c r="AT3" s="427"/>
      <c r="AU3" s="427"/>
      <c r="AV3" s="427"/>
      <c r="AW3" s="427"/>
      <c r="AX3" s="427"/>
      <c r="AY3" s="427"/>
      <c r="AZ3" s="427"/>
      <c r="BA3" s="427"/>
      <c r="BB3" s="427"/>
      <c r="BC3" s="427"/>
      <c r="BD3" s="427"/>
      <c r="BE3" s="427"/>
      <c r="BF3" s="427"/>
      <c r="BG3" s="5"/>
      <c r="BH3" s="77"/>
      <c r="BI3" s="306"/>
    </row>
    <row r="4" spans="1:61">
      <c r="A4" s="4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319"/>
      <c r="AG4" s="319"/>
      <c r="AH4" s="319"/>
      <c r="AI4" s="319"/>
      <c r="AJ4" s="319"/>
      <c r="AK4" s="319"/>
      <c r="AL4" s="319"/>
      <c r="AM4" s="319"/>
      <c r="AN4" s="319"/>
      <c r="AO4" s="319"/>
      <c r="AP4" s="319"/>
      <c r="AQ4" s="319"/>
      <c r="AR4" s="319"/>
      <c r="AS4" s="319"/>
      <c r="AT4" s="319"/>
      <c r="AU4" s="319"/>
      <c r="AV4" s="319"/>
      <c r="AW4" s="319"/>
      <c r="AX4" s="319"/>
      <c r="AY4" s="319"/>
      <c r="AZ4" s="319"/>
      <c r="BA4" s="319"/>
      <c r="BB4" s="319"/>
      <c r="BC4" s="319"/>
      <c r="BD4" s="319"/>
      <c r="BE4" s="319"/>
      <c r="BF4" s="8"/>
      <c r="BG4" s="8"/>
      <c r="BH4" s="77"/>
      <c r="BI4" s="306"/>
    </row>
    <row r="5" spans="1:61">
      <c r="A5" s="312"/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31"/>
      <c r="AG5" s="331"/>
      <c r="AH5" s="331"/>
      <c r="AI5" s="331"/>
      <c r="AJ5" s="331"/>
      <c r="AK5" s="331"/>
      <c r="AL5" s="331"/>
      <c r="AM5" s="331"/>
      <c r="AN5" s="331"/>
      <c r="AO5" s="331"/>
      <c r="AP5" s="331"/>
      <c r="AQ5" s="331"/>
      <c r="AR5" s="331"/>
      <c r="AS5" s="331"/>
      <c r="AT5" s="331"/>
      <c r="AU5" s="331"/>
      <c r="AV5" s="331"/>
      <c r="AW5" s="331"/>
      <c r="AX5" s="331"/>
      <c r="AY5" s="331"/>
      <c r="AZ5" s="331"/>
      <c r="BA5" s="331"/>
      <c r="BB5" s="331"/>
      <c r="BC5" s="331"/>
      <c r="BD5" s="331"/>
      <c r="BE5" s="331"/>
      <c r="BF5" s="313"/>
      <c r="BG5" s="313"/>
      <c r="BH5" s="314"/>
      <c r="BI5" s="306"/>
    </row>
    <row r="6" spans="1:61" ht="15.75" customHeight="1">
      <c r="A6" s="299"/>
      <c r="B6" s="528" t="s">
        <v>3184</v>
      </c>
      <c r="C6" s="528"/>
      <c r="D6" s="528"/>
      <c r="E6" s="528"/>
      <c r="F6" s="528"/>
      <c r="G6" s="528"/>
      <c r="H6" s="528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  <c r="AE6" s="528"/>
      <c r="AF6" s="528"/>
      <c r="AG6" s="528"/>
      <c r="AH6" s="528"/>
      <c r="AI6" s="528"/>
      <c r="AJ6" s="528"/>
      <c r="AK6" s="528"/>
      <c r="AL6" s="528"/>
      <c r="AM6" s="528"/>
      <c r="AN6" s="528"/>
      <c r="AO6" s="528"/>
      <c r="AP6" s="528"/>
      <c r="AQ6" s="528"/>
      <c r="AR6" s="528"/>
      <c r="AS6" s="528"/>
      <c r="AT6" s="528"/>
      <c r="AU6" s="528"/>
      <c r="AV6" s="528"/>
      <c r="AW6" s="528"/>
      <c r="AX6" s="528"/>
      <c r="AY6" s="528"/>
      <c r="AZ6" s="528"/>
      <c r="BA6" s="528"/>
      <c r="BB6" s="528"/>
      <c r="BC6" s="528"/>
      <c r="BD6" s="528"/>
      <c r="BE6" s="528"/>
      <c r="BF6" s="528"/>
      <c r="BG6" s="528"/>
      <c r="BH6" s="299"/>
      <c r="BI6" s="306"/>
    </row>
    <row r="7" spans="1:61" ht="15.75" customHeight="1">
      <c r="A7" s="299"/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332"/>
      <c r="AG7" s="332"/>
      <c r="AH7" s="332"/>
      <c r="AI7" s="332"/>
      <c r="AJ7" s="332"/>
      <c r="AK7" s="332"/>
      <c r="AL7" s="332"/>
      <c r="AM7" s="332"/>
      <c r="AN7" s="332"/>
      <c r="AO7" s="332"/>
      <c r="AP7" s="332"/>
      <c r="AQ7" s="332"/>
      <c r="AR7" s="332"/>
      <c r="AS7" s="332"/>
      <c r="AT7" s="332"/>
      <c r="AU7" s="332"/>
      <c r="AV7" s="332"/>
      <c r="AW7" s="332"/>
      <c r="AX7" s="332"/>
      <c r="AY7" s="332"/>
      <c r="AZ7" s="332"/>
      <c r="BA7" s="332"/>
      <c r="BB7" s="332"/>
      <c r="BC7" s="332"/>
      <c r="BD7" s="332"/>
      <c r="BE7" s="322"/>
      <c r="BF7" s="298"/>
      <c r="BG7" s="300"/>
      <c r="BH7" s="300"/>
      <c r="BI7" s="304"/>
    </row>
    <row r="8" spans="1:61" ht="15.75" customHeight="1">
      <c r="A8" s="299"/>
      <c r="B8" s="299"/>
      <c r="C8" s="299"/>
      <c r="D8" s="554" t="s">
        <v>741</v>
      </c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6"/>
      <c r="Q8" s="299"/>
      <c r="R8" s="554" t="s">
        <v>742</v>
      </c>
      <c r="S8" s="555"/>
      <c r="T8" s="555"/>
      <c r="U8" s="555"/>
      <c r="V8" s="555"/>
      <c r="W8" s="555"/>
      <c r="X8" s="555"/>
      <c r="Y8" s="555"/>
      <c r="Z8" s="555"/>
      <c r="AA8" s="555"/>
      <c r="AB8" s="555"/>
      <c r="AC8" s="555"/>
      <c r="AD8" s="556"/>
      <c r="AE8" s="299"/>
      <c r="AF8" s="549" t="s">
        <v>748</v>
      </c>
      <c r="AG8" s="550"/>
      <c r="AH8" s="550"/>
      <c r="AI8" s="550"/>
      <c r="AJ8" s="553"/>
      <c r="AK8" s="322"/>
      <c r="AL8" s="322"/>
      <c r="AM8" s="322"/>
      <c r="AN8" s="322"/>
      <c r="AO8" s="549" t="s">
        <v>749</v>
      </c>
      <c r="AP8" s="550"/>
      <c r="AQ8" s="550"/>
      <c r="AR8" s="551"/>
      <c r="AS8" s="552"/>
      <c r="AT8" s="323"/>
      <c r="AU8" s="549" t="s">
        <v>750</v>
      </c>
      <c r="AV8" s="550"/>
      <c r="AW8" s="550"/>
      <c r="AX8" s="550"/>
      <c r="AY8" s="553"/>
      <c r="AZ8" s="323"/>
      <c r="BA8" s="549" t="s">
        <v>751</v>
      </c>
      <c r="BB8" s="550"/>
      <c r="BC8" s="550"/>
      <c r="BD8" s="551"/>
      <c r="BE8" s="552"/>
      <c r="BF8" s="300"/>
      <c r="BG8" s="300"/>
      <c r="BH8" s="300"/>
      <c r="BI8" s="304"/>
    </row>
    <row r="9" spans="1:61" ht="15.75" customHeight="1">
      <c r="A9" s="299"/>
      <c r="B9" s="299"/>
      <c r="C9" s="299"/>
      <c r="D9" s="541" t="str">
        <f>IF('Stocks_Entrees-Sorties'!P9="","",'Stocks_Entrees-Sorties'!P9)</f>
        <v>Veau, noix</v>
      </c>
      <c r="E9" s="542"/>
      <c r="F9" s="542"/>
      <c r="G9" s="542"/>
      <c r="H9" s="542"/>
      <c r="I9" s="542"/>
      <c r="J9" s="542"/>
      <c r="K9" s="542"/>
      <c r="L9" s="542"/>
      <c r="M9" s="542"/>
      <c r="N9" s="542"/>
      <c r="O9" s="542"/>
      <c r="P9" s="543"/>
      <c r="Q9" s="301"/>
      <c r="R9" s="546">
        <f>IF('Stocks_Entrees-Sorties'!AD9="","",'Stocks_Entrees-Sorties'!AD9)</f>
        <v>0</v>
      </c>
      <c r="S9" s="547"/>
      <c r="T9" s="547"/>
      <c r="U9" s="547"/>
      <c r="V9" s="547"/>
      <c r="W9" s="547"/>
      <c r="X9" s="547"/>
      <c r="Y9" s="547"/>
      <c r="Z9" s="547"/>
      <c r="AA9" s="547"/>
      <c r="AB9" s="547"/>
      <c r="AC9" s="547"/>
      <c r="AD9" s="548"/>
      <c r="AE9" s="301"/>
      <c r="AF9" s="512">
        <f>IF('Stocks_Entrees-Sorties'!AQ9="","",'Stocks_Entrees-Sorties'!AQ9)</f>
        <v>3844</v>
      </c>
      <c r="AG9" s="512"/>
      <c r="AH9" s="512"/>
      <c r="AI9" s="518" t="str">
        <f>IF(AF9="",""," g")</f>
        <v xml:space="preserve"> g</v>
      </c>
      <c r="AJ9" s="544"/>
      <c r="AK9" s="333"/>
      <c r="AL9" s="333"/>
      <c r="AM9" s="333"/>
      <c r="AN9" s="333"/>
      <c r="AO9" s="517">
        <f>IF(D9="","",SUMIFS('Stocks_Entrees-Sorties'!$AW$9:$AW$100,'Stocks_Entrees-Sorties'!$P$9:$P$100,D9))</f>
        <v>0</v>
      </c>
      <c r="AP9" s="518"/>
      <c r="AQ9" s="518"/>
      <c r="AR9" s="518" t="str">
        <f>IF(AO9="",""," g")</f>
        <v xml:space="preserve"> g</v>
      </c>
      <c r="AS9" s="544"/>
      <c r="AT9" s="321"/>
      <c r="AU9" s="517">
        <f>IF(D9="","",SUMIFS('Stocks_Entrees-Sorties'!$BC$9:$BC$100,'Stocks_Entrees-Sorties'!$P$9:$P$100,D9))</f>
        <v>0</v>
      </c>
      <c r="AV9" s="518"/>
      <c r="AW9" s="518"/>
      <c r="AX9" s="518" t="str">
        <f>IF(AU9="",""," g")</f>
        <v xml:space="preserve"> g</v>
      </c>
      <c r="AY9" s="544"/>
      <c r="AZ9" s="332"/>
      <c r="BA9" s="545">
        <f>IFERROR(IF(D9="","",AF9+AO9-AU9),"")</f>
        <v>3844</v>
      </c>
      <c r="BB9" s="519"/>
      <c r="BC9" s="519"/>
      <c r="BD9" s="518" t="str">
        <f>IF(BA9="",""," g")</f>
        <v xml:space="preserve"> g</v>
      </c>
      <c r="BE9" s="544"/>
      <c r="BF9" s="299"/>
      <c r="BG9" s="300"/>
      <c r="BH9" s="300"/>
      <c r="BI9" s="304"/>
    </row>
    <row r="10" spans="1:61" ht="15.75" customHeight="1">
      <c r="A10" s="299"/>
      <c r="B10" s="299"/>
      <c r="C10" s="299"/>
      <c r="D10" s="541" t="str">
        <f>IF('Stocks_Entrees-Sorties'!P10="","",'Stocks_Entrees-Sorties'!P10)</f>
        <v>Boeuf, plat de côtes</v>
      </c>
      <c r="E10" s="542"/>
      <c r="F10" s="542"/>
      <c r="G10" s="542"/>
      <c r="H10" s="542"/>
      <c r="I10" s="542"/>
      <c r="J10" s="542"/>
      <c r="K10" s="542"/>
      <c r="L10" s="542"/>
      <c r="M10" s="542"/>
      <c r="N10" s="542"/>
      <c r="O10" s="542"/>
      <c r="P10" s="543"/>
      <c r="Q10" s="305"/>
      <c r="R10" s="513">
        <f>IF('Stocks_Entrees-Sorties'!AD10="","",'Stocks_Entrees-Sorties'!AD10)</f>
        <v>0</v>
      </c>
      <c r="S10" s="513"/>
      <c r="T10" s="513"/>
      <c r="U10" s="513"/>
      <c r="V10" s="513"/>
      <c r="W10" s="513"/>
      <c r="X10" s="513"/>
      <c r="Y10" s="513"/>
      <c r="Z10" s="513"/>
      <c r="AA10" s="513"/>
      <c r="AB10" s="513"/>
      <c r="AC10" s="513"/>
      <c r="AD10" s="513"/>
      <c r="AE10" s="305"/>
      <c r="AF10" s="512">
        <f>IF('Stocks_Entrees-Sorties'!AQ10="","",'Stocks_Entrees-Sorties'!AQ10)</f>
        <v>3720</v>
      </c>
      <c r="AG10" s="512"/>
      <c r="AH10" s="512"/>
      <c r="AI10" s="512" t="str">
        <f>IF(AF10="",""," kg")</f>
        <v xml:space="preserve"> kg</v>
      </c>
      <c r="AJ10" s="512"/>
      <c r="AK10" s="322"/>
      <c r="AL10" s="322"/>
      <c r="AM10" s="322"/>
      <c r="AN10" s="322"/>
      <c r="AO10" s="512">
        <f>IF(D10="","",SUMIFS('Stocks_Entrees-Sorties'!$AW$9:$AW$100,'Stocks_Entrees-Sorties'!$P$9:$P$100,D10))</f>
        <v>0</v>
      </c>
      <c r="AP10" s="512"/>
      <c r="AQ10" s="512"/>
      <c r="AR10" s="512" t="str">
        <f t="shared" ref="AR10" si="0">IF(AO10="",""," g")</f>
        <v xml:space="preserve"> g</v>
      </c>
      <c r="AS10" s="512"/>
      <c r="AT10" s="321"/>
      <c r="AU10" s="512">
        <f>IF(D10="","",SUMIFS('Stocks_Entrees-Sorties'!$BC$9:$BC$100,'Stocks_Entrees-Sorties'!$P$9:$P$100,D10))</f>
        <v>0</v>
      </c>
      <c r="AV10" s="512"/>
      <c r="AW10" s="512"/>
      <c r="AX10" s="512" t="str">
        <f>IF(AU10="",""," g")</f>
        <v xml:space="preserve"> g</v>
      </c>
      <c r="AY10" s="512"/>
      <c r="AZ10" s="334"/>
      <c r="BA10" s="512">
        <f>IFERROR(IF(D10="","",AF10+AO10-AU10),"")</f>
        <v>3720</v>
      </c>
      <c r="BB10" s="512"/>
      <c r="BC10" s="512"/>
      <c r="BD10" s="512" t="str">
        <f t="shared" ref="BD10" si="1">IF(BA10="",""," g")</f>
        <v xml:space="preserve"> g</v>
      </c>
      <c r="BE10" s="512"/>
      <c r="BF10" s="299"/>
      <c r="BG10" s="300"/>
      <c r="BH10" s="300"/>
      <c r="BI10" s="304"/>
    </row>
    <row r="11" spans="1:61" ht="15.75" customHeight="1">
      <c r="A11" s="299"/>
      <c r="B11" s="299"/>
      <c r="C11" s="299"/>
      <c r="D11" s="541" t="str">
        <f>IF('Stocks_Entrees-Sorties'!P11="","",'Stocks_Entrees-Sorties'!P11)</f>
        <v>Dinde, cou</v>
      </c>
      <c r="E11" s="542"/>
      <c r="F11" s="542"/>
      <c r="G11" s="542"/>
      <c r="H11" s="542"/>
      <c r="I11" s="542"/>
      <c r="J11" s="542"/>
      <c r="K11" s="542"/>
      <c r="L11" s="542"/>
      <c r="M11" s="542"/>
      <c r="N11" s="542"/>
      <c r="O11" s="542"/>
      <c r="P11" s="543"/>
      <c r="Q11" s="305"/>
      <c r="R11" s="513">
        <f>IF('Stocks_Entrees-Sorties'!AD11="","",'Stocks_Entrees-Sorties'!AD11)</f>
        <v>0</v>
      </c>
      <c r="S11" s="513"/>
      <c r="T11" s="513"/>
      <c r="U11" s="513"/>
      <c r="V11" s="513"/>
      <c r="W11" s="513"/>
      <c r="X11" s="513"/>
      <c r="Y11" s="513"/>
      <c r="Z11" s="513"/>
      <c r="AA11" s="513"/>
      <c r="AB11" s="513"/>
      <c r="AC11" s="513"/>
      <c r="AD11" s="513"/>
      <c r="AE11" s="305"/>
      <c r="AF11" s="512">
        <f>IF('Stocks_Entrees-Sorties'!AQ11="","",'Stocks_Entrees-Sorties'!AQ11)</f>
        <v>2550</v>
      </c>
      <c r="AG11" s="512"/>
      <c r="AH11" s="512"/>
      <c r="AI11" s="512" t="str">
        <f t="shared" ref="AI11:AI74" si="2">IF(AF11="",""," kg")</f>
        <v xml:space="preserve"> kg</v>
      </c>
      <c r="AJ11" s="512"/>
      <c r="AK11" s="322"/>
      <c r="AL11" s="322"/>
      <c r="AM11" s="322"/>
      <c r="AN11" s="322"/>
      <c r="AO11" s="512">
        <f>IF(D11="","",SUMIFS('Stocks_Entrees-Sorties'!$AW$9:$AW$100,'Stocks_Entrees-Sorties'!$P$9:$P$100,D11))</f>
        <v>0</v>
      </c>
      <c r="AP11" s="512"/>
      <c r="AQ11" s="512"/>
      <c r="AR11" s="512" t="str">
        <f t="shared" ref="AR11:AR74" si="3">IF(AO11="",""," g")</f>
        <v xml:space="preserve"> g</v>
      </c>
      <c r="AS11" s="512"/>
      <c r="AT11" s="321"/>
      <c r="AU11" s="512">
        <f>IF(D11="","",SUMIFS('Stocks_Entrees-Sorties'!$BC$9:$BC$100,'Stocks_Entrees-Sorties'!$P$9:$P$100,D11))</f>
        <v>0</v>
      </c>
      <c r="AV11" s="512"/>
      <c r="AW11" s="512"/>
      <c r="AX11" s="512" t="str">
        <f t="shared" ref="AX11:AX74" si="4">IF(AU11="",""," g")</f>
        <v xml:space="preserve"> g</v>
      </c>
      <c r="AY11" s="512"/>
      <c r="AZ11" s="334"/>
      <c r="BA11" s="512">
        <f t="shared" ref="BA11:BA74" si="5">IFERROR(IF(D11="","",AF11+AO11-AU11),"")</f>
        <v>2550</v>
      </c>
      <c r="BB11" s="512"/>
      <c r="BC11" s="512"/>
      <c r="BD11" s="512" t="str">
        <f t="shared" ref="BD11:BD74" si="6">IF(BA11="",""," g")</f>
        <v xml:space="preserve"> g</v>
      </c>
      <c r="BE11" s="512"/>
      <c r="BF11" s="299"/>
      <c r="BG11" s="300"/>
      <c r="BH11" s="300"/>
      <c r="BI11" s="304"/>
    </row>
    <row r="12" spans="1:61" ht="15.75" customHeight="1">
      <c r="A12" s="299"/>
      <c r="B12" s="299"/>
      <c r="C12" s="299"/>
      <c r="D12" s="541" t="str">
        <f>IF('Stocks_Entrees-Sorties'!P12="","",'Stocks_Entrees-Sorties'!P12)</f>
        <v>Porc, Foie</v>
      </c>
      <c r="E12" s="542"/>
      <c r="F12" s="542"/>
      <c r="G12" s="542"/>
      <c r="H12" s="542"/>
      <c r="I12" s="542"/>
      <c r="J12" s="542"/>
      <c r="K12" s="542"/>
      <c r="L12" s="542"/>
      <c r="M12" s="542"/>
      <c r="N12" s="542"/>
      <c r="O12" s="542"/>
      <c r="P12" s="543"/>
      <c r="Q12" s="305"/>
      <c r="R12" s="513">
        <f>IF('Stocks_Entrees-Sorties'!AD12="","",'Stocks_Entrees-Sorties'!AD12)</f>
        <v>0</v>
      </c>
      <c r="S12" s="513"/>
      <c r="T12" s="513"/>
      <c r="U12" s="513"/>
      <c r="V12" s="513"/>
      <c r="W12" s="513"/>
      <c r="X12" s="513"/>
      <c r="Y12" s="513"/>
      <c r="Z12" s="513"/>
      <c r="AA12" s="513"/>
      <c r="AB12" s="513"/>
      <c r="AC12" s="513"/>
      <c r="AD12" s="513"/>
      <c r="AE12" s="305"/>
      <c r="AF12" s="512">
        <f>IF('Stocks_Entrees-Sorties'!AQ12="","",'Stocks_Entrees-Sorties'!AQ12)</f>
        <v>920</v>
      </c>
      <c r="AG12" s="512"/>
      <c r="AH12" s="512"/>
      <c r="AI12" s="512" t="str">
        <f t="shared" si="2"/>
        <v xml:space="preserve"> kg</v>
      </c>
      <c r="AJ12" s="512"/>
      <c r="AK12" s="322"/>
      <c r="AL12" s="322"/>
      <c r="AM12" s="322"/>
      <c r="AN12" s="322"/>
      <c r="AO12" s="512">
        <f>IF(D12="","",SUMIFS('Stocks_Entrees-Sorties'!$AW$9:$AW$100,'Stocks_Entrees-Sorties'!$P$9:$P$100,D12))</f>
        <v>0</v>
      </c>
      <c r="AP12" s="512"/>
      <c r="AQ12" s="512"/>
      <c r="AR12" s="512" t="str">
        <f t="shared" si="3"/>
        <v xml:space="preserve"> g</v>
      </c>
      <c r="AS12" s="512"/>
      <c r="AT12" s="321"/>
      <c r="AU12" s="512">
        <f>IF(D12="","",SUMIFS('Stocks_Entrees-Sorties'!$BC$9:$BC$100,'Stocks_Entrees-Sorties'!$P$9:$P$100,D12))</f>
        <v>0</v>
      </c>
      <c r="AV12" s="512"/>
      <c r="AW12" s="512"/>
      <c r="AX12" s="512" t="str">
        <f t="shared" si="4"/>
        <v xml:space="preserve"> g</v>
      </c>
      <c r="AY12" s="512"/>
      <c r="AZ12" s="334"/>
      <c r="BA12" s="512">
        <f t="shared" si="5"/>
        <v>920</v>
      </c>
      <c r="BB12" s="512"/>
      <c r="BC12" s="512"/>
      <c r="BD12" s="512" t="str">
        <f t="shared" si="6"/>
        <v xml:space="preserve"> g</v>
      </c>
      <c r="BE12" s="512"/>
      <c r="BF12" s="299"/>
      <c r="BG12" s="300"/>
      <c r="BH12" s="300"/>
      <c r="BI12" s="304"/>
    </row>
    <row r="13" spans="1:61" ht="15.75" customHeight="1">
      <c r="A13" s="299"/>
      <c r="B13" s="299"/>
      <c r="C13" s="299"/>
      <c r="D13" s="541" t="str">
        <f>IF('Stocks_Entrees-Sorties'!P13="","",'Stocks_Entrees-Sorties'!P13)</f>
        <v>Poulet, Foie</v>
      </c>
      <c r="E13" s="542"/>
      <c r="F13" s="542"/>
      <c r="G13" s="542"/>
      <c r="H13" s="542"/>
      <c r="I13" s="542"/>
      <c r="J13" s="542"/>
      <c r="K13" s="542"/>
      <c r="L13" s="542"/>
      <c r="M13" s="542"/>
      <c r="N13" s="542"/>
      <c r="O13" s="542"/>
      <c r="P13" s="543"/>
      <c r="Q13" s="305"/>
      <c r="R13" s="513">
        <f>IF('Stocks_Entrees-Sorties'!AD13="","",'Stocks_Entrees-Sorties'!AD13)</f>
        <v>0</v>
      </c>
      <c r="S13" s="513"/>
      <c r="T13" s="513"/>
      <c r="U13" s="513"/>
      <c r="V13" s="513"/>
      <c r="W13" s="513"/>
      <c r="X13" s="513"/>
      <c r="Y13" s="513"/>
      <c r="Z13" s="513"/>
      <c r="AA13" s="513"/>
      <c r="AB13" s="513"/>
      <c r="AC13" s="513"/>
      <c r="AD13" s="513"/>
      <c r="AE13" s="305"/>
      <c r="AF13" s="512">
        <f>IF('Stocks_Entrees-Sorties'!AQ13="","",'Stocks_Entrees-Sorties'!AQ13)</f>
        <v>1330</v>
      </c>
      <c r="AG13" s="512"/>
      <c r="AH13" s="512"/>
      <c r="AI13" s="512" t="str">
        <f t="shared" si="2"/>
        <v xml:space="preserve"> kg</v>
      </c>
      <c r="AJ13" s="512"/>
      <c r="AK13" s="322"/>
      <c r="AL13" s="322"/>
      <c r="AM13" s="322"/>
      <c r="AN13" s="322"/>
      <c r="AO13" s="512">
        <f>IF(D13="","",SUMIFS('Stocks_Entrees-Sorties'!$AW$9:$AW$100,'Stocks_Entrees-Sorties'!$P$9:$P$100,D13))</f>
        <v>0</v>
      </c>
      <c r="AP13" s="512"/>
      <c r="AQ13" s="512"/>
      <c r="AR13" s="512" t="str">
        <f t="shared" si="3"/>
        <v xml:space="preserve"> g</v>
      </c>
      <c r="AS13" s="512"/>
      <c r="AT13" s="321"/>
      <c r="AU13" s="512">
        <f>IF(D13="","",SUMIFS('Stocks_Entrees-Sorties'!$BC$9:$BC$100,'Stocks_Entrees-Sorties'!$P$9:$P$100,D13))</f>
        <v>0</v>
      </c>
      <c r="AV13" s="512"/>
      <c r="AW13" s="512"/>
      <c r="AX13" s="512" t="str">
        <f t="shared" si="4"/>
        <v xml:space="preserve"> g</v>
      </c>
      <c r="AY13" s="512"/>
      <c r="AZ13" s="334"/>
      <c r="BA13" s="512">
        <f t="shared" si="5"/>
        <v>1330</v>
      </c>
      <c r="BB13" s="512"/>
      <c r="BC13" s="512"/>
      <c r="BD13" s="512" t="str">
        <f t="shared" si="6"/>
        <v xml:space="preserve"> g</v>
      </c>
      <c r="BE13" s="512"/>
      <c r="BF13" s="299"/>
      <c r="BG13" s="300"/>
      <c r="BH13" s="300"/>
      <c r="BI13" s="304"/>
    </row>
    <row r="14" spans="1:61" ht="15.75" customHeight="1">
      <c r="A14" s="299"/>
      <c r="B14" s="299"/>
      <c r="C14" s="299"/>
      <c r="D14" s="541" t="str">
        <f>IF('Stocks_Entrees-Sorties'!P14="","",'Stocks_Entrees-Sorties'!P14)</f>
        <v>Bœuf, Langue</v>
      </c>
      <c r="E14" s="542"/>
      <c r="F14" s="542"/>
      <c r="G14" s="542"/>
      <c r="H14" s="542"/>
      <c r="I14" s="542"/>
      <c r="J14" s="542"/>
      <c r="K14" s="542"/>
      <c r="L14" s="542"/>
      <c r="M14" s="542"/>
      <c r="N14" s="542"/>
      <c r="O14" s="542"/>
      <c r="P14" s="543"/>
      <c r="Q14" s="305"/>
      <c r="R14" s="513">
        <f>IF('Stocks_Entrees-Sorties'!AD14="","",'Stocks_Entrees-Sorties'!AD14)</f>
        <v>0</v>
      </c>
      <c r="S14" s="513"/>
      <c r="T14" s="513"/>
      <c r="U14" s="513"/>
      <c r="V14" s="513"/>
      <c r="W14" s="513"/>
      <c r="X14" s="513"/>
      <c r="Y14" s="513"/>
      <c r="Z14" s="513"/>
      <c r="AA14" s="513"/>
      <c r="AB14" s="513"/>
      <c r="AC14" s="513"/>
      <c r="AD14" s="513"/>
      <c r="AE14" s="305"/>
      <c r="AF14" s="512">
        <f>IF('Stocks_Entrees-Sorties'!AQ14="","",'Stocks_Entrees-Sorties'!AQ14)</f>
        <v>640</v>
      </c>
      <c r="AG14" s="512"/>
      <c r="AH14" s="512"/>
      <c r="AI14" s="512" t="str">
        <f t="shared" si="2"/>
        <v xml:space="preserve"> kg</v>
      </c>
      <c r="AJ14" s="512"/>
      <c r="AK14" s="322"/>
      <c r="AL14" s="322"/>
      <c r="AM14" s="322"/>
      <c r="AN14" s="322"/>
      <c r="AO14" s="512">
        <f>IF(D14="","",SUMIFS('Stocks_Entrees-Sorties'!$AW$9:$AW$100,'Stocks_Entrees-Sorties'!$P$9:$P$100,D14))</f>
        <v>0</v>
      </c>
      <c r="AP14" s="512"/>
      <c r="AQ14" s="512"/>
      <c r="AR14" s="512" t="str">
        <f t="shared" si="3"/>
        <v xml:space="preserve"> g</v>
      </c>
      <c r="AS14" s="512"/>
      <c r="AT14" s="321"/>
      <c r="AU14" s="512">
        <f>IF(D14="","",SUMIFS('Stocks_Entrees-Sorties'!$BC$9:$BC$100,'Stocks_Entrees-Sorties'!$P$9:$P$100,D14))</f>
        <v>0</v>
      </c>
      <c r="AV14" s="512"/>
      <c r="AW14" s="512"/>
      <c r="AX14" s="512" t="str">
        <f t="shared" si="4"/>
        <v xml:space="preserve"> g</v>
      </c>
      <c r="AY14" s="512"/>
      <c r="AZ14" s="334"/>
      <c r="BA14" s="512">
        <f t="shared" si="5"/>
        <v>640</v>
      </c>
      <c r="BB14" s="512"/>
      <c r="BC14" s="512"/>
      <c r="BD14" s="512" t="str">
        <f t="shared" si="6"/>
        <v xml:space="preserve"> g</v>
      </c>
      <c r="BE14" s="512"/>
      <c r="BF14" s="299"/>
      <c r="BG14" s="300"/>
      <c r="BH14" s="300"/>
      <c r="BI14" s="304"/>
    </row>
    <row r="15" spans="1:61" ht="15.75" customHeight="1">
      <c r="A15" s="299"/>
      <c r="B15" s="299"/>
      <c r="C15" s="299"/>
      <c r="D15" s="541" t="str">
        <f>IF('Stocks_Entrees-Sorties'!P15="","",'Stocks_Entrees-Sorties'!P15)</f>
        <v>Poulet, Cœur</v>
      </c>
      <c r="E15" s="542"/>
      <c r="F15" s="542"/>
      <c r="G15" s="542"/>
      <c r="H15" s="542"/>
      <c r="I15" s="542"/>
      <c r="J15" s="542"/>
      <c r="K15" s="542"/>
      <c r="L15" s="542"/>
      <c r="M15" s="542"/>
      <c r="N15" s="542"/>
      <c r="O15" s="542"/>
      <c r="P15" s="543"/>
      <c r="Q15" s="305"/>
      <c r="R15" s="513">
        <f>IF('Stocks_Entrees-Sorties'!AD15="","",'Stocks_Entrees-Sorties'!AD15)</f>
        <v>0</v>
      </c>
      <c r="S15" s="513"/>
      <c r="T15" s="513"/>
      <c r="U15" s="513"/>
      <c r="V15" s="513"/>
      <c r="W15" s="513"/>
      <c r="X15" s="513"/>
      <c r="Y15" s="513"/>
      <c r="Z15" s="513"/>
      <c r="AA15" s="513"/>
      <c r="AB15" s="513"/>
      <c r="AC15" s="513"/>
      <c r="AD15" s="513"/>
      <c r="AE15" s="305"/>
      <c r="AF15" s="512">
        <f>IF('Stocks_Entrees-Sorties'!AQ15="","",'Stocks_Entrees-Sorties'!AQ15)</f>
        <v>340</v>
      </c>
      <c r="AG15" s="512"/>
      <c r="AH15" s="512"/>
      <c r="AI15" s="512" t="str">
        <f t="shared" si="2"/>
        <v xml:space="preserve"> kg</v>
      </c>
      <c r="AJ15" s="512"/>
      <c r="AK15" s="322"/>
      <c r="AL15" s="322"/>
      <c r="AM15" s="322"/>
      <c r="AN15" s="322"/>
      <c r="AO15" s="512">
        <f>IF(D15="","",SUMIFS('Stocks_Entrees-Sorties'!$AW$9:$AW$100,'Stocks_Entrees-Sorties'!$P$9:$P$100,D15))</f>
        <v>0</v>
      </c>
      <c r="AP15" s="512"/>
      <c r="AQ15" s="512"/>
      <c r="AR15" s="512" t="str">
        <f t="shared" si="3"/>
        <v xml:space="preserve"> g</v>
      </c>
      <c r="AS15" s="512"/>
      <c r="AT15" s="321"/>
      <c r="AU15" s="512">
        <f>IF(D15="","",SUMIFS('Stocks_Entrees-Sorties'!$BC$9:$BC$100,'Stocks_Entrees-Sorties'!$P$9:$P$100,D15))</f>
        <v>0</v>
      </c>
      <c r="AV15" s="512"/>
      <c r="AW15" s="512"/>
      <c r="AX15" s="512" t="str">
        <f t="shared" si="4"/>
        <v xml:space="preserve"> g</v>
      </c>
      <c r="AY15" s="512"/>
      <c r="AZ15" s="334"/>
      <c r="BA15" s="512">
        <f t="shared" si="5"/>
        <v>340</v>
      </c>
      <c r="BB15" s="512"/>
      <c r="BC15" s="512"/>
      <c r="BD15" s="512" t="str">
        <f t="shared" si="6"/>
        <v xml:space="preserve"> g</v>
      </c>
      <c r="BE15" s="512"/>
      <c r="BF15" s="299"/>
      <c r="BG15" s="300"/>
      <c r="BH15" s="300"/>
      <c r="BI15" s="304"/>
    </row>
    <row r="16" spans="1:61" ht="15.75" customHeight="1">
      <c r="A16" s="299"/>
      <c r="B16" s="299"/>
      <c r="C16" s="299"/>
      <c r="D16" s="525" t="str">
        <f>IF('Stocks_Entrees-Sorties'!P16="","",'Stocks_Entrees-Sorties'!P16)</f>
        <v>Bœuf, Rognon</v>
      </c>
      <c r="E16" s="525"/>
      <c r="F16" s="525"/>
      <c r="G16" s="525"/>
      <c r="H16" s="525"/>
      <c r="I16" s="525"/>
      <c r="J16" s="525"/>
      <c r="K16" s="525"/>
      <c r="L16" s="525"/>
      <c r="M16" s="525"/>
      <c r="N16" s="525"/>
      <c r="O16" s="525"/>
      <c r="P16" s="525"/>
      <c r="Q16" s="305"/>
      <c r="R16" s="513">
        <f>IF('Stocks_Entrees-Sorties'!AD16="","",'Stocks_Entrees-Sorties'!AD16)</f>
        <v>0</v>
      </c>
      <c r="S16" s="513"/>
      <c r="T16" s="513"/>
      <c r="U16" s="513"/>
      <c r="V16" s="513"/>
      <c r="W16" s="513"/>
      <c r="X16" s="513"/>
      <c r="Y16" s="513"/>
      <c r="Z16" s="513"/>
      <c r="AA16" s="513"/>
      <c r="AB16" s="513"/>
      <c r="AC16" s="513"/>
      <c r="AD16" s="513"/>
      <c r="AE16" s="305"/>
      <c r="AF16" s="512">
        <f>IF('Stocks_Entrees-Sorties'!AQ16="","",'Stocks_Entrees-Sorties'!AQ16)</f>
        <v>1020</v>
      </c>
      <c r="AG16" s="512"/>
      <c r="AH16" s="512"/>
      <c r="AI16" s="512" t="str">
        <f t="shared" si="2"/>
        <v xml:space="preserve"> kg</v>
      </c>
      <c r="AJ16" s="512"/>
      <c r="AK16" s="322"/>
      <c r="AL16" s="322"/>
      <c r="AM16" s="322"/>
      <c r="AN16" s="322"/>
      <c r="AO16" s="512">
        <f>IF(D16="","",SUMIFS('Stocks_Entrees-Sorties'!$AW$9:$AW$100,'Stocks_Entrees-Sorties'!$P$9:$P$100,D16))</f>
        <v>0</v>
      </c>
      <c r="AP16" s="512"/>
      <c r="AQ16" s="512"/>
      <c r="AR16" s="512" t="str">
        <f t="shared" si="3"/>
        <v xml:space="preserve"> g</v>
      </c>
      <c r="AS16" s="512"/>
      <c r="AT16" s="321"/>
      <c r="AU16" s="512">
        <f>IF(D16="","",SUMIFS('Stocks_Entrees-Sorties'!$BC$9:$BC$100,'Stocks_Entrees-Sorties'!$P$9:$P$100,D16))</f>
        <v>0</v>
      </c>
      <c r="AV16" s="512"/>
      <c r="AW16" s="512"/>
      <c r="AX16" s="512" t="str">
        <f t="shared" si="4"/>
        <v xml:space="preserve"> g</v>
      </c>
      <c r="AY16" s="512"/>
      <c r="AZ16" s="334"/>
      <c r="BA16" s="512">
        <f t="shared" si="5"/>
        <v>1020</v>
      </c>
      <c r="BB16" s="512"/>
      <c r="BC16" s="512"/>
      <c r="BD16" s="512" t="str">
        <f t="shared" si="6"/>
        <v xml:space="preserve"> g</v>
      </c>
      <c r="BE16" s="512"/>
      <c r="BF16" s="299"/>
      <c r="BG16" s="300"/>
      <c r="BH16" s="300"/>
      <c r="BI16" s="304"/>
    </row>
    <row r="17" spans="1:61" ht="15.75" customHeight="1">
      <c r="A17" s="299"/>
      <c r="B17" s="299"/>
      <c r="C17" s="299"/>
      <c r="D17" s="525" t="str">
        <f>IF('Stocks_Entrees-Sorties'!P17="","",'Stocks_Entrees-Sorties'!P17)</f>
        <v>Veau, Cervelle</v>
      </c>
      <c r="E17" s="525"/>
      <c r="F17" s="525"/>
      <c r="G17" s="525"/>
      <c r="H17" s="525"/>
      <c r="I17" s="525"/>
      <c r="J17" s="525"/>
      <c r="K17" s="525"/>
      <c r="L17" s="525"/>
      <c r="M17" s="525"/>
      <c r="N17" s="525"/>
      <c r="O17" s="525"/>
      <c r="P17" s="525"/>
      <c r="Q17" s="305"/>
      <c r="R17" s="513">
        <f>IF('Stocks_Entrees-Sorties'!AD17="","",'Stocks_Entrees-Sorties'!AD17)</f>
        <v>0</v>
      </c>
      <c r="S17" s="513"/>
      <c r="T17" s="513"/>
      <c r="U17" s="513"/>
      <c r="V17" s="513"/>
      <c r="W17" s="513"/>
      <c r="X17" s="513"/>
      <c r="Y17" s="513"/>
      <c r="Z17" s="513"/>
      <c r="AA17" s="513"/>
      <c r="AB17" s="513"/>
      <c r="AC17" s="513"/>
      <c r="AD17" s="513"/>
      <c r="AE17" s="305"/>
      <c r="AF17" s="512">
        <f>IF('Stocks_Entrees-Sorties'!AQ17="","",'Stocks_Entrees-Sorties'!AQ17)</f>
        <v>790</v>
      </c>
      <c r="AG17" s="512"/>
      <c r="AH17" s="512"/>
      <c r="AI17" s="512" t="str">
        <f t="shared" si="2"/>
        <v xml:space="preserve"> kg</v>
      </c>
      <c r="AJ17" s="512"/>
      <c r="AK17" s="322"/>
      <c r="AL17" s="322"/>
      <c r="AM17" s="322"/>
      <c r="AN17" s="322"/>
      <c r="AO17" s="512">
        <f>IF(D17="","",SUMIFS('Stocks_Entrees-Sorties'!$AW$9:$AW$100,'Stocks_Entrees-Sorties'!$P$9:$P$100,D17))</f>
        <v>0</v>
      </c>
      <c r="AP17" s="512"/>
      <c r="AQ17" s="512"/>
      <c r="AR17" s="512" t="str">
        <f t="shared" si="3"/>
        <v xml:space="preserve"> g</v>
      </c>
      <c r="AS17" s="512"/>
      <c r="AT17" s="321"/>
      <c r="AU17" s="512">
        <f>IF(D17="","",SUMIFS('Stocks_Entrees-Sorties'!$BC$9:$BC$100,'Stocks_Entrees-Sorties'!$P$9:$P$100,D17))</f>
        <v>0</v>
      </c>
      <c r="AV17" s="512"/>
      <c r="AW17" s="512"/>
      <c r="AX17" s="512" t="str">
        <f t="shared" si="4"/>
        <v xml:space="preserve"> g</v>
      </c>
      <c r="AY17" s="512"/>
      <c r="AZ17" s="334"/>
      <c r="BA17" s="512">
        <f t="shared" si="5"/>
        <v>790</v>
      </c>
      <c r="BB17" s="512"/>
      <c r="BC17" s="512"/>
      <c r="BD17" s="512" t="str">
        <f t="shared" si="6"/>
        <v xml:space="preserve"> g</v>
      </c>
      <c r="BE17" s="512"/>
      <c r="BF17" s="299"/>
      <c r="BG17" s="300"/>
      <c r="BH17" s="300"/>
      <c r="BI17" s="304"/>
    </row>
    <row r="18" spans="1:61" ht="15.75" customHeight="1">
      <c r="A18" s="299"/>
      <c r="B18" s="299"/>
      <c r="C18" s="299"/>
      <c r="D18" s="525" t="str">
        <f>IF('Stocks_Entrees-Sorties'!P18="","",'Stocks_Entrees-Sorties'!P18)</f>
        <v>Porc, Cœur</v>
      </c>
      <c r="E18" s="525"/>
      <c r="F18" s="525"/>
      <c r="G18" s="525"/>
      <c r="H18" s="525"/>
      <c r="I18" s="525"/>
      <c r="J18" s="525"/>
      <c r="K18" s="525"/>
      <c r="L18" s="525"/>
      <c r="M18" s="525"/>
      <c r="N18" s="525"/>
      <c r="O18" s="525"/>
      <c r="P18" s="525"/>
      <c r="Q18" s="305"/>
      <c r="R18" s="513">
        <f>IF('Stocks_Entrees-Sorties'!AD18="","",'Stocks_Entrees-Sorties'!AD18)</f>
        <v>0</v>
      </c>
      <c r="S18" s="513"/>
      <c r="T18" s="513"/>
      <c r="U18" s="513"/>
      <c r="V18" s="513"/>
      <c r="W18" s="513"/>
      <c r="X18" s="513"/>
      <c r="Y18" s="513"/>
      <c r="Z18" s="513"/>
      <c r="AA18" s="513"/>
      <c r="AB18" s="513"/>
      <c r="AC18" s="513"/>
      <c r="AD18" s="513"/>
      <c r="AE18" s="305"/>
      <c r="AF18" s="512">
        <f>IF('Stocks_Entrees-Sorties'!AQ18="","",'Stocks_Entrees-Sorties'!AQ18)</f>
        <v>940</v>
      </c>
      <c r="AG18" s="512"/>
      <c r="AH18" s="512"/>
      <c r="AI18" s="512" t="str">
        <f t="shared" si="2"/>
        <v xml:space="preserve"> kg</v>
      </c>
      <c r="AJ18" s="512"/>
      <c r="AK18" s="322"/>
      <c r="AL18" s="322"/>
      <c r="AM18" s="322"/>
      <c r="AN18" s="322"/>
      <c r="AO18" s="512">
        <f>IF(D18="","",SUMIFS('Stocks_Entrees-Sorties'!$AW$9:$AW$100,'Stocks_Entrees-Sorties'!$P$9:$P$100,D18))</f>
        <v>0</v>
      </c>
      <c r="AP18" s="512"/>
      <c r="AQ18" s="512"/>
      <c r="AR18" s="512" t="str">
        <f t="shared" si="3"/>
        <v xml:space="preserve"> g</v>
      </c>
      <c r="AS18" s="512"/>
      <c r="AT18" s="321"/>
      <c r="AU18" s="512">
        <f>IF(D18="","",SUMIFS('Stocks_Entrees-Sorties'!$BC$9:$BC$100,'Stocks_Entrees-Sorties'!$P$9:$P$100,D18))</f>
        <v>0</v>
      </c>
      <c r="AV18" s="512"/>
      <c r="AW18" s="512"/>
      <c r="AX18" s="512" t="str">
        <f t="shared" si="4"/>
        <v xml:space="preserve"> g</v>
      </c>
      <c r="AY18" s="512"/>
      <c r="AZ18" s="334"/>
      <c r="BA18" s="512">
        <f t="shared" si="5"/>
        <v>940</v>
      </c>
      <c r="BB18" s="512"/>
      <c r="BC18" s="512"/>
      <c r="BD18" s="512" t="str">
        <f t="shared" si="6"/>
        <v xml:space="preserve"> g</v>
      </c>
      <c r="BE18" s="512"/>
      <c r="BF18" s="299"/>
      <c r="BG18" s="300"/>
      <c r="BH18" s="300"/>
      <c r="BI18" s="304"/>
    </row>
    <row r="19" spans="1:61" ht="15.75" customHeight="1">
      <c r="A19" s="299"/>
      <c r="B19" s="299"/>
      <c r="C19" s="299"/>
      <c r="D19" s="525" t="str">
        <f>IF('Stocks_Entrees-Sorties'!P19="","",'Stocks_Entrees-Sorties'!P19)</f>
        <v>Bœuf, Joue</v>
      </c>
      <c r="E19" s="525"/>
      <c r="F19" s="525"/>
      <c r="G19" s="525"/>
      <c r="H19" s="525"/>
      <c r="I19" s="525"/>
      <c r="J19" s="525"/>
      <c r="K19" s="525"/>
      <c r="L19" s="525"/>
      <c r="M19" s="525"/>
      <c r="N19" s="525"/>
      <c r="O19" s="525"/>
      <c r="P19" s="525"/>
      <c r="Q19" s="305"/>
      <c r="R19" s="513">
        <f>IF('Stocks_Entrees-Sorties'!AD19="","",'Stocks_Entrees-Sorties'!AD19)</f>
        <v>0</v>
      </c>
      <c r="S19" s="513"/>
      <c r="T19" s="513"/>
      <c r="U19" s="513"/>
      <c r="V19" s="513"/>
      <c r="W19" s="513"/>
      <c r="X19" s="513"/>
      <c r="Y19" s="513"/>
      <c r="Z19" s="513"/>
      <c r="AA19" s="513"/>
      <c r="AB19" s="513"/>
      <c r="AC19" s="513"/>
      <c r="AD19" s="513"/>
      <c r="AE19" s="305"/>
      <c r="AF19" s="512">
        <f>IF('Stocks_Entrees-Sorties'!AQ19="","",'Stocks_Entrees-Sorties'!AQ19)</f>
        <v>908</v>
      </c>
      <c r="AG19" s="512"/>
      <c r="AH19" s="512"/>
      <c r="AI19" s="512" t="str">
        <f t="shared" si="2"/>
        <v xml:space="preserve"> kg</v>
      </c>
      <c r="AJ19" s="512"/>
      <c r="AK19" s="322"/>
      <c r="AL19" s="322"/>
      <c r="AM19" s="322"/>
      <c r="AN19" s="322"/>
      <c r="AO19" s="512">
        <f>IF(D19="","",SUMIFS('Stocks_Entrees-Sorties'!$AW$9:$AW$100,'Stocks_Entrees-Sorties'!$P$9:$P$100,D19))</f>
        <v>0</v>
      </c>
      <c r="AP19" s="512"/>
      <c r="AQ19" s="512"/>
      <c r="AR19" s="512" t="str">
        <f t="shared" si="3"/>
        <v xml:space="preserve"> g</v>
      </c>
      <c r="AS19" s="512"/>
      <c r="AT19" s="321"/>
      <c r="AU19" s="512">
        <f>IF(D19="","",SUMIFS('Stocks_Entrees-Sorties'!$BC$9:$BC$100,'Stocks_Entrees-Sorties'!$P$9:$P$100,D19))</f>
        <v>0</v>
      </c>
      <c r="AV19" s="512"/>
      <c r="AW19" s="512"/>
      <c r="AX19" s="512" t="str">
        <f t="shared" si="4"/>
        <v xml:space="preserve"> g</v>
      </c>
      <c r="AY19" s="512"/>
      <c r="AZ19" s="334"/>
      <c r="BA19" s="512">
        <f t="shared" si="5"/>
        <v>908</v>
      </c>
      <c r="BB19" s="512"/>
      <c r="BC19" s="512"/>
      <c r="BD19" s="512" t="str">
        <f t="shared" si="6"/>
        <v xml:space="preserve"> g</v>
      </c>
      <c r="BE19" s="512"/>
      <c r="BF19" s="299"/>
      <c r="BG19" s="300"/>
      <c r="BH19" s="300"/>
      <c r="BI19" s="304"/>
    </row>
    <row r="20" spans="1:61" ht="15.75" customHeight="1">
      <c r="A20" s="299"/>
      <c r="B20" s="299"/>
      <c r="C20" s="299"/>
      <c r="D20" s="525" t="str">
        <f>IF('Stocks_Entrees-Sorties'!P20="","",'Stocks_Entrees-Sorties'!P20)</f>
        <v>Bœuf, Panse</v>
      </c>
      <c r="E20" s="525"/>
      <c r="F20" s="525"/>
      <c r="G20" s="525"/>
      <c r="H20" s="525"/>
      <c r="I20" s="525"/>
      <c r="J20" s="525"/>
      <c r="K20" s="525"/>
      <c r="L20" s="525"/>
      <c r="M20" s="525"/>
      <c r="N20" s="525"/>
      <c r="O20" s="525"/>
      <c r="P20" s="525"/>
      <c r="Q20" s="305"/>
      <c r="R20" s="513">
        <f>IF('Stocks_Entrees-Sorties'!AD20="","",'Stocks_Entrees-Sorties'!AD20)</f>
        <v>0</v>
      </c>
      <c r="S20" s="513"/>
      <c r="T20" s="513"/>
      <c r="U20" s="513"/>
      <c r="V20" s="513"/>
      <c r="W20" s="513"/>
      <c r="X20" s="513"/>
      <c r="Y20" s="513"/>
      <c r="Z20" s="513"/>
      <c r="AA20" s="513"/>
      <c r="AB20" s="513"/>
      <c r="AC20" s="513"/>
      <c r="AD20" s="513"/>
      <c r="AE20" s="305"/>
      <c r="AF20" s="512">
        <f>IF('Stocks_Entrees-Sorties'!AQ20="","",'Stocks_Entrees-Sorties'!AQ20)</f>
        <v>934</v>
      </c>
      <c r="AG20" s="512"/>
      <c r="AH20" s="512"/>
      <c r="AI20" s="512" t="str">
        <f t="shared" si="2"/>
        <v xml:space="preserve"> kg</v>
      </c>
      <c r="AJ20" s="512"/>
      <c r="AK20" s="322"/>
      <c r="AL20" s="322"/>
      <c r="AM20" s="322"/>
      <c r="AN20" s="322"/>
      <c r="AO20" s="512">
        <f>IF(D20="","",SUMIFS('Stocks_Entrees-Sorties'!$AW$9:$AW$100,'Stocks_Entrees-Sorties'!$P$9:$P$100,D20))</f>
        <v>0</v>
      </c>
      <c r="AP20" s="512"/>
      <c r="AQ20" s="512"/>
      <c r="AR20" s="512" t="str">
        <f t="shared" si="3"/>
        <v xml:space="preserve"> g</v>
      </c>
      <c r="AS20" s="512"/>
      <c r="AT20" s="321"/>
      <c r="AU20" s="512">
        <f>IF(D20="","",SUMIFS('Stocks_Entrees-Sorties'!$BC$9:$BC$100,'Stocks_Entrees-Sorties'!$P$9:$P$100,D20))</f>
        <v>0</v>
      </c>
      <c r="AV20" s="512"/>
      <c r="AW20" s="512"/>
      <c r="AX20" s="512" t="str">
        <f t="shared" si="4"/>
        <v xml:space="preserve"> g</v>
      </c>
      <c r="AY20" s="512"/>
      <c r="AZ20" s="334"/>
      <c r="BA20" s="512">
        <f t="shared" si="5"/>
        <v>934</v>
      </c>
      <c r="BB20" s="512"/>
      <c r="BC20" s="512"/>
      <c r="BD20" s="512" t="str">
        <f t="shared" si="6"/>
        <v xml:space="preserve"> g</v>
      </c>
      <c r="BE20" s="512"/>
      <c r="BF20" s="299"/>
      <c r="BG20" s="300"/>
      <c r="BH20" s="300"/>
      <c r="BI20" s="304"/>
    </row>
    <row r="21" spans="1:61" ht="15.75" customHeight="1">
      <c r="A21" s="299"/>
      <c r="B21" s="299"/>
      <c r="C21" s="299"/>
      <c r="D21" s="525" t="str">
        <f>IF('Stocks_Entrees-Sorties'!P21="","",'Stocks_Entrees-Sorties'!P21)</f>
        <v>Dinde, cou</v>
      </c>
      <c r="E21" s="525"/>
      <c r="F21" s="525"/>
      <c r="G21" s="525"/>
      <c r="H21" s="525"/>
      <c r="I21" s="525"/>
      <c r="J21" s="525"/>
      <c r="K21" s="525"/>
      <c r="L21" s="525"/>
      <c r="M21" s="525"/>
      <c r="N21" s="525"/>
      <c r="O21" s="525"/>
      <c r="P21" s="525"/>
      <c r="Q21" s="305"/>
      <c r="R21" s="513">
        <f>IF('Stocks_Entrees-Sorties'!AD21="","",'Stocks_Entrees-Sorties'!AD21)</f>
        <v>0</v>
      </c>
      <c r="S21" s="513"/>
      <c r="T21" s="513"/>
      <c r="U21" s="513"/>
      <c r="V21" s="513"/>
      <c r="W21" s="513"/>
      <c r="X21" s="513"/>
      <c r="Y21" s="513"/>
      <c r="Z21" s="513"/>
      <c r="AA21" s="513"/>
      <c r="AB21" s="513"/>
      <c r="AC21" s="513"/>
      <c r="AD21" s="513"/>
      <c r="AE21" s="305"/>
      <c r="AF21" s="512">
        <f>IF('Stocks_Entrees-Sorties'!AQ21="","",'Stocks_Entrees-Sorties'!AQ21)</f>
        <v>3000</v>
      </c>
      <c r="AG21" s="512"/>
      <c r="AH21" s="512"/>
      <c r="AI21" s="512" t="str">
        <f t="shared" si="2"/>
        <v xml:space="preserve"> kg</v>
      </c>
      <c r="AJ21" s="512"/>
      <c r="AK21" s="322"/>
      <c r="AL21" s="322"/>
      <c r="AM21" s="322"/>
      <c r="AN21" s="322"/>
      <c r="AO21" s="512">
        <f>IF(D21="","",SUMIFS('Stocks_Entrees-Sorties'!$AW$9:$AW$100,'Stocks_Entrees-Sorties'!$P$9:$P$100,D21))</f>
        <v>0</v>
      </c>
      <c r="AP21" s="512"/>
      <c r="AQ21" s="512"/>
      <c r="AR21" s="512" t="str">
        <f t="shared" si="3"/>
        <v xml:space="preserve"> g</v>
      </c>
      <c r="AS21" s="512"/>
      <c r="AT21" s="321"/>
      <c r="AU21" s="512">
        <f>IF(D21="","",SUMIFS('Stocks_Entrees-Sorties'!$BC$9:$BC$100,'Stocks_Entrees-Sorties'!$P$9:$P$100,D21))</f>
        <v>0</v>
      </c>
      <c r="AV21" s="512"/>
      <c r="AW21" s="512"/>
      <c r="AX21" s="512" t="str">
        <f t="shared" si="4"/>
        <v xml:space="preserve"> g</v>
      </c>
      <c r="AY21" s="512"/>
      <c r="AZ21" s="334"/>
      <c r="BA21" s="512">
        <f t="shared" si="5"/>
        <v>3000</v>
      </c>
      <c r="BB21" s="512"/>
      <c r="BC21" s="512"/>
      <c r="BD21" s="512" t="str">
        <f t="shared" si="6"/>
        <v xml:space="preserve"> g</v>
      </c>
      <c r="BE21" s="512"/>
      <c r="BF21" s="299"/>
      <c r="BG21" s="300"/>
      <c r="BH21" s="300"/>
      <c r="BI21" s="304"/>
    </row>
    <row r="22" spans="1:61" ht="15.75" customHeight="1">
      <c r="A22" s="299"/>
      <c r="B22" s="299"/>
      <c r="C22" s="299"/>
      <c r="D22" s="525" t="str">
        <f>IF('Stocks_Entrees-Sorties'!P22="","",'Stocks_Entrees-Sorties'!P22)</f>
        <v>Canard, Manchon</v>
      </c>
      <c r="E22" s="525"/>
      <c r="F22" s="525"/>
      <c r="G22" s="525"/>
      <c r="H22" s="525"/>
      <c r="I22" s="525"/>
      <c r="J22" s="525"/>
      <c r="K22" s="525"/>
      <c r="L22" s="525"/>
      <c r="M22" s="525"/>
      <c r="N22" s="525"/>
      <c r="O22" s="525"/>
      <c r="P22" s="525"/>
      <c r="Q22" s="305"/>
      <c r="R22" s="513">
        <f>IF('Stocks_Entrees-Sorties'!AD22="","",'Stocks_Entrees-Sorties'!AD22)</f>
        <v>0</v>
      </c>
      <c r="S22" s="513"/>
      <c r="T22" s="513"/>
      <c r="U22" s="513"/>
      <c r="V22" s="513"/>
      <c r="W22" s="513"/>
      <c r="X22" s="513"/>
      <c r="Y22" s="513"/>
      <c r="Z22" s="513"/>
      <c r="AA22" s="513"/>
      <c r="AB22" s="513"/>
      <c r="AC22" s="513"/>
      <c r="AD22" s="513"/>
      <c r="AE22" s="305"/>
      <c r="AF22" s="512">
        <f>IF('Stocks_Entrees-Sorties'!AQ22="","",'Stocks_Entrees-Sorties'!AQ22)</f>
        <v>6000</v>
      </c>
      <c r="AG22" s="512"/>
      <c r="AH22" s="512"/>
      <c r="AI22" s="512" t="str">
        <f t="shared" si="2"/>
        <v xml:space="preserve"> kg</v>
      </c>
      <c r="AJ22" s="512"/>
      <c r="AK22" s="322"/>
      <c r="AL22" s="322"/>
      <c r="AM22" s="322"/>
      <c r="AN22" s="322"/>
      <c r="AO22" s="512">
        <f>IF(D22="","",SUMIFS('Stocks_Entrees-Sorties'!$AW$9:$AW$100,'Stocks_Entrees-Sorties'!$P$9:$P$100,D22))</f>
        <v>0</v>
      </c>
      <c r="AP22" s="512"/>
      <c r="AQ22" s="512"/>
      <c r="AR22" s="512" t="str">
        <f t="shared" si="3"/>
        <v xml:space="preserve"> g</v>
      </c>
      <c r="AS22" s="512"/>
      <c r="AT22" s="321"/>
      <c r="AU22" s="512">
        <f>IF(D22="","",SUMIFS('Stocks_Entrees-Sorties'!$BC$9:$BC$100,'Stocks_Entrees-Sorties'!$P$9:$P$100,D22))</f>
        <v>0</v>
      </c>
      <c r="AV22" s="512"/>
      <c r="AW22" s="512"/>
      <c r="AX22" s="512" t="str">
        <f t="shared" si="4"/>
        <v xml:space="preserve"> g</v>
      </c>
      <c r="AY22" s="512"/>
      <c r="AZ22" s="334"/>
      <c r="BA22" s="512">
        <f t="shared" si="5"/>
        <v>6000</v>
      </c>
      <c r="BB22" s="512"/>
      <c r="BC22" s="512"/>
      <c r="BD22" s="512" t="str">
        <f t="shared" si="6"/>
        <v xml:space="preserve"> g</v>
      </c>
      <c r="BE22" s="512"/>
      <c r="BF22" s="299"/>
      <c r="BG22" s="300"/>
      <c r="BH22" s="300"/>
      <c r="BI22" s="304"/>
    </row>
    <row r="23" spans="1:61" ht="15.75" customHeight="1">
      <c r="A23" s="299"/>
      <c r="B23" s="299"/>
      <c r="C23" s="299"/>
      <c r="D23" s="525" t="str">
        <f>IF('Stocks_Entrees-Sorties'!P23="","",'Stocks_Entrees-Sorties'!P23)</f>
        <v>Lapin, dos, rable, cuisse</v>
      </c>
      <c r="E23" s="525"/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305"/>
      <c r="R23" s="513">
        <f>IF('Stocks_Entrees-Sorties'!AD23="","",'Stocks_Entrees-Sorties'!AD23)</f>
        <v>0</v>
      </c>
      <c r="S23" s="513"/>
      <c r="T23" s="513"/>
      <c r="U23" s="513"/>
      <c r="V23" s="513"/>
      <c r="W23" s="513"/>
      <c r="X23" s="513"/>
      <c r="Y23" s="513"/>
      <c r="Z23" s="513"/>
      <c r="AA23" s="513"/>
      <c r="AB23" s="513"/>
      <c r="AC23" s="513"/>
      <c r="AD23" s="513"/>
      <c r="AE23" s="305"/>
      <c r="AF23" s="512">
        <f>IF('Stocks_Entrees-Sorties'!AQ23="","",'Stocks_Entrees-Sorties'!AQ23)</f>
        <v>6000</v>
      </c>
      <c r="AG23" s="512"/>
      <c r="AH23" s="512"/>
      <c r="AI23" s="512" t="str">
        <f t="shared" si="2"/>
        <v xml:space="preserve"> kg</v>
      </c>
      <c r="AJ23" s="512"/>
      <c r="AK23" s="322"/>
      <c r="AL23" s="322"/>
      <c r="AM23" s="322"/>
      <c r="AN23" s="322"/>
      <c r="AO23" s="512">
        <f>IF(D23="","",SUMIFS('Stocks_Entrees-Sorties'!$AW$9:$AW$100,'Stocks_Entrees-Sorties'!$P$9:$P$100,D23))</f>
        <v>0</v>
      </c>
      <c r="AP23" s="512"/>
      <c r="AQ23" s="512"/>
      <c r="AR23" s="512" t="str">
        <f t="shared" si="3"/>
        <v xml:space="preserve"> g</v>
      </c>
      <c r="AS23" s="512"/>
      <c r="AT23" s="321"/>
      <c r="AU23" s="512">
        <f>IF(D23="","",SUMIFS('Stocks_Entrees-Sorties'!$BC$9:$BC$100,'Stocks_Entrees-Sorties'!$P$9:$P$100,D23))</f>
        <v>0</v>
      </c>
      <c r="AV23" s="512"/>
      <c r="AW23" s="512"/>
      <c r="AX23" s="512" t="str">
        <f t="shared" si="4"/>
        <v xml:space="preserve"> g</v>
      </c>
      <c r="AY23" s="512"/>
      <c r="AZ23" s="334"/>
      <c r="BA23" s="512">
        <f t="shared" si="5"/>
        <v>6000</v>
      </c>
      <c r="BB23" s="512"/>
      <c r="BC23" s="512"/>
      <c r="BD23" s="512" t="str">
        <f t="shared" si="6"/>
        <v xml:space="preserve"> g</v>
      </c>
      <c r="BE23" s="512"/>
      <c r="BF23" s="299"/>
      <c r="BG23" s="300"/>
      <c r="BH23" s="300"/>
      <c r="BI23" s="304"/>
    </row>
    <row r="24" spans="1:61" ht="15.75" customHeight="1">
      <c r="A24" s="299"/>
      <c r="B24" s="299"/>
      <c r="C24" s="299"/>
      <c r="D24" s="525" t="str">
        <f>IF('Stocks_Entrees-Sorties'!P24="","",'Stocks_Entrees-Sorties'!P24)</f>
        <v>Porc, Pancréas</v>
      </c>
      <c r="E24" s="525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305"/>
      <c r="R24" s="513">
        <f>IF('Stocks_Entrees-Sorties'!AD24="","",'Stocks_Entrees-Sorties'!AD24)</f>
        <v>0</v>
      </c>
      <c r="S24" s="513"/>
      <c r="T24" s="513"/>
      <c r="U24" s="513"/>
      <c r="V24" s="513"/>
      <c r="W24" s="513"/>
      <c r="X24" s="513"/>
      <c r="Y24" s="513"/>
      <c r="Z24" s="513"/>
      <c r="AA24" s="513"/>
      <c r="AB24" s="513"/>
      <c r="AC24" s="513"/>
      <c r="AD24" s="513"/>
      <c r="AE24" s="305"/>
      <c r="AF24" s="512">
        <f>IF('Stocks_Entrees-Sorties'!AQ24="","",'Stocks_Entrees-Sorties'!AQ24)</f>
        <v>1000</v>
      </c>
      <c r="AG24" s="512"/>
      <c r="AH24" s="512"/>
      <c r="AI24" s="512" t="str">
        <f t="shared" si="2"/>
        <v xml:space="preserve"> kg</v>
      </c>
      <c r="AJ24" s="512"/>
      <c r="AK24" s="322"/>
      <c r="AL24" s="322"/>
      <c r="AM24" s="322"/>
      <c r="AN24" s="322"/>
      <c r="AO24" s="512">
        <f>IF(D24="","",SUMIFS('Stocks_Entrees-Sorties'!$AW$9:$AW$100,'Stocks_Entrees-Sorties'!$P$9:$P$100,D24))</f>
        <v>0</v>
      </c>
      <c r="AP24" s="512"/>
      <c r="AQ24" s="512"/>
      <c r="AR24" s="512" t="str">
        <f t="shared" si="3"/>
        <v xml:space="preserve"> g</v>
      </c>
      <c r="AS24" s="512"/>
      <c r="AT24" s="321"/>
      <c r="AU24" s="512">
        <f>IF(D24="","",SUMIFS('Stocks_Entrees-Sorties'!$BC$9:$BC$100,'Stocks_Entrees-Sorties'!$P$9:$P$100,D24))</f>
        <v>0</v>
      </c>
      <c r="AV24" s="512"/>
      <c r="AW24" s="512"/>
      <c r="AX24" s="512" t="str">
        <f t="shared" si="4"/>
        <v xml:space="preserve"> g</v>
      </c>
      <c r="AY24" s="512"/>
      <c r="AZ24" s="334"/>
      <c r="BA24" s="512">
        <f t="shared" si="5"/>
        <v>1000</v>
      </c>
      <c r="BB24" s="512"/>
      <c r="BC24" s="512"/>
      <c r="BD24" s="512" t="str">
        <f t="shared" si="6"/>
        <v xml:space="preserve"> g</v>
      </c>
      <c r="BE24" s="512"/>
      <c r="BF24" s="299"/>
      <c r="BG24" s="300"/>
      <c r="BH24" s="300"/>
      <c r="BI24" s="304"/>
    </row>
    <row r="25" spans="1:61" ht="15.75" customHeight="1">
      <c r="A25" s="299"/>
      <c r="B25" s="299"/>
      <c r="C25" s="299"/>
      <c r="D25" s="525" t="str">
        <f>IF('Stocks_Entrees-Sorties'!P25="","",'Stocks_Entrees-Sorties'!P25)</f>
        <v>Cerf, viande</v>
      </c>
      <c r="E25" s="525"/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305"/>
      <c r="R25" s="513">
        <f>IF('Stocks_Entrees-Sorties'!AD25="","",'Stocks_Entrees-Sorties'!AD25)</f>
        <v>0</v>
      </c>
      <c r="S25" s="513"/>
      <c r="T25" s="513"/>
      <c r="U25" s="513"/>
      <c r="V25" s="513"/>
      <c r="W25" s="513"/>
      <c r="X25" s="513"/>
      <c r="Y25" s="513"/>
      <c r="Z25" s="513"/>
      <c r="AA25" s="513"/>
      <c r="AB25" s="513"/>
      <c r="AC25" s="513"/>
      <c r="AD25" s="513"/>
      <c r="AE25" s="305"/>
      <c r="AF25" s="512">
        <f>IF('Stocks_Entrees-Sorties'!AQ25="","",'Stocks_Entrees-Sorties'!AQ25)</f>
        <v>4000</v>
      </c>
      <c r="AG25" s="512"/>
      <c r="AH25" s="512"/>
      <c r="AI25" s="512" t="str">
        <f t="shared" si="2"/>
        <v xml:space="preserve"> kg</v>
      </c>
      <c r="AJ25" s="512"/>
      <c r="AK25" s="322"/>
      <c r="AL25" s="322"/>
      <c r="AM25" s="322"/>
      <c r="AN25" s="322"/>
      <c r="AO25" s="512">
        <f>IF(D25="","",SUMIFS('Stocks_Entrees-Sorties'!$AW$9:$AW$100,'Stocks_Entrees-Sorties'!$P$9:$P$100,D25))</f>
        <v>0</v>
      </c>
      <c r="AP25" s="512"/>
      <c r="AQ25" s="512"/>
      <c r="AR25" s="512" t="str">
        <f t="shared" si="3"/>
        <v xml:space="preserve"> g</v>
      </c>
      <c r="AS25" s="512"/>
      <c r="AT25" s="321"/>
      <c r="AU25" s="512">
        <f>IF(D25="","",SUMIFS('Stocks_Entrees-Sorties'!$BC$9:$BC$100,'Stocks_Entrees-Sorties'!$P$9:$P$100,D25))</f>
        <v>0</v>
      </c>
      <c r="AV25" s="512"/>
      <c r="AW25" s="512"/>
      <c r="AX25" s="512" t="str">
        <f t="shared" si="4"/>
        <v xml:space="preserve"> g</v>
      </c>
      <c r="AY25" s="512"/>
      <c r="AZ25" s="334"/>
      <c r="BA25" s="512">
        <f t="shared" si="5"/>
        <v>4000</v>
      </c>
      <c r="BB25" s="512"/>
      <c r="BC25" s="512"/>
      <c r="BD25" s="512" t="str">
        <f t="shared" si="6"/>
        <v xml:space="preserve"> g</v>
      </c>
      <c r="BE25" s="512"/>
      <c r="BF25" s="299"/>
      <c r="BG25" s="300"/>
      <c r="BH25" s="300"/>
      <c r="BI25" s="304"/>
    </row>
    <row r="26" spans="1:61" ht="15.75" customHeight="1">
      <c r="A26" s="299"/>
      <c r="B26" s="299"/>
      <c r="C26" s="299"/>
      <c r="D26" s="525" t="str">
        <f>IF('Stocks_Entrees-Sorties'!P26="","",'Stocks_Entrees-Sorties'!P26)</f>
        <v>Canard, magret</v>
      </c>
      <c r="E26" s="525"/>
      <c r="F26" s="525"/>
      <c r="G26" s="525"/>
      <c r="H26" s="525"/>
      <c r="I26" s="525"/>
      <c r="J26" s="525"/>
      <c r="K26" s="525"/>
      <c r="L26" s="525"/>
      <c r="M26" s="525"/>
      <c r="N26" s="525"/>
      <c r="O26" s="525"/>
      <c r="P26" s="525"/>
      <c r="Q26" s="305"/>
      <c r="R26" s="513">
        <f>IF('Stocks_Entrees-Sorties'!AD26="","",'Stocks_Entrees-Sorties'!AD26)</f>
        <v>0</v>
      </c>
      <c r="S26" s="513"/>
      <c r="T26" s="513"/>
      <c r="U26" s="513"/>
      <c r="V26" s="513"/>
      <c r="W26" s="513"/>
      <c r="X26" s="513"/>
      <c r="Y26" s="513"/>
      <c r="Z26" s="513"/>
      <c r="AA26" s="513"/>
      <c r="AB26" s="513"/>
      <c r="AC26" s="513"/>
      <c r="AD26" s="513"/>
      <c r="AE26" s="305"/>
      <c r="AF26" s="512">
        <f>IF('Stocks_Entrees-Sorties'!AQ26="","",'Stocks_Entrees-Sorties'!AQ26)</f>
        <v>4000</v>
      </c>
      <c r="AG26" s="512"/>
      <c r="AH26" s="512"/>
      <c r="AI26" s="512" t="str">
        <f t="shared" si="2"/>
        <v xml:space="preserve"> kg</v>
      </c>
      <c r="AJ26" s="512"/>
      <c r="AK26" s="322"/>
      <c r="AL26" s="322"/>
      <c r="AM26" s="322"/>
      <c r="AN26" s="322"/>
      <c r="AO26" s="512">
        <f>IF(D26="","",SUMIFS('Stocks_Entrees-Sorties'!$AW$9:$AW$100,'Stocks_Entrees-Sorties'!$P$9:$P$100,D26))</f>
        <v>0</v>
      </c>
      <c r="AP26" s="512"/>
      <c r="AQ26" s="512"/>
      <c r="AR26" s="512" t="str">
        <f t="shared" si="3"/>
        <v xml:space="preserve"> g</v>
      </c>
      <c r="AS26" s="512"/>
      <c r="AT26" s="321"/>
      <c r="AU26" s="512">
        <f>IF(D26="","",SUMIFS('Stocks_Entrees-Sorties'!$BC$9:$BC$100,'Stocks_Entrees-Sorties'!$P$9:$P$100,D26))</f>
        <v>0</v>
      </c>
      <c r="AV26" s="512"/>
      <c r="AW26" s="512"/>
      <c r="AX26" s="512" t="str">
        <f t="shared" si="4"/>
        <v xml:space="preserve"> g</v>
      </c>
      <c r="AY26" s="512"/>
      <c r="AZ26" s="334"/>
      <c r="BA26" s="512">
        <f t="shared" si="5"/>
        <v>4000</v>
      </c>
      <c r="BB26" s="512"/>
      <c r="BC26" s="512"/>
      <c r="BD26" s="512" t="str">
        <f t="shared" si="6"/>
        <v xml:space="preserve"> g</v>
      </c>
      <c r="BE26" s="512"/>
      <c r="BF26" s="299"/>
      <c r="BG26" s="300"/>
      <c r="BH26" s="300"/>
      <c r="BI26" s="304"/>
    </row>
    <row r="27" spans="1:61" ht="15.75" customHeight="1">
      <c r="A27" s="299"/>
      <c r="B27" s="299"/>
      <c r="C27" s="299"/>
      <c r="D27" s="525" t="str">
        <f>IF('Stocks_Entrees-Sorties'!P27="","",'Stocks_Entrees-Sorties'!P27)</f>
        <v>Boeuf, basse-côte</v>
      </c>
      <c r="E27" s="525"/>
      <c r="F27" s="525"/>
      <c r="G27" s="525"/>
      <c r="H27" s="525"/>
      <c r="I27" s="525"/>
      <c r="J27" s="525"/>
      <c r="K27" s="525"/>
      <c r="L27" s="525"/>
      <c r="M27" s="525"/>
      <c r="N27" s="525"/>
      <c r="O27" s="525"/>
      <c r="P27" s="525"/>
      <c r="Q27" s="305"/>
      <c r="R27" s="513">
        <f>IF('Stocks_Entrees-Sorties'!AD27="","",'Stocks_Entrees-Sorties'!AD27)</f>
        <v>0</v>
      </c>
      <c r="S27" s="513"/>
      <c r="T27" s="513"/>
      <c r="U27" s="513"/>
      <c r="V27" s="513"/>
      <c r="W27" s="513"/>
      <c r="X27" s="513"/>
      <c r="Y27" s="513"/>
      <c r="Z27" s="513"/>
      <c r="AA27" s="513"/>
      <c r="AB27" s="513"/>
      <c r="AC27" s="513"/>
      <c r="AD27" s="513"/>
      <c r="AE27" s="305"/>
      <c r="AF27" s="512">
        <f>IF('Stocks_Entrees-Sorties'!AQ27="","",'Stocks_Entrees-Sorties'!AQ27)</f>
        <v>4000</v>
      </c>
      <c r="AG27" s="512"/>
      <c r="AH27" s="512"/>
      <c r="AI27" s="512" t="str">
        <f t="shared" si="2"/>
        <v xml:space="preserve"> kg</v>
      </c>
      <c r="AJ27" s="512"/>
      <c r="AK27" s="322"/>
      <c r="AL27" s="322"/>
      <c r="AM27" s="322"/>
      <c r="AN27" s="322"/>
      <c r="AO27" s="512">
        <f>IF(D27="","",SUMIFS('Stocks_Entrees-Sorties'!$AW$9:$AW$100,'Stocks_Entrees-Sorties'!$P$9:$P$100,D27))</f>
        <v>0</v>
      </c>
      <c r="AP27" s="512"/>
      <c r="AQ27" s="512"/>
      <c r="AR27" s="512" t="str">
        <f t="shared" si="3"/>
        <v xml:space="preserve"> g</v>
      </c>
      <c r="AS27" s="512"/>
      <c r="AT27" s="321"/>
      <c r="AU27" s="512">
        <f>IF(D27="","",SUMIFS('Stocks_Entrees-Sorties'!$BC$9:$BC$100,'Stocks_Entrees-Sorties'!$P$9:$P$100,D27))</f>
        <v>0</v>
      </c>
      <c r="AV27" s="512"/>
      <c r="AW27" s="512"/>
      <c r="AX27" s="512" t="str">
        <f t="shared" si="4"/>
        <v xml:space="preserve"> g</v>
      </c>
      <c r="AY27" s="512"/>
      <c r="AZ27" s="334"/>
      <c r="BA27" s="512">
        <f t="shared" si="5"/>
        <v>4000</v>
      </c>
      <c r="BB27" s="512"/>
      <c r="BC27" s="512"/>
      <c r="BD27" s="512" t="str">
        <f t="shared" si="6"/>
        <v xml:space="preserve"> g</v>
      </c>
      <c r="BE27" s="512"/>
      <c r="BF27" s="299"/>
      <c r="BG27" s="300"/>
      <c r="BH27" s="300"/>
      <c r="BI27" s="304"/>
    </row>
    <row r="28" spans="1:61" ht="15.75" customHeight="1">
      <c r="A28" s="299"/>
      <c r="B28" s="299"/>
      <c r="C28" s="299"/>
      <c r="D28" s="525" t="str">
        <f>IF('Stocks_Entrees-Sorties'!P28="","",'Stocks_Entrees-Sorties'!P28)</f>
        <v/>
      </c>
      <c r="E28" s="525"/>
      <c r="F28" s="525"/>
      <c r="G28" s="525"/>
      <c r="H28" s="525"/>
      <c r="I28" s="525"/>
      <c r="J28" s="525"/>
      <c r="K28" s="525"/>
      <c r="L28" s="525"/>
      <c r="M28" s="525"/>
      <c r="N28" s="525"/>
      <c r="O28" s="525"/>
      <c r="P28" s="525"/>
      <c r="Q28" s="305"/>
      <c r="R28" s="513" t="str">
        <f>IF('Stocks_Entrees-Sorties'!AD28="","",'Stocks_Entrees-Sorties'!AD28)</f>
        <v/>
      </c>
      <c r="S28" s="513"/>
      <c r="T28" s="513"/>
      <c r="U28" s="513"/>
      <c r="V28" s="513"/>
      <c r="W28" s="513"/>
      <c r="X28" s="513"/>
      <c r="Y28" s="513"/>
      <c r="Z28" s="513"/>
      <c r="AA28" s="513"/>
      <c r="AB28" s="513"/>
      <c r="AC28" s="513"/>
      <c r="AD28" s="513"/>
      <c r="AE28" s="305"/>
      <c r="AF28" s="512" t="str">
        <f>IF('Stocks_Entrees-Sorties'!AQ28="","",'Stocks_Entrees-Sorties'!AQ28)</f>
        <v/>
      </c>
      <c r="AG28" s="512"/>
      <c r="AH28" s="512"/>
      <c r="AI28" s="512" t="str">
        <f t="shared" si="2"/>
        <v/>
      </c>
      <c r="AJ28" s="512"/>
      <c r="AK28" s="322"/>
      <c r="AL28" s="322"/>
      <c r="AM28" s="322"/>
      <c r="AN28" s="322"/>
      <c r="AO28" s="512" t="str">
        <f>IF(D28="","",SUMIFS('Stocks_Entrees-Sorties'!$AW$9:$AW$100,'Stocks_Entrees-Sorties'!$P$9:$P$100,D28))</f>
        <v/>
      </c>
      <c r="AP28" s="512"/>
      <c r="AQ28" s="512"/>
      <c r="AR28" s="512" t="str">
        <f t="shared" si="3"/>
        <v/>
      </c>
      <c r="AS28" s="512"/>
      <c r="AT28" s="321"/>
      <c r="AU28" s="512" t="str">
        <f>IF(D28="","",SUMIFS('Stocks_Entrees-Sorties'!$BC$9:$BC$100,'Stocks_Entrees-Sorties'!$P$9:$P$100,D28))</f>
        <v/>
      </c>
      <c r="AV28" s="512"/>
      <c r="AW28" s="512"/>
      <c r="AX28" s="512" t="str">
        <f t="shared" si="4"/>
        <v/>
      </c>
      <c r="AY28" s="512"/>
      <c r="AZ28" s="334"/>
      <c r="BA28" s="512" t="str">
        <f t="shared" si="5"/>
        <v/>
      </c>
      <c r="BB28" s="512"/>
      <c r="BC28" s="512"/>
      <c r="BD28" s="512" t="str">
        <f t="shared" si="6"/>
        <v/>
      </c>
      <c r="BE28" s="512"/>
      <c r="BF28" s="299"/>
      <c r="BG28" s="300"/>
      <c r="BH28" s="300"/>
      <c r="BI28" s="304"/>
    </row>
    <row r="29" spans="1:61" ht="15.75" customHeight="1">
      <c r="A29" s="299"/>
      <c r="B29" s="299"/>
      <c r="C29" s="299"/>
      <c r="D29" s="525" t="str">
        <f>IF('Stocks_Entrees-Sorties'!P29="","",'Stocks_Entrees-Sorties'!P29)</f>
        <v/>
      </c>
      <c r="E29" s="525"/>
      <c r="F29" s="525"/>
      <c r="G29" s="525"/>
      <c r="H29" s="525"/>
      <c r="I29" s="525"/>
      <c r="J29" s="525"/>
      <c r="K29" s="525"/>
      <c r="L29" s="525"/>
      <c r="M29" s="525"/>
      <c r="N29" s="525"/>
      <c r="O29" s="525"/>
      <c r="P29" s="525"/>
      <c r="Q29" s="305"/>
      <c r="R29" s="513" t="str">
        <f>IF('Stocks_Entrees-Sorties'!AD29="","",'Stocks_Entrees-Sorties'!AD29)</f>
        <v/>
      </c>
      <c r="S29" s="513"/>
      <c r="T29" s="513"/>
      <c r="U29" s="513"/>
      <c r="V29" s="513"/>
      <c r="W29" s="513"/>
      <c r="X29" s="513"/>
      <c r="Y29" s="513"/>
      <c r="Z29" s="513"/>
      <c r="AA29" s="513"/>
      <c r="AB29" s="513"/>
      <c r="AC29" s="513"/>
      <c r="AD29" s="513"/>
      <c r="AE29" s="305"/>
      <c r="AF29" s="512" t="str">
        <f>IF('Stocks_Entrees-Sorties'!AQ29="","",'Stocks_Entrees-Sorties'!AQ29)</f>
        <v/>
      </c>
      <c r="AG29" s="512"/>
      <c r="AH29" s="512"/>
      <c r="AI29" s="512" t="str">
        <f t="shared" si="2"/>
        <v/>
      </c>
      <c r="AJ29" s="512"/>
      <c r="AK29" s="322"/>
      <c r="AL29" s="322"/>
      <c r="AM29" s="322"/>
      <c r="AN29" s="322"/>
      <c r="AO29" s="512" t="str">
        <f>IF(D29="","",SUMIFS('Stocks_Entrees-Sorties'!$AW$9:$AW$100,'Stocks_Entrees-Sorties'!$P$9:$P$100,D29))</f>
        <v/>
      </c>
      <c r="AP29" s="512"/>
      <c r="AQ29" s="512"/>
      <c r="AR29" s="512" t="str">
        <f t="shared" si="3"/>
        <v/>
      </c>
      <c r="AS29" s="512"/>
      <c r="AT29" s="321"/>
      <c r="AU29" s="512" t="str">
        <f>IF(D29="","",SUMIFS('Stocks_Entrees-Sorties'!$BC$9:$BC$100,'Stocks_Entrees-Sorties'!$P$9:$P$100,D29))</f>
        <v/>
      </c>
      <c r="AV29" s="512"/>
      <c r="AW29" s="512"/>
      <c r="AX29" s="512" t="str">
        <f t="shared" si="4"/>
        <v/>
      </c>
      <c r="AY29" s="512"/>
      <c r="AZ29" s="334"/>
      <c r="BA29" s="512" t="str">
        <f t="shared" si="5"/>
        <v/>
      </c>
      <c r="BB29" s="512"/>
      <c r="BC29" s="512"/>
      <c r="BD29" s="512" t="str">
        <f t="shared" si="6"/>
        <v/>
      </c>
      <c r="BE29" s="512"/>
      <c r="BF29" s="299"/>
      <c r="BG29" s="300"/>
      <c r="BH29" s="300"/>
      <c r="BI29" s="304"/>
    </row>
    <row r="30" spans="1:61" ht="15.75" customHeight="1">
      <c r="A30" s="299"/>
      <c r="B30" s="299"/>
      <c r="C30" s="299"/>
      <c r="D30" s="525" t="str">
        <f>IF('Stocks_Entrees-Sorties'!P30="","",'Stocks_Entrees-Sorties'!P30)</f>
        <v/>
      </c>
      <c r="E30" s="525"/>
      <c r="F30" s="525"/>
      <c r="G30" s="525"/>
      <c r="H30" s="525"/>
      <c r="I30" s="525"/>
      <c r="J30" s="525"/>
      <c r="K30" s="525"/>
      <c r="L30" s="525"/>
      <c r="M30" s="525"/>
      <c r="N30" s="525"/>
      <c r="O30" s="525"/>
      <c r="P30" s="525"/>
      <c r="Q30" s="305"/>
      <c r="R30" s="513" t="str">
        <f>IF('Stocks_Entrees-Sorties'!AD30="","",'Stocks_Entrees-Sorties'!AD30)</f>
        <v/>
      </c>
      <c r="S30" s="513"/>
      <c r="T30" s="513"/>
      <c r="U30" s="513"/>
      <c r="V30" s="513"/>
      <c r="W30" s="513"/>
      <c r="X30" s="513"/>
      <c r="Y30" s="513"/>
      <c r="Z30" s="513"/>
      <c r="AA30" s="513"/>
      <c r="AB30" s="513"/>
      <c r="AC30" s="513"/>
      <c r="AD30" s="513"/>
      <c r="AE30" s="305"/>
      <c r="AF30" s="512" t="str">
        <f>IF('Stocks_Entrees-Sorties'!AQ30="","",'Stocks_Entrees-Sorties'!AQ30)</f>
        <v/>
      </c>
      <c r="AG30" s="512"/>
      <c r="AH30" s="512"/>
      <c r="AI30" s="512" t="str">
        <f t="shared" si="2"/>
        <v/>
      </c>
      <c r="AJ30" s="512"/>
      <c r="AK30" s="322"/>
      <c r="AL30" s="322"/>
      <c r="AM30" s="322"/>
      <c r="AN30" s="322"/>
      <c r="AO30" s="512" t="str">
        <f>IF(D30="","",SUMIFS('Stocks_Entrees-Sorties'!$AW$9:$AW$100,'Stocks_Entrees-Sorties'!$P$9:$P$100,D30))</f>
        <v/>
      </c>
      <c r="AP30" s="512"/>
      <c r="AQ30" s="512"/>
      <c r="AR30" s="512" t="str">
        <f t="shared" si="3"/>
        <v/>
      </c>
      <c r="AS30" s="512"/>
      <c r="AT30" s="321"/>
      <c r="AU30" s="512" t="str">
        <f>IF(D30="","",SUMIFS('Stocks_Entrees-Sorties'!$BC$9:$BC$100,'Stocks_Entrees-Sorties'!$P$9:$P$100,D30))</f>
        <v/>
      </c>
      <c r="AV30" s="512"/>
      <c r="AW30" s="512"/>
      <c r="AX30" s="512" t="str">
        <f t="shared" si="4"/>
        <v/>
      </c>
      <c r="AY30" s="512"/>
      <c r="AZ30" s="334"/>
      <c r="BA30" s="512" t="str">
        <f t="shared" si="5"/>
        <v/>
      </c>
      <c r="BB30" s="512"/>
      <c r="BC30" s="512"/>
      <c r="BD30" s="512" t="str">
        <f t="shared" si="6"/>
        <v/>
      </c>
      <c r="BE30" s="512"/>
      <c r="BF30" s="299"/>
      <c r="BG30" s="300"/>
      <c r="BH30" s="300"/>
      <c r="BI30" s="304"/>
    </row>
    <row r="31" spans="1:61" ht="15.75" customHeight="1">
      <c r="A31" s="299"/>
      <c r="B31" s="299"/>
      <c r="C31" s="299"/>
      <c r="D31" s="525" t="str">
        <f>IF('Stocks_Entrees-Sorties'!P31="","",'Stocks_Entrees-Sorties'!P31)</f>
        <v/>
      </c>
      <c r="E31" s="525"/>
      <c r="F31" s="525"/>
      <c r="G31" s="525"/>
      <c r="H31" s="525"/>
      <c r="I31" s="525"/>
      <c r="J31" s="525"/>
      <c r="K31" s="525"/>
      <c r="L31" s="525"/>
      <c r="M31" s="525"/>
      <c r="N31" s="525"/>
      <c r="O31" s="525"/>
      <c r="P31" s="525"/>
      <c r="Q31" s="305"/>
      <c r="R31" s="513" t="str">
        <f>IF('Stocks_Entrees-Sorties'!AD31="","",'Stocks_Entrees-Sorties'!AD31)</f>
        <v/>
      </c>
      <c r="S31" s="513"/>
      <c r="T31" s="513"/>
      <c r="U31" s="513"/>
      <c r="V31" s="513"/>
      <c r="W31" s="513"/>
      <c r="X31" s="513"/>
      <c r="Y31" s="513"/>
      <c r="Z31" s="513"/>
      <c r="AA31" s="513"/>
      <c r="AB31" s="513"/>
      <c r="AC31" s="513"/>
      <c r="AD31" s="513"/>
      <c r="AE31" s="305"/>
      <c r="AF31" s="512" t="str">
        <f>IF('Stocks_Entrees-Sorties'!AQ31="","",'Stocks_Entrees-Sorties'!AQ31)</f>
        <v/>
      </c>
      <c r="AG31" s="512"/>
      <c r="AH31" s="512"/>
      <c r="AI31" s="512" t="str">
        <f t="shared" si="2"/>
        <v/>
      </c>
      <c r="AJ31" s="512"/>
      <c r="AK31" s="322"/>
      <c r="AL31" s="322"/>
      <c r="AM31" s="322"/>
      <c r="AN31" s="322"/>
      <c r="AO31" s="512" t="str">
        <f>IF(D31="","",SUMIFS('Stocks_Entrees-Sorties'!$AW$9:$AW$100,'Stocks_Entrees-Sorties'!$P$9:$P$100,D31))</f>
        <v/>
      </c>
      <c r="AP31" s="512"/>
      <c r="AQ31" s="512"/>
      <c r="AR31" s="512" t="str">
        <f t="shared" si="3"/>
        <v/>
      </c>
      <c r="AS31" s="512"/>
      <c r="AT31" s="321"/>
      <c r="AU31" s="512" t="str">
        <f>IF(D31="","",SUMIFS('Stocks_Entrees-Sorties'!$BC$9:$BC$100,'Stocks_Entrees-Sorties'!$P$9:$P$100,D31))</f>
        <v/>
      </c>
      <c r="AV31" s="512"/>
      <c r="AW31" s="512"/>
      <c r="AX31" s="512" t="str">
        <f t="shared" si="4"/>
        <v/>
      </c>
      <c r="AY31" s="512"/>
      <c r="AZ31" s="334"/>
      <c r="BA31" s="512" t="str">
        <f t="shared" si="5"/>
        <v/>
      </c>
      <c r="BB31" s="512"/>
      <c r="BC31" s="512"/>
      <c r="BD31" s="512" t="str">
        <f t="shared" si="6"/>
        <v/>
      </c>
      <c r="BE31" s="512"/>
      <c r="BF31" s="299"/>
      <c r="BG31" s="300"/>
      <c r="BH31" s="300"/>
      <c r="BI31" s="304"/>
    </row>
    <row r="32" spans="1:61" ht="15.75" customHeight="1">
      <c r="A32" s="299"/>
      <c r="B32" s="299"/>
      <c r="C32" s="299"/>
      <c r="D32" s="525" t="str">
        <f>IF('Stocks_Entrees-Sorties'!P32="","",'Stocks_Entrees-Sorties'!P32)</f>
        <v/>
      </c>
      <c r="E32" s="525"/>
      <c r="F32" s="525"/>
      <c r="G32" s="525"/>
      <c r="H32" s="525"/>
      <c r="I32" s="525"/>
      <c r="J32" s="525"/>
      <c r="K32" s="525"/>
      <c r="L32" s="525"/>
      <c r="M32" s="525"/>
      <c r="N32" s="525"/>
      <c r="O32" s="525"/>
      <c r="P32" s="525"/>
      <c r="Q32" s="305"/>
      <c r="R32" s="513" t="str">
        <f>IF('Stocks_Entrees-Sorties'!AD32="","",'Stocks_Entrees-Sorties'!AD32)</f>
        <v/>
      </c>
      <c r="S32" s="513"/>
      <c r="T32" s="513"/>
      <c r="U32" s="513"/>
      <c r="V32" s="513"/>
      <c r="W32" s="513"/>
      <c r="X32" s="513"/>
      <c r="Y32" s="513"/>
      <c r="Z32" s="513"/>
      <c r="AA32" s="513"/>
      <c r="AB32" s="513"/>
      <c r="AC32" s="513"/>
      <c r="AD32" s="513"/>
      <c r="AE32" s="305"/>
      <c r="AF32" s="512" t="str">
        <f>IF('Stocks_Entrees-Sorties'!AQ32="","",'Stocks_Entrees-Sorties'!AQ32)</f>
        <v/>
      </c>
      <c r="AG32" s="512"/>
      <c r="AH32" s="512"/>
      <c r="AI32" s="512" t="str">
        <f t="shared" si="2"/>
        <v/>
      </c>
      <c r="AJ32" s="512"/>
      <c r="AK32" s="322"/>
      <c r="AL32" s="322"/>
      <c r="AM32" s="322"/>
      <c r="AN32" s="322"/>
      <c r="AO32" s="512" t="str">
        <f>IF(D32="","",SUMIFS('Stocks_Entrees-Sorties'!$AW$9:$AW$100,'Stocks_Entrees-Sorties'!$P$9:$P$100,D32))</f>
        <v/>
      </c>
      <c r="AP32" s="512"/>
      <c r="AQ32" s="512"/>
      <c r="AR32" s="512" t="str">
        <f t="shared" si="3"/>
        <v/>
      </c>
      <c r="AS32" s="512"/>
      <c r="AT32" s="321"/>
      <c r="AU32" s="512" t="str">
        <f>IF(D32="","",SUMIFS('Stocks_Entrees-Sorties'!$BC$9:$BC$100,'Stocks_Entrees-Sorties'!$P$9:$P$100,D32))</f>
        <v/>
      </c>
      <c r="AV32" s="512"/>
      <c r="AW32" s="512"/>
      <c r="AX32" s="512" t="str">
        <f t="shared" si="4"/>
        <v/>
      </c>
      <c r="AY32" s="512"/>
      <c r="AZ32" s="334"/>
      <c r="BA32" s="512" t="str">
        <f t="shared" si="5"/>
        <v/>
      </c>
      <c r="BB32" s="512"/>
      <c r="BC32" s="512"/>
      <c r="BD32" s="512" t="str">
        <f t="shared" si="6"/>
        <v/>
      </c>
      <c r="BE32" s="512"/>
      <c r="BF32" s="299"/>
      <c r="BG32" s="300"/>
      <c r="BH32" s="300"/>
      <c r="BI32" s="304"/>
    </row>
    <row r="33" spans="1:61" ht="15.75" customHeight="1">
      <c r="A33" s="299"/>
      <c r="B33" s="299"/>
      <c r="C33" s="299"/>
      <c r="D33" s="525" t="str">
        <f>IF('Stocks_Entrees-Sorties'!P33="","",'Stocks_Entrees-Sorties'!P33)</f>
        <v/>
      </c>
      <c r="E33" s="525"/>
      <c r="F33" s="525"/>
      <c r="G33" s="525"/>
      <c r="H33" s="525"/>
      <c r="I33" s="525"/>
      <c r="J33" s="525"/>
      <c r="K33" s="525"/>
      <c r="L33" s="525"/>
      <c r="M33" s="525"/>
      <c r="N33" s="525"/>
      <c r="O33" s="525"/>
      <c r="P33" s="525"/>
      <c r="Q33" s="305"/>
      <c r="R33" s="513" t="str">
        <f>IF('Stocks_Entrees-Sorties'!AD33="","",'Stocks_Entrees-Sorties'!AD33)</f>
        <v/>
      </c>
      <c r="S33" s="513"/>
      <c r="T33" s="513"/>
      <c r="U33" s="513"/>
      <c r="V33" s="513"/>
      <c r="W33" s="513"/>
      <c r="X33" s="513"/>
      <c r="Y33" s="513"/>
      <c r="Z33" s="513"/>
      <c r="AA33" s="513"/>
      <c r="AB33" s="513"/>
      <c r="AC33" s="513"/>
      <c r="AD33" s="513"/>
      <c r="AE33" s="305"/>
      <c r="AF33" s="512" t="str">
        <f>IF('Stocks_Entrees-Sorties'!AQ33="","",'Stocks_Entrees-Sorties'!AQ33)</f>
        <v/>
      </c>
      <c r="AG33" s="512"/>
      <c r="AH33" s="512"/>
      <c r="AI33" s="512" t="str">
        <f t="shared" si="2"/>
        <v/>
      </c>
      <c r="AJ33" s="512"/>
      <c r="AK33" s="322"/>
      <c r="AL33" s="322"/>
      <c r="AM33" s="322"/>
      <c r="AN33" s="322"/>
      <c r="AO33" s="512" t="str">
        <f>IF(D33="","",SUMIFS('Stocks_Entrees-Sorties'!$AW$9:$AW$100,'Stocks_Entrees-Sorties'!$P$9:$P$100,D33))</f>
        <v/>
      </c>
      <c r="AP33" s="512"/>
      <c r="AQ33" s="512"/>
      <c r="AR33" s="512" t="str">
        <f t="shared" si="3"/>
        <v/>
      </c>
      <c r="AS33" s="512"/>
      <c r="AT33" s="321"/>
      <c r="AU33" s="512" t="str">
        <f>IF(D33="","",SUMIFS('Stocks_Entrees-Sorties'!$BC$9:$BC$100,'Stocks_Entrees-Sorties'!$P$9:$P$100,D33))</f>
        <v/>
      </c>
      <c r="AV33" s="512"/>
      <c r="AW33" s="512"/>
      <c r="AX33" s="512" t="str">
        <f t="shared" si="4"/>
        <v/>
      </c>
      <c r="AY33" s="512"/>
      <c r="AZ33" s="334"/>
      <c r="BA33" s="512" t="str">
        <f t="shared" si="5"/>
        <v/>
      </c>
      <c r="BB33" s="512"/>
      <c r="BC33" s="512"/>
      <c r="BD33" s="512" t="str">
        <f t="shared" si="6"/>
        <v/>
      </c>
      <c r="BE33" s="512"/>
      <c r="BF33" s="299"/>
      <c r="BG33" s="300"/>
      <c r="BH33" s="300"/>
      <c r="BI33" s="304"/>
    </row>
    <row r="34" spans="1:61" ht="15.75" customHeight="1">
      <c r="A34" s="299"/>
      <c r="B34" s="299"/>
      <c r="C34" s="299"/>
      <c r="D34" s="525" t="str">
        <f>IF('Stocks_Entrees-Sorties'!P34="","",'Stocks_Entrees-Sorties'!P34)</f>
        <v/>
      </c>
      <c r="E34" s="525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305"/>
      <c r="R34" s="513" t="str">
        <f>IF('Stocks_Entrees-Sorties'!AD34="","",'Stocks_Entrees-Sorties'!AD34)</f>
        <v/>
      </c>
      <c r="S34" s="513"/>
      <c r="T34" s="513"/>
      <c r="U34" s="513"/>
      <c r="V34" s="513"/>
      <c r="W34" s="513"/>
      <c r="X34" s="513"/>
      <c r="Y34" s="513"/>
      <c r="Z34" s="513"/>
      <c r="AA34" s="513"/>
      <c r="AB34" s="513"/>
      <c r="AC34" s="513"/>
      <c r="AD34" s="513"/>
      <c r="AE34" s="305"/>
      <c r="AF34" s="512" t="str">
        <f>IF('Stocks_Entrees-Sorties'!AQ34="","",'Stocks_Entrees-Sorties'!AQ34)</f>
        <v/>
      </c>
      <c r="AG34" s="512"/>
      <c r="AH34" s="512"/>
      <c r="AI34" s="512" t="str">
        <f t="shared" si="2"/>
        <v/>
      </c>
      <c r="AJ34" s="512"/>
      <c r="AK34" s="322"/>
      <c r="AL34" s="322"/>
      <c r="AM34" s="322"/>
      <c r="AN34" s="322"/>
      <c r="AO34" s="512" t="str">
        <f>IF(D34="","",SUMIFS('Stocks_Entrees-Sorties'!$AW$9:$AW$100,'Stocks_Entrees-Sorties'!$P$9:$P$100,D34))</f>
        <v/>
      </c>
      <c r="AP34" s="512"/>
      <c r="AQ34" s="512"/>
      <c r="AR34" s="512" t="str">
        <f t="shared" si="3"/>
        <v/>
      </c>
      <c r="AS34" s="512"/>
      <c r="AT34" s="321"/>
      <c r="AU34" s="512" t="str">
        <f>IF(D34="","",SUMIFS('Stocks_Entrees-Sorties'!$BC$9:$BC$100,'Stocks_Entrees-Sorties'!$P$9:$P$100,D34))</f>
        <v/>
      </c>
      <c r="AV34" s="512"/>
      <c r="AW34" s="512"/>
      <c r="AX34" s="512" t="str">
        <f t="shared" si="4"/>
        <v/>
      </c>
      <c r="AY34" s="512"/>
      <c r="AZ34" s="334"/>
      <c r="BA34" s="512" t="str">
        <f t="shared" si="5"/>
        <v/>
      </c>
      <c r="BB34" s="512"/>
      <c r="BC34" s="512"/>
      <c r="BD34" s="512" t="str">
        <f t="shared" si="6"/>
        <v/>
      </c>
      <c r="BE34" s="512"/>
      <c r="BF34" s="299"/>
      <c r="BG34" s="300"/>
      <c r="BH34" s="300"/>
      <c r="BI34" s="304"/>
    </row>
    <row r="35" spans="1:61" ht="15.75" customHeight="1">
      <c r="A35" s="299"/>
      <c r="B35" s="299"/>
      <c r="C35" s="299"/>
      <c r="D35" s="525" t="str">
        <f>IF('Stocks_Entrees-Sorties'!P35="","",'Stocks_Entrees-Sorties'!P35)</f>
        <v/>
      </c>
      <c r="E35" s="525"/>
      <c r="F35" s="525"/>
      <c r="G35" s="525"/>
      <c r="H35" s="525"/>
      <c r="I35" s="525"/>
      <c r="J35" s="525"/>
      <c r="K35" s="525"/>
      <c r="L35" s="525"/>
      <c r="M35" s="525"/>
      <c r="N35" s="525"/>
      <c r="O35" s="525"/>
      <c r="P35" s="525"/>
      <c r="Q35" s="305"/>
      <c r="R35" s="513" t="str">
        <f>IF('Stocks_Entrees-Sorties'!AD35="","",'Stocks_Entrees-Sorties'!AD35)</f>
        <v/>
      </c>
      <c r="S35" s="513"/>
      <c r="T35" s="513"/>
      <c r="U35" s="513"/>
      <c r="V35" s="513"/>
      <c r="W35" s="513"/>
      <c r="X35" s="513"/>
      <c r="Y35" s="513"/>
      <c r="Z35" s="513"/>
      <c r="AA35" s="513"/>
      <c r="AB35" s="513"/>
      <c r="AC35" s="513"/>
      <c r="AD35" s="513"/>
      <c r="AE35" s="305"/>
      <c r="AF35" s="512" t="str">
        <f>IF('Stocks_Entrees-Sorties'!AQ35="","",'Stocks_Entrees-Sorties'!AQ35)</f>
        <v/>
      </c>
      <c r="AG35" s="512"/>
      <c r="AH35" s="512"/>
      <c r="AI35" s="512" t="str">
        <f t="shared" si="2"/>
        <v/>
      </c>
      <c r="AJ35" s="512"/>
      <c r="AK35" s="322"/>
      <c r="AL35" s="322"/>
      <c r="AM35" s="322"/>
      <c r="AN35" s="322"/>
      <c r="AO35" s="512" t="str">
        <f>IF(D35="","",SUMIFS('Stocks_Entrees-Sorties'!$AW$9:$AW$100,'Stocks_Entrees-Sorties'!$P$9:$P$100,D35))</f>
        <v/>
      </c>
      <c r="AP35" s="512"/>
      <c r="AQ35" s="512"/>
      <c r="AR35" s="512" t="str">
        <f t="shared" si="3"/>
        <v/>
      </c>
      <c r="AS35" s="512"/>
      <c r="AT35" s="321"/>
      <c r="AU35" s="512" t="str">
        <f>IF(D35="","",SUMIFS('Stocks_Entrees-Sorties'!$BC$9:$BC$100,'Stocks_Entrees-Sorties'!$P$9:$P$100,D35))</f>
        <v/>
      </c>
      <c r="AV35" s="512"/>
      <c r="AW35" s="512"/>
      <c r="AX35" s="512" t="str">
        <f t="shared" si="4"/>
        <v/>
      </c>
      <c r="AY35" s="512"/>
      <c r="AZ35" s="334"/>
      <c r="BA35" s="512" t="str">
        <f t="shared" si="5"/>
        <v/>
      </c>
      <c r="BB35" s="512"/>
      <c r="BC35" s="512"/>
      <c r="BD35" s="512" t="str">
        <f t="shared" si="6"/>
        <v/>
      </c>
      <c r="BE35" s="512"/>
      <c r="BF35" s="299"/>
      <c r="BG35" s="300"/>
      <c r="BH35" s="300"/>
      <c r="BI35" s="304"/>
    </row>
    <row r="36" spans="1:61" ht="15.75" customHeight="1">
      <c r="A36" s="299"/>
      <c r="B36" s="299"/>
      <c r="C36" s="299"/>
      <c r="D36" s="525" t="str">
        <f>IF('Stocks_Entrees-Sorties'!P36="","",'Stocks_Entrees-Sorties'!P36)</f>
        <v/>
      </c>
      <c r="E36" s="525"/>
      <c r="F36" s="525"/>
      <c r="G36" s="525"/>
      <c r="H36" s="525"/>
      <c r="I36" s="525"/>
      <c r="J36" s="525"/>
      <c r="K36" s="525"/>
      <c r="L36" s="525"/>
      <c r="M36" s="525"/>
      <c r="N36" s="525"/>
      <c r="O36" s="525"/>
      <c r="P36" s="525"/>
      <c r="Q36" s="305"/>
      <c r="R36" s="513" t="str">
        <f>IF('Stocks_Entrees-Sorties'!AD36="","",'Stocks_Entrees-Sorties'!AD36)</f>
        <v/>
      </c>
      <c r="S36" s="513"/>
      <c r="T36" s="513"/>
      <c r="U36" s="513"/>
      <c r="V36" s="513"/>
      <c r="W36" s="513"/>
      <c r="X36" s="513"/>
      <c r="Y36" s="513"/>
      <c r="Z36" s="513"/>
      <c r="AA36" s="513"/>
      <c r="AB36" s="513"/>
      <c r="AC36" s="513"/>
      <c r="AD36" s="513"/>
      <c r="AE36" s="305"/>
      <c r="AF36" s="512" t="str">
        <f>IF('Stocks_Entrees-Sorties'!AQ36="","",'Stocks_Entrees-Sorties'!AQ36)</f>
        <v/>
      </c>
      <c r="AG36" s="512"/>
      <c r="AH36" s="512"/>
      <c r="AI36" s="512" t="str">
        <f t="shared" si="2"/>
        <v/>
      </c>
      <c r="AJ36" s="512"/>
      <c r="AK36" s="322"/>
      <c r="AL36" s="322"/>
      <c r="AM36" s="322"/>
      <c r="AN36" s="322"/>
      <c r="AO36" s="512" t="str">
        <f>IF(D36="","",SUMIFS('Stocks_Entrees-Sorties'!$AW$9:$AW$100,'Stocks_Entrees-Sorties'!$P$9:$P$100,D36))</f>
        <v/>
      </c>
      <c r="AP36" s="512"/>
      <c r="AQ36" s="512"/>
      <c r="AR36" s="512" t="str">
        <f t="shared" si="3"/>
        <v/>
      </c>
      <c r="AS36" s="512"/>
      <c r="AT36" s="321"/>
      <c r="AU36" s="512" t="str">
        <f>IF(D36="","",SUMIFS('Stocks_Entrees-Sorties'!$BC$9:$BC$100,'Stocks_Entrees-Sorties'!$P$9:$P$100,D36))</f>
        <v/>
      </c>
      <c r="AV36" s="512"/>
      <c r="AW36" s="512"/>
      <c r="AX36" s="512" t="str">
        <f t="shared" si="4"/>
        <v/>
      </c>
      <c r="AY36" s="512"/>
      <c r="AZ36" s="334"/>
      <c r="BA36" s="512" t="str">
        <f t="shared" si="5"/>
        <v/>
      </c>
      <c r="BB36" s="512"/>
      <c r="BC36" s="512"/>
      <c r="BD36" s="512" t="str">
        <f t="shared" si="6"/>
        <v/>
      </c>
      <c r="BE36" s="512"/>
      <c r="BF36" s="299"/>
      <c r="BG36" s="300"/>
      <c r="BH36" s="300"/>
      <c r="BI36" s="304"/>
    </row>
    <row r="37" spans="1:61" ht="15.75" customHeight="1">
      <c r="A37" s="299"/>
      <c r="B37" s="299"/>
      <c r="C37" s="299"/>
      <c r="D37" s="525" t="str">
        <f>IF('Stocks_Entrees-Sorties'!P37="","",'Stocks_Entrees-Sorties'!P37)</f>
        <v/>
      </c>
      <c r="E37" s="525"/>
      <c r="F37" s="525"/>
      <c r="G37" s="525"/>
      <c r="H37" s="525"/>
      <c r="I37" s="525"/>
      <c r="J37" s="525"/>
      <c r="K37" s="525"/>
      <c r="L37" s="525"/>
      <c r="M37" s="525"/>
      <c r="N37" s="525"/>
      <c r="O37" s="525"/>
      <c r="P37" s="525"/>
      <c r="Q37" s="305"/>
      <c r="R37" s="513" t="str">
        <f>IF('Stocks_Entrees-Sorties'!AD37="","",'Stocks_Entrees-Sorties'!AD37)</f>
        <v/>
      </c>
      <c r="S37" s="513"/>
      <c r="T37" s="513"/>
      <c r="U37" s="513"/>
      <c r="V37" s="513"/>
      <c r="W37" s="513"/>
      <c r="X37" s="513"/>
      <c r="Y37" s="513"/>
      <c r="Z37" s="513"/>
      <c r="AA37" s="513"/>
      <c r="AB37" s="513"/>
      <c r="AC37" s="513"/>
      <c r="AD37" s="513"/>
      <c r="AE37" s="305"/>
      <c r="AF37" s="512" t="str">
        <f>IF('Stocks_Entrees-Sorties'!AQ37="","",'Stocks_Entrees-Sorties'!AQ37)</f>
        <v/>
      </c>
      <c r="AG37" s="512"/>
      <c r="AH37" s="512"/>
      <c r="AI37" s="512" t="str">
        <f t="shared" si="2"/>
        <v/>
      </c>
      <c r="AJ37" s="512"/>
      <c r="AK37" s="322"/>
      <c r="AL37" s="322"/>
      <c r="AM37" s="322"/>
      <c r="AN37" s="322"/>
      <c r="AO37" s="512" t="str">
        <f>IF(D37="","",SUMIFS('Stocks_Entrees-Sorties'!$AW$9:$AW$100,'Stocks_Entrees-Sorties'!$P$9:$P$100,D37))</f>
        <v/>
      </c>
      <c r="AP37" s="512"/>
      <c r="AQ37" s="512"/>
      <c r="AR37" s="512" t="str">
        <f t="shared" si="3"/>
        <v/>
      </c>
      <c r="AS37" s="512"/>
      <c r="AT37" s="321"/>
      <c r="AU37" s="512" t="str">
        <f>IF(D37="","",SUMIFS('Stocks_Entrees-Sorties'!$BC$9:$BC$100,'Stocks_Entrees-Sorties'!$P$9:$P$100,D37))</f>
        <v/>
      </c>
      <c r="AV37" s="512"/>
      <c r="AW37" s="512"/>
      <c r="AX37" s="512" t="str">
        <f t="shared" si="4"/>
        <v/>
      </c>
      <c r="AY37" s="512"/>
      <c r="AZ37" s="334"/>
      <c r="BA37" s="512" t="str">
        <f t="shared" si="5"/>
        <v/>
      </c>
      <c r="BB37" s="512"/>
      <c r="BC37" s="512"/>
      <c r="BD37" s="512" t="str">
        <f t="shared" si="6"/>
        <v/>
      </c>
      <c r="BE37" s="512"/>
      <c r="BF37" s="299"/>
      <c r="BG37" s="300"/>
      <c r="BH37" s="300"/>
      <c r="BI37" s="304"/>
    </row>
    <row r="38" spans="1:61" ht="15.75" customHeight="1">
      <c r="A38" s="299"/>
      <c r="B38" s="299"/>
      <c r="C38" s="299"/>
      <c r="D38" s="525" t="str">
        <f>IF('Stocks_Entrees-Sorties'!P38="","",'Stocks_Entrees-Sorties'!P38)</f>
        <v/>
      </c>
      <c r="E38" s="525"/>
      <c r="F38" s="525"/>
      <c r="G38" s="525"/>
      <c r="H38" s="525"/>
      <c r="I38" s="525"/>
      <c r="J38" s="525"/>
      <c r="K38" s="525"/>
      <c r="L38" s="525"/>
      <c r="M38" s="525"/>
      <c r="N38" s="525"/>
      <c r="O38" s="525"/>
      <c r="P38" s="525"/>
      <c r="Q38" s="305"/>
      <c r="R38" s="513" t="str">
        <f>IF('Stocks_Entrees-Sorties'!AD38="","",'Stocks_Entrees-Sorties'!AD38)</f>
        <v/>
      </c>
      <c r="S38" s="513"/>
      <c r="T38" s="513"/>
      <c r="U38" s="513"/>
      <c r="V38" s="513"/>
      <c r="W38" s="513"/>
      <c r="X38" s="513"/>
      <c r="Y38" s="513"/>
      <c r="Z38" s="513"/>
      <c r="AA38" s="513"/>
      <c r="AB38" s="513"/>
      <c r="AC38" s="513"/>
      <c r="AD38" s="513"/>
      <c r="AE38" s="305"/>
      <c r="AF38" s="512" t="str">
        <f>IF('Stocks_Entrees-Sorties'!AQ38="","",'Stocks_Entrees-Sorties'!AQ38)</f>
        <v/>
      </c>
      <c r="AG38" s="512"/>
      <c r="AH38" s="512"/>
      <c r="AI38" s="512" t="str">
        <f t="shared" si="2"/>
        <v/>
      </c>
      <c r="AJ38" s="512"/>
      <c r="AK38" s="322"/>
      <c r="AL38" s="322"/>
      <c r="AM38" s="322"/>
      <c r="AN38" s="322"/>
      <c r="AO38" s="512" t="str">
        <f>IF(D38="","",SUMIFS('Stocks_Entrees-Sorties'!$AW$9:$AW$100,'Stocks_Entrees-Sorties'!$P$9:$P$100,D38))</f>
        <v/>
      </c>
      <c r="AP38" s="512"/>
      <c r="AQ38" s="512"/>
      <c r="AR38" s="512" t="str">
        <f t="shared" si="3"/>
        <v/>
      </c>
      <c r="AS38" s="512"/>
      <c r="AT38" s="321"/>
      <c r="AU38" s="512" t="str">
        <f>IF(D38="","",SUMIFS('Stocks_Entrees-Sorties'!$BC$9:$BC$100,'Stocks_Entrees-Sorties'!$P$9:$P$100,D38))</f>
        <v/>
      </c>
      <c r="AV38" s="512"/>
      <c r="AW38" s="512"/>
      <c r="AX38" s="512" t="str">
        <f t="shared" si="4"/>
        <v/>
      </c>
      <c r="AY38" s="512"/>
      <c r="AZ38" s="334"/>
      <c r="BA38" s="512" t="str">
        <f t="shared" si="5"/>
        <v/>
      </c>
      <c r="BB38" s="512"/>
      <c r="BC38" s="512"/>
      <c r="BD38" s="512" t="str">
        <f t="shared" si="6"/>
        <v/>
      </c>
      <c r="BE38" s="512"/>
      <c r="BF38" s="299"/>
      <c r="BG38" s="300"/>
      <c r="BH38" s="300"/>
      <c r="BI38" s="304"/>
    </row>
    <row r="39" spans="1:61" ht="15.75" customHeight="1">
      <c r="A39" s="299"/>
      <c r="B39" s="299"/>
      <c r="C39" s="299"/>
      <c r="D39" s="525" t="str">
        <f>IF('Stocks_Entrees-Sorties'!P39="","",'Stocks_Entrees-Sorties'!P39)</f>
        <v/>
      </c>
      <c r="E39" s="525"/>
      <c r="F39" s="525"/>
      <c r="G39" s="525"/>
      <c r="H39" s="525"/>
      <c r="I39" s="525"/>
      <c r="J39" s="525"/>
      <c r="K39" s="525"/>
      <c r="L39" s="525"/>
      <c r="M39" s="525"/>
      <c r="N39" s="525"/>
      <c r="O39" s="525"/>
      <c r="P39" s="525"/>
      <c r="Q39" s="305"/>
      <c r="R39" s="513" t="str">
        <f>IF('Stocks_Entrees-Sorties'!AD39="","",'Stocks_Entrees-Sorties'!AD39)</f>
        <v/>
      </c>
      <c r="S39" s="513"/>
      <c r="T39" s="513"/>
      <c r="U39" s="513"/>
      <c r="V39" s="513"/>
      <c r="W39" s="513"/>
      <c r="X39" s="513"/>
      <c r="Y39" s="513"/>
      <c r="Z39" s="513"/>
      <c r="AA39" s="513"/>
      <c r="AB39" s="513"/>
      <c r="AC39" s="513"/>
      <c r="AD39" s="513"/>
      <c r="AE39" s="305"/>
      <c r="AF39" s="512" t="str">
        <f>IF('Stocks_Entrees-Sorties'!AQ39="","",'Stocks_Entrees-Sorties'!AQ39)</f>
        <v/>
      </c>
      <c r="AG39" s="512"/>
      <c r="AH39" s="512"/>
      <c r="AI39" s="512" t="str">
        <f t="shared" si="2"/>
        <v/>
      </c>
      <c r="AJ39" s="512"/>
      <c r="AK39" s="322"/>
      <c r="AL39" s="322"/>
      <c r="AM39" s="322"/>
      <c r="AN39" s="322"/>
      <c r="AO39" s="512" t="str">
        <f>IF(D39="","",SUMIFS('Stocks_Entrees-Sorties'!$AW$9:$AW$100,'Stocks_Entrees-Sorties'!$P$9:$P$100,D39))</f>
        <v/>
      </c>
      <c r="AP39" s="512"/>
      <c r="AQ39" s="512"/>
      <c r="AR39" s="512" t="str">
        <f t="shared" si="3"/>
        <v/>
      </c>
      <c r="AS39" s="512"/>
      <c r="AT39" s="321"/>
      <c r="AU39" s="512" t="str">
        <f>IF(D39="","",SUMIFS('Stocks_Entrees-Sorties'!$BC$9:$BC$100,'Stocks_Entrees-Sorties'!$P$9:$P$100,D39))</f>
        <v/>
      </c>
      <c r="AV39" s="512"/>
      <c r="AW39" s="512"/>
      <c r="AX39" s="512" t="str">
        <f t="shared" si="4"/>
        <v/>
      </c>
      <c r="AY39" s="512"/>
      <c r="AZ39" s="334"/>
      <c r="BA39" s="512" t="str">
        <f t="shared" si="5"/>
        <v/>
      </c>
      <c r="BB39" s="512"/>
      <c r="BC39" s="512"/>
      <c r="BD39" s="512" t="str">
        <f t="shared" si="6"/>
        <v/>
      </c>
      <c r="BE39" s="512"/>
      <c r="BF39" s="299"/>
      <c r="BG39" s="300"/>
      <c r="BH39" s="300"/>
      <c r="BI39" s="304"/>
    </row>
    <row r="40" spans="1:61" ht="15.75" customHeight="1">
      <c r="A40" s="299"/>
      <c r="B40" s="299"/>
      <c r="C40" s="299"/>
      <c r="D40" s="525" t="str">
        <f>IF('Stocks_Entrees-Sorties'!P40="","",'Stocks_Entrees-Sorties'!P40)</f>
        <v/>
      </c>
      <c r="E40" s="525"/>
      <c r="F40" s="525"/>
      <c r="G40" s="525"/>
      <c r="H40" s="525"/>
      <c r="I40" s="525"/>
      <c r="J40" s="525"/>
      <c r="K40" s="525"/>
      <c r="L40" s="525"/>
      <c r="M40" s="525"/>
      <c r="N40" s="525"/>
      <c r="O40" s="525"/>
      <c r="P40" s="525"/>
      <c r="Q40" s="305"/>
      <c r="R40" s="513" t="str">
        <f>IF('Stocks_Entrees-Sorties'!AD40="","",'Stocks_Entrees-Sorties'!AD40)</f>
        <v/>
      </c>
      <c r="S40" s="513"/>
      <c r="T40" s="513"/>
      <c r="U40" s="513"/>
      <c r="V40" s="513"/>
      <c r="W40" s="513"/>
      <c r="X40" s="513"/>
      <c r="Y40" s="513"/>
      <c r="Z40" s="513"/>
      <c r="AA40" s="513"/>
      <c r="AB40" s="513"/>
      <c r="AC40" s="513"/>
      <c r="AD40" s="513"/>
      <c r="AE40" s="305"/>
      <c r="AF40" s="512" t="str">
        <f>IF('Stocks_Entrees-Sorties'!AQ40="","",'Stocks_Entrees-Sorties'!AQ40)</f>
        <v/>
      </c>
      <c r="AG40" s="512"/>
      <c r="AH40" s="512"/>
      <c r="AI40" s="512" t="str">
        <f t="shared" si="2"/>
        <v/>
      </c>
      <c r="AJ40" s="512"/>
      <c r="AK40" s="322"/>
      <c r="AL40" s="322"/>
      <c r="AM40" s="322"/>
      <c r="AN40" s="322"/>
      <c r="AO40" s="512" t="str">
        <f>IF(D40="","",SUMIFS('Stocks_Entrees-Sorties'!$AW$9:$AW$100,'Stocks_Entrees-Sorties'!$P$9:$P$100,D40))</f>
        <v/>
      </c>
      <c r="AP40" s="512"/>
      <c r="AQ40" s="512"/>
      <c r="AR40" s="512" t="str">
        <f t="shared" si="3"/>
        <v/>
      </c>
      <c r="AS40" s="512"/>
      <c r="AT40" s="321"/>
      <c r="AU40" s="512" t="str">
        <f>IF(D40="","",SUMIFS('Stocks_Entrees-Sorties'!$BC$9:$BC$100,'Stocks_Entrees-Sorties'!$P$9:$P$100,D40))</f>
        <v/>
      </c>
      <c r="AV40" s="512"/>
      <c r="AW40" s="512"/>
      <c r="AX40" s="512" t="str">
        <f t="shared" si="4"/>
        <v/>
      </c>
      <c r="AY40" s="512"/>
      <c r="AZ40" s="334"/>
      <c r="BA40" s="512" t="str">
        <f t="shared" si="5"/>
        <v/>
      </c>
      <c r="BB40" s="512"/>
      <c r="BC40" s="512"/>
      <c r="BD40" s="512" t="str">
        <f t="shared" si="6"/>
        <v/>
      </c>
      <c r="BE40" s="512"/>
      <c r="BF40" s="299"/>
      <c r="BG40" s="300"/>
      <c r="BH40" s="300"/>
      <c r="BI40" s="304"/>
    </row>
    <row r="41" spans="1:61" ht="15.75" customHeight="1">
      <c r="A41" s="299"/>
      <c r="B41" s="299"/>
      <c r="C41" s="299"/>
      <c r="D41" s="525" t="str">
        <f>IF('Stocks_Entrees-Sorties'!P41="","",'Stocks_Entrees-Sorties'!P41)</f>
        <v/>
      </c>
      <c r="E41" s="525"/>
      <c r="F41" s="525"/>
      <c r="G41" s="525"/>
      <c r="H41" s="525"/>
      <c r="I41" s="525"/>
      <c r="J41" s="525"/>
      <c r="K41" s="525"/>
      <c r="L41" s="525"/>
      <c r="M41" s="525"/>
      <c r="N41" s="525"/>
      <c r="O41" s="525"/>
      <c r="P41" s="525"/>
      <c r="Q41" s="305"/>
      <c r="R41" s="513" t="str">
        <f>IF('Stocks_Entrees-Sorties'!AD41="","",'Stocks_Entrees-Sorties'!AD41)</f>
        <v/>
      </c>
      <c r="S41" s="513"/>
      <c r="T41" s="513"/>
      <c r="U41" s="513"/>
      <c r="V41" s="513"/>
      <c r="W41" s="513"/>
      <c r="X41" s="513"/>
      <c r="Y41" s="513"/>
      <c r="Z41" s="513"/>
      <c r="AA41" s="513"/>
      <c r="AB41" s="513"/>
      <c r="AC41" s="513"/>
      <c r="AD41" s="513"/>
      <c r="AE41" s="305"/>
      <c r="AF41" s="512" t="str">
        <f>IF('Stocks_Entrees-Sorties'!AQ41="","",'Stocks_Entrees-Sorties'!AQ41)</f>
        <v/>
      </c>
      <c r="AG41" s="512"/>
      <c r="AH41" s="512"/>
      <c r="AI41" s="512" t="str">
        <f t="shared" si="2"/>
        <v/>
      </c>
      <c r="AJ41" s="512"/>
      <c r="AK41" s="322"/>
      <c r="AL41" s="322"/>
      <c r="AM41" s="322"/>
      <c r="AN41" s="322"/>
      <c r="AO41" s="512" t="str">
        <f>IF(D41="","",SUMIFS('Stocks_Entrees-Sorties'!$AW$9:$AW$100,'Stocks_Entrees-Sorties'!$P$9:$P$100,D41))</f>
        <v/>
      </c>
      <c r="AP41" s="512"/>
      <c r="AQ41" s="512"/>
      <c r="AR41" s="512" t="str">
        <f t="shared" si="3"/>
        <v/>
      </c>
      <c r="AS41" s="512"/>
      <c r="AT41" s="321"/>
      <c r="AU41" s="512" t="str">
        <f>IF(D41="","",SUMIFS('Stocks_Entrees-Sorties'!$BC$9:$BC$100,'Stocks_Entrees-Sorties'!$P$9:$P$100,D41))</f>
        <v/>
      </c>
      <c r="AV41" s="512"/>
      <c r="AW41" s="512"/>
      <c r="AX41" s="512" t="str">
        <f t="shared" si="4"/>
        <v/>
      </c>
      <c r="AY41" s="512"/>
      <c r="AZ41" s="334"/>
      <c r="BA41" s="512" t="str">
        <f t="shared" si="5"/>
        <v/>
      </c>
      <c r="BB41" s="512"/>
      <c r="BC41" s="512"/>
      <c r="BD41" s="512" t="str">
        <f t="shared" si="6"/>
        <v/>
      </c>
      <c r="BE41" s="512"/>
      <c r="BF41" s="299"/>
      <c r="BG41" s="300"/>
      <c r="BH41" s="300"/>
      <c r="BI41" s="304"/>
    </row>
    <row r="42" spans="1:61" ht="15.75" customHeight="1">
      <c r="A42" s="299"/>
      <c r="B42" s="299"/>
      <c r="C42" s="299"/>
      <c r="D42" s="525" t="str">
        <f>IF('Stocks_Entrees-Sorties'!P42="","",'Stocks_Entrees-Sorties'!P42)</f>
        <v/>
      </c>
      <c r="E42" s="525"/>
      <c r="F42" s="525"/>
      <c r="G42" s="525"/>
      <c r="H42" s="525"/>
      <c r="I42" s="525"/>
      <c r="J42" s="525"/>
      <c r="K42" s="525"/>
      <c r="L42" s="525"/>
      <c r="M42" s="525"/>
      <c r="N42" s="525"/>
      <c r="O42" s="525"/>
      <c r="P42" s="525"/>
      <c r="Q42" s="305"/>
      <c r="R42" s="513" t="str">
        <f>IF('Stocks_Entrees-Sorties'!AD42="","",'Stocks_Entrees-Sorties'!AD42)</f>
        <v/>
      </c>
      <c r="S42" s="513"/>
      <c r="T42" s="513"/>
      <c r="U42" s="513"/>
      <c r="V42" s="513"/>
      <c r="W42" s="513"/>
      <c r="X42" s="513"/>
      <c r="Y42" s="513"/>
      <c r="Z42" s="513"/>
      <c r="AA42" s="513"/>
      <c r="AB42" s="513"/>
      <c r="AC42" s="513"/>
      <c r="AD42" s="513"/>
      <c r="AE42" s="305"/>
      <c r="AF42" s="512" t="str">
        <f>IF('Stocks_Entrees-Sorties'!AQ42="","",'Stocks_Entrees-Sorties'!AQ42)</f>
        <v/>
      </c>
      <c r="AG42" s="512"/>
      <c r="AH42" s="512"/>
      <c r="AI42" s="512" t="str">
        <f t="shared" si="2"/>
        <v/>
      </c>
      <c r="AJ42" s="512"/>
      <c r="AK42" s="322"/>
      <c r="AL42" s="322"/>
      <c r="AM42" s="322"/>
      <c r="AN42" s="322"/>
      <c r="AO42" s="512" t="str">
        <f>IF(D42="","",SUMIFS('Stocks_Entrees-Sorties'!$AW$9:$AW$100,'Stocks_Entrees-Sorties'!$P$9:$P$100,D42))</f>
        <v/>
      </c>
      <c r="AP42" s="512"/>
      <c r="AQ42" s="512"/>
      <c r="AR42" s="512" t="str">
        <f t="shared" si="3"/>
        <v/>
      </c>
      <c r="AS42" s="512"/>
      <c r="AT42" s="321"/>
      <c r="AU42" s="512" t="str">
        <f>IF(D42="","",SUMIFS('Stocks_Entrees-Sorties'!$BC$9:$BC$100,'Stocks_Entrees-Sorties'!$P$9:$P$100,D42))</f>
        <v/>
      </c>
      <c r="AV42" s="512"/>
      <c r="AW42" s="512"/>
      <c r="AX42" s="512" t="str">
        <f t="shared" si="4"/>
        <v/>
      </c>
      <c r="AY42" s="512"/>
      <c r="AZ42" s="334"/>
      <c r="BA42" s="512" t="str">
        <f t="shared" si="5"/>
        <v/>
      </c>
      <c r="BB42" s="512"/>
      <c r="BC42" s="512"/>
      <c r="BD42" s="512" t="str">
        <f t="shared" si="6"/>
        <v/>
      </c>
      <c r="BE42" s="512"/>
      <c r="BF42" s="299"/>
      <c r="BG42" s="300"/>
      <c r="BH42" s="300"/>
      <c r="BI42" s="304"/>
    </row>
    <row r="43" spans="1:61" ht="15.75" customHeight="1">
      <c r="A43" s="299"/>
      <c r="B43" s="299"/>
      <c r="C43" s="299"/>
      <c r="D43" s="525" t="str">
        <f>IF('Stocks_Entrees-Sorties'!P43="","",'Stocks_Entrees-Sorties'!P43)</f>
        <v/>
      </c>
      <c r="E43" s="525"/>
      <c r="F43" s="525"/>
      <c r="G43" s="525"/>
      <c r="H43" s="525"/>
      <c r="I43" s="525"/>
      <c r="J43" s="525"/>
      <c r="K43" s="525"/>
      <c r="L43" s="525"/>
      <c r="M43" s="525"/>
      <c r="N43" s="525"/>
      <c r="O43" s="525"/>
      <c r="P43" s="525"/>
      <c r="Q43" s="305"/>
      <c r="R43" s="513" t="str">
        <f>IF('Stocks_Entrees-Sorties'!AD43="","",'Stocks_Entrees-Sorties'!AD43)</f>
        <v/>
      </c>
      <c r="S43" s="513"/>
      <c r="T43" s="513"/>
      <c r="U43" s="513"/>
      <c r="V43" s="513"/>
      <c r="W43" s="513"/>
      <c r="X43" s="513"/>
      <c r="Y43" s="513"/>
      <c r="Z43" s="513"/>
      <c r="AA43" s="513"/>
      <c r="AB43" s="513"/>
      <c r="AC43" s="513"/>
      <c r="AD43" s="513"/>
      <c r="AE43" s="305"/>
      <c r="AF43" s="512" t="str">
        <f>IF('Stocks_Entrees-Sorties'!AQ43="","",'Stocks_Entrees-Sorties'!AQ43)</f>
        <v/>
      </c>
      <c r="AG43" s="512"/>
      <c r="AH43" s="512"/>
      <c r="AI43" s="512" t="str">
        <f t="shared" si="2"/>
        <v/>
      </c>
      <c r="AJ43" s="512"/>
      <c r="AK43" s="322"/>
      <c r="AL43" s="322"/>
      <c r="AM43" s="322"/>
      <c r="AN43" s="322"/>
      <c r="AO43" s="512" t="str">
        <f>IF(D43="","",SUMIFS('Stocks_Entrees-Sorties'!$AW$9:$AW$100,'Stocks_Entrees-Sorties'!$P$9:$P$100,D43))</f>
        <v/>
      </c>
      <c r="AP43" s="512"/>
      <c r="AQ43" s="512"/>
      <c r="AR43" s="512" t="str">
        <f t="shared" si="3"/>
        <v/>
      </c>
      <c r="AS43" s="512"/>
      <c r="AT43" s="321"/>
      <c r="AU43" s="512" t="str">
        <f>IF(D43="","",SUMIFS('Stocks_Entrees-Sorties'!$BC$9:$BC$100,'Stocks_Entrees-Sorties'!$P$9:$P$100,D43))</f>
        <v/>
      </c>
      <c r="AV43" s="512"/>
      <c r="AW43" s="512"/>
      <c r="AX43" s="512" t="str">
        <f t="shared" si="4"/>
        <v/>
      </c>
      <c r="AY43" s="512"/>
      <c r="AZ43" s="334"/>
      <c r="BA43" s="512" t="str">
        <f t="shared" si="5"/>
        <v/>
      </c>
      <c r="BB43" s="512"/>
      <c r="BC43" s="512"/>
      <c r="BD43" s="512" t="str">
        <f t="shared" si="6"/>
        <v/>
      </c>
      <c r="BE43" s="512"/>
      <c r="BF43" s="299"/>
      <c r="BG43" s="300"/>
      <c r="BH43" s="300"/>
      <c r="BI43" s="304"/>
    </row>
    <row r="44" spans="1:61" ht="15.75" customHeight="1">
      <c r="A44" s="299"/>
      <c r="B44" s="299"/>
      <c r="C44" s="299"/>
      <c r="D44" s="525" t="str">
        <f>IF('Stocks_Entrees-Sorties'!P44="","",'Stocks_Entrees-Sorties'!P44)</f>
        <v/>
      </c>
      <c r="E44" s="525"/>
      <c r="F44" s="525"/>
      <c r="G44" s="525"/>
      <c r="H44" s="525"/>
      <c r="I44" s="525"/>
      <c r="J44" s="525"/>
      <c r="K44" s="525"/>
      <c r="L44" s="525"/>
      <c r="M44" s="525"/>
      <c r="N44" s="525"/>
      <c r="O44" s="525"/>
      <c r="P44" s="525"/>
      <c r="Q44" s="305"/>
      <c r="R44" s="513" t="str">
        <f>IF('Stocks_Entrees-Sorties'!AD44="","",'Stocks_Entrees-Sorties'!AD44)</f>
        <v/>
      </c>
      <c r="S44" s="513"/>
      <c r="T44" s="513"/>
      <c r="U44" s="513"/>
      <c r="V44" s="513"/>
      <c r="W44" s="513"/>
      <c r="X44" s="513"/>
      <c r="Y44" s="513"/>
      <c r="Z44" s="513"/>
      <c r="AA44" s="513"/>
      <c r="AB44" s="513"/>
      <c r="AC44" s="513"/>
      <c r="AD44" s="513"/>
      <c r="AE44" s="305"/>
      <c r="AF44" s="512" t="str">
        <f>IF('Stocks_Entrees-Sorties'!AQ44="","",'Stocks_Entrees-Sorties'!AQ44)</f>
        <v/>
      </c>
      <c r="AG44" s="512"/>
      <c r="AH44" s="512"/>
      <c r="AI44" s="512" t="str">
        <f t="shared" si="2"/>
        <v/>
      </c>
      <c r="AJ44" s="512"/>
      <c r="AK44" s="322"/>
      <c r="AL44" s="322"/>
      <c r="AM44" s="322"/>
      <c r="AN44" s="322"/>
      <c r="AO44" s="512" t="str">
        <f>IF(D44="","",SUMIFS('Stocks_Entrees-Sorties'!$AW$9:$AW$100,'Stocks_Entrees-Sorties'!$P$9:$P$100,D44))</f>
        <v/>
      </c>
      <c r="AP44" s="512"/>
      <c r="AQ44" s="512"/>
      <c r="AR44" s="512" t="str">
        <f t="shared" si="3"/>
        <v/>
      </c>
      <c r="AS44" s="512"/>
      <c r="AT44" s="321"/>
      <c r="AU44" s="512" t="str">
        <f>IF(D44="","",SUMIFS('Stocks_Entrees-Sorties'!$BC$9:$BC$100,'Stocks_Entrees-Sorties'!$P$9:$P$100,D44))</f>
        <v/>
      </c>
      <c r="AV44" s="512"/>
      <c r="AW44" s="512"/>
      <c r="AX44" s="512" t="str">
        <f t="shared" si="4"/>
        <v/>
      </c>
      <c r="AY44" s="512"/>
      <c r="AZ44" s="334"/>
      <c r="BA44" s="512" t="str">
        <f t="shared" si="5"/>
        <v/>
      </c>
      <c r="BB44" s="512"/>
      <c r="BC44" s="512"/>
      <c r="BD44" s="512" t="str">
        <f t="shared" si="6"/>
        <v/>
      </c>
      <c r="BE44" s="512"/>
      <c r="BF44" s="299"/>
      <c r="BG44" s="300"/>
      <c r="BH44" s="300"/>
      <c r="BI44" s="304"/>
    </row>
    <row r="45" spans="1:61" ht="15.75" customHeight="1">
      <c r="A45" s="299"/>
      <c r="B45" s="299"/>
      <c r="C45" s="299"/>
      <c r="D45" s="525" t="str">
        <f>IF('Stocks_Entrees-Sorties'!P45="","",'Stocks_Entrees-Sorties'!P45)</f>
        <v/>
      </c>
      <c r="E45" s="525"/>
      <c r="F45" s="525"/>
      <c r="G45" s="525"/>
      <c r="H45" s="525"/>
      <c r="I45" s="525"/>
      <c r="J45" s="525"/>
      <c r="K45" s="525"/>
      <c r="L45" s="525"/>
      <c r="M45" s="525"/>
      <c r="N45" s="525"/>
      <c r="O45" s="525"/>
      <c r="P45" s="525"/>
      <c r="Q45" s="305"/>
      <c r="R45" s="513" t="str">
        <f>IF('Stocks_Entrees-Sorties'!AD45="","",'Stocks_Entrees-Sorties'!AD45)</f>
        <v/>
      </c>
      <c r="S45" s="513"/>
      <c r="T45" s="513"/>
      <c r="U45" s="513"/>
      <c r="V45" s="513"/>
      <c r="W45" s="513"/>
      <c r="X45" s="513"/>
      <c r="Y45" s="513"/>
      <c r="Z45" s="513"/>
      <c r="AA45" s="513"/>
      <c r="AB45" s="513"/>
      <c r="AC45" s="513"/>
      <c r="AD45" s="513"/>
      <c r="AE45" s="305"/>
      <c r="AF45" s="512" t="str">
        <f>IF('Stocks_Entrees-Sorties'!AQ45="","",'Stocks_Entrees-Sorties'!AQ45)</f>
        <v/>
      </c>
      <c r="AG45" s="512"/>
      <c r="AH45" s="512"/>
      <c r="AI45" s="512" t="str">
        <f t="shared" si="2"/>
        <v/>
      </c>
      <c r="AJ45" s="512"/>
      <c r="AK45" s="322"/>
      <c r="AL45" s="322"/>
      <c r="AM45" s="322"/>
      <c r="AN45" s="322"/>
      <c r="AO45" s="512" t="str">
        <f>IF(D45="","",SUMIFS('Stocks_Entrees-Sorties'!$AW$9:$AW$100,'Stocks_Entrees-Sorties'!$P$9:$P$100,D45))</f>
        <v/>
      </c>
      <c r="AP45" s="512"/>
      <c r="AQ45" s="512"/>
      <c r="AR45" s="512" t="str">
        <f t="shared" si="3"/>
        <v/>
      </c>
      <c r="AS45" s="512"/>
      <c r="AT45" s="321"/>
      <c r="AU45" s="512" t="str">
        <f>IF(D45="","",SUMIFS('Stocks_Entrees-Sorties'!$BC$9:$BC$100,'Stocks_Entrees-Sorties'!$P$9:$P$100,D45))</f>
        <v/>
      </c>
      <c r="AV45" s="512"/>
      <c r="AW45" s="512"/>
      <c r="AX45" s="512" t="str">
        <f t="shared" si="4"/>
        <v/>
      </c>
      <c r="AY45" s="512"/>
      <c r="AZ45" s="334"/>
      <c r="BA45" s="512" t="str">
        <f t="shared" si="5"/>
        <v/>
      </c>
      <c r="BB45" s="512"/>
      <c r="BC45" s="512"/>
      <c r="BD45" s="512" t="str">
        <f t="shared" si="6"/>
        <v/>
      </c>
      <c r="BE45" s="512"/>
      <c r="BF45" s="299"/>
      <c r="BG45" s="300"/>
      <c r="BH45" s="300"/>
      <c r="BI45" s="304"/>
    </row>
    <row r="46" spans="1:61" ht="15.75" customHeight="1">
      <c r="A46" s="299"/>
      <c r="B46" s="299"/>
      <c r="C46" s="299"/>
      <c r="D46" s="525" t="str">
        <f>IF('Stocks_Entrees-Sorties'!P46="","",'Stocks_Entrees-Sorties'!P46)</f>
        <v/>
      </c>
      <c r="E46" s="525"/>
      <c r="F46" s="525"/>
      <c r="G46" s="525"/>
      <c r="H46" s="525"/>
      <c r="I46" s="525"/>
      <c r="J46" s="525"/>
      <c r="K46" s="525"/>
      <c r="L46" s="525"/>
      <c r="M46" s="525"/>
      <c r="N46" s="525"/>
      <c r="O46" s="525"/>
      <c r="P46" s="525"/>
      <c r="Q46" s="305"/>
      <c r="R46" s="513" t="str">
        <f>IF('Stocks_Entrees-Sorties'!AD46="","",'Stocks_Entrees-Sorties'!AD46)</f>
        <v/>
      </c>
      <c r="S46" s="513"/>
      <c r="T46" s="513"/>
      <c r="U46" s="513"/>
      <c r="V46" s="513"/>
      <c r="W46" s="513"/>
      <c r="X46" s="513"/>
      <c r="Y46" s="513"/>
      <c r="Z46" s="513"/>
      <c r="AA46" s="513"/>
      <c r="AB46" s="513"/>
      <c r="AC46" s="513"/>
      <c r="AD46" s="513"/>
      <c r="AE46" s="305"/>
      <c r="AF46" s="512" t="str">
        <f>IF('Stocks_Entrees-Sorties'!AQ46="","",'Stocks_Entrees-Sorties'!AQ46)</f>
        <v/>
      </c>
      <c r="AG46" s="512"/>
      <c r="AH46" s="512"/>
      <c r="AI46" s="512" t="str">
        <f t="shared" si="2"/>
        <v/>
      </c>
      <c r="AJ46" s="512"/>
      <c r="AK46" s="322"/>
      <c r="AL46" s="322"/>
      <c r="AM46" s="322"/>
      <c r="AN46" s="322"/>
      <c r="AO46" s="512" t="str">
        <f>IF(D46="","",SUMIFS('Stocks_Entrees-Sorties'!$AW$9:$AW$100,'Stocks_Entrees-Sorties'!$P$9:$P$100,D46))</f>
        <v/>
      </c>
      <c r="AP46" s="512"/>
      <c r="AQ46" s="512"/>
      <c r="AR46" s="512" t="str">
        <f t="shared" si="3"/>
        <v/>
      </c>
      <c r="AS46" s="512"/>
      <c r="AT46" s="321"/>
      <c r="AU46" s="512" t="str">
        <f>IF(D46="","",SUMIFS('Stocks_Entrees-Sorties'!$BC$9:$BC$100,'Stocks_Entrees-Sorties'!$P$9:$P$100,D46))</f>
        <v/>
      </c>
      <c r="AV46" s="512"/>
      <c r="AW46" s="512"/>
      <c r="AX46" s="512" t="str">
        <f t="shared" si="4"/>
        <v/>
      </c>
      <c r="AY46" s="512"/>
      <c r="AZ46" s="334"/>
      <c r="BA46" s="512" t="str">
        <f t="shared" si="5"/>
        <v/>
      </c>
      <c r="BB46" s="512"/>
      <c r="BC46" s="512"/>
      <c r="BD46" s="512" t="str">
        <f t="shared" si="6"/>
        <v/>
      </c>
      <c r="BE46" s="512"/>
      <c r="BF46" s="299"/>
      <c r="BG46" s="300"/>
      <c r="BH46" s="300"/>
      <c r="BI46" s="304"/>
    </row>
    <row r="47" spans="1:61" ht="15.75" customHeight="1">
      <c r="A47" s="299"/>
      <c r="B47" s="299"/>
      <c r="C47" s="299"/>
      <c r="D47" s="525" t="str">
        <f>IF('Stocks_Entrees-Sorties'!P47="","",'Stocks_Entrees-Sorties'!P47)</f>
        <v/>
      </c>
      <c r="E47" s="525"/>
      <c r="F47" s="525"/>
      <c r="G47" s="525"/>
      <c r="H47" s="525"/>
      <c r="I47" s="525"/>
      <c r="J47" s="525"/>
      <c r="K47" s="525"/>
      <c r="L47" s="525"/>
      <c r="M47" s="525"/>
      <c r="N47" s="525"/>
      <c r="O47" s="525"/>
      <c r="P47" s="525"/>
      <c r="Q47" s="305"/>
      <c r="R47" s="513" t="str">
        <f>IF('Stocks_Entrees-Sorties'!AD47="","",'Stocks_Entrees-Sorties'!AD47)</f>
        <v/>
      </c>
      <c r="S47" s="513"/>
      <c r="T47" s="513"/>
      <c r="U47" s="513"/>
      <c r="V47" s="513"/>
      <c r="W47" s="513"/>
      <c r="X47" s="513"/>
      <c r="Y47" s="513"/>
      <c r="Z47" s="513"/>
      <c r="AA47" s="513"/>
      <c r="AB47" s="513"/>
      <c r="AC47" s="513"/>
      <c r="AD47" s="513"/>
      <c r="AE47" s="305"/>
      <c r="AF47" s="512" t="str">
        <f>IF('Stocks_Entrees-Sorties'!AQ47="","",'Stocks_Entrees-Sorties'!AQ47)</f>
        <v/>
      </c>
      <c r="AG47" s="512"/>
      <c r="AH47" s="512"/>
      <c r="AI47" s="512" t="str">
        <f t="shared" si="2"/>
        <v/>
      </c>
      <c r="AJ47" s="512"/>
      <c r="AK47" s="322"/>
      <c r="AL47" s="322"/>
      <c r="AM47" s="322"/>
      <c r="AN47" s="322"/>
      <c r="AO47" s="512" t="str">
        <f>IF(D47="","",SUMIFS('Stocks_Entrees-Sorties'!$AW$9:$AW$100,'Stocks_Entrees-Sorties'!$P$9:$P$100,D47))</f>
        <v/>
      </c>
      <c r="AP47" s="512"/>
      <c r="AQ47" s="512"/>
      <c r="AR47" s="512" t="str">
        <f t="shared" si="3"/>
        <v/>
      </c>
      <c r="AS47" s="512"/>
      <c r="AT47" s="321"/>
      <c r="AU47" s="512" t="str">
        <f>IF(D47="","",SUMIFS('Stocks_Entrees-Sorties'!$BC$9:$BC$100,'Stocks_Entrees-Sorties'!$P$9:$P$100,D47))</f>
        <v/>
      </c>
      <c r="AV47" s="512"/>
      <c r="AW47" s="512"/>
      <c r="AX47" s="512" t="str">
        <f t="shared" si="4"/>
        <v/>
      </c>
      <c r="AY47" s="512"/>
      <c r="AZ47" s="334"/>
      <c r="BA47" s="512" t="str">
        <f t="shared" si="5"/>
        <v/>
      </c>
      <c r="BB47" s="512"/>
      <c r="BC47" s="512"/>
      <c r="BD47" s="512" t="str">
        <f t="shared" si="6"/>
        <v/>
      </c>
      <c r="BE47" s="512"/>
      <c r="BF47" s="299"/>
      <c r="BG47" s="300"/>
      <c r="BH47" s="300"/>
      <c r="BI47" s="304"/>
    </row>
    <row r="48" spans="1:61" ht="15.75" customHeight="1">
      <c r="A48" s="299"/>
      <c r="B48" s="299"/>
      <c r="C48" s="299"/>
      <c r="D48" s="525" t="str">
        <f>IF('Stocks_Entrees-Sorties'!P48="","",'Stocks_Entrees-Sorties'!P48)</f>
        <v/>
      </c>
      <c r="E48" s="525"/>
      <c r="F48" s="525"/>
      <c r="G48" s="525"/>
      <c r="H48" s="525"/>
      <c r="I48" s="525"/>
      <c r="J48" s="525"/>
      <c r="K48" s="525"/>
      <c r="L48" s="525"/>
      <c r="M48" s="525"/>
      <c r="N48" s="525"/>
      <c r="O48" s="525"/>
      <c r="P48" s="525"/>
      <c r="Q48" s="305"/>
      <c r="R48" s="513" t="str">
        <f>IF('Stocks_Entrees-Sorties'!AD48="","",'Stocks_Entrees-Sorties'!AD48)</f>
        <v/>
      </c>
      <c r="S48" s="513"/>
      <c r="T48" s="513"/>
      <c r="U48" s="513"/>
      <c r="V48" s="513"/>
      <c r="W48" s="513"/>
      <c r="X48" s="513"/>
      <c r="Y48" s="513"/>
      <c r="Z48" s="513"/>
      <c r="AA48" s="513"/>
      <c r="AB48" s="513"/>
      <c r="AC48" s="513"/>
      <c r="AD48" s="513"/>
      <c r="AE48" s="305"/>
      <c r="AF48" s="512" t="str">
        <f>IF('Stocks_Entrees-Sorties'!AQ48="","",'Stocks_Entrees-Sorties'!AQ48)</f>
        <v/>
      </c>
      <c r="AG48" s="512"/>
      <c r="AH48" s="512"/>
      <c r="AI48" s="512" t="str">
        <f t="shared" si="2"/>
        <v/>
      </c>
      <c r="AJ48" s="512"/>
      <c r="AK48" s="322"/>
      <c r="AL48" s="322"/>
      <c r="AM48" s="322"/>
      <c r="AN48" s="322"/>
      <c r="AO48" s="512" t="str">
        <f>IF(D48="","",SUMIFS('Stocks_Entrees-Sorties'!$AW$9:$AW$100,'Stocks_Entrees-Sorties'!$P$9:$P$100,D48))</f>
        <v/>
      </c>
      <c r="AP48" s="512"/>
      <c r="AQ48" s="512"/>
      <c r="AR48" s="512" t="str">
        <f t="shared" si="3"/>
        <v/>
      </c>
      <c r="AS48" s="512"/>
      <c r="AT48" s="321"/>
      <c r="AU48" s="512" t="str">
        <f>IF(D48="","",SUMIFS('Stocks_Entrees-Sorties'!$BC$9:$BC$100,'Stocks_Entrees-Sorties'!$P$9:$P$100,D48))</f>
        <v/>
      </c>
      <c r="AV48" s="512"/>
      <c r="AW48" s="512"/>
      <c r="AX48" s="512" t="str">
        <f t="shared" si="4"/>
        <v/>
      </c>
      <c r="AY48" s="512"/>
      <c r="AZ48" s="334"/>
      <c r="BA48" s="512" t="str">
        <f t="shared" si="5"/>
        <v/>
      </c>
      <c r="BB48" s="512"/>
      <c r="BC48" s="512"/>
      <c r="BD48" s="512" t="str">
        <f t="shared" si="6"/>
        <v/>
      </c>
      <c r="BE48" s="512"/>
      <c r="BF48" s="299"/>
      <c r="BG48" s="300"/>
      <c r="BH48" s="300"/>
      <c r="BI48" s="304"/>
    </row>
    <row r="49" spans="1:61" ht="15.75" customHeight="1">
      <c r="A49" s="299"/>
      <c r="B49" s="299"/>
      <c r="C49" s="299"/>
      <c r="D49" s="525" t="str">
        <f>IF('Stocks_Entrees-Sorties'!P49="","",'Stocks_Entrees-Sorties'!P49)</f>
        <v/>
      </c>
      <c r="E49" s="525"/>
      <c r="F49" s="525"/>
      <c r="G49" s="525"/>
      <c r="H49" s="525"/>
      <c r="I49" s="525"/>
      <c r="J49" s="525"/>
      <c r="K49" s="525"/>
      <c r="L49" s="525"/>
      <c r="M49" s="525"/>
      <c r="N49" s="525"/>
      <c r="O49" s="525"/>
      <c r="P49" s="525"/>
      <c r="Q49" s="305"/>
      <c r="R49" s="513" t="str">
        <f>IF('Stocks_Entrees-Sorties'!AD49="","",'Stocks_Entrees-Sorties'!AD49)</f>
        <v/>
      </c>
      <c r="S49" s="513"/>
      <c r="T49" s="513"/>
      <c r="U49" s="513"/>
      <c r="V49" s="513"/>
      <c r="W49" s="513"/>
      <c r="X49" s="513"/>
      <c r="Y49" s="513"/>
      <c r="Z49" s="513"/>
      <c r="AA49" s="513"/>
      <c r="AB49" s="513"/>
      <c r="AC49" s="513"/>
      <c r="AD49" s="513"/>
      <c r="AE49" s="305"/>
      <c r="AF49" s="512" t="str">
        <f>IF('Stocks_Entrees-Sorties'!AQ49="","",'Stocks_Entrees-Sorties'!AQ49)</f>
        <v/>
      </c>
      <c r="AG49" s="512"/>
      <c r="AH49" s="512"/>
      <c r="AI49" s="512" t="str">
        <f t="shared" si="2"/>
        <v/>
      </c>
      <c r="AJ49" s="512"/>
      <c r="AK49" s="322"/>
      <c r="AL49" s="322"/>
      <c r="AM49" s="322"/>
      <c r="AN49" s="322"/>
      <c r="AO49" s="512" t="str">
        <f>IF(D49="","",SUMIFS('Stocks_Entrees-Sorties'!$AW$9:$AW$100,'Stocks_Entrees-Sorties'!$P$9:$P$100,D49))</f>
        <v/>
      </c>
      <c r="AP49" s="512"/>
      <c r="AQ49" s="512"/>
      <c r="AR49" s="512" t="str">
        <f t="shared" si="3"/>
        <v/>
      </c>
      <c r="AS49" s="512"/>
      <c r="AT49" s="321"/>
      <c r="AU49" s="512" t="str">
        <f>IF(D49="","",SUMIFS('Stocks_Entrees-Sorties'!$BC$9:$BC$100,'Stocks_Entrees-Sorties'!$P$9:$P$100,D49))</f>
        <v/>
      </c>
      <c r="AV49" s="512"/>
      <c r="AW49" s="512"/>
      <c r="AX49" s="512" t="str">
        <f t="shared" si="4"/>
        <v/>
      </c>
      <c r="AY49" s="512"/>
      <c r="AZ49" s="334"/>
      <c r="BA49" s="512" t="str">
        <f t="shared" si="5"/>
        <v/>
      </c>
      <c r="BB49" s="512"/>
      <c r="BC49" s="512"/>
      <c r="BD49" s="512" t="str">
        <f t="shared" si="6"/>
        <v/>
      </c>
      <c r="BE49" s="512"/>
      <c r="BF49" s="299"/>
      <c r="BG49" s="300"/>
      <c r="BH49" s="300"/>
      <c r="BI49" s="304"/>
    </row>
    <row r="50" spans="1:61" ht="15.75" customHeight="1">
      <c r="A50" s="299"/>
      <c r="B50" s="299"/>
      <c r="C50" s="299"/>
      <c r="D50" s="525" t="str">
        <f>IF('Stocks_Entrees-Sorties'!P50="","",'Stocks_Entrees-Sorties'!P50)</f>
        <v/>
      </c>
      <c r="E50" s="525"/>
      <c r="F50" s="525"/>
      <c r="G50" s="525"/>
      <c r="H50" s="525"/>
      <c r="I50" s="525"/>
      <c r="J50" s="525"/>
      <c r="K50" s="525"/>
      <c r="L50" s="525"/>
      <c r="M50" s="525"/>
      <c r="N50" s="525"/>
      <c r="O50" s="525"/>
      <c r="P50" s="525"/>
      <c r="Q50" s="305"/>
      <c r="R50" s="513" t="str">
        <f>IF('Stocks_Entrees-Sorties'!AD50="","",'Stocks_Entrees-Sorties'!AD50)</f>
        <v/>
      </c>
      <c r="S50" s="513"/>
      <c r="T50" s="513"/>
      <c r="U50" s="513"/>
      <c r="V50" s="513"/>
      <c r="W50" s="513"/>
      <c r="X50" s="513"/>
      <c r="Y50" s="513"/>
      <c r="Z50" s="513"/>
      <c r="AA50" s="513"/>
      <c r="AB50" s="513"/>
      <c r="AC50" s="513"/>
      <c r="AD50" s="513"/>
      <c r="AE50" s="305"/>
      <c r="AF50" s="512" t="str">
        <f>IF('Stocks_Entrees-Sorties'!AQ50="","",'Stocks_Entrees-Sorties'!AQ50)</f>
        <v/>
      </c>
      <c r="AG50" s="512"/>
      <c r="AH50" s="512"/>
      <c r="AI50" s="512" t="str">
        <f t="shared" si="2"/>
        <v/>
      </c>
      <c r="AJ50" s="512"/>
      <c r="AK50" s="322"/>
      <c r="AL50" s="322"/>
      <c r="AM50" s="322"/>
      <c r="AN50" s="322"/>
      <c r="AO50" s="512" t="str">
        <f>IF(D50="","",SUMIFS('Stocks_Entrees-Sorties'!$AW$9:$AW$100,'Stocks_Entrees-Sorties'!$P$9:$P$100,D50))</f>
        <v/>
      </c>
      <c r="AP50" s="512"/>
      <c r="AQ50" s="512"/>
      <c r="AR50" s="512" t="str">
        <f t="shared" si="3"/>
        <v/>
      </c>
      <c r="AS50" s="512"/>
      <c r="AT50" s="321"/>
      <c r="AU50" s="512" t="str">
        <f>IF(D50="","",SUMIFS('Stocks_Entrees-Sorties'!$BC$9:$BC$100,'Stocks_Entrees-Sorties'!$P$9:$P$100,D50))</f>
        <v/>
      </c>
      <c r="AV50" s="512"/>
      <c r="AW50" s="512"/>
      <c r="AX50" s="512" t="str">
        <f t="shared" si="4"/>
        <v/>
      </c>
      <c r="AY50" s="512"/>
      <c r="AZ50" s="334"/>
      <c r="BA50" s="512" t="str">
        <f t="shared" si="5"/>
        <v/>
      </c>
      <c r="BB50" s="512"/>
      <c r="BC50" s="512"/>
      <c r="BD50" s="512" t="str">
        <f t="shared" si="6"/>
        <v/>
      </c>
      <c r="BE50" s="512"/>
      <c r="BF50" s="299"/>
      <c r="BG50" s="300"/>
      <c r="BH50" s="300"/>
      <c r="BI50" s="304"/>
    </row>
    <row r="51" spans="1:61" ht="15.75" customHeight="1">
      <c r="A51" s="299"/>
      <c r="B51" s="299"/>
      <c r="C51" s="299"/>
      <c r="D51" s="525" t="str">
        <f>IF('Stocks_Entrees-Sorties'!P51="","",'Stocks_Entrees-Sorties'!P51)</f>
        <v/>
      </c>
      <c r="E51" s="525"/>
      <c r="F51" s="525"/>
      <c r="G51" s="525"/>
      <c r="H51" s="525"/>
      <c r="I51" s="525"/>
      <c r="J51" s="525"/>
      <c r="K51" s="525"/>
      <c r="L51" s="525"/>
      <c r="M51" s="525"/>
      <c r="N51" s="525"/>
      <c r="O51" s="525"/>
      <c r="P51" s="525"/>
      <c r="Q51" s="305"/>
      <c r="R51" s="513" t="str">
        <f>IF('Stocks_Entrees-Sorties'!AD51="","",'Stocks_Entrees-Sorties'!AD51)</f>
        <v/>
      </c>
      <c r="S51" s="513"/>
      <c r="T51" s="513"/>
      <c r="U51" s="513"/>
      <c r="V51" s="513"/>
      <c r="W51" s="513"/>
      <c r="X51" s="513"/>
      <c r="Y51" s="513"/>
      <c r="Z51" s="513"/>
      <c r="AA51" s="513"/>
      <c r="AB51" s="513"/>
      <c r="AC51" s="513"/>
      <c r="AD51" s="513"/>
      <c r="AE51" s="305"/>
      <c r="AF51" s="512" t="str">
        <f>IF('Stocks_Entrees-Sorties'!AQ51="","",'Stocks_Entrees-Sorties'!AQ51)</f>
        <v/>
      </c>
      <c r="AG51" s="512"/>
      <c r="AH51" s="512"/>
      <c r="AI51" s="512" t="str">
        <f t="shared" si="2"/>
        <v/>
      </c>
      <c r="AJ51" s="512"/>
      <c r="AK51" s="322"/>
      <c r="AL51" s="322"/>
      <c r="AM51" s="322"/>
      <c r="AN51" s="322"/>
      <c r="AO51" s="512" t="str">
        <f>IF(D51="","",SUMIFS('Stocks_Entrees-Sorties'!$AW$9:$AW$100,'Stocks_Entrees-Sorties'!$P$9:$P$100,D51))</f>
        <v/>
      </c>
      <c r="AP51" s="512"/>
      <c r="AQ51" s="512"/>
      <c r="AR51" s="512" t="str">
        <f t="shared" si="3"/>
        <v/>
      </c>
      <c r="AS51" s="512"/>
      <c r="AT51" s="321"/>
      <c r="AU51" s="512" t="str">
        <f>IF(D51="","",SUMIFS('Stocks_Entrees-Sorties'!$BC$9:$BC$100,'Stocks_Entrees-Sorties'!$P$9:$P$100,D51))</f>
        <v/>
      </c>
      <c r="AV51" s="512"/>
      <c r="AW51" s="512"/>
      <c r="AX51" s="512" t="str">
        <f t="shared" si="4"/>
        <v/>
      </c>
      <c r="AY51" s="512"/>
      <c r="AZ51" s="334"/>
      <c r="BA51" s="512" t="str">
        <f t="shared" si="5"/>
        <v/>
      </c>
      <c r="BB51" s="512"/>
      <c r="BC51" s="512"/>
      <c r="BD51" s="512" t="str">
        <f t="shared" si="6"/>
        <v/>
      </c>
      <c r="BE51" s="512"/>
      <c r="BF51" s="299"/>
      <c r="BG51" s="300"/>
      <c r="BH51" s="300"/>
      <c r="BI51" s="304"/>
    </row>
    <row r="52" spans="1:61" ht="15.75" customHeight="1">
      <c r="A52" s="299"/>
      <c r="B52" s="299"/>
      <c r="C52" s="299"/>
      <c r="D52" s="525" t="str">
        <f>IF('Stocks_Entrees-Sorties'!P52="","",'Stocks_Entrees-Sorties'!P52)</f>
        <v/>
      </c>
      <c r="E52" s="525"/>
      <c r="F52" s="525"/>
      <c r="G52" s="525"/>
      <c r="H52" s="525"/>
      <c r="I52" s="525"/>
      <c r="J52" s="525"/>
      <c r="K52" s="525"/>
      <c r="L52" s="525"/>
      <c r="M52" s="525"/>
      <c r="N52" s="525"/>
      <c r="O52" s="525"/>
      <c r="P52" s="525"/>
      <c r="Q52" s="305"/>
      <c r="R52" s="513" t="str">
        <f>IF('Stocks_Entrees-Sorties'!AD52="","",'Stocks_Entrees-Sorties'!AD52)</f>
        <v/>
      </c>
      <c r="S52" s="513"/>
      <c r="T52" s="513"/>
      <c r="U52" s="513"/>
      <c r="V52" s="513"/>
      <c r="W52" s="513"/>
      <c r="X52" s="513"/>
      <c r="Y52" s="513"/>
      <c r="Z52" s="513"/>
      <c r="AA52" s="513"/>
      <c r="AB52" s="513"/>
      <c r="AC52" s="513"/>
      <c r="AD52" s="513"/>
      <c r="AE52" s="305"/>
      <c r="AF52" s="512" t="str">
        <f>IF('Stocks_Entrees-Sorties'!AQ52="","",'Stocks_Entrees-Sorties'!AQ52)</f>
        <v/>
      </c>
      <c r="AG52" s="512"/>
      <c r="AH52" s="512"/>
      <c r="AI52" s="512" t="str">
        <f t="shared" si="2"/>
        <v/>
      </c>
      <c r="AJ52" s="512"/>
      <c r="AK52" s="322"/>
      <c r="AL52" s="322"/>
      <c r="AM52" s="322"/>
      <c r="AN52" s="322"/>
      <c r="AO52" s="512" t="str">
        <f>IF(D52="","",SUMIFS('Stocks_Entrees-Sorties'!$AW$9:$AW$100,'Stocks_Entrees-Sorties'!$P$9:$P$100,D52))</f>
        <v/>
      </c>
      <c r="AP52" s="512"/>
      <c r="AQ52" s="512"/>
      <c r="AR52" s="512" t="str">
        <f t="shared" si="3"/>
        <v/>
      </c>
      <c r="AS52" s="512"/>
      <c r="AT52" s="321"/>
      <c r="AU52" s="512" t="str">
        <f>IF(D52="","",SUMIFS('Stocks_Entrees-Sorties'!$BC$9:$BC$100,'Stocks_Entrees-Sorties'!$P$9:$P$100,D52))</f>
        <v/>
      </c>
      <c r="AV52" s="512"/>
      <c r="AW52" s="512"/>
      <c r="AX52" s="512" t="str">
        <f t="shared" si="4"/>
        <v/>
      </c>
      <c r="AY52" s="512"/>
      <c r="AZ52" s="334"/>
      <c r="BA52" s="512" t="str">
        <f t="shared" si="5"/>
        <v/>
      </c>
      <c r="BB52" s="512"/>
      <c r="BC52" s="512"/>
      <c r="BD52" s="512" t="str">
        <f t="shared" si="6"/>
        <v/>
      </c>
      <c r="BE52" s="512"/>
      <c r="BF52" s="299"/>
      <c r="BG52" s="300"/>
      <c r="BH52" s="300"/>
      <c r="BI52" s="304"/>
    </row>
    <row r="53" spans="1:61" ht="15.75" customHeight="1">
      <c r="A53" s="299"/>
      <c r="B53" s="299"/>
      <c r="C53" s="299"/>
      <c r="D53" s="525" t="str">
        <f>IF('Stocks_Entrees-Sorties'!P53="","",'Stocks_Entrees-Sorties'!P53)</f>
        <v/>
      </c>
      <c r="E53" s="525"/>
      <c r="F53" s="525"/>
      <c r="G53" s="525"/>
      <c r="H53" s="525"/>
      <c r="I53" s="525"/>
      <c r="J53" s="525"/>
      <c r="K53" s="525"/>
      <c r="L53" s="525"/>
      <c r="M53" s="525"/>
      <c r="N53" s="525"/>
      <c r="O53" s="525"/>
      <c r="P53" s="525"/>
      <c r="Q53" s="305"/>
      <c r="R53" s="513" t="str">
        <f>IF('Stocks_Entrees-Sorties'!AD53="","",'Stocks_Entrees-Sorties'!AD53)</f>
        <v/>
      </c>
      <c r="S53" s="513"/>
      <c r="T53" s="513"/>
      <c r="U53" s="513"/>
      <c r="V53" s="513"/>
      <c r="W53" s="513"/>
      <c r="X53" s="513"/>
      <c r="Y53" s="513"/>
      <c r="Z53" s="513"/>
      <c r="AA53" s="513"/>
      <c r="AB53" s="513"/>
      <c r="AC53" s="513"/>
      <c r="AD53" s="513"/>
      <c r="AE53" s="305"/>
      <c r="AF53" s="512" t="str">
        <f>IF('Stocks_Entrees-Sorties'!AQ53="","",'Stocks_Entrees-Sorties'!AQ53)</f>
        <v/>
      </c>
      <c r="AG53" s="512"/>
      <c r="AH53" s="512"/>
      <c r="AI53" s="512" t="str">
        <f t="shared" si="2"/>
        <v/>
      </c>
      <c r="AJ53" s="512"/>
      <c r="AK53" s="322"/>
      <c r="AL53" s="322"/>
      <c r="AM53" s="322"/>
      <c r="AN53" s="322"/>
      <c r="AO53" s="512" t="str">
        <f>IF(D53="","",SUMIFS('Stocks_Entrees-Sorties'!$AW$9:$AW$100,'Stocks_Entrees-Sorties'!$P$9:$P$100,D53))</f>
        <v/>
      </c>
      <c r="AP53" s="512"/>
      <c r="AQ53" s="512"/>
      <c r="AR53" s="512" t="str">
        <f t="shared" si="3"/>
        <v/>
      </c>
      <c r="AS53" s="512"/>
      <c r="AT53" s="321"/>
      <c r="AU53" s="512" t="str">
        <f>IF(D53="","",SUMIFS('Stocks_Entrees-Sorties'!$BC$9:$BC$100,'Stocks_Entrees-Sorties'!$P$9:$P$100,D53))</f>
        <v/>
      </c>
      <c r="AV53" s="512"/>
      <c r="AW53" s="512"/>
      <c r="AX53" s="512" t="str">
        <f t="shared" si="4"/>
        <v/>
      </c>
      <c r="AY53" s="512"/>
      <c r="AZ53" s="334"/>
      <c r="BA53" s="512" t="str">
        <f t="shared" si="5"/>
        <v/>
      </c>
      <c r="BB53" s="512"/>
      <c r="BC53" s="512"/>
      <c r="BD53" s="512" t="str">
        <f t="shared" si="6"/>
        <v/>
      </c>
      <c r="BE53" s="512"/>
      <c r="BF53" s="299"/>
      <c r="BG53" s="300"/>
      <c r="BH53" s="300"/>
      <c r="BI53" s="304"/>
    </row>
    <row r="54" spans="1:61" ht="15.75" customHeight="1">
      <c r="A54" s="299"/>
      <c r="B54" s="299"/>
      <c r="C54" s="299"/>
      <c r="D54" s="525" t="str">
        <f>IF('Stocks_Entrees-Sorties'!P54="","",'Stocks_Entrees-Sorties'!P54)</f>
        <v/>
      </c>
      <c r="E54" s="525"/>
      <c r="F54" s="525"/>
      <c r="G54" s="525"/>
      <c r="H54" s="525"/>
      <c r="I54" s="525"/>
      <c r="J54" s="525"/>
      <c r="K54" s="525"/>
      <c r="L54" s="525"/>
      <c r="M54" s="525"/>
      <c r="N54" s="525"/>
      <c r="O54" s="525"/>
      <c r="P54" s="525"/>
      <c r="Q54" s="305"/>
      <c r="R54" s="513" t="str">
        <f>IF('Stocks_Entrees-Sorties'!AD54="","",'Stocks_Entrees-Sorties'!AD54)</f>
        <v/>
      </c>
      <c r="S54" s="513"/>
      <c r="T54" s="513"/>
      <c r="U54" s="513"/>
      <c r="V54" s="513"/>
      <c r="W54" s="513"/>
      <c r="X54" s="513"/>
      <c r="Y54" s="513"/>
      <c r="Z54" s="513"/>
      <c r="AA54" s="513"/>
      <c r="AB54" s="513"/>
      <c r="AC54" s="513"/>
      <c r="AD54" s="513"/>
      <c r="AE54" s="305"/>
      <c r="AF54" s="512" t="str">
        <f>IF('Stocks_Entrees-Sorties'!AQ54="","",'Stocks_Entrees-Sorties'!AQ54)</f>
        <v/>
      </c>
      <c r="AG54" s="512"/>
      <c r="AH54" s="512"/>
      <c r="AI54" s="512" t="str">
        <f t="shared" si="2"/>
        <v/>
      </c>
      <c r="AJ54" s="512"/>
      <c r="AK54" s="322"/>
      <c r="AL54" s="322"/>
      <c r="AM54" s="322"/>
      <c r="AN54" s="322"/>
      <c r="AO54" s="512" t="str">
        <f>IF(D54="","",SUMIFS('Stocks_Entrees-Sorties'!$AW$9:$AW$100,'Stocks_Entrees-Sorties'!$P$9:$P$100,D54))</f>
        <v/>
      </c>
      <c r="AP54" s="512"/>
      <c r="AQ54" s="512"/>
      <c r="AR54" s="512" t="str">
        <f t="shared" si="3"/>
        <v/>
      </c>
      <c r="AS54" s="512"/>
      <c r="AT54" s="321"/>
      <c r="AU54" s="512" t="str">
        <f>IF(D54="","",SUMIFS('Stocks_Entrees-Sorties'!$BC$9:$BC$100,'Stocks_Entrees-Sorties'!$P$9:$P$100,D54))</f>
        <v/>
      </c>
      <c r="AV54" s="512"/>
      <c r="AW54" s="512"/>
      <c r="AX54" s="512" t="str">
        <f t="shared" si="4"/>
        <v/>
      </c>
      <c r="AY54" s="512"/>
      <c r="AZ54" s="334"/>
      <c r="BA54" s="512" t="str">
        <f t="shared" si="5"/>
        <v/>
      </c>
      <c r="BB54" s="512"/>
      <c r="BC54" s="512"/>
      <c r="BD54" s="512" t="str">
        <f t="shared" si="6"/>
        <v/>
      </c>
      <c r="BE54" s="512"/>
      <c r="BF54" s="299"/>
      <c r="BG54" s="300"/>
      <c r="BH54" s="300"/>
      <c r="BI54" s="304"/>
    </row>
    <row r="55" spans="1:61" ht="15.75" customHeight="1">
      <c r="A55" s="299"/>
      <c r="B55" s="299"/>
      <c r="C55" s="299"/>
      <c r="D55" s="525" t="str">
        <f>IF('Stocks_Entrees-Sorties'!P55="","",'Stocks_Entrees-Sorties'!P55)</f>
        <v/>
      </c>
      <c r="E55" s="525"/>
      <c r="F55" s="525"/>
      <c r="G55" s="525"/>
      <c r="H55" s="525"/>
      <c r="I55" s="525"/>
      <c r="J55" s="525"/>
      <c r="K55" s="525"/>
      <c r="L55" s="525"/>
      <c r="M55" s="525"/>
      <c r="N55" s="525"/>
      <c r="O55" s="525"/>
      <c r="P55" s="525"/>
      <c r="Q55" s="305"/>
      <c r="R55" s="513" t="str">
        <f>IF('Stocks_Entrees-Sorties'!AD55="","",'Stocks_Entrees-Sorties'!AD55)</f>
        <v/>
      </c>
      <c r="S55" s="513"/>
      <c r="T55" s="513"/>
      <c r="U55" s="513"/>
      <c r="V55" s="513"/>
      <c r="W55" s="513"/>
      <c r="X55" s="513"/>
      <c r="Y55" s="513"/>
      <c r="Z55" s="513"/>
      <c r="AA55" s="513"/>
      <c r="AB55" s="513"/>
      <c r="AC55" s="513"/>
      <c r="AD55" s="513"/>
      <c r="AE55" s="305"/>
      <c r="AF55" s="512" t="str">
        <f>IF('Stocks_Entrees-Sorties'!AQ55="","",'Stocks_Entrees-Sorties'!AQ55)</f>
        <v/>
      </c>
      <c r="AG55" s="512"/>
      <c r="AH55" s="512"/>
      <c r="AI55" s="512" t="str">
        <f t="shared" si="2"/>
        <v/>
      </c>
      <c r="AJ55" s="512"/>
      <c r="AK55" s="322"/>
      <c r="AL55" s="322"/>
      <c r="AM55" s="322"/>
      <c r="AN55" s="322"/>
      <c r="AO55" s="512" t="str">
        <f>IF(D55="","",SUMIFS('Stocks_Entrees-Sorties'!$AW$9:$AW$100,'Stocks_Entrees-Sorties'!$P$9:$P$100,D55))</f>
        <v/>
      </c>
      <c r="AP55" s="512"/>
      <c r="AQ55" s="512"/>
      <c r="AR55" s="512" t="str">
        <f t="shared" si="3"/>
        <v/>
      </c>
      <c r="AS55" s="512"/>
      <c r="AT55" s="321"/>
      <c r="AU55" s="512" t="str">
        <f>IF(D55="","",SUMIFS('Stocks_Entrees-Sorties'!$BC$9:$BC$100,'Stocks_Entrees-Sorties'!$P$9:$P$100,D55))</f>
        <v/>
      </c>
      <c r="AV55" s="512"/>
      <c r="AW55" s="512"/>
      <c r="AX55" s="512" t="str">
        <f t="shared" si="4"/>
        <v/>
      </c>
      <c r="AY55" s="512"/>
      <c r="AZ55" s="334"/>
      <c r="BA55" s="512" t="str">
        <f t="shared" si="5"/>
        <v/>
      </c>
      <c r="BB55" s="512"/>
      <c r="BC55" s="512"/>
      <c r="BD55" s="512" t="str">
        <f t="shared" si="6"/>
        <v/>
      </c>
      <c r="BE55" s="512"/>
      <c r="BF55" s="299"/>
      <c r="BG55" s="300"/>
      <c r="BH55" s="300"/>
      <c r="BI55" s="304"/>
    </row>
    <row r="56" spans="1:61" ht="15.75" customHeight="1">
      <c r="A56" s="299"/>
      <c r="B56" s="299"/>
      <c r="C56" s="299"/>
      <c r="D56" s="525" t="str">
        <f>IF('Stocks_Entrees-Sorties'!P56="","",'Stocks_Entrees-Sorties'!P56)</f>
        <v/>
      </c>
      <c r="E56" s="525"/>
      <c r="F56" s="525"/>
      <c r="G56" s="525"/>
      <c r="H56" s="525"/>
      <c r="I56" s="525"/>
      <c r="J56" s="525"/>
      <c r="K56" s="525"/>
      <c r="L56" s="525"/>
      <c r="M56" s="525"/>
      <c r="N56" s="525"/>
      <c r="O56" s="525"/>
      <c r="P56" s="525"/>
      <c r="Q56" s="305"/>
      <c r="R56" s="513" t="str">
        <f>IF('Stocks_Entrees-Sorties'!AD56="","",'Stocks_Entrees-Sorties'!AD56)</f>
        <v/>
      </c>
      <c r="S56" s="513"/>
      <c r="T56" s="513"/>
      <c r="U56" s="513"/>
      <c r="V56" s="513"/>
      <c r="W56" s="513"/>
      <c r="X56" s="513"/>
      <c r="Y56" s="513"/>
      <c r="Z56" s="513"/>
      <c r="AA56" s="513"/>
      <c r="AB56" s="513"/>
      <c r="AC56" s="513"/>
      <c r="AD56" s="513"/>
      <c r="AE56" s="305"/>
      <c r="AF56" s="512" t="str">
        <f>IF('Stocks_Entrees-Sorties'!AQ56="","",'Stocks_Entrees-Sorties'!AQ56)</f>
        <v/>
      </c>
      <c r="AG56" s="512"/>
      <c r="AH56" s="512"/>
      <c r="AI56" s="512" t="str">
        <f t="shared" si="2"/>
        <v/>
      </c>
      <c r="AJ56" s="512"/>
      <c r="AK56" s="322"/>
      <c r="AL56" s="322"/>
      <c r="AM56" s="322"/>
      <c r="AN56" s="322"/>
      <c r="AO56" s="512" t="str">
        <f>IF(D56="","",SUMIFS('Stocks_Entrees-Sorties'!$AW$9:$AW$100,'Stocks_Entrees-Sorties'!$P$9:$P$100,D56))</f>
        <v/>
      </c>
      <c r="AP56" s="512"/>
      <c r="AQ56" s="512"/>
      <c r="AR56" s="512" t="str">
        <f t="shared" si="3"/>
        <v/>
      </c>
      <c r="AS56" s="512"/>
      <c r="AT56" s="321"/>
      <c r="AU56" s="512" t="str">
        <f>IF(D56="","",SUMIFS('Stocks_Entrees-Sorties'!$BC$9:$BC$100,'Stocks_Entrees-Sorties'!$P$9:$P$100,D56))</f>
        <v/>
      </c>
      <c r="AV56" s="512"/>
      <c r="AW56" s="512"/>
      <c r="AX56" s="512" t="str">
        <f t="shared" si="4"/>
        <v/>
      </c>
      <c r="AY56" s="512"/>
      <c r="AZ56" s="334"/>
      <c r="BA56" s="512" t="str">
        <f t="shared" si="5"/>
        <v/>
      </c>
      <c r="BB56" s="512"/>
      <c r="BC56" s="512"/>
      <c r="BD56" s="512" t="str">
        <f t="shared" si="6"/>
        <v/>
      </c>
      <c r="BE56" s="512"/>
      <c r="BF56" s="299"/>
      <c r="BG56" s="300"/>
      <c r="BH56" s="300"/>
      <c r="BI56" s="304"/>
    </row>
    <row r="57" spans="1:61" ht="15.75" customHeight="1">
      <c r="A57" s="299"/>
      <c r="B57" s="299"/>
      <c r="C57" s="299"/>
      <c r="D57" s="525" t="str">
        <f>IF('Stocks_Entrees-Sorties'!P57="","",'Stocks_Entrees-Sorties'!P57)</f>
        <v/>
      </c>
      <c r="E57" s="525"/>
      <c r="F57" s="525"/>
      <c r="G57" s="525"/>
      <c r="H57" s="525"/>
      <c r="I57" s="525"/>
      <c r="J57" s="525"/>
      <c r="K57" s="525"/>
      <c r="L57" s="525"/>
      <c r="M57" s="525"/>
      <c r="N57" s="525"/>
      <c r="O57" s="525"/>
      <c r="P57" s="525"/>
      <c r="Q57" s="305"/>
      <c r="R57" s="513" t="str">
        <f>IF('Stocks_Entrees-Sorties'!AD57="","",'Stocks_Entrees-Sorties'!AD57)</f>
        <v/>
      </c>
      <c r="S57" s="513"/>
      <c r="T57" s="513"/>
      <c r="U57" s="513"/>
      <c r="V57" s="513"/>
      <c r="W57" s="513"/>
      <c r="X57" s="513"/>
      <c r="Y57" s="513"/>
      <c r="Z57" s="513"/>
      <c r="AA57" s="513"/>
      <c r="AB57" s="513"/>
      <c r="AC57" s="513"/>
      <c r="AD57" s="513"/>
      <c r="AE57" s="305"/>
      <c r="AF57" s="512" t="str">
        <f>IF('Stocks_Entrees-Sorties'!AQ57="","",'Stocks_Entrees-Sorties'!AQ57)</f>
        <v/>
      </c>
      <c r="AG57" s="512"/>
      <c r="AH57" s="512"/>
      <c r="AI57" s="512" t="str">
        <f t="shared" si="2"/>
        <v/>
      </c>
      <c r="AJ57" s="512"/>
      <c r="AK57" s="322"/>
      <c r="AL57" s="322"/>
      <c r="AM57" s="322"/>
      <c r="AN57" s="322"/>
      <c r="AO57" s="512" t="str">
        <f>IF(D57="","",SUMIFS('Stocks_Entrees-Sorties'!$AW$9:$AW$100,'Stocks_Entrees-Sorties'!$P$9:$P$100,D57))</f>
        <v/>
      </c>
      <c r="AP57" s="512"/>
      <c r="AQ57" s="512"/>
      <c r="AR57" s="512" t="str">
        <f t="shared" si="3"/>
        <v/>
      </c>
      <c r="AS57" s="512"/>
      <c r="AT57" s="321"/>
      <c r="AU57" s="512" t="str">
        <f>IF(D57="","",SUMIFS('Stocks_Entrees-Sorties'!$BC$9:$BC$100,'Stocks_Entrees-Sorties'!$P$9:$P$100,D57))</f>
        <v/>
      </c>
      <c r="AV57" s="512"/>
      <c r="AW57" s="512"/>
      <c r="AX57" s="512" t="str">
        <f t="shared" si="4"/>
        <v/>
      </c>
      <c r="AY57" s="512"/>
      <c r="AZ57" s="334"/>
      <c r="BA57" s="512" t="str">
        <f t="shared" si="5"/>
        <v/>
      </c>
      <c r="BB57" s="512"/>
      <c r="BC57" s="512"/>
      <c r="BD57" s="512" t="str">
        <f t="shared" si="6"/>
        <v/>
      </c>
      <c r="BE57" s="512"/>
      <c r="BF57" s="299"/>
      <c r="BG57" s="300"/>
      <c r="BH57" s="300"/>
      <c r="BI57" s="304"/>
    </row>
    <row r="58" spans="1:61" ht="15.75" customHeight="1">
      <c r="A58" s="299"/>
      <c r="B58" s="299"/>
      <c r="C58" s="299"/>
      <c r="D58" s="525" t="str">
        <f>IF('Stocks_Entrees-Sorties'!P58="","",'Stocks_Entrees-Sorties'!P58)</f>
        <v/>
      </c>
      <c r="E58" s="525"/>
      <c r="F58" s="525"/>
      <c r="G58" s="525"/>
      <c r="H58" s="525"/>
      <c r="I58" s="525"/>
      <c r="J58" s="525"/>
      <c r="K58" s="525"/>
      <c r="L58" s="525"/>
      <c r="M58" s="525"/>
      <c r="N58" s="525"/>
      <c r="O58" s="525"/>
      <c r="P58" s="525"/>
      <c r="Q58" s="305"/>
      <c r="R58" s="513" t="str">
        <f>IF('Stocks_Entrees-Sorties'!AD58="","",'Stocks_Entrees-Sorties'!AD58)</f>
        <v/>
      </c>
      <c r="S58" s="513"/>
      <c r="T58" s="513"/>
      <c r="U58" s="513"/>
      <c r="V58" s="513"/>
      <c r="W58" s="513"/>
      <c r="X58" s="513"/>
      <c r="Y58" s="513"/>
      <c r="Z58" s="513"/>
      <c r="AA58" s="513"/>
      <c r="AB58" s="513"/>
      <c r="AC58" s="513"/>
      <c r="AD58" s="513"/>
      <c r="AE58" s="305"/>
      <c r="AF58" s="512" t="str">
        <f>IF('Stocks_Entrees-Sorties'!AQ58="","",'Stocks_Entrees-Sorties'!AQ58)</f>
        <v/>
      </c>
      <c r="AG58" s="512"/>
      <c r="AH58" s="512"/>
      <c r="AI58" s="512" t="str">
        <f t="shared" si="2"/>
        <v/>
      </c>
      <c r="AJ58" s="512"/>
      <c r="AK58" s="322"/>
      <c r="AL58" s="322"/>
      <c r="AM58" s="322"/>
      <c r="AN58" s="322"/>
      <c r="AO58" s="512" t="str">
        <f>IF(D58="","",SUMIFS('Stocks_Entrees-Sorties'!$AW$9:$AW$100,'Stocks_Entrees-Sorties'!$P$9:$P$100,D58))</f>
        <v/>
      </c>
      <c r="AP58" s="512"/>
      <c r="AQ58" s="512"/>
      <c r="AR58" s="512" t="str">
        <f t="shared" si="3"/>
        <v/>
      </c>
      <c r="AS58" s="512"/>
      <c r="AT58" s="321"/>
      <c r="AU58" s="512" t="str">
        <f>IF(D58="","",SUMIFS('Stocks_Entrees-Sorties'!$BC$9:$BC$100,'Stocks_Entrees-Sorties'!$P$9:$P$100,D58))</f>
        <v/>
      </c>
      <c r="AV58" s="512"/>
      <c r="AW58" s="512"/>
      <c r="AX58" s="512" t="str">
        <f t="shared" si="4"/>
        <v/>
      </c>
      <c r="AY58" s="512"/>
      <c r="AZ58" s="334"/>
      <c r="BA58" s="512" t="str">
        <f t="shared" si="5"/>
        <v/>
      </c>
      <c r="BB58" s="512"/>
      <c r="BC58" s="512"/>
      <c r="BD58" s="512" t="str">
        <f t="shared" si="6"/>
        <v/>
      </c>
      <c r="BE58" s="512"/>
      <c r="BF58" s="299"/>
      <c r="BG58" s="300"/>
      <c r="BH58" s="300"/>
      <c r="BI58" s="304"/>
    </row>
    <row r="59" spans="1:61" ht="15.75" customHeight="1">
      <c r="A59" s="299"/>
      <c r="B59" s="299"/>
      <c r="C59" s="299"/>
      <c r="D59" s="525" t="str">
        <f>IF('Stocks_Entrees-Sorties'!P59="","",'Stocks_Entrees-Sorties'!P59)</f>
        <v/>
      </c>
      <c r="E59" s="525"/>
      <c r="F59" s="525"/>
      <c r="G59" s="525"/>
      <c r="H59" s="525"/>
      <c r="I59" s="525"/>
      <c r="J59" s="525"/>
      <c r="K59" s="525"/>
      <c r="L59" s="525"/>
      <c r="M59" s="525"/>
      <c r="N59" s="525"/>
      <c r="O59" s="525"/>
      <c r="P59" s="525"/>
      <c r="Q59" s="305"/>
      <c r="R59" s="513" t="str">
        <f>IF('Stocks_Entrees-Sorties'!AD59="","",'Stocks_Entrees-Sorties'!AD59)</f>
        <v/>
      </c>
      <c r="S59" s="513"/>
      <c r="T59" s="513"/>
      <c r="U59" s="513"/>
      <c r="V59" s="513"/>
      <c r="W59" s="513"/>
      <c r="X59" s="513"/>
      <c r="Y59" s="513"/>
      <c r="Z59" s="513"/>
      <c r="AA59" s="513"/>
      <c r="AB59" s="513"/>
      <c r="AC59" s="513"/>
      <c r="AD59" s="513"/>
      <c r="AE59" s="305"/>
      <c r="AF59" s="512" t="str">
        <f>IF('Stocks_Entrees-Sorties'!AQ59="","",'Stocks_Entrees-Sorties'!AQ59)</f>
        <v/>
      </c>
      <c r="AG59" s="512"/>
      <c r="AH59" s="512"/>
      <c r="AI59" s="512" t="str">
        <f t="shared" si="2"/>
        <v/>
      </c>
      <c r="AJ59" s="512"/>
      <c r="AK59" s="322"/>
      <c r="AL59" s="322"/>
      <c r="AM59" s="322"/>
      <c r="AN59" s="322"/>
      <c r="AO59" s="512" t="str">
        <f>IF(D59="","",SUMIFS('Stocks_Entrees-Sorties'!$AW$9:$AW$100,'Stocks_Entrees-Sorties'!$P$9:$P$100,D59))</f>
        <v/>
      </c>
      <c r="AP59" s="512"/>
      <c r="AQ59" s="512"/>
      <c r="AR59" s="512" t="str">
        <f t="shared" si="3"/>
        <v/>
      </c>
      <c r="AS59" s="512"/>
      <c r="AT59" s="321"/>
      <c r="AU59" s="512" t="str">
        <f>IF(D59="","",SUMIFS('Stocks_Entrees-Sorties'!$BC$9:$BC$100,'Stocks_Entrees-Sorties'!$P$9:$P$100,D59))</f>
        <v/>
      </c>
      <c r="AV59" s="512"/>
      <c r="AW59" s="512"/>
      <c r="AX59" s="512" t="str">
        <f t="shared" si="4"/>
        <v/>
      </c>
      <c r="AY59" s="512"/>
      <c r="AZ59" s="334"/>
      <c r="BA59" s="512" t="str">
        <f t="shared" si="5"/>
        <v/>
      </c>
      <c r="BB59" s="512"/>
      <c r="BC59" s="512"/>
      <c r="BD59" s="512" t="str">
        <f t="shared" si="6"/>
        <v/>
      </c>
      <c r="BE59" s="512"/>
      <c r="BF59" s="299"/>
      <c r="BG59" s="300"/>
      <c r="BH59" s="300"/>
      <c r="BI59" s="304"/>
    </row>
    <row r="60" spans="1:61" ht="15.75" customHeight="1">
      <c r="A60" s="299"/>
      <c r="B60" s="299"/>
      <c r="C60" s="299"/>
      <c r="D60" s="525" t="str">
        <f>IF('Stocks_Entrees-Sorties'!P60="","",'Stocks_Entrees-Sorties'!P60)</f>
        <v/>
      </c>
      <c r="E60" s="525"/>
      <c r="F60" s="525"/>
      <c r="G60" s="525"/>
      <c r="H60" s="525"/>
      <c r="I60" s="525"/>
      <c r="J60" s="525"/>
      <c r="K60" s="525"/>
      <c r="L60" s="525"/>
      <c r="M60" s="525"/>
      <c r="N60" s="525"/>
      <c r="O60" s="525"/>
      <c r="P60" s="525"/>
      <c r="Q60" s="305"/>
      <c r="R60" s="513" t="str">
        <f>IF('Stocks_Entrees-Sorties'!AD60="","",'Stocks_Entrees-Sorties'!AD60)</f>
        <v/>
      </c>
      <c r="S60" s="513"/>
      <c r="T60" s="513"/>
      <c r="U60" s="513"/>
      <c r="V60" s="513"/>
      <c r="W60" s="513"/>
      <c r="X60" s="513"/>
      <c r="Y60" s="513"/>
      <c r="Z60" s="513"/>
      <c r="AA60" s="513"/>
      <c r="AB60" s="513"/>
      <c r="AC60" s="513"/>
      <c r="AD60" s="513"/>
      <c r="AE60" s="305"/>
      <c r="AF60" s="512" t="str">
        <f>IF('Stocks_Entrees-Sorties'!AQ60="","",'Stocks_Entrees-Sorties'!AQ60)</f>
        <v/>
      </c>
      <c r="AG60" s="512"/>
      <c r="AH60" s="512"/>
      <c r="AI60" s="512" t="str">
        <f t="shared" si="2"/>
        <v/>
      </c>
      <c r="AJ60" s="512"/>
      <c r="AK60" s="322"/>
      <c r="AL60" s="322"/>
      <c r="AM60" s="322"/>
      <c r="AN60" s="322"/>
      <c r="AO60" s="512" t="str">
        <f>IF(D60="","",SUMIFS('Stocks_Entrees-Sorties'!$AW$9:$AW$100,'Stocks_Entrees-Sorties'!$P$9:$P$100,D60))</f>
        <v/>
      </c>
      <c r="AP60" s="512"/>
      <c r="AQ60" s="512"/>
      <c r="AR60" s="512" t="str">
        <f t="shared" si="3"/>
        <v/>
      </c>
      <c r="AS60" s="512"/>
      <c r="AT60" s="321"/>
      <c r="AU60" s="512" t="str">
        <f>IF(D60="","",SUMIFS('Stocks_Entrees-Sorties'!$BC$9:$BC$100,'Stocks_Entrees-Sorties'!$P$9:$P$100,D60))</f>
        <v/>
      </c>
      <c r="AV60" s="512"/>
      <c r="AW60" s="512"/>
      <c r="AX60" s="512" t="str">
        <f t="shared" si="4"/>
        <v/>
      </c>
      <c r="AY60" s="512"/>
      <c r="AZ60" s="334"/>
      <c r="BA60" s="512" t="str">
        <f t="shared" si="5"/>
        <v/>
      </c>
      <c r="BB60" s="512"/>
      <c r="BC60" s="512"/>
      <c r="BD60" s="512" t="str">
        <f t="shared" si="6"/>
        <v/>
      </c>
      <c r="BE60" s="512"/>
      <c r="BF60" s="299"/>
      <c r="BG60" s="300"/>
      <c r="BH60" s="300"/>
      <c r="BI60" s="304"/>
    </row>
    <row r="61" spans="1:61" ht="15.75" customHeight="1">
      <c r="A61" s="299"/>
      <c r="B61" s="299"/>
      <c r="C61" s="299"/>
      <c r="D61" s="525" t="str">
        <f>IF('Stocks_Entrees-Sorties'!P61="","",'Stocks_Entrees-Sorties'!P61)</f>
        <v/>
      </c>
      <c r="E61" s="525"/>
      <c r="F61" s="525"/>
      <c r="G61" s="525"/>
      <c r="H61" s="525"/>
      <c r="I61" s="525"/>
      <c r="J61" s="525"/>
      <c r="K61" s="525"/>
      <c r="L61" s="525"/>
      <c r="M61" s="525"/>
      <c r="N61" s="525"/>
      <c r="O61" s="525"/>
      <c r="P61" s="525"/>
      <c r="Q61" s="305"/>
      <c r="R61" s="513" t="str">
        <f>IF('Stocks_Entrees-Sorties'!AD61="","",'Stocks_Entrees-Sorties'!AD61)</f>
        <v/>
      </c>
      <c r="S61" s="513"/>
      <c r="T61" s="513"/>
      <c r="U61" s="513"/>
      <c r="V61" s="513"/>
      <c r="W61" s="513"/>
      <c r="X61" s="513"/>
      <c r="Y61" s="513"/>
      <c r="Z61" s="513"/>
      <c r="AA61" s="513"/>
      <c r="AB61" s="513"/>
      <c r="AC61" s="513"/>
      <c r="AD61" s="513"/>
      <c r="AE61" s="305"/>
      <c r="AF61" s="512" t="str">
        <f>IF('Stocks_Entrees-Sorties'!AQ61="","",'Stocks_Entrees-Sorties'!AQ61)</f>
        <v/>
      </c>
      <c r="AG61" s="512"/>
      <c r="AH61" s="512"/>
      <c r="AI61" s="512" t="str">
        <f t="shared" si="2"/>
        <v/>
      </c>
      <c r="AJ61" s="512"/>
      <c r="AK61" s="322"/>
      <c r="AL61" s="322"/>
      <c r="AM61" s="322"/>
      <c r="AN61" s="322"/>
      <c r="AO61" s="512" t="str">
        <f>IF(D61="","",SUMIFS('Stocks_Entrees-Sorties'!$AW$9:$AW$100,'Stocks_Entrees-Sorties'!$P$9:$P$100,D61))</f>
        <v/>
      </c>
      <c r="AP61" s="512"/>
      <c r="AQ61" s="512"/>
      <c r="AR61" s="512" t="str">
        <f t="shared" si="3"/>
        <v/>
      </c>
      <c r="AS61" s="512"/>
      <c r="AT61" s="321"/>
      <c r="AU61" s="512" t="str">
        <f>IF(D61="","",SUMIFS('Stocks_Entrees-Sorties'!$BC$9:$BC$100,'Stocks_Entrees-Sorties'!$P$9:$P$100,D61))</f>
        <v/>
      </c>
      <c r="AV61" s="512"/>
      <c r="AW61" s="512"/>
      <c r="AX61" s="512" t="str">
        <f t="shared" si="4"/>
        <v/>
      </c>
      <c r="AY61" s="512"/>
      <c r="AZ61" s="334"/>
      <c r="BA61" s="512" t="str">
        <f t="shared" si="5"/>
        <v/>
      </c>
      <c r="BB61" s="512"/>
      <c r="BC61" s="512"/>
      <c r="BD61" s="512" t="str">
        <f t="shared" si="6"/>
        <v/>
      </c>
      <c r="BE61" s="512"/>
      <c r="BF61" s="299"/>
      <c r="BG61" s="300"/>
      <c r="BH61" s="300"/>
      <c r="BI61" s="304"/>
    </row>
    <row r="62" spans="1:61" ht="15.75" customHeight="1">
      <c r="A62" s="299"/>
      <c r="B62" s="299"/>
      <c r="C62" s="299"/>
      <c r="D62" s="525" t="str">
        <f>IF('Stocks_Entrees-Sorties'!P62="","",'Stocks_Entrees-Sorties'!P62)</f>
        <v/>
      </c>
      <c r="E62" s="525"/>
      <c r="F62" s="525"/>
      <c r="G62" s="525"/>
      <c r="H62" s="525"/>
      <c r="I62" s="525"/>
      <c r="J62" s="525"/>
      <c r="K62" s="525"/>
      <c r="L62" s="525"/>
      <c r="M62" s="525"/>
      <c r="N62" s="525"/>
      <c r="O62" s="525"/>
      <c r="P62" s="525"/>
      <c r="Q62" s="305"/>
      <c r="R62" s="513" t="str">
        <f>IF('Stocks_Entrees-Sorties'!AD62="","",'Stocks_Entrees-Sorties'!AD62)</f>
        <v/>
      </c>
      <c r="S62" s="513"/>
      <c r="T62" s="513"/>
      <c r="U62" s="513"/>
      <c r="V62" s="513"/>
      <c r="W62" s="513"/>
      <c r="X62" s="513"/>
      <c r="Y62" s="513"/>
      <c r="Z62" s="513"/>
      <c r="AA62" s="513"/>
      <c r="AB62" s="513"/>
      <c r="AC62" s="513"/>
      <c r="AD62" s="513"/>
      <c r="AE62" s="305"/>
      <c r="AF62" s="512" t="str">
        <f>IF('Stocks_Entrees-Sorties'!AQ62="","",'Stocks_Entrees-Sorties'!AQ62)</f>
        <v/>
      </c>
      <c r="AG62" s="512"/>
      <c r="AH62" s="512"/>
      <c r="AI62" s="512" t="str">
        <f t="shared" si="2"/>
        <v/>
      </c>
      <c r="AJ62" s="512"/>
      <c r="AK62" s="322"/>
      <c r="AL62" s="322"/>
      <c r="AM62" s="322"/>
      <c r="AN62" s="322"/>
      <c r="AO62" s="512" t="str">
        <f>IF(D62="","",SUMIFS('Stocks_Entrees-Sorties'!$AW$9:$AW$100,'Stocks_Entrees-Sorties'!$P$9:$P$100,D62))</f>
        <v/>
      </c>
      <c r="AP62" s="512"/>
      <c r="AQ62" s="512"/>
      <c r="AR62" s="512" t="str">
        <f t="shared" si="3"/>
        <v/>
      </c>
      <c r="AS62" s="512"/>
      <c r="AT62" s="321"/>
      <c r="AU62" s="512" t="str">
        <f>IF(D62="","",SUMIFS('Stocks_Entrees-Sorties'!$BC$9:$BC$100,'Stocks_Entrees-Sorties'!$P$9:$P$100,D62))</f>
        <v/>
      </c>
      <c r="AV62" s="512"/>
      <c r="AW62" s="512"/>
      <c r="AX62" s="512" t="str">
        <f t="shared" si="4"/>
        <v/>
      </c>
      <c r="AY62" s="512"/>
      <c r="AZ62" s="334"/>
      <c r="BA62" s="512" t="str">
        <f t="shared" si="5"/>
        <v/>
      </c>
      <c r="BB62" s="512"/>
      <c r="BC62" s="512"/>
      <c r="BD62" s="512" t="str">
        <f t="shared" si="6"/>
        <v/>
      </c>
      <c r="BE62" s="512"/>
      <c r="BF62" s="299"/>
      <c r="BG62" s="300"/>
      <c r="BH62" s="300"/>
      <c r="BI62" s="304"/>
    </row>
    <row r="63" spans="1:61" ht="15.75" customHeight="1">
      <c r="A63" s="299"/>
      <c r="B63" s="299"/>
      <c r="C63" s="299"/>
      <c r="D63" s="525" t="str">
        <f>IF('Stocks_Entrees-Sorties'!P63="","",'Stocks_Entrees-Sorties'!P63)</f>
        <v/>
      </c>
      <c r="E63" s="525"/>
      <c r="F63" s="525"/>
      <c r="G63" s="525"/>
      <c r="H63" s="525"/>
      <c r="I63" s="525"/>
      <c r="J63" s="525"/>
      <c r="K63" s="525"/>
      <c r="L63" s="525"/>
      <c r="M63" s="525"/>
      <c r="N63" s="525"/>
      <c r="O63" s="525"/>
      <c r="P63" s="525"/>
      <c r="Q63" s="305"/>
      <c r="R63" s="513" t="str">
        <f>IF('Stocks_Entrees-Sorties'!AD63="","",'Stocks_Entrees-Sorties'!AD63)</f>
        <v/>
      </c>
      <c r="S63" s="513"/>
      <c r="T63" s="513"/>
      <c r="U63" s="513"/>
      <c r="V63" s="513"/>
      <c r="W63" s="513"/>
      <c r="X63" s="513"/>
      <c r="Y63" s="513"/>
      <c r="Z63" s="513"/>
      <c r="AA63" s="513"/>
      <c r="AB63" s="513"/>
      <c r="AC63" s="513"/>
      <c r="AD63" s="513"/>
      <c r="AE63" s="305"/>
      <c r="AF63" s="512" t="str">
        <f>IF('Stocks_Entrees-Sorties'!AQ63="","",'Stocks_Entrees-Sorties'!AQ63)</f>
        <v/>
      </c>
      <c r="AG63" s="512"/>
      <c r="AH63" s="512"/>
      <c r="AI63" s="512" t="str">
        <f t="shared" si="2"/>
        <v/>
      </c>
      <c r="AJ63" s="512"/>
      <c r="AK63" s="322"/>
      <c r="AL63" s="322"/>
      <c r="AM63" s="322"/>
      <c r="AN63" s="322"/>
      <c r="AO63" s="512" t="str">
        <f>IF(D63="","",SUMIFS('Stocks_Entrees-Sorties'!$AW$9:$AW$100,'Stocks_Entrees-Sorties'!$P$9:$P$100,D63))</f>
        <v/>
      </c>
      <c r="AP63" s="512"/>
      <c r="AQ63" s="512"/>
      <c r="AR63" s="512" t="str">
        <f t="shared" si="3"/>
        <v/>
      </c>
      <c r="AS63" s="512"/>
      <c r="AT63" s="321"/>
      <c r="AU63" s="512" t="str">
        <f>IF(D63="","",SUMIFS('Stocks_Entrees-Sorties'!$BC$9:$BC$100,'Stocks_Entrees-Sorties'!$P$9:$P$100,D63))</f>
        <v/>
      </c>
      <c r="AV63" s="512"/>
      <c r="AW63" s="512"/>
      <c r="AX63" s="512" t="str">
        <f t="shared" si="4"/>
        <v/>
      </c>
      <c r="AY63" s="512"/>
      <c r="AZ63" s="334"/>
      <c r="BA63" s="512" t="str">
        <f t="shared" si="5"/>
        <v/>
      </c>
      <c r="BB63" s="512"/>
      <c r="BC63" s="512"/>
      <c r="BD63" s="512" t="str">
        <f t="shared" si="6"/>
        <v/>
      </c>
      <c r="BE63" s="512"/>
      <c r="BF63" s="299"/>
      <c r="BG63" s="300"/>
      <c r="BH63" s="300"/>
      <c r="BI63" s="304"/>
    </row>
    <row r="64" spans="1:61" ht="15.75" customHeight="1">
      <c r="A64" s="299"/>
      <c r="B64" s="299"/>
      <c r="C64" s="299"/>
      <c r="D64" s="525" t="str">
        <f>IF('Stocks_Entrees-Sorties'!P64="","",'Stocks_Entrees-Sorties'!P64)</f>
        <v/>
      </c>
      <c r="E64" s="525"/>
      <c r="F64" s="525"/>
      <c r="G64" s="525"/>
      <c r="H64" s="525"/>
      <c r="I64" s="525"/>
      <c r="J64" s="525"/>
      <c r="K64" s="525"/>
      <c r="L64" s="525"/>
      <c r="M64" s="525"/>
      <c r="N64" s="525"/>
      <c r="O64" s="525"/>
      <c r="P64" s="525"/>
      <c r="Q64" s="305"/>
      <c r="R64" s="513" t="str">
        <f>IF('Stocks_Entrees-Sorties'!AD64="","",'Stocks_Entrees-Sorties'!AD64)</f>
        <v/>
      </c>
      <c r="S64" s="513"/>
      <c r="T64" s="513"/>
      <c r="U64" s="513"/>
      <c r="V64" s="513"/>
      <c r="W64" s="513"/>
      <c r="X64" s="513"/>
      <c r="Y64" s="513"/>
      <c r="Z64" s="513"/>
      <c r="AA64" s="513"/>
      <c r="AB64" s="513"/>
      <c r="AC64" s="513"/>
      <c r="AD64" s="513"/>
      <c r="AE64" s="305"/>
      <c r="AF64" s="512" t="str">
        <f>IF('Stocks_Entrees-Sorties'!AQ64="","",'Stocks_Entrees-Sorties'!AQ64)</f>
        <v/>
      </c>
      <c r="AG64" s="512"/>
      <c r="AH64" s="512"/>
      <c r="AI64" s="512" t="str">
        <f t="shared" si="2"/>
        <v/>
      </c>
      <c r="AJ64" s="512"/>
      <c r="AK64" s="322"/>
      <c r="AL64" s="322"/>
      <c r="AM64" s="322"/>
      <c r="AN64" s="322"/>
      <c r="AO64" s="512" t="str">
        <f>IF(D64="","",SUMIFS('Stocks_Entrees-Sorties'!$AW$9:$AW$100,'Stocks_Entrees-Sorties'!$P$9:$P$100,D64))</f>
        <v/>
      </c>
      <c r="AP64" s="512"/>
      <c r="AQ64" s="512"/>
      <c r="AR64" s="512" t="str">
        <f t="shared" si="3"/>
        <v/>
      </c>
      <c r="AS64" s="512"/>
      <c r="AT64" s="321"/>
      <c r="AU64" s="512" t="str">
        <f>IF(D64="","",SUMIFS('Stocks_Entrees-Sorties'!$BC$9:$BC$100,'Stocks_Entrees-Sorties'!$P$9:$P$100,D64))</f>
        <v/>
      </c>
      <c r="AV64" s="512"/>
      <c r="AW64" s="512"/>
      <c r="AX64" s="512" t="str">
        <f t="shared" si="4"/>
        <v/>
      </c>
      <c r="AY64" s="512"/>
      <c r="AZ64" s="334"/>
      <c r="BA64" s="512" t="str">
        <f t="shared" si="5"/>
        <v/>
      </c>
      <c r="BB64" s="512"/>
      <c r="BC64" s="512"/>
      <c r="BD64" s="512" t="str">
        <f t="shared" si="6"/>
        <v/>
      </c>
      <c r="BE64" s="512"/>
      <c r="BF64" s="299"/>
      <c r="BG64" s="300"/>
      <c r="BH64" s="300"/>
      <c r="BI64" s="304"/>
    </row>
    <row r="65" spans="1:61" ht="15.75" customHeight="1">
      <c r="A65" s="299"/>
      <c r="B65" s="299"/>
      <c r="C65" s="299"/>
      <c r="D65" s="525" t="str">
        <f>IF('Stocks_Entrees-Sorties'!P65="","",'Stocks_Entrees-Sorties'!P65)</f>
        <v/>
      </c>
      <c r="E65" s="525"/>
      <c r="F65" s="525"/>
      <c r="G65" s="525"/>
      <c r="H65" s="525"/>
      <c r="I65" s="525"/>
      <c r="J65" s="525"/>
      <c r="K65" s="525"/>
      <c r="L65" s="525"/>
      <c r="M65" s="525"/>
      <c r="N65" s="525"/>
      <c r="O65" s="525"/>
      <c r="P65" s="525"/>
      <c r="Q65" s="305"/>
      <c r="R65" s="513" t="str">
        <f>IF('Stocks_Entrees-Sorties'!AD65="","",'Stocks_Entrees-Sorties'!AD65)</f>
        <v/>
      </c>
      <c r="S65" s="513"/>
      <c r="T65" s="513"/>
      <c r="U65" s="513"/>
      <c r="V65" s="513"/>
      <c r="W65" s="513"/>
      <c r="X65" s="513"/>
      <c r="Y65" s="513"/>
      <c r="Z65" s="513"/>
      <c r="AA65" s="513"/>
      <c r="AB65" s="513"/>
      <c r="AC65" s="513"/>
      <c r="AD65" s="513"/>
      <c r="AE65" s="305"/>
      <c r="AF65" s="512" t="str">
        <f>IF('Stocks_Entrees-Sorties'!AQ65="","",'Stocks_Entrees-Sorties'!AQ65)</f>
        <v/>
      </c>
      <c r="AG65" s="512"/>
      <c r="AH65" s="512"/>
      <c r="AI65" s="512" t="str">
        <f t="shared" si="2"/>
        <v/>
      </c>
      <c r="AJ65" s="512"/>
      <c r="AK65" s="322"/>
      <c r="AL65" s="322"/>
      <c r="AM65" s="322"/>
      <c r="AN65" s="322"/>
      <c r="AO65" s="512" t="str">
        <f>IF(D65="","",SUMIFS('Stocks_Entrees-Sorties'!$AW$9:$AW$100,'Stocks_Entrees-Sorties'!$P$9:$P$100,D65))</f>
        <v/>
      </c>
      <c r="AP65" s="512"/>
      <c r="AQ65" s="512"/>
      <c r="AR65" s="512" t="str">
        <f t="shared" si="3"/>
        <v/>
      </c>
      <c r="AS65" s="512"/>
      <c r="AT65" s="321"/>
      <c r="AU65" s="512" t="str">
        <f>IF(D65="","",SUMIFS('Stocks_Entrees-Sorties'!$BC$9:$BC$100,'Stocks_Entrees-Sorties'!$P$9:$P$100,D65))</f>
        <v/>
      </c>
      <c r="AV65" s="512"/>
      <c r="AW65" s="512"/>
      <c r="AX65" s="512" t="str">
        <f t="shared" si="4"/>
        <v/>
      </c>
      <c r="AY65" s="512"/>
      <c r="AZ65" s="334"/>
      <c r="BA65" s="512" t="str">
        <f t="shared" si="5"/>
        <v/>
      </c>
      <c r="BB65" s="512"/>
      <c r="BC65" s="512"/>
      <c r="BD65" s="512" t="str">
        <f t="shared" si="6"/>
        <v/>
      </c>
      <c r="BE65" s="512"/>
      <c r="BF65" s="299"/>
      <c r="BG65" s="300"/>
      <c r="BH65" s="300"/>
      <c r="BI65" s="304"/>
    </row>
    <row r="66" spans="1:61" ht="15.75" customHeight="1">
      <c r="A66" s="299"/>
      <c r="B66" s="299"/>
      <c r="C66" s="299"/>
      <c r="D66" s="525" t="str">
        <f>IF('Stocks_Entrees-Sorties'!P66="","",'Stocks_Entrees-Sorties'!P66)</f>
        <v/>
      </c>
      <c r="E66" s="525"/>
      <c r="F66" s="525"/>
      <c r="G66" s="525"/>
      <c r="H66" s="525"/>
      <c r="I66" s="525"/>
      <c r="J66" s="525"/>
      <c r="K66" s="525"/>
      <c r="L66" s="525"/>
      <c r="M66" s="525"/>
      <c r="N66" s="525"/>
      <c r="O66" s="525"/>
      <c r="P66" s="525"/>
      <c r="Q66" s="305"/>
      <c r="R66" s="513" t="str">
        <f>IF('Stocks_Entrees-Sorties'!AD66="","",'Stocks_Entrees-Sorties'!AD66)</f>
        <v/>
      </c>
      <c r="S66" s="513"/>
      <c r="T66" s="513"/>
      <c r="U66" s="513"/>
      <c r="V66" s="513"/>
      <c r="W66" s="513"/>
      <c r="X66" s="513"/>
      <c r="Y66" s="513"/>
      <c r="Z66" s="513"/>
      <c r="AA66" s="513"/>
      <c r="AB66" s="513"/>
      <c r="AC66" s="513"/>
      <c r="AD66" s="513"/>
      <c r="AE66" s="305"/>
      <c r="AF66" s="512" t="str">
        <f>IF('Stocks_Entrees-Sorties'!AQ66="","",'Stocks_Entrees-Sorties'!AQ66)</f>
        <v/>
      </c>
      <c r="AG66" s="512"/>
      <c r="AH66" s="512"/>
      <c r="AI66" s="512" t="str">
        <f t="shared" si="2"/>
        <v/>
      </c>
      <c r="AJ66" s="512"/>
      <c r="AK66" s="322"/>
      <c r="AL66" s="322"/>
      <c r="AM66" s="322"/>
      <c r="AN66" s="322"/>
      <c r="AO66" s="512" t="str">
        <f>IF(D66="","",SUMIFS('Stocks_Entrees-Sorties'!$AW$9:$AW$100,'Stocks_Entrees-Sorties'!$P$9:$P$100,D66))</f>
        <v/>
      </c>
      <c r="AP66" s="512"/>
      <c r="AQ66" s="512"/>
      <c r="AR66" s="512" t="str">
        <f t="shared" si="3"/>
        <v/>
      </c>
      <c r="AS66" s="512"/>
      <c r="AT66" s="321"/>
      <c r="AU66" s="512" t="str">
        <f>IF(D66="","",SUMIFS('Stocks_Entrees-Sorties'!$BC$9:$BC$100,'Stocks_Entrees-Sorties'!$P$9:$P$100,D66))</f>
        <v/>
      </c>
      <c r="AV66" s="512"/>
      <c r="AW66" s="512"/>
      <c r="AX66" s="512" t="str">
        <f t="shared" si="4"/>
        <v/>
      </c>
      <c r="AY66" s="512"/>
      <c r="AZ66" s="334"/>
      <c r="BA66" s="512" t="str">
        <f t="shared" si="5"/>
        <v/>
      </c>
      <c r="BB66" s="512"/>
      <c r="BC66" s="512"/>
      <c r="BD66" s="512" t="str">
        <f t="shared" si="6"/>
        <v/>
      </c>
      <c r="BE66" s="512"/>
      <c r="BF66" s="299"/>
      <c r="BG66" s="300"/>
      <c r="BH66" s="300"/>
      <c r="BI66" s="304"/>
    </row>
    <row r="67" spans="1:61" ht="15.75" customHeight="1">
      <c r="A67" s="299"/>
      <c r="B67" s="299"/>
      <c r="C67" s="299"/>
      <c r="D67" s="525" t="str">
        <f>IF('Stocks_Entrees-Sorties'!P67="","",'Stocks_Entrees-Sorties'!P67)</f>
        <v/>
      </c>
      <c r="E67" s="525"/>
      <c r="F67" s="525"/>
      <c r="G67" s="525"/>
      <c r="H67" s="525"/>
      <c r="I67" s="525"/>
      <c r="J67" s="525"/>
      <c r="K67" s="525"/>
      <c r="L67" s="525"/>
      <c r="M67" s="525"/>
      <c r="N67" s="525"/>
      <c r="O67" s="525"/>
      <c r="P67" s="525"/>
      <c r="Q67" s="305"/>
      <c r="R67" s="513" t="str">
        <f>IF('Stocks_Entrees-Sorties'!AD67="","",'Stocks_Entrees-Sorties'!AD67)</f>
        <v/>
      </c>
      <c r="S67" s="513"/>
      <c r="T67" s="513"/>
      <c r="U67" s="513"/>
      <c r="V67" s="513"/>
      <c r="W67" s="513"/>
      <c r="X67" s="513"/>
      <c r="Y67" s="513"/>
      <c r="Z67" s="513"/>
      <c r="AA67" s="513"/>
      <c r="AB67" s="513"/>
      <c r="AC67" s="513"/>
      <c r="AD67" s="513"/>
      <c r="AE67" s="305"/>
      <c r="AF67" s="512" t="str">
        <f>IF('Stocks_Entrees-Sorties'!AQ67="","",'Stocks_Entrees-Sorties'!AQ67)</f>
        <v/>
      </c>
      <c r="AG67" s="512"/>
      <c r="AH67" s="512"/>
      <c r="AI67" s="512" t="str">
        <f t="shared" si="2"/>
        <v/>
      </c>
      <c r="AJ67" s="512"/>
      <c r="AK67" s="322"/>
      <c r="AL67" s="322"/>
      <c r="AM67" s="322"/>
      <c r="AN67" s="322"/>
      <c r="AO67" s="512" t="str">
        <f>IF(D67="","",SUMIFS('Stocks_Entrees-Sorties'!$AW$9:$AW$100,'Stocks_Entrees-Sorties'!$P$9:$P$100,D67))</f>
        <v/>
      </c>
      <c r="AP67" s="512"/>
      <c r="AQ67" s="512"/>
      <c r="AR67" s="512" t="str">
        <f t="shared" si="3"/>
        <v/>
      </c>
      <c r="AS67" s="512"/>
      <c r="AT67" s="321"/>
      <c r="AU67" s="512" t="str">
        <f>IF(D67="","",SUMIFS('Stocks_Entrees-Sorties'!$BC$9:$BC$100,'Stocks_Entrees-Sorties'!$P$9:$P$100,D67))</f>
        <v/>
      </c>
      <c r="AV67" s="512"/>
      <c r="AW67" s="512"/>
      <c r="AX67" s="512" t="str">
        <f t="shared" si="4"/>
        <v/>
      </c>
      <c r="AY67" s="512"/>
      <c r="AZ67" s="334"/>
      <c r="BA67" s="512" t="str">
        <f t="shared" si="5"/>
        <v/>
      </c>
      <c r="BB67" s="512"/>
      <c r="BC67" s="512"/>
      <c r="BD67" s="512" t="str">
        <f t="shared" si="6"/>
        <v/>
      </c>
      <c r="BE67" s="512"/>
      <c r="BF67" s="299"/>
      <c r="BG67" s="300"/>
      <c r="BH67" s="300"/>
      <c r="BI67" s="304"/>
    </row>
    <row r="68" spans="1:61" ht="15.75" customHeight="1">
      <c r="A68" s="299"/>
      <c r="B68" s="299"/>
      <c r="C68" s="299"/>
      <c r="D68" s="525" t="str">
        <f>IF('Stocks_Entrees-Sorties'!P68="","",'Stocks_Entrees-Sorties'!P68)</f>
        <v/>
      </c>
      <c r="E68" s="525"/>
      <c r="F68" s="525"/>
      <c r="G68" s="525"/>
      <c r="H68" s="525"/>
      <c r="I68" s="525"/>
      <c r="J68" s="525"/>
      <c r="K68" s="525"/>
      <c r="L68" s="525"/>
      <c r="M68" s="525"/>
      <c r="N68" s="525"/>
      <c r="O68" s="525"/>
      <c r="P68" s="525"/>
      <c r="Q68" s="305"/>
      <c r="R68" s="513" t="str">
        <f>IF('Stocks_Entrees-Sorties'!AD68="","",'Stocks_Entrees-Sorties'!AD68)</f>
        <v/>
      </c>
      <c r="S68" s="513"/>
      <c r="T68" s="513"/>
      <c r="U68" s="513"/>
      <c r="V68" s="513"/>
      <c r="W68" s="513"/>
      <c r="X68" s="513"/>
      <c r="Y68" s="513"/>
      <c r="Z68" s="513"/>
      <c r="AA68" s="513"/>
      <c r="AB68" s="513"/>
      <c r="AC68" s="513"/>
      <c r="AD68" s="513"/>
      <c r="AE68" s="305"/>
      <c r="AF68" s="512" t="str">
        <f>IF('Stocks_Entrees-Sorties'!AQ68="","",'Stocks_Entrees-Sorties'!AQ68)</f>
        <v/>
      </c>
      <c r="AG68" s="512"/>
      <c r="AH68" s="512"/>
      <c r="AI68" s="512" t="str">
        <f t="shared" si="2"/>
        <v/>
      </c>
      <c r="AJ68" s="512"/>
      <c r="AK68" s="322"/>
      <c r="AL68" s="322"/>
      <c r="AM68" s="322"/>
      <c r="AN68" s="322"/>
      <c r="AO68" s="512" t="str">
        <f>IF(D68="","",SUMIFS('Stocks_Entrees-Sorties'!$AW$9:$AW$100,'Stocks_Entrees-Sorties'!$P$9:$P$100,D68))</f>
        <v/>
      </c>
      <c r="AP68" s="512"/>
      <c r="AQ68" s="512"/>
      <c r="AR68" s="512" t="str">
        <f t="shared" si="3"/>
        <v/>
      </c>
      <c r="AS68" s="512"/>
      <c r="AT68" s="321"/>
      <c r="AU68" s="512" t="str">
        <f>IF(D68="","",SUMIFS('Stocks_Entrees-Sorties'!$BC$9:$BC$100,'Stocks_Entrees-Sorties'!$P$9:$P$100,D68))</f>
        <v/>
      </c>
      <c r="AV68" s="512"/>
      <c r="AW68" s="512"/>
      <c r="AX68" s="512" t="str">
        <f t="shared" si="4"/>
        <v/>
      </c>
      <c r="AY68" s="512"/>
      <c r="AZ68" s="334"/>
      <c r="BA68" s="512" t="str">
        <f t="shared" si="5"/>
        <v/>
      </c>
      <c r="BB68" s="512"/>
      <c r="BC68" s="512"/>
      <c r="BD68" s="512" t="str">
        <f t="shared" si="6"/>
        <v/>
      </c>
      <c r="BE68" s="512"/>
      <c r="BF68" s="299"/>
      <c r="BG68" s="300"/>
      <c r="BH68" s="300"/>
      <c r="BI68" s="304"/>
    </row>
    <row r="69" spans="1:61" ht="15.75" customHeight="1">
      <c r="A69" s="299"/>
      <c r="B69" s="299"/>
      <c r="C69" s="299"/>
      <c r="D69" s="525" t="str">
        <f>IF('Stocks_Entrees-Sorties'!P69="","",'Stocks_Entrees-Sorties'!P69)</f>
        <v/>
      </c>
      <c r="E69" s="525"/>
      <c r="F69" s="525"/>
      <c r="G69" s="525"/>
      <c r="H69" s="525"/>
      <c r="I69" s="525"/>
      <c r="J69" s="525"/>
      <c r="K69" s="525"/>
      <c r="L69" s="525"/>
      <c r="M69" s="525"/>
      <c r="N69" s="525"/>
      <c r="O69" s="525"/>
      <c r="P69" s="525"/>
      <c r="Q69" s="305"/>
      <c r="R69" s="513" t="str">
        <f>IF('Stocks_Entrees-Sorties'!AD69="","",'Stocks_Entrees-Sorties'!AD69)</f>
        <v/>
      </c>
      <c r="S69" s="513"/>
      <c r="T69" s="513"/>
      <c r="U69" s="513"/>
      <c r="V69" s="513"/>
      <c r="W69" s="513"/>
      <c r="X69" s="513"/>
      <c r="Y69" s="513"/>
      <c r="Z69" s="513"/>
      <c r="AA69" s="513"/>
      <c r="AB69" s="513"/>
      <c r="AC69" s="513"/>
      <c r="AD69" s="513"/>
      <c r="AE69" s="305"/>
      <c r="AF69" s="512" t="str">
        <f>IF('Stocks_Entrees-Sorties'!AQ69="","",'Stocks_Entrees-Sorties'!AQ69)</f>
        <v/>
      </c>
      <c r="AG69" s="512"/>
      <c r="AH69" s="512"/>
      <c r="AI69" s="512" t="str">
        <f t="shared" si="2"/>
        <v/>
      </c>
      <c r="AJ69" s="512"/>
      <c r="AK69" s="322"/>
      <c r="AL69" s="322"/>
      <c r="AM69" s="322"/>
      <c r="AN69" s="322"/>
      <c r="AO69" s="512" t="str">
        <f>IF(D69="","",SUMIFS('Stocks_Entrees-Sorties'!$AW$9:$AW$100,'Stocks_Entrees-Sorties'!$P$9:$P$100,D69))</f>
        <v/>
      </c>
      <c r="AP69" s="512"/>
      <c r="AQ69" s="512"/>
      <c r="AR69" s="512" t="str">
        <f t="shared" si="3"/>
        <v/>
      </c>
      <c r="AS69" s="512"/>
      <c r="AT69" s="321"/>
      <c r="AU69" s="512" t="str">
        <f>IF(D69="","",SUMIFS('Stocks_Entrees-Sorties'!$BC$9:$BC$100,'Stocks_Entrees-Sorties'!$P$9:$P$100,D69))</f>
        <v/>
      </c>
      <c r="AV69" s="512"/>
      <c r="AW69" s="512"/>
      <c r="AX69" s="512" t="str">
        <f t="shared" si="4"/>
        <v/>
      </c>
      <c r="AY69" s="512"/>
      <c r="AZ69" s="334"/>
      <c r="BA69" s="512" t="str">
        <f t="shared" si="5"/>
        <v/>
      </c>
      <c r="BB69" s="512"/>
      <c r="BC69" s="512"/>
      <c r="BD69" s="512" t="str">
        <f t="shared" si="6"/>
        <v/>
      </c>
      <c r="BE69" s="512"/>
      <c r="BF69" s="299"/>
      <c r="BG69" s="300"/>
      <c r="BH69" s="300"/>
      <c r="BI69" s="304"/>
    </row>
    <row r="70" spans="1:61" ht="15.75" customHeight="1">
      <c r="A70" s="299"/>
      <c r="B70" s="299"/>
      <c r="C70" s="299"/>
      <c r="D70" s="525" t="str">
        <f>IF('Stocks_Entrees-Sorties'!P70="","",'Stocks_Entrees-Sorties'!P70)</f>
        <v/>
      </c>
      <c r="E70" s="525"/>
      <c r="F70" s="525"/>
      <c r="G70" s="525"/>
      <c r="H70" s="525"/>
      <c r="I70" s="525"/>
      <c r="J70" s="525"/>
      <c r="K70" s="525"/>
      <c r="L70" s="525"/>
      <c r="M70" s="525"/>
      <c r="N70" s="525"/>
      <c r="O70" s="525"/>
      <c r="P70" s="525"/>
      <c r="Q70" s="305"/>
      <c r="R70" s="513" t="str">
        <f>IF('Stocks_Entrees-Sorties'!AD70="","",'Stocks_Entrees-Sorties'!AD70)</f>
        <v/>
      </c>
      <c r="S70" s="513"/>
      <c r="T70" s="513"/>
      <c r="U70" s="513"/>
      <c r="V70" s="513"/>
      <c r="W70" s="513"/>
      <c r="X70" s="513"/>
      <c r="Y70" s="513"/>
      <c r="Z70" s="513"/>
      <c r="AA70" s="513"/>
      <c r="AB70" s="513"/>
      <c r="AC70" s="513"/>
      <c r="AD70" s="513"/>
      <c r="AE70" s="305"/>
      <c r="AF70" s="512" t="str">
        <f>IF('Stocks_Entrees-Sorties'!AQ70="","",'Stocks_Entrees-Sorties'!AQ70)</f>
        <v/>
      </c>
      <c r="AG70" s="512"/>
      <c r="AH70" s="512"/>
      <c r="AI70" s="512" t="str">
        <f t="shared" si="2"/>
        <v/>
      </c>
      <c r="AJ70" s="512"/>
      <c r="AK70" s="322"/>
      <c r="AL70" s="322"/>
      <c r="AM70" s="322"/>
      <c r="AN70" s="322"/>
      <c r="AO70" s="512" t="str">
        <f>IF(D70="","",SUMIFS('Stocks_Entrees-Sorties'!$AW$9:$AW$100,'Stocks_Entrees-Sorties'!$P$9:$P$100,D70))</f>
        <v/>
      </c>
      <c r="AP70" s="512"/>
      <c r="AQ70" s="512"/>
      <c r="AR70" s="512" t="str">
        <f t="shared" si="3"/>
        <v/>
      </c>
      <c r="AS70" s="512"/>
      <c r="AT70" s="321"/>
      <c r="AU70" s="512" t="str">
        <f>IF(D70="","",SUMIFS('Stocks_Entrees-Sorties'!$BC$9:$BC$100,'Stocks_Entrees-Sorties'!$P$9:$P$100,D70))</f>
        <v/>
      </c>
      <c r="AV70" s="512"/>
      <c r="AW70" s="512"/>
      <c r="AX70" s="512" t="str">
        <f t="shared" si="4"/>
        <v/>
      </c>
      <c r="AY70" s="512"/>
      <c r="AZ70" s="334"/>
      <c r="BA70" s="512" t="str">
        <f t="shared" si="5"/>
        <v/>
      </c>
      <c r="BB70" s="512"/>
      <c r="BC70" s="512"/>
      <c r="BD70" s="512" t="str">
        <f t="shared" si="6"/>
        <v/>
      </c>
      <c r="BE70" s="512"/>
      <c r="BF70" s="299"/>
      <c r="BG70" s="300"/>
      <c r="BH70" s="300"/>
      <c r="BI70" s="304"/>
    </row>
    <row r="71" spans="1:61" ht="15.75" customHeight="1">
      <c r="A71" s="299"/>
      <c r="B71" s="299"/>
      <c r="C71" s="299"/>
      <c r="D71" s="525" t="str">
        <f>IF('Stocks_Entrees-Sorties'!P71="","",'Stocks_Entrees-Sorties'!P71)</f>
        <v/>
      </c>
      <c r="E71" s="525"/>
      <c r="F71" s="525"/>
      <c r="G71" s="525"/>
      <c r="H71" s="525"/>
      <c r="I71" s="525"/>
      <c r="J71" s="525"/>
      <c r="K71" s="525"/>
      <c r="L71" s="525"/>
      <c r="M71" s="525"/>
      <c r="N71" s="525"/>
      <c r="O71" s="525"/>
      <c r="P71" s="525"/>
      <c r="Q71" s="305"/>
      <c r="R71" s="513" t="str">
        <f>IF('Stocks_Entrees-Sorties'!AD71="","",'Stocks_Entrees-Sorties'!AD71)</f>
        <v/>
      </c>
      <c r="S71" s="513"/>
      <c r="T71" s="513"/>
      <c r="U71" s="513"/>
      <c r="V71" s="513"/>
      <c r="W71" s="513"/>
      <c r="X71" s="513"/>
      <c r="Y71" s="513"/>
      <c r="Z71" s="513"/>
      <c r="AA71" s="513"/>
      <c r="AB71" s="513"/>
      <c r="AC71" s="513"/>
      <c r="AD71" s="513"/>
      <c r="AE71" s="305"/>
      <c r="AF71" s="512" t="str">
        <f>IF('Stocks_Entrees-Sorties'!AQ71="","",'Stocks_Entrees-Sorties'!AQ71)</f>
        <v/>
      </c>
      <c r="AG71" s="512"/>
      <c r="AH71" s="512"/>
      <c r="AI71" s="512" t="str">
        <f t="shared" si="2"/>
        <v/>
      </c>
      <c r="AJ71" s="512"/>
      <c r="AK71" s="322"/>
      <c r="AL71" s="322"/>
      <c r="AM71" s="322"/>
      <c r="AN71" s="322"/>
      <c r="AO71" s="512" t="str">
        <f>IF(D71="","",SUMIFS('Stocks_Entrees-Sorties'!$AW$9:$AW$100,'Stocks_Entrees-Sorties'!$P$9:$P$100,D71))</f>
        <v/>
      </c>
      <c r="AP71" s="512"/>
      <c r="AQ71" s="512"/>
      <c r="AR71" s="512" t="str">
        <f t="shared" si="3"/>
        <v/>
      </c>
      <c r="AS71" s="512"/>
      <c r="AT71" s="321"/>
      <c r="AU71" s="512" t="str">
        <f>IF(D71="","",SUMIFS('Stocks_Entrees-Sorties'!$BC$9:$BC$100,'Stocks_Entrees-Sorties'!$P$9:$P$100,D71))</f>
        <v/>
      </c>
      <c r="AV71" s="512"/>
      <c r="AW71" s="512"/>
      <c r="AX71" s="512" t="str">
        <f t="shared" si="4"/>
        <v/>
      </c>
      <c r="AY71" s="512"/>
      <c r="AZ71" s="334"/>
      <c r="BA71" s="512" t="str">
        <f t="shared" si="5"/>
        <v/>
      </c>
      <c r="BB71" s="512"/>
      <c r="BC71" s="512"/>
      <c r="BD71" s="512" t="str">
        <f t="shared" si="6"/>
        <v/>
      </c>
      <c r="BE71" s="512"/>
      <c r="BF71" s="299"/>
      <c r="BG71" s="300"/>
      <c r="BH71" s="300"/>
      <c r="BI71" s="304"/>
    </row>
    <row r="72" spans="1:61" ht="15.75" customHeight="1">
      <c r="A72" s="299"/>
      <c r="B72" s="299"/>
      <c r="C72" s="299"/>
      <c r="D72" s="525" t="str">
        <f>IF('Stocks_Entrees-Sorties'!P72="","",'Stocks_Entrees-Sorties'!P72)</f>
        <v/>
      </c>
      <c r="E72" s="525"/>
      <c r="F72" s="525"/>
      <c r="G72" s="525"/>
      <c r="H72" s="525"/>
      <c r="I72" s="525"/>
      <c r="J72" s="525"/>
      <c r="K72" s="525"/>
      <c r="L72" s="525"/>
      <c r="M72" s="525"/>
      <c r="N72" s="525"/>
      <c r="O72" s="525"/>
      <c r="P72" s="525"/>
      <c r="Q72" s="305"/>
      <c r="R72" s="513" t="str">
        <f>IF('Stocks_Entrees-Sorties'!AD72="","",'Stocks_Entrees-Sorties'!AD72)</f>
        <v/>
      </c>
      <c r="S72" s="513"/>
      <c r="T72" s="513"/>
      <c r="U72" s="513"/>
      <c r="V72" s="513"/>
      <c r="W72" s="513"/>
      <c r="X72" s="513"/>
      <c r="Y72" s="513"/>
      <c r="Z72" s="513"/>
      <c r="AA72" s="513"/>
      <c r="AB72" s="513"/>
      <c r="AC72" s="513"/>
      <c r="AD72" s="513"/>
      <c r="AE72" s="305"/>
      <c r="AF72" s="512" t="str">
        <f>IF('Stocks_Entrees-Sorties'!AQ72="","",'Stocks_Entrees-Sorties'!AQ72)</f>
        <v/>
      </c>
      <c r="AG72" s="512"/>
      <c r="AH72" s="512"/>
      <c r="AI72" s="512" t="str">
        <f t="shared" si="2"/>
        <v/>
      </c>
      <c r="AJ72" s="512"/>
      <c r="AK72" s="322"/>
      <c r="AL72" s="322"/>
      <c r="AM72" s="322"/>
      <c r="AN72" s="322"/>
      <c r="AO72" s="512" t="str">
        <f>IF(D72="","",SUMIFS('Stocks_Entrees-Sorties'!$AW$9:$AW$100,'Stocks_Entrees-Sorties'!$P$9:$P$100,D72))</f>
        <v/>
      </c>
      <c r="AP72" s="512"/>
      <c r="AQ72" s="512"/>
      <c r="AR72" s="512" t="str">
        <f t="shared" si="3"/>
        <v/>
      </c>
      <c r="AS72" s="512"/>
      <c r="AT72" s="321"/>
      <c r="AU72" s="512" t="str">
        <f>IF(D72="","",SUMIFS('Stocks_Entrees-Sorties'!$BC$9:$BC$100,'Stocks_Entrees-Sorties'!$P$9:$P$100,D72))</f>
        <v/>
      </c>
      <c r="AV72" s="512"/>
      <c r="AW72" s="512"/>
      <c r="AX72" s="512" t="str">
        <f t="shared" si="4"/>
        <v/>
      </c>
      <c r="AY72" s="512"/>
      <c r="AZ72" s="334"/>
      <c r="BA72" s="512" t="str">
        <f t="shared" si="5"/>
        <v/>
      </c>
      <c r="BB72" s="512"/>
      <c r="BC72" s="512"/>
      <c r="BD72" s="512" t="str">
        <f t="shared" si="6"/>
        <v/>
      </c>
      <c r="BE72" s="512"/>
      <c r="BF72" s="299"/>
      <c r="BG72" s="300"/>
      <c r="BH72" s="300"/>
      <c r="BI72" s="304"/>
    </row>
    <row r="73" spans="1:61" ht="15.75" customHeight="1">
      <c r="A73" s="299"/>
      <c r="B73" s="299"/>
      <c r="C73" s="299"/>
      <c r="D73" s="525" t="str">
        <f>IF('Stocks_Entrees-Sorties'!P73="","",'Stocks_Entrees-Sorties'!P73)</f>
        <v/>
      </c>
      <c r="E73" s="525"/>
      <c r="F73" s="525"/>
      <c r="G73" s="525"/>
      <c r="H73" s="525"/>
      <c r="I73" s="525"/>
      <c r="J73" s="525"/>
      <c r="K73" s="525"/>
      <c r="L73" s="525"/>
      <c r="M73" s="525"/>
      <c r="N73" s="525"/>
      <c r="O73" s="525"/>
      <c r="P73" s="525"/>
      <c r="Q73" s="305"/>
      <c r="R73" s="513" t="str">
        <f>IF('Stocks_Entrees-Sorties'!AD73="","",'Stocks_Entrees-Sorties'!AD73)</f>
        <v/>
      </c>
      <c r="S73" s="513"/>
      <c r="T73" s="513"/>
      <c r="U73" s="513"/>
      <c r="V73" s="513"/>
      <c r="W73" s="513"/>
      <c r="X73" s="513"/>
      <c r="Y73" s="513"/>
      <c r="Z73" s="513"/>
      <c r="AA73" s="513"/>
      <c r="AB73" s="513"/>
      <c r="AC73" s="513"/>
      <c r="AD73" s="513"/>
      <c r="AE73" s="305"/>
      <c r="AF73" s="512" t="str">
        <f>IF('Stocks_Entrees-Sorties'!AQ73="","",'Stocks_Entrees-Sorties'!AQ73)</f>
        <v/>
      </c>
      <c r="AG73" s="512"/>
      <c r="AH73" s="512"/>
      <c r="AI73" s="512" t="str">
        <f t="shared" si="2"/>
        <v/>
      </c>
      <c r="AJ73" s="512"/>
      <c r="AK73" s="322"/>
      <c r="AL73" s="322"/>
      <c r="AM73" s="322"/>
      <c r="AN73" s="322"/>
      <c r="AO73" s="512" t="str">
        <f>IF(D73="","",SUMIFS('Stocks_Entrees-Sorties'!$AW$9:$AW$100,'Stocks_Entrees-Sorties'!$P$9:$P$100,D73))</f>
        <v/>
      </c>
      <c r="AP73" s="512"/>
      <c r="AQ73" s="512"/>
      <c r="AR73" s="512" t="str">
        <f t="shared" si="3"/>
        <v/>
      </c>
      <c r="AS73" s="512"/>
      <c r="AT73" s="321"/>
      <c r="AU73" s="512" t="str">
        <f>IF(D73="","",SUMIFS('Stocks_Entrees-Sorties'!$BC$9:$BC$100,'Stocks_Entrees-Sorties'!$P$9:$P$100,D73))</f>
        <v/>
      </c>
      <c r="AV73" s="512"/>
      <c r="AW73" s="512"/>
      <c r="AX73" s="512" t="str">
        <f t="shared" si="4"/>
        <v/>
      </c>
      <c r="AY73" s="512"/>
      <c r="AZ73" s="334"/>
      <c r="BA73" s="512" t="str">
        <f t="shared" si="5"/>
        <v/>
      </c>
      <c r="BB73" s="512"/>
      <c r="BC73" s="512"/>
      <c r="BD73" s="512" t="str">
        <f t="shared" si="6"/>
        <v/>
      </c>
      <c r="BE73" s="512"/>
      <c r="BF73" s="299"/>
      <c r="BG73" s="300"/>
      <c r="BH73" s="300"/>
      <c r="BI73" s="304"/>
    </row>
    <row r="74" spans="1:61" ht="15.75" customHeight="1">
      <c r="A74" s="299"/>
      <c r="B74" s="299"/>
      <c r="C74" s="299"/>
      <c r="D74" s="525" t="str">
        <f>IF('Stocks_Entrees-Sorties'!P74="","",'Stocks_Entrees-Sorties'!P74)</f>
        <v/>
      </c>
      <c r="E74" s="525"/>
      <c r="F74" s="525"/>
      <c r="G74" s="525"/>
      <c r="H74" s="525"/>
      <c r="I74" s="525"/>
      <c r="J74" s="525"/>
      <c r="K74" s="525"/>
      <c r="L74" s="525"/>
      <c r="M74" s="525"/>
      <c r="N74" s="525"/>
      <c r="O74" s="525"/>
      <c r="P74" s="525"/>
      <c r="Q74" s="305"/>
      <c r="R74" s="513" t="str">
        <f>IF('Stocks_Entrees-Sorties'!AD74="","",'Stocks_Entrees-Sorties'!AD74)</f>
        <v/>
      </c>
      <c r="S74" s="513"/>
      <c r="T74" s="513"/>
      <c r="U74" s="513"/>
      <c r="V74" s="513"/>
      <c r="W74" s="513"/>
      <c r="X74" s="513"/>
      <c r="Y74" s="513"/>
      <c r="Z74" s="513"/>
      <c r="AA74" s="513"/>
      <c r="AB74" s="513"/>
      <c r="AC74" s="513"/>
      <c r="AD74" s="513"/>
      <c r="AE74" s="305"/>
      <c r="AF74" s="512" t="str">
        <f>IF('Stocks_Entrees-Sorties'!AQ74="","",'Stocks_Entrees-Sorties'!AQ74)</f>
        <v/>
      </c>
      <c r="AG74" s="512"/>
      <c r="AH74" s="512"/>
      <c r="AI74" s="512" t="str">
        <f t="shared" si="2"/>
        <v/>
      </c>
      <c r="AJ74" s="512"/>
      <c r="AK74" s="322"/>
      <c r="AL74" s="322"/>
      <c r="AM74" s="322"/>
      <c r="AN74" s="322"/>
      <c r="AO74" s="512" t="str">
        <f>IF(D74="","",SUMIFS('Stocks_Entrees-Sorties'!$AW$9:$AW$100,'Stocks_Entrees-Sorties'!$P$9:$P$100,D74))</f>
        <v/>
      </c>
      <c r="AP74" s="512"/>
      <c r="AQ74" s="512"/>
      <c r="AR74" s="512" t="str">
        <f t="shared" si="3"/>
        <v/>
      </c>
      <c r="AS74" s="512"/>
      <c r="AT74" s="321"/>
      <c r="AU74" s="512" t="str">
        <f>IF(D74="","",SUMIFS('Stocks_Entrees-Sorties'!$BC$9:$BC$100,'Stocks_Entrees-Sorties'!$P$9:$P$100,D74))</f>
        <v/>
      </c>
      <c r="AV74" s="512"/>
      <c r="AW74" s="512"/>
      <c r="AX74" s="512" t="str">
        <f t="shared" si="4"/>
        <v/>
      </c>
      <c r="AY74" s="512"/>
      <c r="AZ74" s="334"/>
      <c r="BA74" s="512" t="str">
        <f t="shared" si="5"/>
        <v/>
      </c>
      <c r="BB74" s="512"/>
      <c r="BC74" s="512"/>
      <c r="BD74" s="512" t="str">
        <f t="shared" si="6"/>
        <v/>
      </c>
      <c r="BE74" s="512"/>
      <c r="BF74" s="299"/>
      <c r="BG74" s="300"/>
      <c r="BH74" s="300"/>
      <c r="BI74" s="304"/>
    </row>
    <row r="75" spans="1:61" ht="15.75" customHeight="1">
      <c r="A75" s="299"/>
      <c r="B75" s="299"/>
      <c r="C75" s="299"/>
      <c r="D75" s="525" t="str">
        <f>IF('Stocks_Entrees-Sorties'!P75="","",'Stocks_Entrees-Sorties'!P75)</f>
        <v/>
      </c>
      <c r="E75" s="525"/>
      <c r="F75" s="525"/>
      <c r="G75" s="525"/>
      <c r="H75" s="525"/>
      <c r="I75" s="525"/>
      <c r="J75" s="525"/>
      <c r="K75" s="525"/>
      <c r="L75" s="525"/>
      <c r="M75" s="525"/>
      <c r="N75" s="525"/>
      <c r="O75" s="525"/>
      <c r="P75" s="525"/>
      <c r="Q75" s="305"/>
      <c r="R75" s="513" t="str">
        <f>IF('Stocks_Entrees-Sorties'!AD75="","",'Stocks_Entrees-Sorties'!AD75)</f>
        <v/>
      </c>
      <c r="S75" s="513"/>
      <c r="T75" s="513"/>
      <c r="U75" s="513"/>
      <c r="V75" s="513"/>
      <c r="W75" s="513"/>
      <c r="X75" s="513"/>
      <c r="Y75" s="513"/>
      <c r="Z75" s="513"/>
      <c r="AA75" s="513"/>
      <c r="AB75" s="513"/>
      <c r="AC75" s="513"/>
      <c r="AD75" s="513"/>
      <c r="AE75" s="305"/>
      <c r="AF75" s="512" t="str">
        <f>IF('Stocks_Entrees-Sorties'!AQ75="","",'Stocks_Entrees-Sorties'!AQ75)</f>
        <v/>
      </c>
      <c r="AG75" s="512"/>
      <c r="AH75" s="512"/>
      <c r="AI75" s="512" t="str">
        <f t="shared" ref="AI75:AI99" si="7">IF(AF75="",""," kg")</f>
        <v/>
      </c>
      <c r="AJ75" s="512"/>
      <c r="AK75" s="322"/>
      <c r="AL75" s="322"/>
      <c r="AM75" s="322"/>
      <c r="AN75" s="322"/>
      <c r="AO75" s="512" t="str">
        <f>IF(D75="","",SUMIFS('Stocks_Entrees-Sorties'!$AW$9:$AW$100,'Stocks_Entrees-Sorties'!$P$9:$P$100,D75))</f>
        <v/>
      </c>
      <c r="AP75" s="512"/>
      <c r="AQ75" s="512"/>
      <c r="AR75" s="512" t="str">
        <f t="shared" ref="AR75:AR100" si="8">IF(AO75="",""," g")</f>
        <v/>
      </c>
      <c r="AS75" s="512"/>
      <c r="AT75" s="321"/>
      <c r="AU75" s="512" t="str">
        <f>IF(D75="","",SUMIFS('Stocks_Entrees-Sorties'!$BC$9:$BC$100,'Stocks_Entrees-Sorties'!$P$9:$P$100,D75))</f>
        <v/>
      </c>
      <c r="AV75" s="512"/>
      <c r="AW75" s="512"/>
      <c r="AX75" s="512" t="str">
        <f t="shared" ref="AX75:AX100" si="9">IF(AU75="",""," g")</f>
        <v/>
      </c>
      <c r="AY75" s="512"/>
      <c r="AZ75" s="334"/>
      <c r="BA75" s="512" t="str">
        <f t="shared" ref="BA75:BA100" si="10">IFERROR(IF(D75="","",AF75+AO75-AU75),"")</f>
        <v/>
      </c>
      <c r="BB75" s="512"/>
      <c r="BC75" s="512"/>
      <c r="BD75" s="512" t="str">
        <f t="shared" ref="BD75:BD100" si="11">IF(BA75="",""," g")</f>
        <v/>
      </c>
      <c r="BE75" s="512"/>
      <c r="BF75" s="299"/>
      <c r="BG75" s="300"/>
      <c r="BH75" s="300"/>
      <c r="BI75" s="304"/>
    </row>
    <row r="76" spans="1:61" ht="15.75" customHeight="1">
      <c r="A76" s="299"/>
      <c r="B76" s="299"/>
      <c r="C76" s="299"/>
      <c r="D76" s="525" t="str">
        <f>IF('Stocks_Entrees-Sorties'!P76="","",'Stocks_Entrees-Sorties'!P76)</f>
        <v/>
      </c>
      <c r="E76" s="525"/>
      <c r="F76" s="525"/>
      <c r="G76" s="525"/>
      <c r="H76" s="525"/>
      <c r="I76" s="525"/>
      <c r="J76" s="525"/>
      <c r="K76" s="525"/>
      <c r="L76" s="525"/>
      <c r="M76" s="525"/>
      <c r="N76" s="525"/>
      <c r="O76" s="525"/>
      <c r="P76" s="525"/>
      <c r="Q76" s="305"/>
      <c r="R76" s="513" t="str">
        <f>IF('Stocks_Entrees-Sorties'!AD76="","",'Stocks_Entrees-Sorties'!AD76)</f>
        <v/>
      </c>
      <c r="S76" s="513"/>
      <c r="T76" s="513"/>
      <c r="U76" s="513"/>
      <c r="V76" s="513"/>
      <c r="W76" s="513"/>
      <c r="X76" s="513"/>
      <c r="Y76" s="513"/>
      <c r="Z76" s="513"/>
      <c r="AA76" s="513"/>
      <c r="AB76" s="513"/>
      <c r="AC76" s="513"/>
      <c r="AD76" s="513"/>
      <c r="AE76" s="305"/>
      <c r="AF76" s="512" t="str">
        <f>IF('Stocks_Entrees-Sorties'!AQ76="","",'Stocks_Entrees-Sorties'!AQ76)</f>
        <v/>
      </c>
      <c r="AG76" s="512"/>
      <c r="AH76" s="512"/>
      <c r="AI76" s="512" t="str">
        <f t="shared" si="7"/>
        <v/>
      </c>
      <c r="AJ76" s="512"/>
      <c r="AK76" s="322"/>
      <c r="AL76" s="322"/>
      <c r="AM76" s="322"/>
      <c r="AN76" s="322"/>
      <c r="AO76" s="512" t="str">
        <f>IF(D76="","",SUMIFS('Stocks_Entrees-Sorties'!$AW$9:$AW$100,'Stocks_Entrees-Sorties'!$P$9:$P$100,D76))</f>
        <v/>
      </c>
      <c r="AP76" s="512"/>
      <c r="AQ76" s="512"/>
      <c r="AR76" s="512" t="str">
        <f t="shared" si="8"/>
        <v/>
      </c>
      <c r="AS76" s="512"/>
      <c r="AT76" s="321"/>
      <c r="AU76" s="512" t="str">
        <f>IF(D76="","",SUMIFS('Stocks_Entrees-Sorties'!$BC$9:$BC$100,'Stocks_Entrees-Sorties'!$P$9:$P$100,D76))</f>
        <v/>
      </c>
      <c r="AV76" s="512"/>
      <c r="AW76" s="512"/>
      <c r="AX76" s="512" t="str">
        <f t="shared" si="9"/>
        <v/>
      </c>
      <c r="AY76" s="512"/>
      <c r="AZ76" s="334"/>
      <c r="BA76" s="512" t="str">
        <f t="shared" si="10"/>
        <v/>
      </c>
      <c r="BB76" s="512"/>
      <c r="BC76" s="512"/>
      <c r="BD76" s="512" t="str">
        <f t="shared" si="11"/>
        <v/>
      </c>
      <c r="BE76" s="512"/>
      <c r="BF76" s="299"/>
      <c r="BG76" s="300"/>
      <c r="BH76" s="300"/>
      <c r="BI76" s="304"/>
    </row>
    <row r="77" spans="1:61" ht="15.75" customHeight="1">
      <c r="A77" s="299"/>
      <c r="B77" s="299"/>
      <c r="C77" s="299"/>
      <c r="D77" s="525" t="str">
        <f>IF('Stocks_Entrees-Sorties'!P77="","",'Stocks_Entrees-Sorties'!P77)</f>
        <v/>
      </c>
      <c r="E77" s="525"/>
      <c r="F77" s="525"/>
      <c r="G77" s="525"/>
      <c r="H77" s="525"/>
      <c r="I77" s="525"/>
      <c r="J77" s="525"/>
      <c r="K77" s="525"/>
      <c r="L77" s="525"/>
      <c r="M77" s="525"/>
      <c r="N77" s="525"/>
      <c r="O77" s="525"/>
      <c r="P77" s="525"/>
      <c r="Q77" s="305"/>
      <c r="R77" s="513" t="str">
        <f>IF('Stocks_Entrees-Sorties'!AD77="","",'Stocks_Entrees-Sorties'!AD77)</f>
        <v/>
      </c>
      <c r="S77" s="513"/>
      <c r="T77" s="513"/>
      <c r="U77" s="513"/>
      <c r="V77" s="513"/>
      <c r="W77" s="513"/>
      <c r="X77" s="513"/>
      <c r="Y77" s="513"/>
      <c r="Z77" s="513"/>
      <c r="AA77" s="513"/>
      <c r="AB77" s="513"/>
      <c r="AC77" s="513"/>
      <c r="AD77" s="513"/>
      <c r="AE77" s="305"/>
      <c r="AF77" s="512" t="str">
        <f>IF('Stocks_Entrees-Sorties'!AQ77="","",'Stocks_Entrees-Sorties'!AQ77)</f>
        <v/>
      </c>
      <c r="AG77" s="512"/>
      <c r="AH77" s="512"/>
      <c r="AI77" s="512" t="str">
        <f t="shared" si="7"/>
        <v/>
      </c>
      <c r="AJ77" s="512"/>
      <c r="AK77" s="322"/>
      <c r="AL77" s="322"/>
      <c r="AM77" s="322"/>
      <c r="AN77" s="322"/>
      <c r="AO77" s="512" t="str">
        <f>IF(D77="","",SUMIFS('Stocks_Entrees-Sorties'!$AW$9:$AW$100,'Stocks_Entrees-Sorties'!$P$9:$P$100,D77))</f>
        <v/>
      </c>
      <c r="AP77" s="512"/>
      <c r="AQ77" s="512"/>
      <c r="AR77" s="512" t="str">
        <f t="shared" si="8"/>
        <v/>
      </c>
      <c r="AS77" s="512"/>
      <c r="AT77" s="321"/>
      <c r="AU77" s="512" t="str">
        <f>IF(D77="","",SUMIFS('Stocks_Entrees-Sorties'!$BC$9:$BC$100,'Stocks_Entrees-Sorties'!$P$9:$P$100,D77))</f>
        <v/>
      </c>
      <c r="AV77" s="512"/>
      <c r="AW77" s="512"/>
      <c r="AX77" s="512" t="str">
        <f t="shared" si="9"/>
        <v/>
      </c>
      <c r="AY77" s="512"/>
      <c r="AZ77" s="334"/>
      <c r="BA77" s="512" t="str">
        <f t="shared" si="10"/>
        <v/>
      </c>
      <c r="BB77" s="512"/>
      <c r="BC77" s="512"/>
      <c r="BD77" s="512" t="str">
        <f t="shared" si="11"/>
        <v/>
      </c>
      <c r="BE77" s="512"/>
      <c r="BF77" s="299"/>
      <c r="BG77" s="300"/>
      <c r="BH77" s="300"/>
      <c r="BI77" s="304"/>
    </row>
    <row r="78" spans="1:61" ht="15.75" customHeight="1">
      <c r="A78" s="299"/>
      <c r="B78" s="299"/>
      <c r="C78" s="299"/>
      <c r="D78" s="525" t="str">
        <f>IF('Stocks_Entrees-Sorties'!P78="","",'Stocks_Entrees-Sorties'!P78)</f>
        <v/>
      </c>
      <c r="E78" s="525"/>
      <c r="F78" s="525"/>
      <c r="G78" s="525"/>
      <c r="H78" s="525"/>
      <c r="I78" s="525"/>
      <c r="J78" s="525"/>
      <c r="K78" s="525"/>
      <c r="L78" s="525"/>
      <c r="M78" s="525"/>
      <c r="N78" s="525"/>
      <c r="O78" s="525"/>
      <c r="P78" s="525"/>
      <c r="Q78" s="305"/>
      <c r="R78" s="513" t="str">
        <f>IF('Stocks_Entrees-Sorties'!AD78="","",'Stocks_Entrees-Sorties'!AD78)</f>
        <v/>
      </c>
      <c r="S78" s="513"/>
      <c r="T78" s="513"/>
      <c r="U78" s="513"/>
      <c r="V78" s="513"/>
      <c r="W78" s="513"/>
      <c r="X78" s="513"/>
      <c r="Y78" s="513"/>
      <c r="Z78" s="513"/>
      <c r="AA78" s="513"/>
      <c r="AB78" s="513"/>
      <c r="AC78" s="513"/>
      <c r="AD78" s="513"/>
      <c r="AE78" s="305"/>
      <c r="AF78" s="512" t="str">
        <f>IF('Stocks_Entrees-Sorties'!AQ78="","",'Stocks_Entrees-Sorties'!AQ78)</f>
        <v/>
      </c>
      <c r="AG78" s="512"/>
      <c r="AH78" s="512"/>
      <c r="AI78" s="512" t="str">
        <f t="shared" si="7"/>
        <v/>
      </c>
      <c r="AJ78" s="512"/>
      <c r="AK78" s="322"/>
      <c r="AL78" s="322"/>
      <c r="AM78" s="322"/>
      <c r="AN78" s="322"/>
      <c r="AO78" s="512" t="str">
        <f>IF(D78="","",SUMIFS('Stocks_Entrees-Sorties'!$AW$9:$AW$100,'Stocks_Entrees-Sorties'!$P$9:$P$100,D78))</f>
        <v/>
      </c>
      <c r="AP78" s="512"/>
      <c r="AQ78" s="512"/>
      <c r="AR78" s="512" t="str">
        <f t="shared" si="8"/>
        <v/>
      </c>
      <c r="AS78" s="512"/>
      <c r="AT78" s="321"/>
      <c r="AU78" s="512" t="str">
        <f>IF(D78="","",SUMIFS('Stocks_Entrees-Sorties'!$BC$9:$BC$100,'Stocks_Entrees-Sorties'!$P$9:$P$100,D78))</f>
        <v/>
      </c>
      <c r="AV78" s="512"/>
      <c r="AW78" s="512"/>
      <c r="AX78" s="512" t="str">
        <f t="shared" si="9"/>
        <v/>
      </c>
      <c r="AY78" s="512"/>
      <c r="AZ78" s="334"/>
      <c r="BA78" s="512" t="str">
        <f t="shared" si="10"/>
        <v/>
      </c>
      <c r="BB78" s="512"/>
      <c r="BC78" s="512"/>
      <c r="BD78" s="512" t="str">
        <f t="shared" si="11"/>
        <v/>
      </c>
      <c r="BE78" s="512"/>
      <c r="BF78" s="299"/>
      <c r="BG78" s="300"/>
      <c r="BH78" s="300"/>
      <c r="BI78" s="304"/>
    </row>
    <row r="79" spans="1:61" ht="15.75" customHeight="1">
      <c r="A79" s="299"/>
      <c r="B79" s="299"/>
      <c r="C79" s="299"/>
      <c r="D79" s="525" t="str">
        <f>IF('Stocks_Entrees-Sorties'!P79="","",'Stocks_Entrees-Sorties'!P79)</f>
        <v/>
      </c>
      <c r="E79" s="525"/>
      <c r="F79" s="525"/>
      <c r="G79" s="525"/>
      <c r="H79" s="525"/>
      <c r="I79" s="525"/>
      <c r="J79" s="525"/>
      <c r="K79" s="525"/>
      <c r="L79" s="525"/>
      <c r="M79" s="525"/>
      <c r="N79" s="525"/>
      <c r="O79" s="525"/>
      <c r="P79" s="525"/>
      <c r="Q79" s="305"/>
      <c r="R79" s="513" t="str">
        <f>IF('Stocks_Entrees-Sorties'!AD79="","",'Stocks_Entrees-Sorties'!AD79)</f>
        <v/>
      </c>
      <c r="S79" s="513"/>
      <c r="T79" s="513"/>
      <c r="U79" s="513"/>
      <c r="V79" s="513"/>
      <c r="W79" s="513"/>
      <c r="X79" s="513"/>
      <c r="Y79" s="513"/>
      <c r="Z79" s="513"/>
      <c r="AA79" s="513"/>
      <c r="AB79" s="513"/>
      <c r="AC79" s="513"/>
      <c r="AD79" s="513"/>
      <c r="AE79" s="305"/>
      <c r="AF79" s="512" t="str">
        <f>IF('Stocks_Entrees-Sorties'!AQ79="","",'Stocks_Entrees-Sorties'!AQ79)</f>
        <v/>
      </c>
      <c r="AG79" s="512"/>
      <c r="AH79" s="512"/>
      <c r="AI79" s="512" t="str">
        <f t="shared" si="7"/>
        <v/>
      </c>
      <c r="AJ79" s="512"/>
      <c r="AK79" s="322"/>
      <c r="AL79" s="322"/>
      <c r="AM79" s="322"/>
      <c r="AN79" s="322"/>
      <c r="AO79" s="512" t="str">
        <f>IF(D79="","",SUMIFS('Stocks_Entrees-Sorties'!$AW$9:$AW$100,'Stocks_Entrees-Sorties'!$P$9:$P$100,D79))</f>
        <v/>
      </c>
      <c r="AP79" s="512"/>
      <c r="AQ79" s="512"/>
      <c r="AR79" s="512" t="str">
        <f t="shared" si="8"/>
        <v/>
      </c>
      <c r="AS79" s="512"/>
      <c r="AT79" s="321"/>
      <c r="AU79" s="512" t="str">
        <f>IF(D79="","",SUMIFS('Stocks_Entrees-Sorties'!$BC$9:$BC$100,'Stocks_Entrees-Sorties'!$P$9:$P$100,D79))</f>
        <v/>
      </c>
      <c r="AV79" s="512"/>
      <c r="AW79" s="512"/>
      <c r="AX79" s="512" t="str">
        <f t="shared" si="9"/>
        <v/>
      </c>
      <c r="AY79" s="512"/>
      <c r="AZ79" s="334"/>
      <c r="BA79" s="512" t="str">
        <f t="shared" si="10"/>
        <v/>
      </c>
      <c r="BB79" s="512"/>
      <c r="BC79" s="512"/>
      <c r="BD79" s="512" t="str">
        <f t="shared" si="11"/>
        <v/>
      </c>
      <c r="BE79" s="512"/>
      <c r="BF79" s="299"/>
      <c r="BG79" s="300"/>
      <c r="BH79" s="300"/>
      <c r="BI79" s="304"/>
    </row>
    <row r="80" spans="1:61" ht="15.75" customHeight="1">
      <c r="A80" s="299"/>
      <c r="B80" s="299"/>
      <c r="C80" s="299"/>
      <c r="D80" s="525" t="str">
        <f>IF('Stocks_Entrees-Sorties'!P80="","",'Stocks_Entrees-Sorties'!P80)</f>
        <v/>
      </c>
      <c r="E80" s="525"/>
      <c r="F80" s="525"/>
      <c r="G80" s="525"/>
      <c r="H80" s="525"/>
      <c r="I80" s="525"/>
      <c r="J80" s="525"/>
      <c r="K80" s="525"/>
      <c r="L80" s="525"/>
      <c r="M80" s="525"/>
      <c r="N80" s="525"/>
      <c r="O80" s="525"/>
      <c r="P80" s="525"/>
      <c r="Q80" s="305"/>
      <c r="R80" s="513" t="str">
        <f>IF('Stocks_Entrees-Sorties'!AD80="","",'Stocks_Entrees-Sorties'!AD80)</f>
        <v/>
      </c>
      <c r="S80" s="513"/>
      <c r="T80" s="513"/>
      <c r="U80" s="513"/>
      <c r="V80" s="513"/>
      <c r="W80" s="513"/>
      <c r="X80" s="513"/>
      <c r="Y80" s="513"/>
      <c r="Z80" s="513"/>
      <c r="AA80" s="513"/>
      <c r="AB80" s="513"/>
      <c r="AC80" s="513"/>
      <c r="AD80" s="513"/>
      <c r="AE80" s="305"/>
      <c r="AF80" s="512" t="str">
        <f>IF('Stocks_Entrees-Sorties'!AQ80="","",'Stocks_Entrees-Sorties'!AQ80)</f>
        <v/>
      </c>
      <c r="AG80" s="512"/>
      <c r="AH80" s="512"/>
      <c r="AI80" s="512" t="str">
        <f t="shared" si="7"/>
        <v/>
      </c>
      <c r="AJ80" s="512"/>
      <c r="AK80" s="322"/>
      <c r="AL80" s="322"/>
      <c r="AM80" s="322"/>
      <c r="AN80" s="322"/>
      <c r="AO80" s="512" t="str">
        <f>IF(D80="","",SUMIFS('Stocks_Entrees-Sorties'!$AW$9:$AW$100,'Stocks_Entrees-Sorties'!$P$9:$P$100,D80))</f>
        <v/>
      </c>
      <c r="AP80" s="512"/>
      <c r="AQ80" s="512"/>
      <c r="AR80" s="512" t="str">
        <f t="shared" si="8"/>
        <v/>
      </c>
      <c r="AS80" s="512"/>
      <c r="AT80" s="321"/>
      <c r="AU80" s="512" t="str">
        <f>IF(D80="","",SUMIFS('Stocks_Entrees-Sorties'!$BC$9:$BC$100,'Stocks_Entrees-Sorties'!$P$9:$P$100,D80))</f>
        <v/>
      </c>
      <c r="AV80" s="512"/>
      <c r="AW80" s="512"/>
      <c r="AX80" s="512" t="str">
        <f t="shared" si="9"/>
        <v/>
      </c>
      <c r="AY80" s="512"/>
      <c r="AZ80" s="334"/>
      <c r="BA80" s="512" t="str">
        <f t="shared" si="10"/>
        <v/>
      </c>
      <c r="BB80" s="512"/>
      <c r="BC80" s="512"/>
      <c r="BD80" s="512" t="str">
        <f t="shared" si="11"/>
        <v/>
      </c>
      <c r="BE80" s="512"/>
      <c r="BF80" s="299"/>
      <c r="BG80" s="300"/>
      <c r="BH80" s="300"/>
      <c r="BI80" s="304"/>
    </row>
    <row r="81" spans="1:61" ht="15.75" customHeight="1">
      <c r="A81" s="299"/>
      <c r="B81" s="299"/>
      <c r="C81" s="299"/>
      <c r="D81" s="525" t="str">
        <f>IF('Stocks_Entrees-Sorties'!P81="","",'Stocks_Entrees-Sorties'!P81)</f>
        <v/>
      </c>
      <c r="E81" s="525"/>
      <c r="F81" s="525"/>
      <c r="G81" s="525"/>
      <c r="H81" s="525"/>
      <c r="I81" s="525"/>
      <c r="J81" s="525"/>
      <c r="K81" s="525"/>
      <c r="L81" s="525"/>
      <c r="M81" s="525"/>
      <c r="N81" s="525"/>
      <c r="O81" s="525"/>
      <c r="P81" s="525"/>
      <c r="Q81" s="305"/>
      <c r="R81" s="513" t="str">
        <f>IF('Stocks_Entrees-Sorties'!AD81="","",'Stocks_Entrees-Sorties'!AD81)</f>
        <v/>
      </c>
      <c r="S81" s="513"/>
      <c r="T81" s="513"/>
      <c r="U81" s="513"/>
      <c r="V81" s="513"/>
      <c r="W81" s="513"/>
      <c r="X81" s="513"/>
      <c r="Y81" s="513"/>
      <c r="Z81" s="513"/>
      <c r="AA81" s="513"/>
      <c r="AB81" s="513"/>
      <c r="AC81" s="513"/>
      <c r="AD81" s="513"/>
      <c r="AE81" s="305"/>
      <c r="AF81" s="512" t="str">
        <f>IF('Stocks_Entrees-Sorties'!AQ81="","",'Stocks_Entrees-Sorties'!AQ81)</f>
        <v/>
      </c>
      <c r="AG81" s="512"/>
      <c r="AH81" s="512"/>
      <c r="AI81" s="512" t="str">
        <f t="shared" si="7"/>
        <v/>
      </c>
      <c r="AJ81" s="512"/>
      <c r="AK81" s="322"/>
      <c r="AL81" s="322"/>
      <c r="AM81" s="322"/>
      <c r="AN81" s="322"/>
      <c r="AO81" s="512" t="str">
        <f>IF(D81="","",SUMIFS('Stocks_Entrees-Sorties'!$AW$9:$AW$100,'Stocks_Entrees-Sorties'!$P$9:$P$100,D81))</f>
        <v/>
      </c>
      <c r="AP81" s="512"/>
      <c r="AQ81" s="512"/>
      <c r="AR81" s="512" t="str">
        <f t="shared" si="8"/>
        <v/>
      </c>
      <c r="AS81" s="512"/>
      <c r="AT81" s="321"/>
      <c r="AU81" s="512" t="str">
        <f>IF(D81="","",SUMIFS('Stocks_Entrees-Sorties'!$BC$9:$BC$100,'Stocks_Entrees-Sorties'!$P$9:$P$100,D81))</f>
        <v/>
      </c>
      <c r="AV81" s="512"/>
      <c r="AW81" s="512"/>
      <c r="AX81" s="512" t="str">
        <f t="shared" si="9"/>
        <v/>
      </c>
      <c r="AY81" s="512"/>
      <c r="AZ81" s="334"/>
      <c r="BA81" s="512" t="str">
        <f t="shared" si="10"/>
        <v/>
      </c>
      <c r="BB81" s="512"/>
      <c r="BC81" s="512"/>
      <c r="BD81" s="512" t="str">
        <f t="shared" si="11"/>
        <v/>
      </c>
      <c r="BE81" s="512"/>
      <c r="BF81" s="299"/>
      <c r="BG81" s="300"/>
      <c r="BH81" s="300"/>
      <c r="BI81" s="304"/>
    </row>
    <row r="82" spans="1:61" ht="15.75" customHeight="1">
      <c r="A82" s="299"/>
      <c r="B82" s="299"/>
      <c r="C82" s="299"/>
      <c r="D82" s="525" t="str">
        <f>IF('Stocks_Entrees-Sorties'!P82="","",'Stocks_Entrees-Sorties'!P82)</f>
        <v/>
      </c>
      <c r="E82" s="525"/>
      <c r="F82" s="525"/>
      <c r="G82" s="525"/>
      <c r="H82" s="525"/>
      <c r="I82" s="525"/>
      <c r="J82" s="525"/>
      <c r="K82" s="525"/>
      <c r="L82" s="525"/>
      <c r="M82" s="525"/>
      <c r="N82" s="525"/>
      <c r="O82" s="525"/>
      <c r="P82" s="525"/>
      <c r="Q82" s="305"/>
      <c r="R82" s="513" t="str">
        <f>IF('Stocks_Entrees-Sorties'!AD82="","",'Stocks_Entrees-Sorties'!AD82)</f>
        <v/>
      </c>
      <c r="S82" s="513"/>
      <c r="T82" s="513"/>
      <c r="U82" s="513"/>
      <c r="V82" s="513"/>
      <c r="W82" s="513"/>
      <c r="X82" s="513"/>
      <c r="Y82" s="513"/>
      <c r="Z82" s="513"/>
      <c r="AA82" s="513"/>
      <c r="AB82" s="513"/>
      <c r="AC82" s="513"/>
      <c r="AD82" s="513"/>
      <c r="AE82" s="305"/>
      <c r="AF82" s="512" t="str">
        <f>IF('Stocks_Entrees-Sorties'!AQ82="","",'Stocks_Entrees-Sorties'!AQ82)</f>
        <v/>
      </c>
      <c r="AG82" s="512"/>
      <c r="AH82" s="512"/>
      <c r="AI82" s="512" t="str">
        <f t="shared" si="7"/>
        <v/>
      </c>
      <c r="AJ82" s="512"/>
      <c r="AK82" s="322"/>
      <c r="AL82" s="322"/>
      <c r="AM82" s="322"/>
      <c r="AN82" s="322"/>
      <c r="AO82" s="512" t="str">
        <f>IF(D82="","",SUMIFS('Stocks_Entrees-Sorties'!$AW$9:$AW$100,'Stocks_Entrees-Sorties'!$P$9:$P$100,D82))</f>
        <v/>
      </c>
      <c r="AP82" s="512"/>
      <c r="AQ82" s="512"/>
      <c r="AR82" s="512" t="str">
        <f t="shared" si="8"/>
        <v/>
      </c>
      <c r="AS82" s="512"/>
      <c r="AT82" s="321"/>
      <c r="AU82" s="512" t="str">
        <f>IF(D82="","",SUMIFS('Stocks_Entrees-Sorties'!$BC$9:$BC$100,'Stocks_Entrees-Sorties'!$P$9:$P$100,D82))</f>
        <v/>
      </c>
      <c r="AV82" s="512"/>
      <c r="AW82" s="512"/>
      <c r="AX82" s="512" t="str">
        <f t="shared" si="9"/>
        <v/>
      </c>
      <c r="AY82" s="512"/>
      <c r="AZ82" s="334"/>
      <c r="BA82" s="512" t="str">
        <f t="shared" si="10"/>
        <v/>
      </c>
      <c r="BB82" s="512"/>
      <c r="BC82" s="512"/>
      <c r="BD82" s="512" t="str">
        <f t="shared" si="11"/>
        <v/>
      </c>
      <c r="BE82" s="512"/>
      <c r="BF82" s="299"/>
      <c r="BG82" s="300"/>
      <c r="BH82" s="300"/>
      <c r="BI82" s="304"/>
    </row>
    <row r="83" spans="1:61" ht="15.75" customHeight="1">
      <c r="A83" s="299"/>
      <c r="B83" s="299"/>
      <c r="C83" s="299"/>
      <c r="D83" s="525" t="str">
        <f>IF('Stocks_Entrees-Sorties'!P83="","",'Stocks_Entrees-Sorties'!P83)</f>
        <v/>
      </c>
      <c r="E83" s="525"/>
      <c r="F83" s="525"/>
      <c r="G83" s="525"/>
      <c r="H83" s="525"/>
      <c r="I83" s="525"/>
      <c r="J83" s="525"/>
      <c r="K83" s="525"/>
      <c r="L83" s="525"/>
      <c r="M83" s="525"/>
      <c r="N83" s="525"/>
      <c r="O83" s="525"/>
      <c r="P83" s="525"/>
      <c r="Q83" s="305"/>
      <c r="R83" s="513" t="str">
        <f>IF('Stocks_Entrees-Sorties'!AD83="","",'Stocks_Entrees-Sorties'!AD83)</f>
        <v/>
      </c>
      <c r="S83" s="513"/>
      <c r="T83" s="513"/>
      <c r="U83" s="513"/>
      <c r="V83" s="513"/>
      <c r="W83" s="513"/>
      <c r="X83" s="513"/>
      <c r="Y83" s="513"/>
      <c r="Z83" s="513"/>
      <c r="AA83" s="513"/>
      <c r="AB83" s="513"/>
      <c r="AC83" s="513"/>
      <c r="AD83" s="513"/>
      <c r="AE83" s="305"/>
      <c r="AF83" s="512" t="str">
        <f>IF('Stocks_Entrees-Sorties'!AQ83="","",'Stocks_Entrees-Sorties'!AQ83)</f>
        <v/>
      </c>
      <c r="AG83" s="512"/>
      <c r="AH83" s="512"/>
      <c r="AI83" s="512" t="str">
        <f t="shared" si="7"/>
        <v/>
      </c>
      <c r="AJ83" s="512"/>
      <c r="AK83" s="322"/>
      <c r="AL83" s="322"/>
      <c r="AM83" s="322"/>
      <c r="AN83" s="322"/>
      <c r="AO83" s="512" t="str">
        <f>IF(D83="","",SUMIFS('Stocks_Entrees-Sorties'!$AW$9:$AW$100,'Stocks_Entrees-Sorties'!$P$9:$P$100,D83))</f>
        <v/>
      </c>
      <c r="AP83" s="512"/>
      <c r="AQ83" s="512"/>
      <c r="AR83" s="512" t="str">
        <f t="shared" si="8"/>
        <v/>
      </c>
      <c r="AS83" s="512"/>
      <c r="AT83" s="321"/>
      <c r="AU83" s="512" t="str">
        <f>IF(D83="","",SUMIFS('Stocks_Entrees-Sorties'!$BC$9:$BC$100,'Stocks_Entrees-Sorties'!$P$9:$P$100,D83))</f>
        <v/>
      </c>
      <c r="AV83" s="512"/>
      <c r="AW83" s="512"/>
      <c r="AX83" s="512" t="str">
        <f t="shared" si="9"/>
        <v/>
      </c>
      <c r="AY83" s="512"/>
      <c r="AZ83" s="334"/>
      <c r="BA83" s="512" t="str">
        <f t="shared" si="10"/>
        <v/>
      </c>
      <c r="BB83" s="512"/>
      <c r="BC83" s="512"/>
      <c r="BD83" s="512" t="str">
        <f t="shared" si="11"/>
        <v/>
      </c>
      <c r="BE83" s="512"/>
      <c r="BF83" s="299"/>
      <c r="BG83" s="300"/>
      <c r="BH83" s="300"/>
      <c r="BI83" s="304"/>
    </row>
    <row r="84" spans="1:61" ht="15.75" customHeight="1">
      <c r="A84" s="299"/>
      <c r="B84" s="299"/>
      <c r="C84" s="299"/>
      <c r="D84" s="525" t="str">
        <f>IF('Stocks_Entrees-Sorties'!P84="","",'Stocks_Entrees-Sorties'!P84)</f>
        <v/>
      </c>
      <c r="E84" s="525"/>
      <c r="F84" s="525"/>
      <c r="G84" s="525"/>
      <c r="H84" s="525"/>
      <c r="I84" s="525"/>
      <c r="J84" s="525"/>
      <c r="K84" s="525"/>
      <c r="L84" s="525"/>
      <c r="M84" s="525"/>
      <c r="N84" s="525"/>
      <c r="O84" s="525"/>
      <c r="P84" s="525"/>
      <c r="Q84" s="305"/>
      <c r="R84" s="513" t="str">
        <f>IF('Stocks_Entrees-Sorties'!AD84="","",'Stocks_Entrees-Sorties'!AD84)</f>
        <v/>
      </c>
      <c r="S84" s="513"/>
      <c r="T84" s="513"/>
      <c r="U84" s="513"/>
      <c r="V84" s="513"/>
      <c r="W84" s="513"/>
      <c r="X84" s="513"/>
      <c r="Y84" s="513"/>
      <c r="Z84" s="513"/>
      <c r="AA84" s="513"/>
      <c r="AB84" s="513"/>
      <c r="AC84" s="513"/>
      <c r="AD84" s="513"/>
      <c r="AE84" s="305"/>
      <c r="AF84" s="512" t="str">
        <f>IF('Stocks_Entrees-Sorties'!AQ84="","",'Stocks_Entrees-Sorties'!AQ84)</f>
        <v/>
      </c>
      <c r="AG84" s="512"/>
      <c r="AH84" s="512"/>
      <c r="AI84" s="512" t="str">
        <f t="shared" si="7"/>
        <v/>
      </c>
      <c r="AJ84" s="512"/>
      <c r="AK84" s="322"/>
      <c r="AL84" s="322"/>
      <c r="AM84" s="322"/>
      <c r="AN84" s="322"/>
      <c r="AO84" s="512" t="str">
        <f>IF(D84="","",SUMIFS('Stocks_Entrees-Sorties'!$AW$9:$AW$100,'Stocks_Entrees-Sorties'!$P$9:$P$100,D84))</f>
        <v/>
      </c>
      <c r="AP84" s="512"/>
      <c r="AQ84" s="512"/>
      <c r="AR84" s="512" t="str">
        <f t="shared" si="8"/>
        <v/>
      </c>
      <c r="AS84" s="512"/>
      <c r="AT84" s="321"/>
      <c r="AU84" s="512" t="str">
        <f>IF(D84="","",SUMIFS('Stocks_Entrees-Sorties'!$BC$9:$BC$100,'Stocks_Entrees-Sorties'!$P$9:$P$100,D84))</f>
        <v/>
      </c>
      <c r="AV84" s="512"/>
      <c r="AW84" s="512"/>
      <c r="AX84" s="512" t="str">
        <f t="shared" si="9"/>
        <v/>
      </c>
      <c r="AY84" s="512"/>
      <c r="AZ84" s="334"/>
      <c r="BA84" s="512" t="str">
        <f t="shared" si="10"/>
        <v/>
      </c>
      <c r="BB84" s="512"/>
      <c r="BC84" s="512"/>
      <c r="BD84" s="512" t="str">
        <f t="shared" si="11"/>
        <v/>
      </c>
      <c r="BE84" s="512"/>
      <c r="BF84" s="299"/>
      <c r="BG84" s="300"/>
      <c r="BH84" s="300"/>
      <c r="BI84" s="304"/>
    </row>
    <row r="85" spans="1:61" ht="15.75" customHeight="1">
      <c r="A85" s="299"/>
      <c r="B85" s="299"/>
      <c r="C85" s="299"/>
      <c r="D85" s="525" t="str">
        <f>IF('Stocks_Entrees-Sorties'!P85="","",'Stocks_Entrees-Sorties'!P85)</f>
        <v/>
      </c>
      <c r="E85" s="525"/>
      <c r="F85" s="525"/>
      <c r="G85" s="525"/>
      <c r="H85" s="525"/>
      <c r="I85" s="525"/>
      <c r="J85" s="525"/>
      <c r="K85" s="525"/>
      <c r="L85" s="525"/>
      <c r="M85" s="525"/>
      <c r="N85" s="525"/>
      <c r="O85" s="525"/>
      <c r="P85" s="525"/>
      <c r="Q85" s="305"/>
      <c r="R85" s="513" t="str">
        <f>IF('Stocks_Entrees-Sorties'!AD85="","",'Stocks_Entrees-Sorties'!AD85)</f>
        <v/>
      </c>
      <c r="S85" s="513"/>
      <c r="T85" s="513"/>
      <c r="U85" s="513"/>
      <c r="V85" s="513"/>
      <c r="W85" s="513"/>
      <c r="X85" s="513"/>
      <c r="Y85" s="513"/>
      <c r="Z85" s="513"/>
      <c r="AA85" s="513"/>
      <c r="AB85" s="513"/>
      <c r="AC85" s="513"/>
      <c r="AD85" s="513"/>
      <c r="AE85" s="305"/>
      <c r="AF85" s="512" t="str">
        <f>IF('Stocks_Entrees-Sorties'!AQ85="","",'Stocks_Entrees-Sorties'!AQ85)</f>
        <v/>
      </c>
      <c r="AG85" s="512"/>
      <c r="AH85" s="512"/>
      <c r="AI85" s="512" t="str">
        <f t="shared" si="7"/>
        <v/>
      </c>
      <c r="AJ85" s="512"/>
      <c r="AK85" s="322"/>
      <c r="AL85" s="322"/>
      <c r="AM85" s="322"/>
      <c r="AN85" s="322"/>
      <c r="AO85" s="512" t="str">
        <f>IF(D85="","",SUMIFS('Stocks_Entrees-Sorties'!$AW$9:$AW$100,'Stocks_Entrees-Sorties'!$P$9:$P$100,D85))</f>
        <v/>
      </c>
      <c r="AP85" s="512"/>
      <c r="AQ85" s="512"/>
      <c r="AR85" s="512" t="str">
        <f t="shared" si="8"/>
        <v/>
      </c>
      <c r="AS85" s="512"/>
      <c r="AT85" s="321"/>
      <c r="AU85" s="512" t="str">
        <f>IF(D85="","",SUMIFS('Stocks_Entrees-Sorties'!$BC$9:$BC$100,'Stocks_Entrees-Sorties'!$P$9:$P$100,D85))</f>
        <v/>
      </c>
      <c r="AV85" s="512"/>
      <c r="AW85" s="512"/>
      <c r="AX85" s="512" t="str">
        <f t="shared" si="9"/>
        <v/>
      </c>
      <c r="AY85" s="512"/>
      <c r="AZ85" s="334"/>
      <c r="BA85" s="512" t="str">
        <f t="shared" si="10"/>
        <v/>
      </c>
      <c r="BB85" s="512"/>
      <c r="BC85" s="512"/>
      <c r="BD85" s="512" t="str">
        <f t="shared" si="11"/>
        <v/>
      </c>
      <c r="BE85" s="512"/>
      <c r="BF85" s="299"/>
      <c r="BG85" s="300"/>
      <c r="BH85" s="300"/>
      <c r="BI85" s="304"/>
    </row>
    <row r="86" spans="1:61" ht="15.75" customHeight="1">
      <c r="A86" s="299"/>
      <c r="B86" s="299"/>
      <c r="C86" s="299"/>
      <c r="D86" s="525" t="str">
        <f>IF('Stocks_Entrees-Sorties'!P86="","",'Stocks_Entrees-Sorties'!P86)</f>
        <v/>
      </c>
      <c r="E86" s="525"/>
      <c r="F86" s="525"/>
      <c r="G86" s="525"/>
      <c r="H86" s="525"/>
      <c r="I86" s="525"/>
      <c r="J86" s="525"/>
      <c r="K86" s="525"/>
      <c r="L86" s="525"/>
      <c r="M86" s="525"/>
      <c r="N86" s="525"/>
      <c r="O86" s="525"/>
      <c r="P86" s="525"/>
      <c r="Q86" s="305"/>
      <c r="R86" s="513" t="str">
        <f>IF('Stocks_Entrees-Sorties'!AD86="","",'Stocks_Entrees-Sorties'!AD86)</f>
        <v/>
      </c>
      <c r="S86" s="513"/>
      <c r="T86" s="513"/>
      <c r="U86" s="513"/>
      <c r="V86" s="513"/>
      <c r="W86" s="513"/>
      <c r="X86" s="513"/>
      <c r="Y86" s="513"/>
      <c r="Z86" s="513"/>
      <c r="AA86" s="513"/>
      <c r="AB86" s="513"/>
      <c r="AC86" s="513"/>
      <c r="AD86" s="513"/>
      <c r="AE86" s="305"/>
      <c r="AF86" s="512" t="str">
        <f>IF('Stocks_Entrees-Sorties'!AQ86="","",'Stocks_Entrees-Sorties'!AQ86)</f>
        <v/>
      </c>
      <c r="AG86" s="512"/>
      <c r="AH86" s="512"/>
      <c r="AI86" s="512" t="str">
        <f t="shared" si="7"/>
        <v/>
      </c>
      <c r="AJ86" s="512"/>
      <c r="AK86" s="322"/>
      <c r="AL86" s="322"/>
      <c r="AM86" s="322"/>
      <c r="AN86" s="322"/>
      <c r="AO86" s="512" t="str">
        <f>IF(D86="","",SUMIFS('Stocks_Entrees-Sorties'!$AW$9:$AW$100,'Stocks_Entrees-Sorties'!$P$9:$P$100,D86))</f>
        <v/>
      </c>
      <c r="AP86" s="512"/>
      <c r="AQ86" s="512"/>
      <c r="AR86" s="512" t="str">
        <f t="shared" si="8"/>
        <v/>
      </c>
      <c r="AS86" s="512"/>
      <c r="AT86" s="321"/>
      <c r="AU86" s="512" t="str">
        <f>IF(D86="","",SUMIFS('Stocks_Entrees-Sorties'!$BC$9:$BC$100,'Stocks_Entrees-Sorties'!$P$9:$P$100,D86))</f>
        <v/>
      </c>
      <c r="AV86" s="512"/>
      <c r="AW86" s="512"/>
      <c r="AX86" s="512" t="str">
        <f t="shared" si="9"/>
        <v/>
      </c>
      <c r="AY86" s="512"/>
      <c r="AZ86" s="334"/>
      <c r="BA86" s="512" t="str">
        <f t="shared" si="10"/>
        <v/>
      </c>
      <c r="BB86" s="512"/>
      <c r="BC86" s="512"/>
      <c r="BD86" s="512" t="str">
        <f t="shared" si="11"/>
        <v/>
      </c>
      <c r="BE86" s="512"/>
      <c r="BF86" s="299"/>
      <c r="BG86" s="300"/>
      <c r="BH86" s="300"/>
      <c r="BI86" s="304"/>
    </row>
    <row r="87" spans="1:61" ht="15.75" customHeight="1">
      <c r="A87" s="299"/>
      <c r="B87" s="299"/>
      <c r="C87" s="299"/>
      <c r="D87" s="525" t="str">
        <f>IF('Stocks_Entrees-Sorties'!P87="","",'Stocks_Entrees-Sorties'!P87)</f>
        <v/>
      </c>
      <c r="E87" s="525"/>
      <c r="F87" s="525"/>
      <c r="G87" s="525"/>
      <c r="H87" s="525"/>
      <c r="I87" s="525"/>
      <c r="J87" s="525"/>
      <c r="K87" s="525"/>
      <c r="L87" s="525"/>
      <c r="M87" s="525"/>
      <c r="N87" s="525"/>
      <c r="O87" s="525"/>
      <c r="P87" s="525"/>
      <c r="Q87" s="305"/>
      <c r="R87" s="513" t="str">
        <f>IF('Stocks_Entrees-Sorties'!AD87="","",'Stocks_Entrees-Sorties'!AD87)</f>
        <v/>
      </c>
      <c r="S87" s="513"/>
      <c r="T87" s="513"/>
      <c r="U87" s="513"/>
      <c r="V87" s="513"/>
      <c r="W87" s="513"/>
      <c r="X87" s="513"/>
      <c r="Y87" s="513"/>
      <c r="Z87" s="513"/>
      <c r="AA87" s="513"/>
      <c r="AB87" s="513"/>
      <c r="AC87" s="513"/>
      <c r="AD87" s="513"/>
      <c r="AE87" s="305"/>
      <c r="AF87" s="512" t="str">
        <f>IF('Stocks_Entrees-Sorties'!AQ87="","",'Stocks_Entrees-Sorties'!AQ87)</f>
        <v/>
      </c>
      <c r="AG87" s="512"/>
      <c r="AH87" s="512"/>
      <c r="AI87" s="512" t="str">
        <f t="shared" si="7"/>
        <v/>
      </c>
      <c r="AJ87" s="512"/>
      <c r="AK87" s="322"/>
      <c r="AL87" s="322"/>
      <c r="AM87" s="322"/>
      <c r="AN87" s="322"/>
      <c r="AO87" s="512" t="str">
        <f>IF(D87="","",SUMIFS('Stocks_Entrees-Sorties'!$AW$9:$AW$100,'Stocks_Entrees-Sorties'!$P$9:$P$100,D87))</f>
        <v/>
      </c>
      <c r="AP87" s="512"/>
      <c r="AQ87" s="512"/>
      <c r="AR87" s="512" t="str">
        <f t="shared" si="8"/>
        <v/>
      </c>
      <c r="AS87" s="512"/>
      <c r="AT87" s="321"/>
      <c r="AU87" s="512" t="str">
        <f>IF(D87="","",SUMIFS('Stocks_Entrees-Sorties'!$BC$9:$BC$100,'Stocks_Entrees-Sorties'!$P$9:$P$100,D87))</f>
        <v/>
      </c>
      <c r="AV87" s="512"/>
      <c r="AW87" s="512"/>
      <c r="AX87" s="512" t="str">
        <f t="shared" si="9"/>
        <v/>
      </c>
      <c r="AY87" s="512"/>
      <c r="AZ87" s="334"/>
      <c r="BA87" s="512" t="str">
        <f t="shared" si="10"/>
        <v/>
      </c>
      <c r="BB87" s="512"/>
      <c r="BC87" s="512"/>
      <c r="BD87" s="512" t="str">
        <f t="shared" si="11"/>
        <v/>
      </c>
      <c r="BE87" s="512"/>
      <c r="BF87" s="299"/>
      <c r="BG87" s="300"/>
      <c r="BH87" s="300"/>
      <c r="BI87" s="304"/>
    </row>
    <row r="88" spans="1:61" ht="15.75" customHeight="1">
      <c r="A88" s="299"/>
      <c r="B88" s="299"/>
      <c r="C88" s="299"/>
      <c r="D88" s="525" t="str">
        <f>IF('Stocks_Entrees-Sorties'!P88="","",'Stocks_Entrees-Sorties'!P88)</f>
        <v/>
      </c>
      <c r="E88" s="525"/>
      <c r="F88" s="525"/>
      <c r="G88" s="525"/>
      <c r="H88" s="525"/>
      <c r="I88" s="525"/>
      <c r="J88" s="525"/>
      <c r="K88" s="525"/>
      <c r="L88" s="525"/>
      <c r="M88" s="525"/>
      <c r="N88" s="525"/>
      <c r="O88" s="525"/>
      <c r="P88" s="525"/>
      <c r="Q88" s="305"/>
      <c r="R88" s="513" t="str">
        <f>IF('Stocks_Entrees-Sorties'!AD88="","",'Stocks_Entrees-Sorties'!AD88)</f>
        <v/>
      </c>
      <c r="S88" s="513"/>
      <c r="T88" s="513"/>
      <c r="U88" s="513"/>
      <c r="V88" s="513"/>
      <c r="W88" s="513"/>
      <c r="X88" s="513"/>
      <c r="Y88" s="513"/>
      <c r="Z88" s="513"/>
      <c r="AA88" s="513"/>
      <c r="AB88" s="513"/>
      <c r="AC88" s="513"/>
      <c r="AD88" s="513"/>
      <c r="AE88" s="305"/>
      <c r="AF88" s="512" t="str">
        <f>IF('Stocks_Entrees-Sorties'!AQ88="","",'Stocks_Entrees-Sorties'!AQ88)</f>
        <v/>
      </c>
      <c r="AG88" s="512"/>
      <c r="AH88" s="512"/>
      <c r="AI88" s="512" t="str">
        <f t="shared" si="7"/>
        <v/>
      </c>
      <c r="AJ88" s="512"/>
      <c r="AK88" s="322"/>
      <c r="AL88" s="322"/>
      <c r="AM88" s="322"/>
      <c r="AN88" s="322"/>
      <c r="AO88" s="512" t="str">
        <f>IF(D88="","",SUMIFS('Stocks_Entrees-Sorties'!$AW$9:$AW$100,'Stocks_Entrees-Sorties'!$P$9:$P$100,D88))</f>
        <v/>
      </c>
      <c r="AP88" s="512"/>
      <c r="AQ88" s="512"/>
      <c r="AR88" s="512" t="str">
        <f t="shared" si="8"/>
        <v/>
      </c>
      <c r="AS88" s="512"/>
      <c r="AT88" s="321"/>
      <c r="AU88" s="512" t="str">
        <f>IF(D88="","",SUMIFS('Stocks_Entrees-Sorties'!$BC$9:$BC$100,'Stocks_Entrees-Sorties'!$P$9:$P$100,D88))</f>
        <v/>
      </c>
      <c r="AV88" s="512"/>
      <c r="AW88" s="512"/>
      <c r="AX88" s="512" t="str">
        <f t="shared" si="9"/>
        <v/>
      </c>
      <c r="AY88" s="512"/>
      <c r="AZ88" s="334"/>
      <c r="BA88" s="512" t="str">
        <f t="shared" si="10"/>
        <v/>
      </c>
      <c r="BB88" s="512"/>
      <c r="BC88" s="512"/>
      <c r="BD88" s="512" t="str">
        <f t="shared" si="11"/>
        <v/>
      </c>
      <c r="BE88" s="512"/>
      <c r="BF88" s="299"/>
      <c r="BG88" s="300"/>
      <c r="BH88" s="300"/>
      <c r="BI88" s="304"/>
    </row>
    <row r="89" spans="1:61" ht="15.75" customHeight="1">
      <c r="A89" s="299"/>
      <c r="B89" s="299"/>
      <c r="C89" s="299"/>
      <c r="D89" s="525" t="str">
        <f>IF('Stocks_Entrees-Sorties'!P89="","",'Stocks_Entrees-Sorties'!P89)</f>
        <v/>
      </c>
      <c r="E89" s="525"/>
      <c r="F89" s="525"/>
      <c r="G89" s="525"/>
      <c r="H89" s="525"/>
      <c r="I89" s="525"/>
      <c r="J89" s="525"/>
      <c r="K89" s="525"/>
      <c r="L89" s="525"/>
      <c r="M89" s="525"/>
      <c r="N89" s="525"/>
      <c r="O89" s="525"/>
      <c r="P89" s="525"/>
      <c r="Q89" s="305"/>
      <c r="R89" s="513" t="str">
        <f>IF('Stocks_Entrees-Sorties'!AD89="","",'Stocks_Entrees-Sorties'!AD89)</f>
        <v/>
      </c>
      <c r="S89" s="513"/>
      <c r="T89" s="513"/>
      <c r="U89" s="513"/>
      <c r="V89" s="513"/>
      <c r="W89" s="513"/>
      <c r="X89" s="513"/>
      <c r="Y89" s="513"/>
      <c r="Z89" s="513"/>
      <c r="AA89" s="513"/>
      <c r="AB89" s="513"/>
      <c r="AC89" s="513"/>
      <c r="AD89" s="513"/>
      <c r="AE89" s="305"/>
      <c r="AF89" s="512" t="str">
        <f>IF('Stocks_Entrees-Sorties'!AQ89="","",'Stocks_Entrees-Sorties'!AQ89)</f>
        <v/>
      </c>
      <c r="AG89" s="512"/>
      <c r="AH89" s="512"/>
      <c r="AI89" s="512" t="str">
        <f t="shared" si="7"/>
        <v/>
      </c>
      <c r="AJ89" s="512"/>
      <c r="AK89" s="322"/>
      <c r="AL89" s="322"/>
      <c r="AM89" s="322"/>
      <c r="AN89" s="322"/>
      <c r="AO89" s="512" t="str">
        <f>IF(D89="","",SUMIFS('Stocks_Entrees-Sorties'!$AW$9:$AW$100,'Stocks_Entrees-Sorties'!$P$9:$P$100,D89))</f>
        <v/>
      </c>
      <c r="AP89" s="512"/>
      <c r="AQ89" s="512"/>
      <c r="AR89" s="512" t="str">
        <f t="shared" si="8"/>
        <v/>
      </c>
      <c r="AS89" s="512"/>
      <c r="AT89" s="321"/>
      <c r="AU89" s="512" t="str">
        <f>IF(D89="","",SUMIFS('Stocks_Entrees-Sorties'!$BC$9:$BC$100,'Stocks_Entrees-Sorties'!$P$9:$P$100,D89))</f>
        <v/>
      </c>
      <c r="AV89" s="512"/>
      <c r="AW89" s="512"/>
      <c r="AX89" s="512" t="str">
        <f t="shared" si="9"/>
        <v/>
      </c>
      <c r="AY89" s="512"/>
      <c r="AZ89" s="334"/>
      <c r="BA89" s="512" t="str">
        <f t="shared" si="10"/>
        <v/>
      </c>
      <c r="BB89" s="512"/>
      <c r="BC89" s="512"/>
      <c r="BD89" s="512" t="str">
        <f t="shared" si="11"/>
        <v/>
      </c>
      <c r="BE89" s="512"/>
      <c r="BF89" s="299"/>
      <c r="BG89" s="300"/>
      <c r="BH89" s="300"/>
      <c r="BI89" s="304"/>
    </row>
    <row r="90" spans="1:61" ht="15.75" customHeight="1">
      <c r="A90" s="299"/>
      <c r="B90" s="299"/>
      <c r="C90" s="299"/>
      <c r="D90" s="525" t="str">
        <f>IF('Stocks_Entrees-Sorties'!P90="","",'Stocks_Entrees-Sorties'!P90)</f>
        <v/>
      </c>
      <c r="E90" s="525"/>
      <c r="F90" s="525"/>
      <c r="G90" s="525"/>
      <c r="H90" s="525"/>
      <c r="I90" s="525"/>
      <c r="J90" s="525"/>
      <c r="K90" s="525"/>
      <c r="L90" s="525"/>
      <c r="M90" s="525"/>
      <c r="N90" s="525"/>
      <c r="O90" s="525"/>
      <c r="P90" s="525"/>
      <c r="Q90" s="305"/>
      <c r="R90" s="513" t="str">
        <f>IF('Stocks_Entrees-Sorties'!AD90="","",'Stocks_Entrees-Sorties'!AD90)</f>
        <v/>
      </c>
      <c r="S90" s="513"/>
      <c r="T90" s="513"/>
      <c r="U90" s="513"/>
      <c r="V90" s="513"/>
      <c r="W90" s="513"/>
      <c r="X90" s="513"/>
      <c r="Y90" s="513"/>
      <c r="Z90" s="513"/>
      <c r="AA90" s="513"/>
      <c r="AB90" s="513"/>
      <c r="AC90" s="513"/>
      <c r="AD90" s="513"/>
      <c r="AE90" s="305"/>
      <c r="AF90" s="512" t="str">
        <f>IF('Stocks_Entrees-Sorties'!AQ90="","",'Stocks_Entrees-Sorties'!AQ90)</f>
        <v/>
      </c>
      <c r="AG90" s="512"/>
      <c r="AH90" s="512"/>
      <c r="AI90" s="512" t="str">
        <f t="shared" si="7"/>
        <v/>
      </c>
      <c r="AJ90" s="512"/>
      <c r="AK90" s="322"/>
      <c r="AL90" s="322"/>
      <c r="AM90" s="322"/>
      <c r="AN90" s="322"/>
      <c r="AO90" s="512" t="str">
        <f>IF(D90="","",SUMIFS('Stocks_Entrees-Sorties'!$AW$9:$AW$100,'Stocks_Entrees-Sorties'!$P$9:$P$100,D90))</f>
        <v/>
      </c>
      <c r="AP90" s="512"/>
      <c r="AQ90" s="512"/>
      <c r="AR90" s="512" t="str">
        <f t="shared" si="8"/>
        <v/>
      </c>
      <c r="AS90" s="512"/>
      <c r="AT90" s="321"/>
      <c r="AU90" s="512" t="str">
        <f>IF(D90="","",SUMIFS('Stocks_Entrees-Sorties'!$BC$9:$BC$100,'Stocks_Entrees-Sorties'!$P$9:$P$100,D90))</f>
        <v/>
      </c>
      <c r="AV90" s="512"/>
      <c r="AW90" s="512"/>
      <c r="AX90" s="512" t="str">
        <f t="shared" si="9"/>
        <v/>
      </c>
      <c r="AY90" s="512"/>
      <c r="AZ90" s="334"/>
      <c r="BA90" s="512" t="str">
        <f t="shared" si="10"/>
        <v/>
      </c>
      <c r="BB90" s="512"/>
      <c r="BC90" s="512"/>
      <c r="BD90" s="512" t="str">
        <f t="shared" si="11"/>
        <v/>
      </c>
      <c r="BE90" s="512"/>
      <c r="BF90" s="299"/>
      <c r="BG90" s="300"/>
      <c r="BH90" s="300"/>
      <c r="BI90" s="304"/>
    </row>
    <row r="91" spans="1:61" ht="15.75" customHeight="1">
      <c r="A91" s="299"/>
      <c r="B91" s="299"/>
      <c r="C91" s="299"/>
      <c r="D91" s="525" t="str">
        <f>IF('Stocks_Entrees-Sorties'!P91="","",'Stocks_Entrees-Sorties'!P91)</f>
        <v/>
      </c>
      <c r="E91" s="525"/>
      <c r="F91" s="525"/>
      <c r="G91" s="525"/>
      <c r="H91" s="525"/>
      <c r="I91" s="525"/>
      <c r="J91" s="525"/>
      <c r="K91" s="525"/>
      <c r="L91" s="525"/>
      <c r="M91" s="525"/>
      <c r="N91" s="525"/>
      <c r="O91" s="525"/>
      <c r="P91" s="525"/>
      <c r="Q91" s="305"/>
      <c r="R91" s="513" t="str">
        <f>IF('Stocks_Entrees-Sorties'!AD91="","",'Stocks_Entrees-Sorties'!AD91)</f>
        <v/>
      </c>
      <c r="S91" s="513"/>
      <c r="T91" s="513"/>
      <c r="U91" s="513"/>
      <c r="V91" s="513"/>
      <c r="W91" s="513"/>
      <c r="X91" s="513"/>
      <c r="Y91" s="513"/>
      <c r="Z91" s="513"/>
      <c r="AA91" s="513"/>
      <c r="AB91" s="513"/>
      <c r="AC91" s="513"/>
      <c r="AD91" s="513"/>
      <c r="AE91" s="305"/>
      <c r="AF91" s="512" t="str">
        <f>IF('Stocks_Entrees-Sorties'!AQ91="","",'Stocks_Entrees-Sorties'!AQ91)</f>
        <v/>
      </c>
      <c r="AG91" s="512"/>
      <c r="AH91" s="512"/>
      <c r="AI91" s="512" t="str">
        <f t="shared" si="7"/>
        <v/>
      </c>
      <c r="AJ91" s="512"/>
      <c r="AK91" s="322"/>
      <c r="AL91" s="322"/>
      <c r="AM91" s="322"/>
      <c r="AN91" s="322"/>
      <c r="AO91" s="512" t="str">
        <f>IF(D91="","",SUMIFS('Stocks_Entrees-Sorties'!$AW$9:$AW$100,'Stocks_Entrees-Sorties'!$P$9:$P$100,D91))</f>
        <v/>
      </c>
      <c r="AP91" s="512"/>
      <c r="AQ91" s="512"/>
      <c r="AR91" s="512" t="str">
        <f t="shared" si="8"/>
        <v/>
      </c>
      <c r="AS91" s="512"/>
      <c r="AT91" s="321"/>
      <c r="AU91" s="512" t="str">
        <f>IF(D91="","",SUMIFS('Stocks_Entrees-Sorties'!$BC$9:$BC$100,'Stocks_Entrees-Sorties'!$P$9:$P$100,D91))</f>
        <v/>
      </c>
      <c r="AV91" s="512"/>
      <c r="AW91" s="512"/>
      <c r="AX91" s="512" t="str">
        <f t="shared" si="9"/>
        <v/>
      </c>
      <c r="AY91" s="512"/>
      <c r="AZ91" s="334"/>
      <c r="BA91" s="512" t="str">
        <f t="shared" si="10"/>
        <v/>
      </c>
      <c r="BB91" s="512"/>
      <c r="BC91" s="512"/>
      <c r="BD91" s="512" t="str">
        <f t="shared" si="11"/>
        <v/>
      </c>
      <c r="BE91" s="512"/>
      <c r="BF91" s="299"/>
      <c r="BG91" s="300"/>
      <c r="BH91" s="300"/>
      <c r="BI91" s="304"/>
    </row>
    <row r="92" spans="1:61" ht="15.75" customHeight="1">
      <c r="A92" s="299"/>
      <c r="B92" s="299"/>
      <c r="C92" s="299"/>
      <c r="D92" s="525" t="str">
        <f>IF('Stocks_Entrees-Sorties'!P92="","",'Stocks_Entrees-Sorties'!P92)</f>
        <v/>
      </c>
      <c r="E92" s="525"/>
      <c r="F92" s="525"/>
      <c r="G92" s="525"/>
      <c r="H92" s="525"/>
      <c r="I92" s="525"/>
      <c r="J92" s="525"/>
      <c r="K92" s="525"/>
      <c r="L92" s="525"/>
      <c r="M92" s="525"/>
      <c r="N92" s="525"/>
      <c r="O92" s="525"/>
      <c r="P92" s="525"/>
      <c r="Q92" s="305"/>
      <c r="R92" s="513" t="str">
        <f>IF('Stocks_Entrees-Sorties'!AD92="","",'Stocks_Entrees-Sorties'!AD92)</f>
        <v/>
      </c>
      <c r="S92" s="513"/>
      <c r="T92" s="513"/>
      <c r="U92" s="513"/>
      <c r="V92" s="513"/>
      <c r="W92" s="513"/>
      <c r="X92" s="513"/>
      <c r="Y92" s="513"/>
      <c r="Z92" s="513"/>
      <c r="AA92" s="513"/>
      <c r="AB92" s="513"/>
      <c r="AC92" s="513"/>
      <c r="AD92" s="513"/>
      <c r="AE92" s="305"/>
      <c r="AF92" s="512" t="str">
        <f>IF('Stocks_Entrees-Sorties'!AQ92="","",'Stocks_Entrees-Sorties'!AQ92)</f>
        <v/>
      </c>
      <c r="AG92" s="512"/>
      <c r="AH92" s="512"/>
      <c r="AI92" s="512" t="str">
        <f t="shared" si="7"/>
        <v/>
      </c>
      <c r="AJ92" s="512"/>
      <c r="AK92" s="322"/>
      <c r="AL92" s="322"/>
      <c r="AM92" s="322"/>
      <c r="AN92" s="322"/>
      <c r="AO92" s="512" t="str">
        <f>IF(D92="","",SUMIFS('Stocks_Entrees-Sorties'!$AW$9:$AW$100,'Stocks_Entrees-Sorties'!$P$9:$P$100,D92))</f>
        <v/>
      </c>
      <c r="AP92" s="512"/>
      <c r="AQ92" s="512"/>
      <c r="AR92" s="512" t="str">
        <f t="shared" si="8"/>
        <v/>
      </c>
      <c r="AS92" s="512"/>
      <c r="AT92" s="321"/>
      <c r="AU92" s="512" t="str">
        <f>IF(D92="","",SUMIFS('Stocks_Entrees-Sorties'!$BC$9:$BC$100,'Stocks_Entrees-Sorties'!$P$9:$P$100,D92))</f>
        <v/>
      </c>
      <c r="AV92" s="512"/>
      <c r="AW92" s="512"/>
      <c r="AX92" s="512" t="str">
        <f t="shared" si="9"/>
        <v/>
      </c>
      <c r="AY92" s="512"/>
      <c r="AZ92" s="334"/>
      <c r="BA92" s="512" t="str">
        <f t="shared" si="10"/>
        <v/>
      </c>
      <c r="BB92" s="512"/>
      <c r="BC92" s="512"/>
      <c r="BD92" s="512" t="str">
        <f t="shared" si="11"/>
        <v/>
      </c>
      <c r="BE92" s="512"/>
      <c r="BF92" s="299"/>
      <c r="BG92" s="300"/>
      <c r="BH92" s="300"/>
      <c r="BI92" s="304"/>
    </row>
    <row r="93" spans="1:61" ht="15.75" customHeight="1">
      <c r="A93" s="299"/>
      <c r="B93" s="299"/>
      <c r="C93" s="299"/>
      <c r="D93" s="525" t="str">
        <f>IF('Stocks_Entrees-Sorties'!P93="","",'Stocks_Entrees-Sorties'!P93)</f>
        <v/>
      </c>
      <c r="E93" s="525"/>
      <c r="F93" s="525"/>
      <c r="G93" s="525"/>
      <c r="H93" s="525"/>
      <c r="I93" s="525"/>
      <c r="J93" s="525"/>
      <c r="K93" s="525"/>
      <c r="L93" s="525"/>
      <c r="M93" s="525"/>
      <c r="N93" s="525"/>
      <c r="O93" s="525"/>
      <c r="P93" s="525"/>
      <c r="Q93" s="305"/>
      <c r="R93" s="513" t="str">
        <f>IF('Stocks_Entrees-Sorties'!AD93="","",'Stocks_Entrees-Sorties'!AD93)</f>
        <v/>
      </c>
      <c r="S93" s="513"/>
      <c r="T93" s="513"/>
      <c r="U93" s="513"/>
      <c r="V93" s="513"/>
      <c r="W93" s="513"/>
      <c r="X93" s="513"/>
      <c r="Y93" s="513"/>
      <c r="Z93" s="513"/>
      <c r="AA93" s="513"/>
      <c r="AB93" s="513"/>
      <c r="AC93" s="513"/>
      <c r="AD93" s="513"/>
      <c r="AE93" s="305"/>
      <c r="AF93" s="512" t="str">
        <f>IF('Stocks_Entrees-Sorties'!AQ93="","",'Stocks_Entrees-Sorties'!AQ93)</f>
        <v/>
      </c>
      <c r="AG93" s="512"/>
      <c r="AH93" s="512"/>
      <c r="AI93" s="512" t="str">
        <f t="shared" si="7"/>
        <v/>
      </c>
      <c r="AJ93" s="512"/>
      <c r="AK93" s="322"/>
      <c r="AL93" s="322"/>
      <c r="AM93" s="322"/>
      <c r="AN93" s="322"/>
      <c r="AO93" s="512" t="str">
        <f>IF(D93="","",SUMIFS('Stocks_Entrees-Sorties'!$AW$9:$AW$100,'Stocks_Entrees-Sorties'!$P$9:$P$100,D93))</f>
        <v/>
      </c>
      <c r="AP93" s="512"/>
      <c r="AQ93" s="512"/>
      <c r="AR93" s="512" t="str">
        <f t="shared" si="8"/>
        <v/>
      </c>
      <c r="AS93" s="512"/>
      <c r="AT93" s="321"/>
      <c r="AU93" s="512" t="str">
        <f>IF(D93="","",SUMIFS('Stocks_Entrees-Sorties'!$BC$9:$BC$100,'Stocks_Entrees-Sorties'!$P$9:$P$100,D93))</f>
        <v/>
      </c>
      <c r="AV93" s="512"/>
      <c r="AW93" s="512"/>
      <c r="AX93" s="512" t="str">
        <f t="shared" si="9"/>
        <v/>
      </c>
      <c r="AY93" s="512"/>
      <c r="AZ93" s="334"/>
      <c r="BA93" s="512" t="str">
        <f t="shared" si="10"/>
        <v/>
      </c>
      <c r="BB93" s="512"/>
      <c r="BC93" s="512"/>
      <c r="BD93" s="512" t="str">
        <f t="shared" si="11"/>
        <v/>
      </c>
      <c r="BE93" s="512"/>
      <c r="BF93" s="299"/>
      <c r="BG93" s="300"/>
      <c r="BH93" s="300"/>
      <c r="BI93" s="304"/>
    </row>
    <row r="94" spans="1:61" ht="15.75" customHeight="1">
      <c r="A94" s="299"/>
      <c r="B94" s="299"/>
      <c r="C94" s="299"/>
      <c r="D94" s="525" t="str">
        <f>IF('Stocks_Entrees-Sorties'!P94="","",'Stocks_Entrees-Sorties'!P94)</f>
        <v/>
      </c>
      <c r="E94" s="525"/>
      <c r="F94" s="525"/>
      <c r="G94" s="525"/>
      <c r="H94" s="525"/>
      <c r="I94" s="525"/>
      <c r="J94" s="525"/>
      <c r="K94" s="525"/>
      <c r="L94" s="525"/>
      <c r="M94" s="525"/>
      <c r="N94" s="525"/>
      <c r="O94" s="525"/>
      <c r="P94" s="525"/>
      <c r="Q94" s="305"/>
      <c r="R94" s="513" t="str">
        <f>IF('Stocks_Entrees-Sorties'!AD94="","",'Stocks_Entrees-Sorties'!AD94)</f>
        <v/>
      </c>
      <c r="S94" s="513"/>
      <c r="T94" s="513"/>
      <c r="U94" s="513"/>
      <c r="V94" s="513"/>
      <c r="W94" s="513"/>
      <c r="X94" s="513"/>
      <c r="Y94" s="513"/>
      <c r="Z94" s="513"/>
      <c r="AA94" s="513"/>
      <c r="AB94" s="513"/>
      <c r="AC94" s="513"/>
      <c r="AD94" s="513"/>
      <c r="AE94" s="305"/>
      <c r="AF94" s="512" t="str">
        <f>IF('Stocks_Entrees-Sorties'!AQ94="","",'Stocks_Entrees-Sorties'!AQ94)</f>
        <v/>
      </c>
      <c r="AG94" s="512"/>
      <c r="AH94" s="512"/>
      <c r="AI94" s="512" t="str">
        <f t="shared" si="7"/>
        <v/>
      </c>
      <c r="AJ94" s="512"/>
      <c r="AK94" s="322"/>
      <c r="AL94" s="322"/>
      <c r="AM94" s="322"/>
      <c r="AN94" s="322"/>
      <c r="AO94" s="512" t="str">
        <f>IF(D94="","",SUMIFS('Stocks_Entrees-Sorties'!$AW$9:$AW$100,'Stocks_Entrees-Sorties'!$P$9:$P$100,D94))</f>
        <v/>
      </c>
      <c r="AP94" s="512"/>
      <c r="AQ94" s="512"/>
      <c r="AR94" s="512" t="str">
        <f t="shared" si="8"/>
        <v/>
      </c>
      <c r="AS94" s="512"/>
      <c r="AT94" s="321"/>
      <c r="AU94" s="512" t="str">
        <f>IF(D94="","",SUMIFS('Stocks_Entrees-Sorties'!$BC$9:$BC$100,'Stocks_Entrees-Sorties'!$P$9:$P$100,D94))</f>
        <v/>
      </c>
      <c r="AV94" s="512"/>
      <c r="AW94" s="512"/>
      <c r="AX94" s="512" t="str">
        <f t="shared" si="9"/>
        <v/>
      </c>
      <c r="AY94" s="512"/>
      <c r="AZ94" s="334"/>
      <c r="BA94" s="512" t="str">
        <f t="shared" si="10"/>
        <v/>
      </c>
      <c r="BB94" s="512"/>
      <c r="BC94" s="512"/>
      <c r="BD94" s="512" t="str">
        <f t="shared" si="11"/>
        <v/>
      </c>
      <c r="BE94" s="512"/>
      <c r="BF94" s="299"/>
      <c r="BG94" s="300"/>
      <c r="BH94" s="300"/>
      <c r="BI94" s="304"/>
    </row>
    <row r="95" spans="1:61" ht="15.75" customHeight="1">
      <c r="A95" s="299"/>
      <c r="B95" s="299"/>
      <c r="C95" s="299"/>
      <c r="D95" s="525" t="str">
        <f>IF('Stocks_Entrees-Sorties'!P95="","",'Stocks_Entrees-Sorties'!P95)</f>
        <v/>
      </c>
      <c r="E95" s="525"/>
      <c r="F95" s="525"/>
      <c r="G95" s="525"/>
      <c r="H95" s="525"/>
      <c r="I95" s="525"/>
      <c r="J95" s="525"/>
      <c r="K95" s="525"/>
      <c r="L95" s="525"/>
      <c r="M95" s="525"/>
      <c r="N95" s="525"/>
      <c r="O95" s="525"/>
      <c r="P95" s="525"/>
      <c r="Q95" s="305"/>
      <c r="R95" s="513" t="str">
        <f>IF('Stocks_Entrees-Sorties'!AD95="","",'Stocks_Entrees-Sorties'!AD95)</f>
        <v/>
      </c>
      <c r="S95" s="513"/>
      <c r="T95" s="513"/>
      <c r="U95" s="513"/>
      <c r="V95" s="513"/>
      <c r="W95" s="513"/>
      <c r="X95" s="513"/>
      <c r="Y95" s="513"/>
      <c r="Z95" s="513"/>
      <c r="AA95" s="513"/>
      <c r="AB95" s="513"/>
      <c r="AC95" s="513"/>
      <c r="AD95" s="513"/>
      <c r="AE95" s="305"/>
      <c r="AF95" s="512" t="str">
        <f>IF('Stocks_Entrees-Sorties'!AQ95="","",'Stocks_Entrees-Sorties'!AQ95)</f>
        <v/>
      </c>
      <c r="AG95" s="512"/>
      <c r="AH95" s="512"/>
      <c r="AI95" s="512" t="str">
        <f t="shared" si="7"/>
        <v/>
      </c>
      <c r="AJ95" s="512"/>
      <c r="AK95" s="322"/>
      <c r="AL95" s="322"/>
      <c r="AM95" s="322"/>
      <c r="AN95" s="322"/>
      <c r="AO95" s="512" t="str">
        <f>IF(D95="","",SUMIFS('Stocks_Entrees-Sorties'!$AW$9:$AW$100,'Stocks_Entrees-Sorties'!$P$9:$P$100,D95))</f>
        <v/>
      </c>
      <c r="AP95" s="512"/>
      <c r="AQ95" s="512"/>
      <c r="AR95" s="512" t="str">
        <f t="shared" si="8"/>
        <v/>
      </c>
      <c r="AS95" s="512"/>
      <c r="AT95" s="321"/>
      <c r="AU95" s="512" t="str">
        <f>IF(D95="","",SUMIFS('Stocks_Entrees-Sorties'!$BC$9:$BC$100,'Stocks_Entrees-Sorties'!$P$9:$P$100,D95))</f>
        <v/>
      </c>
      <c r="AV95" s="512"/>
      <c r="AW95" s="512"/>
      <c r="AX95" s="512" t="str">
        <f t="shared" si="9"/>
        <v/>
      </c>
      <c r="AY95" s="512"/>
      <c r="AZ95" s="334"/>
      <c r="BA95" s="512" t="str">
        <f t="shared" si="10"/>
        <v/>
      </c>
      <c r="BB95" s="512"/>
      <c r="BC95" s="512"/>
      <c r="BD95" s="512" t="str">
        <f t="shared" si="11"/>
        <v/>
      </c>
      <c r="BE95" s="512"/>
      <c r="BF95" s="299"/>
      <c r="BG95" s="300"/>
      <c r="BH95" s="300"/>
      <c r="BI95" s="304"/>
    </row>
    <row r="96" spans="1:61" ht="15.75" customHeight="1">
      <c r="A96" s="299"/>
      <c r="B96" s="299"/>
      <c r="C96" s="299"/>
      <c r="D96" s="525" t="str">
        <f>IF('Stocks_Entrees-Sorties'!P96="","",'Stocks_Entrees-Sorties'!P96)</f>
        <v/>
      </c>
      <c r="E96" s="525"/>
      <c r="F96" s="525"/>
      <c r="G96" s="525"/>
      <c r="H96" s="525"/>
      <c r="I96" s="525"/>
      <c r="J96" s="525"/>
      <c r="K96" s="525"/>
      <c r="L96" s="525"/>
      <c r="M96" s="525"/>
      <c r="N96" s="525"/>
      <c r="O96" s="525"/>
      <c r="P96" s="525"/>
      <c r="Q96" s="305"/>
      <c r="R96" s="513" t="str">
        <f>IF('Stocks_Entrees-Sorties'!AD96="","",'Stocks_Entrees-Sorties'!AD96)</f>
        <v/>
      </c>
      <c r="S96" s="513"/>
      <c r="T96" s="513"/>
      <c r="U96" s="513"/>
      <c r="V96" s="513"/>
      <c r="W96" s="513"/>
      <c r="X96" s="513"/>
      <c r="Y96" s="513"/>
      <c r="Z96" s="513"/>
      <c r="AA96" s="513"/>
      <c r="AB96" s="513"/>
      <c r="AC96" s="513"/>
      <c r="AD96" s="513"/>
      <c r="AE96" s="305"/>
      <c r="AF96" s="512" t="str">
        <f>IF('Stocks_Entrees-Sorties'!AQ96="","",'Stocks_Entrees-Sorties'!AQ96)</f>
        <v/>
      </c>
      <c r="AG96" s="512"/>
      <c r="AH96" s="512"/>
      <c r="AI96" s="512" t="str">
        <f t="shared" si="7"/>
        <v/>
      </c>
      <c r="AJ96" s="512"/>
      <c r="AK96" s="322"/>
      <c r="AL96" s="322"/>
      <c r="AM96" s="322"/>
      <c r="AN96" s="322"/>
      <c r="AO96" s="512" t="str">
        <f>IF(D96="","",SUMIFS('Stocks_Entrees-Sorties'!$AW$9:$AW$100,'Stocks_Entrees-Sorties'!$P$9:$P$100,D96))</f>
        <v/>
      </c>
      <c r="AP96" s="512"/>
      <c r="AQ96" s="512"/>
      <c r="AR96" s="512" t="str">
        <f t="shared" si="8"/>
        <v/>
      </c>
      <c r="AS96" s="512"/>
      <c r="AT96" s="321"/>
      <c r="AU96" s="512" t="str">
        <f>IF(D96="","",SUMIFS('Stocks_Entrees-Sorties'!$BC$9:$BC$100,'Stocks_Entrees-Sorties'!$P$9:$P$100,D96))</f>
        <v/>
      </c>
      <c r="AV96" s="512"/>
      <c r="AW96" s="512"/>
      <c r="AX96" s="512" t="str">
        <f t="shared" si="9"/>
        <v/>
      </c>
      <c r="AY96" s="512"/>
      <c r="AZ96" s="334"/>
      <c r="BA96" s="512" t="str">
        <f t="shared" si="10"/>
        <v/>
      </c>
      <c r="BB96" s="512"/>
      <c r="BC96" s="512"/>
      <c r="BD96" s="512" t="str">
        <f t="shared" si="11"/>
        <v/>
      </c>
      <c r="BE96" s="512"/>
      <c r="BF96" s="299"/>
      <c r="BG96" s="300"/>
      <c r="BH96" s="300"/>
      <c r="BI96" s="304"/>
    </row>
    <row r="97" spans="1:61" ht="15.75" customHeight="1">
      <c r="A97" s="299"/>
      <c r="B97" s="299"/>
      <c r="C97" s="299"/>
      <c r="D97" s="525" t="str">
        <f>IF('Stocks_Entrees-Sorties'!P97="","",'Stocks_Entrees-Sorties'!P97)</f>
        <v/>
      </c>
      <c r="E97" s="525"/>
      <c r="F97" s="525"/>
      <c r="G97" s="525"/>
      <c r="H97" s="525"/>
      <c r="I97" s="525"/>
      <c r="J97" s="525"/>
      <c r="K97" s="525"/>
      <c r="L97" s="525"/>
      <c r="M97" s="525"/>
      <c r="N97" s="525"/>
      <c r="O97" s="525"/>
      <c r="P97" s="525"/>
      <c r="Q97" s="305"/>
      <c r="R97" s="513" t="str">
        <f>IF('Stocks_Entrees-Sorties'!AD97="","",'Stocks_Entrees-Sorties'!AD97)</f>
        <v/>
      </c>
      <c r="S97" s="513"/>
      <c r="T97" s="513"/>
      <c r="U97" s="513"/>
      <c r="V97" s="513"/>
      <c r="W97" s="513"/>
      <c r="X97" s="513"/>
      <c r="Y97" s="513"/>
      <c r="Z97" s="513"/>
      <c r="AA97" s="513"/>
      <c r="AB97" s="513"/>
      <c r="AC97" s="513"/>
      <c r="AD97" s="513"/>
      <c r="AE97" s="305"/>
      <c r="AF97" s="512" t="str">
        <f>IF('Stocks_Entrees-Sorties'!AQ97="","",'Stocks_Entrees-Sorties'!AQ97)</f>
        <v/>
      </c>
      <c r="AG97" s="512"/>
      <c r="AH97" s="512"/>
      <c r="AI97" s="512" t="str">
        <f t="shared" si="7"/>
        <v/>
      </c>
      <c r="AJ97" s="512"/>
      <c r="AK97" s="322"/>
      <c r="AL97" s="322"/>
      <c r="AM97" s="322"/>
      <c r="AN97" s="322"/>
      <c r="AO97" s="512" t="str">
        <f>IF(D97="","",SUMIFS('Stocks_Entrees-Sorties'!$AW$9:$AW$100,'Stocks_Entrees-Sorties'!$P$9:$P$100,D97))</f>
        <v/>
      </c>
      <c r="AP97" s="512"/>
      <c r="AQ97" s="512"/>
      <c r="AR97" s="512" t="str">
        <f t="shared" si="8"/>
        <v/>
      </c>
      <c r="AS97" s="512"/>
      <c r="AT97" s="321"/>
      <c r="AU97" s="512" t="str">
        <f>IF(D97="","",SUMIFS('Stocks_Entrees-Sorties'!$BC$9:$BC$100,'Stocks_Entrees-Sorties'!$P$9:$P$100,D97))</f>
        <v/>
      </c>
      <c r="AV97" s="512"/>
      <c r="AW97" s="512"/>
      <c r="AX97" s="512" t="str">
        <f t="shared" si="9"/>
        <v/>
      </c>
      <c r="AY97" s="512"/>
      <c r="AZ97" s="334"/>
      <c r="BA97" s="512" t="str">
        <f t="shared" si="10"/>
        <v/>
      </c>
      <c r="BB97" s="512"/>
      <c r="BC97" s="512"/>
      <c r="BD97" s="512" t="str">
        <f t="shared" si="11"/>
        <v/>
      </c>
      <c r="BE97" s="512"/>
      <c r="BF97" s="299"/>
      <c r="BG97" s="300"/>
      <c r="BH97" s="300"/>
      <c r="BI97" s="304"/>
    </row>
    <row r="98" spans="1:61" ht="15.75" customHeight="1">
      <c r="A98" s="299"/>
      <c r="B98" s="299"/>
      <c r="C98" s="299"/>
      <c r="D98" s="525" t="str">
        <f>IF('Stocks_Entrees-Sorties'!P98="","",'Stocks_Entrees-Sorties'!P98)</f>
        <v/>
      </c>
      <c r="E98" s="525"/>
      <c r="F98" s="525"/>
      <c r="G98" s="525"/>
      <c r="H98" s="525"/>
      <c r="I98" s="525"/>
      <c r="J98" s="525"/>
      <c r="K98" s="525"/>
      <c r="L98" s="525"/>
      <c r="M98" s="525"/>
      <c r="N98" s="525"/>
      <c r="O98" s="525"/>
      <c r="P98" s="525"/>
      <c r="Q98" s="305"/>
      <c r="R98" s="513" t="str">
        <f>IF('Stocks_Entrees-Sorties'!AD98="","",'Stocks_Entrees-Sorties'!AD98)</f>
        <v/>
      </c>
      <c r="S98" s="513"/>
      <c r="T98" s="513"/>
      <c r="U98" s="513"/>
      <c r="V98" s="513"/>
      <c r="W98" s="513"/>
      <c r="X98" s="513"/>
      <c r="Y98" s="513"/>
      <c r="Z98" s="513"/>
      <c r="AA98" s="513"/>
      <c r="AB98" s="513"/>
      <c r="AC98" s="513"/>
      <c r="AD98" s="513"/>
      <c r="AE98" s="305"/>
      <c r="AF98" s="512" t="str">
        <f>IF('Stocks_Entrees-Sorties'!AQ98="","",'Stocks_Entrees-Sorties'!AQ98)</f>
        <v/>
      </c>
      <c r="AG98" s="512"/>
      <c r="AH98" s="512"/>
      <c r="AI98" s="512" t="str">
        <f t="shared" si="7"/>
        <v/>
      </c>
      <c r="AJ98" s="512"/>
      <c r="AK98" s="322"/>
      <c r="AL98" s="322"/>
      <c r="AM98" s="322"/>
      <c r="AN98" s="322"/>
      <c r="AO98" s="512" t="str">
        <f>IF(D98="","",SUMIFS('Stocks_Entrees-Sorties'!$AW$9:$AW$100,'Stocks_Entrees-Sorties'!$P$9:$P$100,D98))</f>
        <v/>
      </c>
      <c r="AP98" s="512"/>
      <c r="AQ98" s="512"/>
      <c r="AR98" s="512" t="str">
        <f t="shared" si="8"/>
        <v/>
      </c>
      <c r="AS98" s="512"/>
      <c r="AT98" s="321"/>
      <c r="AU98" s="512" t="str">
        <f>IF(D98="","",SUMIFS('Stocks_Entrees-Sorties'!$BC$9:$BC$100,'Stocks_Entrees-Sorties'!$P$9:$P$100,D98))</f>
        <v/>
      </c>
      <c r="AV98" s="512"/>
      <c r="AW98" s="512"/>
      <c r="AX98" s="512" t="str">
        <f t="shared" si="9"/>
        <v/>
      </c>
      <c r="AY98" s="512"/>
      <c r="AZ98" s="334"/>
      <c r="BA98" s="512" t="str">
        <f t="shared" si="10"/>
        <v/>
      </c>
      <c r="BB98" s="512"/>
      <c r="BC98" s="512"/>
      <c r="BD98" s="512" t="str">
        <f t="shared" si="11"/>
        <v/>
      </c>
      <c r="BE98" s="512"/>
      <c r="BF98" s="299"/>
      <c r="BG98" s="300"/>
      <c r="BH98" s="300"/>
      <c r="BI98" s="304"/>
    </row>
    <row r="99" spans="1:61" ht="15.75" customHeight="1">
      <c r="A99" s="299"/>
      <c r="B99" s="299"/>
      <c r="C99" s="299"/>
      <c r="D99" s="525" t="str">
        <f>IF('Stocks_Entrees-Sorties'!P99="","",'Stocks_Entrees-Sorties'!P99)</f>
        <v/>
      </c>
      <c r="E99" s="525"/>
      <c r="F99" s="525"/>
      <c r="G99" s="525"/>
      <c r="H99" s="525"/>
      <c r="I99" s="525"/>
      <c r="J99" s="525"/>
      <c r="K99" s="525"/>
      <c r="L99" s="525"/>
      <c r="M99" s="525"/>
      <c r="N99" s="525"/>
      <c r="O99" s="525"/>
      <c r="P99" s="525"/>
      <c r="Q99" s="305"/>
      <c r="R99" s="513" t="str">
        <f>IF('Stocks_Entrees-Sorties'!AD99="","",'Stocks_Entrees-Sorties'!AD99)</f>
        <v/>
      </c>
      <c r="S99" s="513"/>
      <c r="T99" s="513"/>
      <c r="U99" s="513"/>
      <c r="V99" s="513"/>
      <c r="W99" s="513"/>
      <c r="X99" s="513"/>
      <c r="Y99" s="513"/>
      <c r="Z99" s="513"/>
      <c r="AA99" s="513"/>
      <c r="AB99" s="513"/>
      <c r="AC99" s="513"/>
      <c r="AD99" s="513"/>
      <c r="AE99" s="305"/>
      <c r="AF99" s="512" t="str">
        <f>IF('Stocks_Entrees-Sorties'!AQ99="","",'Stocks_Entrees-Sorties'!AQ99)</f>
        <v/>
      </c>
      <c r="AG99" s="512"/>
      <c r="AH99" s="512"/>
      <c r="AI99" s="512" t="str">
        <f t="shared" si="7"/>
        <v/>
      </c>
      <c r="AJ99" s="512"/>
      <c r="AK99" s="334"/>
      <c r="AL99" s="334"/>
      <c r="AM99" s="334"/>
      <c r="AN99" s="334"/>
      <c r="AO99" s="512" t="str">
        <f>IF(D99="","",SUMIFS('Stocks_Entrees-Sorties'!$AW$9:$AW$100,'Stocks_Entrees-Sorties'!$P$9:$P$100,D99))</f>
        <v/>
      </c>
      <c r="AP99" s="512"/>
      <c r="AQ99" s="512"/>
      <c r="AR99" s="512" t="str">
        <f t="shared" si="8"/>
        <v/>
      </c>
      <c r="AS99" s="512"/>
      <c r="AT99" s="321"/>
      <c r="AU99" s="512" t="str">
        <f>IF(D99="","",SUMIFS('Stocks_Entrees-Sorties'!$BC$9:$BC$100,'Stocks_Entrees-Sorties'!$P$9:$P$100,D99))</f>
        <v/>
      </c>
      <c r="AV99" s="512"/>
      <c r="AW99" s="512"/>
      <c r="AX99" s="512" t="str">
        <f t="shared" si="9"/>
        <v/>
      </c>
      <c r="AY99" s="512"/>
      <c r="AZ99" s="334"/>
      <c r="BA99" s="512" t="str">
        <f t="shared" si="10"/>
        <v/>
      </c>
      <c r="BB99" s="512"/>
      <c r="BC99" s="512"/>
      <c r="BD99" s="512" t="str">
        <f t="shared" si="11"/>
        <v/>
      </c>
      <c r="BE99" s="512"/>
      <c r="BF99" s="299"/>
      <c r="BG99" s="300"/>
      <c r="BH99" s="300"/>
      <c r="BI99" s="304"/>
    </row>
    <row r="100" spans="1:61" ht="15.75" customHeight="1">
      <c r="A100" s="4"/>
      <c r="B100" s="4"/>
      <c r="C100" s="4"/>
      <c r="D100" s="525" t="str">
        <f>IF('Stocks_Entrees-Sorties'!P100="","",'Stocks_Entrees-Sorties'!P100)</f>
        <v/>
      </c>
      <c r="E100" s="525"/>
      <c r="F100" s="525"/>
      <c r="G100" s="525"/>
      <c r="H100" s="525"/>
      <c r="I100" s="525"/>
      <c r="J100" s="525"/>
      <c r="K100" s="525"/>
      <c r="L100" s="525"/>
      <c r="M100" s="525"/>
      <c r="N100" s="525"/>
      <c r="O100" s="525"/>
      <c r="P100" s="525"/>
      <c r="Q100" s="4"/>
      <c r="R100" s="513" t="str">
        <f>IF('Stocks_Entrees-Sorties'!AD100="","",'Stocks_Entrees-Sorties'!AD100)</f>
        <v/>
      </c>
      <c r="S100" s="513"/>
      <c r="T100" s="513"/>
      <c r="U100" s="513"/>
      <c r="V100" s="513"/>
      <c r="W100" s="513"/>
      <c r="X100" s="513"/>
      <c r="Y100" s="513"/>
      <c r="Z100" s="513"/>
      <c r="AA100" s="513"/>
      <c r="AB100" s="513"/>
      <c r="AC100" s="513"/>
      <c r="AD100" s="513"/>
      <c r="AE100" s="4"/>
      <c r="AF100" s="512" t="str">
        <f>IF('Stocks_Entrees-Sorties'!AQ100="","",'Stocks_Entrees-Sorties'!AQ100)</f>
        <v/>
      </c>
      <c r="AG100" s="512"/>
      <c r="AH100" s="512"/>
      <c r="AI100" s="512" t="str">
        <f>IF(AF100="",""," kg")</f>
        <v/>
      </c>
      <c r="AJ100" s="512"/>
      <c r="AK100" s="327"/>
      <c r="AL100" s="327"/>
      <c r="AM100" s="327"/>
      <c r="AN100" s="327"/>
      <c r="AO100" s="512" t="str">
        <f>IF(D100="","",SUMIFS('Stocks_Entrees-Sorties'!$AW$9:$AW$100,'Stocks_Entrees-Sorties'!$P$9:$P$100,D100))</f>
        <v/>
      </c>
      <c r="AP100" s="512"/>
      <c r="AQ100" s="512"/>
      <c r="AR100" s="512" t="str">
        <f t="shared" si="8"/>
        <v/>
      </c>
      <c r="AS100" s="512"/>
      <c r="AT100" s="327"/>
      <c r="AU100" s="512" t="str">
        <f>IF(D100="","",SUMIFS('Stocks_Entrees-Sorties'!$BC$9:$BC$100,'Stocks_Entrees-Sorties'!$P$9:$P$100,D100))</f>
        <v/>
      </c>
      <c r="AV100" s="512"/>
      <c r="AW100" s="512"/>
      <c r="AX100" s="512" t="str">
        <f t="shared" si="9"/>
        <v/>
      </c>
      <c r="AY100" s="512"/>
      <c r="AZ100" s="327"/>
      <c r="BA100" s="512" t="str">
        <f t="shared" si="10"/>
        <v/>
      </c>
      <c r="BB100" s="512"/>
      <c r="BC100" s="512"/>
      <c r="BD100" s="512" t="str">
        <f t="shared" si="11"/>
        <v/>
      </c>
      <c r="BE100" s="512"/>
      <c r="BF100" s="4"/>
      <c r="BG100" s="4"/>
      <c r="BH100" s="78"/>
      <c r="BI100" s="307"/>
    </row>
    <row r="101" spans="1:6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327"/>
      <c r="AG101" s="327"/>
      <c r="AH101" s="327"/>
      <c r="AI101" s="327"/>
      <c r="AJ101" s="327"/>
      <c r="AK101" s="327"/>
      <c r="AL101" s="327"/>
      <c r="AM101" s="327"/>
      <c r="AN101" s="327"/>
      <c r="AO101" s="327"/>
      <c r="AP101" s="327"/>
      <c r="AQ101" s="327"/>
      <c r="AR101" s="327"/>
      <c r="AS101" s="327"/>
      <c r="AT101" s="327"/>
      <c r="AU101" s="327"/>
      <c r="AV101" s="327"/>
      <c r="AW101" s="327"/>
      <c r="AX101" s="327"/>
      <c r="AY101" s="327"/>
      <c r="AZ101" s="327"/>
      <c r="BA101" s="327"/>
      <c r="BB101" s="327"/>
      <c r="BC101" s="327"/>
      <c r="BD101" s="327"/>
      <c r="BE101" s="327"/>
      <c r="BF101" s="4"/>
      <c r="BG101" s="4"/>
      <c r="BH101" s="78"/>
      <c r="BI101" s="307"/>
    </row>
    <row r="102" spans="1:61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45" t="s">
        <v>148</v>
      </c>
      <c r="O102" s="445"/>
      <c r="P102" s="445"/>
      <c r="Q102" s="445"/>
      <c r="R102" s="445"/>
      <c r="S102" s="445"/>
      <c r="T102" s="445"/>
      <c r="U102" s="445"/>
      <c r="V102" s="445"/>
      <c r="W102" s="445"/>
      <c r="X102" s="445"/>
      <c r="Y102" s="445"/>
      <c r="Z102" s="445"/>
      <c r="AA102" s="445"/>
      <c r="AB102" s="445"/>
      <c r="AC102" s="445"/>
      <c r="AD102" s="445"/>
      <c r="AE102" s="445"/>
      <c r="AF102" s="445"/>
      <c r="AG102" s="445"/>
      <c r="AH102" s="445"/>
      <c r="AI102" s="445"/>
      <c r="AJ102" s="445"/>
      <c r="AK102" s="445"/>
      <c r="AL102" s="445"/>
      <c r="AM102" s="445"/>
      <c r="AN102" s="445"/>
      <c r="AO102" s="445"/>
      <c r="AP102" s="445"/>
      <c r="AQ102" s="445"/>
      <c r="AR102" s="445"/>
      <c r="AS102" s="445"/>
      <c r="AT102" s="445"/>
      <c r="AU102" s="445"/>
      <c r="AV102" s="327"/>
      <c r="AW102" s="327"/>
      <c r="AX102" s="327"/>
      <c r="AY102" s="327"/>
      <c r="AZ102" s="327"/>
      <c r="BA102" s="327"/>
      <c r="BB102" s="327"/>
      <c r="BC102" s="327"/>
      <c r="BD102" s="327"/>
      <c r="BE102" s="327"/>
      <c r="BF102" s="4"/>
      <c r="BG102" s="4"/>
      <c r="BH102" s="78"/>
      <c r="BI102" s="307"/>
    </row>
    <row r="103" spans="1:61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46"/>
      <c r="O103" s="446"/>
      <c r="P103" s="446"/>
      <c r="Q103" s="446"/>
      <c r="R103" s="446"/>
      <c r="S103" s="446"/>
      <c r="T103" s="446"/>
      <c r="U103" s="446"/>
      <c r="V103" s="446"/>
      <c r="W103" s="446"/>
      <c r="X103" s="446"/>
      <c r="Y103" s="446"/>
      <c r="Z103" s="446"/>
      <c r="AA103" s="446"/>
      <c r="AB103" s="446"/>
      <c r="AC103" s="446"/>
      <c r="AD103" s="446"/>
      <c r="AE103" s="446"/>
      <c r="AF103" s="446"/>
      <c r="AG103" s="446"/>
      <c r="AH103" s="446"/>
      <c r="AI103" s="446"/>
      <c r="AJ103" s="446"/>
      <c r="AK103" s="446"/>
      <c r="AL103" s="446"/>
      <c r="AM103" s="446"/>
      <c r="AN103" s="446"/>
      <c r="AO103" s="446"/>
      <c r="AP103" s="446"/>
      <c r="AQ103" s="446"/>
      <c r="AR103" s="446"/>
      <c r="AS103" s="446"/>
      <c r="AT103" s="446"/>
      <c r="AU103" s="446"/>
      <c r="AV103" s="327"/>
      <c r="AW103" s="327"/>
      <c r="AX103" s="327"/>
      <c r="AY103" s="327"/>
      <c r="AZ103" s="327"/>
      <c r="BA103" s="327"/>
      <c r="BB103" s="327"/>
      <c r="BC103" s="327"/>
      <c r="BD103" s="327"/>
      <c r="BE103" s="327"/>
      <c r="BF103" s="4"/>
      <c r="BG103" s="4"/>
      <c r="BH103" s="78"/>
      <c r="BI103" s="307"/>
    </row>
    <row r="104" spans="1:61" ht="15.75" customHeight="1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8"/>
      <c r="Z104" s="68"/>
      <c r="AA104" s="68"/>
      <c r="AB104" s="68"/>
      <c r="AC104" s="68"/>
      <c r="AD104" s="68"/>
      <c r="AE104" s="68"/>
      <c r="AF104" s="328"/>
      <c r="AG104" s="328"/>
      <c r="AH104" s="328"/>
      <c r="AI104" s="328"/>
      <c r="AJ104" s="328"/>
      <c r="AK104" s="328"/>
      <c r="AL104" s="328"/>
      <c r="AM104" s="328"/>
      <c r="AN104" s="328"/>
      <c r="AO104" s="328"/>
      <c r="AP104" s="328"/>
      <c r="AQ104" s="328"/>
      <c r="AR104" s="328"/>
      <c r="AS104" s="328"/>
      <c r="AT104" s="328"/>
      <c r="AU104" s="328"/>
      <c r="AV104" s="328"/>
      <c r="AW104" s="328"/>
      <c r="AX104" s="328"/>
      <c r="AY104" s="328"/>
      <c r="AZ104" s="328"/>
      <c r="BA104" s="328"/>
      <c r="BB104" s="328"/>
      <c r="BC104" s="328"/>
      <c r="BD104" s="328"/>
      <c r="BE104" s="328"/>
      <c r="BF104" s="68"/>
      <c r="BG104" s="68"/>
      <c r="BH104" s="68"/>
      <c r="BI104" s="307"/>
    </row>
    <row r="105" spans="1:6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327"/>
      <c r="AG105" s="327"/>
      <c r="AH105" s="327"/>
      <c r="AI105" s="327"/>
      <c r="AJ105" s="327"/>
      <c r="AK105" s="327"/>
      <c r="AL105" s="327"/>
      <c r="AM105" s="327"/>
      <c r="AN105" s="327"/>
      <c r="AO105" s="327"/>
      <c r="AP105" s="327"/>
      <c r="AQ105" s="327"/>
      <c r="AR105" s="327"/>
      <c r="AS105" s="327"/>
      <c r="AT105" s="327"/>
      <c r="AU105" s="327"/>
      <c r="AV105" s="327"/>
      <c r="AW105" s="327"/>
      <c r="AX105" s="327"/>
      <c r="AY105" s="327"/>
      <c r="AZ105" s="327"/>
      <c r="BA105" s="327"/>
      <c r="BB105" s="327"/>
      <c r="BC105" s="327"/>
      <c r="BD105" s="327"/>
      <c r="BE105" s="327"/>
      <c r="BF105" s="4"/>
      <c r="BG105" s="4"/>
      <c r="BH105" s="4"/>
      <c r="BI105" s="4"/>
    </row>
    <row r="106" spans="1:6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327"/>
      <c r="AG106" s="327"/>
      <c r="AH106" s="327"/>
      <c r="AI106" s="327"/>
      <c r="AJ106" s="327"/>
      <c r="AK106" s="327"/>
      <c r="AL106" s="327"/>
      <c r="AM106" s="327"/>
      <c r="AN106" s="327"/>
      <c r="AO106" s="327"/>
      <c r="AP106" s="327"/>
      <c r="AQ106" s="327"/>
      <c r="AR106" s="327"/>
      <c r="AS106" s="327"/>
      <c r="AT106" s="327"/>
      <c r="AU106" s="327"/>
      <c r="AV106" s="327"/>
      <c r="AW106" s="327"/>
      <c r="AX106" s="327"/>
      <c r="AY106" s="327"/>
      <c r="AZ106" s="327"/>
      <c r="BA106" s="327"/>
      <c r="BB106" s="327"/>
      <c r="BC106" s="327"/>
      <c r="BD106" s="327"/>
      <c r="BE106" s="327"/>
      <c r="BF106" s="4"/>
      <c r="BG106" s="4"/>
      <c r="BH106" s="4"/>
      <c r="BI106" s="4"/>
    </row>
    <row r="107" spans="1:6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327"/>
      <c r="AG107" s="327"/>
      <c r="AH107" s="327"/>
      <c r="AI107" s="327"/>
      <c r="AJ107" s="327"/>
      <c r="AK107" s="327"/>
      <c r="AL107" s="327"/>
      <c r="AM107" s="327"/>
      <c r="AN107" s="327"/>
      <c r="AO107" s="327"/>
      <c r="AP107" s="327"/>
      <c r="AQ107" s="327"/>
      <c r="AR107" s="327"/>
      <c r="AS107" s="327"/>
      <c r="AT107" s="327"/>
      <c r="AU107" s="327"/>
      <c r="AV107" s="327"/>
      <c r="AW107" s="327"/>
      <c r="AX107" s="327"/>
      <c r="AY107" s="327"/>
      <c r="AZ107" s="327"/>
      <c r="BA107" s="327"/>
      <c r="BB107" s="327"/>
      <c r="BC107" s="327"/>
      <c r="BD107" s="327"/>
      <c r="BE107" s="327"/>
      <c r="BF107" s="4"/>
      <c r="BG107" s="4"/>
      <c r="BH107" s="4"/>
      <c r="BI107" s="4"/>
    </row>
    <row r="108" spans="1:6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327"/>
      <c r="AG108" s="327"/>
      <c r="AH108" s="327"/>
      <c r="AI108" s="327"/>
      <c r="AJ108" s="327"/>
      <c r="AK108" s="327"/>
      <c r="AL108" s="327"/>
      <c r="AM108" s="327"/>
      <c r="AN108" s="327"/>
      <c r="AO108" s="327"/>
      <c r="AP108" s="327"/>
      <c r="AQ108" s="327"/>
      <c r="AR108" s="327"/>
      <c r="AS108" s="327"/>
      <c r="AT108" s="327"/>
      <c r="AU108" s="327"/>
      <c r="AV108" s="327"/>
      <c r="AW108" s="327"/>
      <c r="AX108" s="327"/>
      <c r="AY108" s="327"/>
      <c r="AZ108" s="327"/>
      <c r="BA108" s="327"/>
      <c r="BB108" s="327"/>
      <c r="BC108" s="327"/>
      <c r="BD108" s="327"/>
      <c r="BE108" s="327"/>
      <c r="BF108" s="4"/>
      <c r="BG108" s="4"/>
      <c r="BH108" s="4"/>
      <c r="BI108" s="4"/>
    </row>
    <row r="109" spans="1:6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327"/>
      <c r="AG109" s="327"/>
      <c r="AH109" s="327"/>
      <c r="AI109" s="327"/>
      <c r="AJ109" s="327"/>
      <c r="AK109" s="327"/>
      <c r="AL109" s="327"/>
      <c r="AM109" s="327"/>
      <c r="AN109" s="327"/>
      <c r="AO109" s="327"/>
      <c r="AP109" s="327"/>
      <c r="AQ109" s="327"/>
      <c r="AR109" s="327"/>
      <c r="AS109" s="327"/>
      <c r="AT109" s="327"/>
      <c r="AU109" s="327"/>
      <c r="AV109" s="327"/>
      <c r="AW109" s="327"/>
      <c r="AX109" s="327"/>
      <c r="AY109" s="327"/>
      <c r="AZ109" s="327"/>
      <c r="BA109" s="327"/>
      <c r="BB109" s="327"/>
      <c r="BC109" s="327"/>
      <c r="BD109" s="327"/>
      <c r="BE109" s="327"/>
      <c r="BF109" s="4"/>
      <c r="BG109" s="4"/>
      <c r="BH109" s="4"/>
      <c r="BI109" s="4"/>
    </row>
    <row r="110" spans="1:6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327"/>
      <c r="AG110" s="327"/>
      <c r="AH110" s="327"/>
      <c r="AI110" s="327"/>
      <c r="AJ110" s="327"/>
      <c r="AK110" s="327"/>
      <c r="AL110" s="327"/>
      <c r="AM110" s="327"/>
      <c r="AN110" s="327"/>
      <c r="AO110" s="327"/>
      <c r="AP110" s="327"/>
      <c r="AQ110" s="327"/>
      <c r="AR110" s="327"/>
      <c r="AS110" s="327"/>
      <c r="AT110" s="327"/>
      <c r="AU110" s="327"/>
      <c r="AV110" s="327"/>
      <c r="AW110" s="327"/>
      <c r="AX110" s="327"/>
      <c r="AY110" s="327"/>
      <c r="AZ110" s="327"/>
      <c r="BA110" s="327"/>
      <c r="BB110" s="327"/>
      <c r="BC110" s="327"/>
      <c r="BD110" s="327"/>
      <c r="BE110" s="327"/>
      <c r="BF110" s="4"/>
      <c r="BG110" s="4"/>
      <c r="BH110" s="4"/>
      <c r="BI110" s="4"/>
    </row>
    <row r="111" spans="1:6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327"/>
      <c r="AG111" s="327"/>
      <c r="AH111" s="327"/>
      <c r="AI111" s="327"/>
      <c r="AJ111" s="327"/>
      <c r="AK111" s="327"/>
      <c r="AL111" s="327"/>
      <c r="AM111" s="327"/>
      <c r="AN111" s="327"/>
      <c r="AO111" s="327"/>
      <c r="AP111" s="327"/>
      <c r="AQ111" s="327"/>
      <c r="AR111" s="327"/>
      <c r="AS111" s="327"/>
      <c r="AT111" s="327"/>
      <c r="AU111" s="327"/>
      <c r="AV111" s="327"/>
      <c r="AW111" s="327"/>
      <c r="AX111" s="327"/>
      <c r="AY111" s="327"/>
      <c r="AZ111" s="327"/>
      <c r="BA111" s="327"/>
      <c r="BB111" s="327"/>
      <c r="BC111" s="327"/>
      <c r="BD111" s="327"/>
      <c r="BE111" s="327"/>
      <c r="BF111" s="4"/>
      <c r="BG111" s="4"/>
      <c r="BH111" s="4"/>
      <c r="BI111" s="4"/>
    </row>
    <row r="112" spans="1:6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327"/>
      <c r="AG112" s="327"/>
      <c r="AH112" s="327"/>
      <c r="AI112" s="327"/>
      <c r="AJ112" s="327"/>
      <c r="AK112" s="327"/>
      <c r="AL112" s="327"/>
      <c r="AM112" s="327"/>
      <c r="AN112" s="327"/>
      <c r="AO112" s="327"/>
      <c r="AP112" s="327"/>
      <c r="AQ112" s="327"/>
      <c r="AR112" s="327"/>
      <c r="AS112" s="327"/>
      <c r="AT112" s="327"/>
      <c r="AU112" s="327"/>
      <c r="AV112" s="327"/>
      <c r="AW112" s="327"/>
      <c r="AX112" s="327"/>
      <c r="AY112" s="327"/>
      <c r="AZ112" s="327"/>
      <c r="BA112" s="327"/>
      <c r="BB112" s="327"/>
      <c r="BC112" s="327"/>
      <c r="BD112" s="327"/>
      <c r="BE112" s="327"/>
      <c r="BF112" s="4"/>
      <c r="BG112" s="4"/>
      <c r="BH112" s="4"/>
      <c r="BI112" s="4"/>
    </row>
    <row r="113" spans="1:6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327"/>
      <c r="AG113" s="327"/>
      <c r="AH113" s="327"/>
      <c r="AI113" s="327"/>
      <c r="AJ113" s="327"/>
      <c r="AK113" s="327"/>
      <c r="AL113" s="327"/>
      <c r="AM113" s="327"/>
      <c r="AN113" s="327"/>
      <c r="AO113" s="327"/>
      <c r="AP113" s="327"/>
      <c r="AQ113" s="327"/>
      <c r="AR113" s="327"/>
      <c r="AS113" s="327"/>
      <c r="AT113" s="327"/>
      <c r="AU113" s="327"/>
      <c r="AV113" s="327"/>
      <c r="AW113" s="327"/>
      <c r="AX113" s="327"/>
      <c r="AY113" s="327"/>
      <c r="AZ113" s="327"/>
      <c r="BA113" s="327"/>
      <c r="BB113" s="327"/>
      <c r="BC113" s="327"/>
      <c r="BD113" s="327"/>
      <c r="BE113" s="327"/>
      <c r="BF113" s="4"/>
      <c r="BG113" s="4"/>
      <c r="BH113" s="4"/>
      <c r="BI113" s="4"/>
    </row>
    <row r="114" spans="1:6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327"/>
      <c r="AG114" s="327"/>
      <c r="AH114" s="327"/>
      <c r="AI114" s="327"/>
      <c r="AJ114" s="327"/>
      <c r="AK114" s="327"/>
      <c r="AL114" s="327"/>
      <c r="AM114" s="327"/>
      <c r="AN114" s="327"/>
      <c r="AO114" s="327"/>
      <c r="AP114" s="327"/>
      <c r="AQ114" s="327"/>
      <c r="AR114" s="327"/>
      <c r="AS114" s="327"/>
      <c r="AT114" s="327"/>
      <c r="AU114" s="327"/>
      <c r="AV114" s="327"/>
      <c r="AW114" s="327"/>
      <c r="AX114" s="327"/>
      <c r="AY114" s="327"/>
      <c r="AZ114" s="327"/>
      <c r="BA114" s="327"/>
      <c r="BB114" s="327"/>
      <c r="BC114" s="327"/>
      <c r="BD114" s="327"/>
      <c r="BE114" s="327"/>
      <c r="BF114" s="4"/>
      <c r="BG114" s="4"/>
      <c r="BH114" s="4"/>
      <c r="BI114" s="4"/>
    </row>
    <row r="115" spans="1:6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327"/>
      <c r="AG115" s="327"/>
      <c r="AH115" s="327"/>
      <c r="AI115" s="327"/>
      <c r="AJ115" s="327"/>
      <c r="AK115" s="327"/>
      <c r="AL115" s="327"/>
      <c r="AM115" s="327"/>
      <c r="AN115" s="327"/>
      <c r="AO115" s="327"/>
      <c r="AP115" s="327"/>
      <c r="AQ115" s="327"/>
      <c r="AR115" s="327"/>
      <c r="AS115" s="327"/>
      <c r="AT115" s="327"/>
      <c r="AU115" s="327"/>
      <c r="AV115" s="327"/>
      <c r="AW115" s="327"/>
      <c r="AX115" s="327"/>
      <c r="AY115" s="327"/>
      <c r="AZ115" s="327"/>
      <c r="BA115" s="327"/>
      <c r="BB115" s="327"/>
      <c r="BC115" s="327"/>
      <c r="BD115" s="327"/>
      <c r="BE115" s="327"/>
      <c r="BF115" s="4"/>
      <c r="BG115" s="4"/>
      <c r="BH115" s="4"/>
      <c r="BI115" s="4"/>
    </row>
    <row r="116" spans="1:6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327"/>
      <c r="AG116" s="327"/>
      <c r="AH116" s="327"/>
      <c r="AI116" s="327"/>
      <c r="AJ116" s="327"/>
      <c r="AK116" s="327"/>
      <c r="AL116" s="327"/>
      <c r="AM116" s="327"/>
      <c r="AN116" s="327"/>
      <c r="AO116" s="327"/>
      <c r="AP116" s="327"/>
      <c r="AQ116" s="327"/>
      <c r="AR116" s="327"/>
      <c r="AS116" s="327"/>
      <c r="AT116" s="327"/>
      <c r="AU116" s="327"/>
      <c r="AV116" s="327"/>
      <c r="AW116" s="327"/>
      <c r="AX116" s="327"/>
      <c r="AY116" s="327"/>
      <c r="AZ116" s="327"/>
      <c r="BA116" s="327"/>
      <c r="BB116" s="327"/>
      <c r="BC116" s="327"/>
      <c r="BD116" s="327"/>
      <c r="BE116" s="327"/>
      <c r="BF116" s="4"/>
      <c r="BG116" s="4"/>
      <c r="BH116" s="4"/>
      <c r="BI116" s="4"/>
    </row>
    <row r="117" spans="1:6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327"/>
      <c r="AG117" s="327"/>
      <c r="AH117" s="327"/>
      <c r="AI117" s="327"/>
      <c r="AJ117" s="327"/>
      <c r="AK117" s="327"/>
      <c r="AL117" s="327"/>
      <c r="AM117" s="327"/>
      <c r="AN117" s="327"/>
      <c r="AO117" s="327"/>
      <c r="AP117" s="327"/>
      <c r="AQ117" s="327"/>
      <c r="AR117" s="327"/>
      <c r="AS117" s="327"/>
      <c r="AT117" s="327"/>
      <c r="AU117" s="327"/>
      <c r="AV117" s="327"/>
      <c r="AW117" s="327"/>
      <c r="AX117" s="327"/>
      <c r="AY117" s="327"/>
      <c r="AZ117" s="327"/>
      <c r="BA117" s="327"/>
      <c r="BB117" s="327"/>
      <c r="BC117" s="327"/>
      <c r="BD117" s="327"/>
      <c r="BE117" s="327"/>
      <c r="BF117" s="4"/>
      <c r="BG117" s="4"/>
      <c r="BH117" s="4"/>
      <c r="BI117" s="4"/>
    </row>
    <row r="118" spans="1:6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327"/>
      <c r="AG118" s="327"/>
      <c r="AH118" s="327"/>
      <c r="AI118" s="327"/>
      <c r="AJ118" s="327"/>
      <c r="AK118" s="327"/>
      <c r="AL118" s="327"/>
      <c r="AM118" s="327"/>
      <c r="AN118" s="327"/>
      <c r="AO118" s="327"/>
      <c r="AP118" s="327"/>
      <c r="AQ118" s="327"/>
      <c r="AR118" s="327"/>
      <c r="AS118" s="327"/>
      <c r="AT118" s="327"/>
      <c r="AU118" s="327"/>
      <c r="AV118" s="327"/>
      <c r="AW118" s="327"/>
      <c r="AX118" s="327"/>
      <c r="AY118" s="327"/>
      <c r="AZ118" s="327"/>
      <c r="BA118" s="327"/>
      <c r="BB118" s="327"/>
      <c r="BC118" s="327"/>
      <c r="BD118" s="327"/>
      <c r="BE118" s="327"/>
      <c r="BF118" s="4"/>
      <c r="BG118" s="4"/>
      <c r="BH118" s="4"/>
      <c r="BI118" s="4"/>
    </row>
    <row r="119" spans="1:6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327"/>
      <c r="AG119" s="327"/>
      <c r="AH119" s="327"/>
      <c r="AI119" s="327"/>
      <c r="AJ119" s="327"/>
      <c r="AK119" s="327"/>
      <c r="AL119" s="327"/>
      <c r="AM119" s="327"/>
      <c r="AN119" s="327"/>
      <c r="AO119" s="327"/>
      <c r="AP119" s="327"/>
      <c r="AQ119" s="327"/>
      <c r="AR119" s="327"/>
      <c r="AS119" s="327"/>
      <c r="AT119" s="327"/>
      <c r="AU119" s="327"/>
      <c r="AV119" s="327"/>
      <c r="AW119" s="327"/>
      <c r="AX119" s="327"/>
      <c r="AY119" s="327"/>
      <c r="AZ119" s="327"/>
      <c r="BA119" s="327"/>
      <c r="BB119" s="327"/>
      <c r="BC119" s="327"/>
      <c r="BD119" s="327"/>
      <c r="BE119" s="327"/>
      <c r="BF119" s="4"/>
      <c r="BG119" s="4"/>
      <c r="BH119" s="4"/>
      <c r="BI119" s="4"/>
    </row>
    <row r="120" spans="1:6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327"/>
      <c r="AG120" s="327"/>
      <c r="AH120" s="327"/>
      <c r="AI120" s="327"/>
      <c r="AJ120" s="327"/>
      <c r="AK120" s="327"/>
      <c r="AL120" s="327"/>
      <c r="AM120" s="327"/>
      <c r="AN120" s="327"/>
      <c r="AO120" s="327"/>
      <c r="AP120" s="327"/>
      <c r="AQ120" s="327"/>
      <c r="AR120" s="327"/>
      <c r="AS120" s="327"/>
      <c r="AT120" s="327"/>
      <c r="AU120" s="327"/>
      <c r="AV120" s="327"/>
      <c r="AW120" s="327"/>
      <c r="AX120" s="327"/>
      <c r="AY120" s="327"/>
      <c r="AZ120" s="327"/>
      <c r="BA120" s="327"/>
      <c r="BB120" s="327"/>
      <c r="BC120" s="327"/>
      <c r="BD120" s="327"/>
      <c r="BE120" s="327"/>
      <c r="BF120" s="4"/>
      <c r="BG120" s="4"/>
      <c r="BH120" s="4"/>
      <c r="BI120" s="4"/>
    </row>
    <row r="121" spans="1:6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327"/>
      <c r="AG121" s="327"/>
      <c r="AH121" s="327"/>
      <c r="AI121" s="327"/>
      <c r="AJ121" s="327"/>
      <c r="AK121" s="327"/>
      <c r="AL121" s="327"/>
      <c r="AM121" s="327"/>
      <c r="AN121" s="327"/>
      <c r="AO121" s="327"/>
      <c r="AP121" s="327"/>
      <c r="AQ121" s="327"/>
      <c r="AR121" s="327"/>
      <c r="AS121" s="327"/>
      <c r="AT121" s="327"/>
      <c r="AU121" s="327"/>
      <c r="AV121" s="327"/>
      <c r="AW121" s="327"/>
      <c r="AX121" s="327"/>
      <c r="AY121" s="327"/>
      <c r="AZ121" s="327"/>
      <c r="BA121" s="327"/>
      <c r="BB121" s="327"/>
      <c r="BC121" s="327"/>
      <c r="BD121" s="327"/>
      <c r="BE121" s="327"/>
      <c r="BF121" s="4"/>
      <c r="BG121" s="4"/>
      <c r="BH121" s="4"/>
      <c r="BI121" s="4"/>
    </row>
    <row r="122" spans="1:6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327"/>
      <c r="AG122" s="327"/>
      <c r="AH122" s="327"/>
      <c r="AI122" s="327"/>
      <c r="AJ122" s="327"/>
      <c r="AK122" s="327"/>
      <c r="AL122" s="327"/>
      <c r="AM122" s="327"/>
      <c r="AN122" s="327"/>
      <c r="AO122" s="327"/>
      <c r="AP122" s="327"/>
      <c r="AQ122" s="327"/>
      <c r="AR122" s="327"/>
      <c r="AS122" s="327"/>
      <c r="AT122" s="327"/>
      <c r="AU122" s="327"/>
      <c r="AV122" s="327"/>
      <c r="AW122" s="327"/>
      <c r="AX122" s="327"/>
      <c r="AY122" s="327"/>
      <c r="AZ122" s="327"/>
      <c r="BA122" s="327"/>
      <c r="BB122" s="327"/>
      <c r="BC122" s="327"/>
      <c r="BD122" s="327"/>
      <c r="BE122" s="327"/>
      <c r="BF122" s="4"/>
      <c r="BG122" s="4"/>
      <c r="BH122" s="4"/>
      <c r="BI122" s="4"/>
    </row>
    <row r="123" spans="1:6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327"/>
      <c r="AG123" s="327"/>
      <c r="AH123" s="327"/>
      <c r="AI123" s="327"/>
      <c r="AJ123" s="327"/>
      <c r="AK123" s="327"/>
      <c r="AL123" s="327"/>
      <c r="AM123" s="327"/>
      <c r="AN123" s="327"/>
      <c r="AO123" s="327"/>
      <c r="AP123" s="327"/>
      <c r="AQ123" s="327"/>
      <c r="AR123" s="327"/>
      <c r="AS123" s="327"/>
      <c r="AT123" s="327"/>
      <c r="AU123" s="327"/>
      <c r="AV123" s="327"/>
      <c r="AW123" s="327"/>
      <c r="AX123" s="327"/>
      <c r="AY123" s="327"/>
      <c r="AZ123" s="327"/>
      <c r="BA123" s="327"/>
      <c r="BB123" s="327"/>
      <c r="BC123" s="327"/>
      <c r="BD123" s="327"/>
      <c r="BE123" s="327"/>
      <c r="BF123" s="4"/>
      <c r="BG123" s="4"/>
      <c r="BH123" s="4"/>
      <c r="BI123" s="4"/>
    </row>
    <row r="124" spans="1:6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327"/>
      <c r="AG124" s="327"/>
      <c r="AH124" s="327"/>
      <c r="AI124" s="327"/>
      <c r="AJ124" s="327"/>
      <c r="AK124" s="327"/>
      <c r="AL124" s="327"/>
      <c r="AM124" s="327"/>
      <c r="AN124" s="327"/>
      <c r="AO124" s="327"/>
      <c r="AP124" s="327"/>
      <c r="AQ124" s="327"/>
      <c r="AR124" s="327"/>
      <c r="AS124" s="327"/>
      <c r="AT124" s="327"/>
      <c r="AU124" s="327"/>
      <c r="AV124" s="327"/>
      <c r="AW124" s="327"/>
      <c r="AX124" s="327"/>
      <c r="AY124" s="327"/>
      <c r="AZ124" s="327"/>
      <c r="BA124" s="327"/>
      <c r="BB124" s="327"/>
      <c r="BC124" s="327"/>
      <c r="BD124" s="327"/>
      <c r="BE124" s="327"/>
      <c r="BF124" s="4"/>
      <c r="BG124" s="4"/>
      <c r="BH124" s="4"/>
      <c r="BI124" s="4"/>
    </row>
    <row r="125" spans="1:6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327"/>
      <c r="AG125" s="327"/>
      <c r="AH125" s="327"/>
      <c r="AI125" s="327"/>
      <c r="AJ125" s="327"/>
      <c r="AK125" s="327"/>
      <c r="AL125" s="327"/>
      <c r="AM125" s="327"/>
      <c r="AN125" s="327"/>
      <c r="AO125" s="327"/>
      <c r="AP125" s="327"/>
      <c r="AQ125" s="327"/>
      <c r="AR125" s="327"/>
      <c r="AS125" s="327"/>
      <c r="AT125" s="327"/>
      <c r="AU125" s="327"/>
      <c r="AV125" s="327"/>
      <c r="AW125" s="327"/>
      <c r="AX125" s="327"/>
      <c r="AY125" s="327"/>
      <c r="AZ125" s="327"/>
      <c r="BA125" s="327"/>
      <c r="BB125" s="327"/>
      <c r="BC125" s="327"/>
      <c r="BD125" s="327"/>
      <c r="BE125" s="327"/>
      <c r="BF125" s="4"/>
      <c r="BG125" s="4"/>
      <c r="BH125" s="4"/>
      <c r="BI125" s="4"/>
    </row>
    <row r="126" spans="1:6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327"/>
      <c r="AG126" s="327"/>
      <c r="AH126" s="327"/>
      <c r="AI126" s="327"/>
      <c r="AJ126" s="327"/>
      <c r="AK126" s="327"/>
      <c r="AL126" s="327"/>
      <c r="AM126" s="327"/>
      <c r="AN126" s="327"/>
      <c r="AO126" s="327"/>
      <c r="AP126" s="327"/>
      <c r="AQ126" s="327"/>
      <c r="AR126" s="327"/>
      <c r="AS126" s="327"/>
      <c r="AT126" s="327"/>
      <c r="AU126" s="327"/>
      <c r="AV126" s="327"/>
      <c r="AW126" s="327"/>
      <c r="AX126" s="327"/>
      <c r="AY126" s="327"/>
      <c r="AZ126" s="327"/>
      <c r="BA126" s="327"/>
      <c r="BB126" s="327"/>
      <c r="BC126" s="327"/>
      <c r="BD126" s="327"/>
      <c r="BE126" s="327"/>
      <c r="BF126" s="4"/>
      <c r="BG126" s="4"/>
      <c r="BH126" s="4"/>
      <c r="BI126" s="4"/>
    </row>
    <row r="127" spans="1:6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327"/>
      <c r="AG127" s="327"/>
      <c r="AH127" s="327"/>
      <c r="AI127" s="327"/>
      <c r="AJ127" s="327"/>
      <c r="AK127" s="327"/>
      <c r="AL127" s="327"/>
      <c r="AM127" s="327"/>
      <c r="AN127" s="327"/>
      <c r="AO127" s="327"/>
      <c r="AP127" s="327"/>
      <c r="AQ127" s="327"/>
      <c r="AR127" s="327"/>
      <c r="AS127" s="327"/>
      <c r="AT127" s="327"/>
      <c r="AU127" s="327"/>
      <c r="AV127" s="327"/>
      <c r="AW127" s="327"/>
      <c r="AX127" s="327"/>
      <c r="AY127" s="327"/>
      <c r="AZ127" s="327"/>
      <c r="BA127" s="327"/>
      <c r="BB127" s="327"/>
      <c r="BC127" s="327"/>
      <c r="BD127" s="327"/>
      <c r="BE127" s="327"/>
      <c r="BF127" s="4"/>
      <c r="BG127" s="4"/>
      <c r="BH127" s="4"/>
      <c r="BI127" s="4"/>
    </row>
    <row r="128" spans="1:61">
      <c r="A128" s="30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327"/>
      <c r="AG128" s="327"/>
      <c r="AH128" s="327"/>
      <c r="AI128" s="327"/>
      <c r="AJ128" s="327"/>
      <c r="AK128" s="327"/>
      <c r="AL128" s="327"/>
      <c r="AM128" s="327"/>
      <c r="AN128" s="327"/>
      <c r="AO128" s="327"/>
      <c r="AP128" s="327"/>
      <c r="AQ128" s="327"/>
      <c r="AR128" s="327"/>
      <c r="AS128" s="327"/>
      <c r="AT128" s="327"/>
      <c r="AU128" s="327"/>
      <c r="AV128" s="327"/>
      <c r="AW128" s="327"/>
      <c r="AX128" s="327"/>
      <c r="AY128" s="327"/>
      <c r="AZ128" s="327"/>
      <c r="BA128" s="327"/>
      <c r="BB128" s="327"/>
      <c r="BC128" s="327"/>
      <c r="BD128" s="327"/>
      <c r="BE128" s="327"/>
      <c r="BF128" s="4"/>
      <c r="BG128" s="4"/>
      <c r="BH128" s="4"/>
      <c r="BI128" s="4"/>
    </row>
    <row r="129" spans="1:61">
      <c r="A129" s="30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327"/>
      <c r="AG129" s="327"/>
      <c r="AH129" s="327"/>
      <c r="AI129" s="327"/>
      <c r="AJ129" s="327"/>
      <c r="AK129" s="327"/>
      <c r="AL129" s="327"/>
      <c r="AM129" s="327"/>
      <c r="AN129" s="327"/>
      <c r="AO129" s="327"/>
      <c r="AP129" s="327"/>
      <c r="AQ129" s="327"/>
      <c r="AR129" s="327"/>
      <c r="AS129" s="327"/>
      <c r="AT129" s="327"/>
      <c r="AU129" s="327"/>
      <c r="AV129" s="327"/>
      <c r="AW129" s="327"/>
      <c r="AX129" s="327"/>
      <c r="AY129" s="327"/>
      <c r="AZ129" s="327"/>
      <c r="BA129" s="327"/>
      <c r="BB129" s="327"/>
      <c r="BC129" s="327"/>
      <c r="BD129" s="327"/>
      <c r="BE129" s="327"/>
      <c r="BF129" s="4"/>
      <c r="BG129" s="4"/>
      <c r="BH129" s="4"/>
      <c r="BI129" s="4"/>
    </row>
    <row r="130" spans="1:61">
      <c r="BH130" s="1"/>
      <c r="BI130" s="1"/>
    </row>
    <row r="131" spans="1:61">
      <c r="BH131" s="1"/>
      <c r="BI131" s="1"/>
    </row>
    <row r="132" spans="1:61">
      <c r="BH132" s="1"/>
      <c r="BI132" s="1"/>
    </row>
    <row r="133" spans="1:61">
      <c r="BH133" s="1"/>
      <c r="BI133" s="1"/>
    </row>
    <row r="134" spans="1:61">
      <c r="BH134" s="1"/>
      <c r="BI134" s="1"/>
    </row>
    <row r="135" spans="1:61">
      <c r="BH135" s="1"/>
      <c r="BI135" s="1"/>
    </row>
    <row r="136" spans="1:61">
      <c r="BH136" s="1"/>
      <c r="BI136" s="1"/>
    </row>
    <row r="137" spans="1:61">
      <c r="BH137" s="1"/>
      <c r="BI137" s="1"/>
    </row>
    <row r="138" spans="1:61">
      <c r="BH138" s="1"/>
      <c r="BI138" s="1"/>
    </row>
    <row r="139" spans="1:61">
      <c r="BH139" s="1"/>
      <c r="BI139" s="1"/>
    </row>
    <row r="140" spans="1:61">
      <c r="BH140" s="1"/>
      <c r="BI140" s="1"/>
    </row>
    <row r="141" spans="1:61">
      <c r="BH141" s="1"/>
      <c r="BI141" s="1"/>
    </row>
    <row r="142" spans="1:61">
      <c r="BH142" s="1"/>
      <c r="BI142" s="1"/>
    </row>
    <row r="143" spans="1:61">
      <c r="BH143" s="1"/>
      <c r="BI143" s="1"/>
    </row>
    <row r="144" spans="1:61">
      <c r="BH144" s="1"/>
      <c r="BI144" s="1"/>
    </row>
    <row r="145" spans="60:61">
      <c r="BH145" s="1"/>
      <c r="BI145" s="1"/>
    </row>
    <row r="146" spans="60:61">
      <c r="BH146" s="1"/>
      <c r="BI146" s="1"/>
    </row>
    <row r="147" spans="60:61">
      <c r="BH147" s="1"/>
      <c r="BI147" s="1"/>
    </row>
    <row r="148" spans="60:61">
      <c r="BH148" s="1"/>
      <c r="BI148" s="1"/>
    </row>
    <row r="149" spans="60:61">
      <c r="BH149" s="1"/>
      <c r="BI149" s="1"/>
    </row>
    <row r="150" spans="60:61">
      <c r="BH150" s="1"/>
      <c r="BI150" s="1"/>
    </row>
    <row r="151" spans="60:61">
      <c r="BH151" s="1"/>
      <c r="BI151" s="1"/>
    </row>
    <row r="152" spans="60:61">
      <c r="BH152" s="1"/>
      <c r="BI152" s="1"/>
    </row>
    <row r="153" spans="60:61">
      <c r="BH153" s="1"/>
      <c r="BI153" s="1"/>
    </row>
    <row r="154" spans="60:61">
      <c r="BH154" s="1"/>
      <c r="BI154" s="1"/>
    </row>
    <row r="155" spans="60:61">
      <c r="BH155" s="1"/>
      <c r="BI155" s="1"/>
    </row>
    <row r="156" spans="60:61">
      <c r="BH156" s="1"/>
      <c r="BI156" s="1"/>
    </row>
    <row r="157" spans="60:61">
      <c r="BH157" s="1"/>
      <c r="BI157" s="1"/>
    </row>
    <row r="158" spans="60:61">
      <c r="BH158" s="1"/>
      <c r="BI158" s="1"/>
    </row>
    <row r="159" spans="60:61">
      <c r="BH159" s="1"/>
      <c r="BI159" s="1"/>
    </row>
    <row r="160" spans="60:61">
      <c r="BH160" s="1"/>
      <c r="BI160" s="1"/>
    </row>
    <row r="161" spans="60:61">
      <c r="BH161" s="1"/>
      <c r="BI161" s="1"/>
    </row>
    <row r="162" spans="60:61">
      <c r="BH162" s="1"/>
      <c r="BI162" s="1"/>
    </row>
    <row r="163" spans="60:61">
      <c r="BH163" s="1"/>
      <c r="BI163" s="1"/>
    </row>
    <row r="164" spans="60:61">
      <c r="BH164" s="1"/>
      <c r="BI164" s="1"/>
    </row>
    <row r="165" spans="60:61">
      <c r="BH165" s="1"/>
      <c r="BI165" s="1"/>
    </row>
    <row r="166" spans="60:61">
      <c r="BH166" s="1"/>
      <c r="BI166" s="1"/>
    </row>
    <row r="167" spans="60:61">
      <c r="BH167" s="1"/>
      <c r="BI167" s="1"/>
    </row>
    <row r="168" spans="60:61">
      <c r="BH168" s="1"/>
      <c r="BI168" s="1"/>
    </row>
  </sheetData>
  <mergeCells count="931">
    <mergeCell ref="BA8:BE8"/>
    <mergeCell ref="AU8:AY8"/>
    <mergeCell ref="AO8:AS8"/>
    <mergeCell ref="AF8:AJ8"/>
    <mergeCell ref="R8:AD8"/>
    <mergeCell ref="D8:P8"/>
    <mergeCell ref="AX100:AY100"/>
    <mergeCell ref="BA100:BC100"/>
    <mergeCell ref="BD100:BE100"/>
    <mergeCell ref="BD96:BE96"/>
    <mergeCell ref="AO95:AQ95"/>
    <mergeCell ref="AR95:AS95"/>
    <mergeCell ref="AU95:AW95"/>
    <mergeCell ref="AX95:AY95"/>
    <mergeCell ref="BA95:BC95"/>
    <mergeCell ref="BD95:BE95"/>
    <mergeCell ref="AO94:AQ94"/>
    <mergeCell ref="AR94:AS94"/>
    <mergeCell ref="AU94:AW94"/>
    <mergeCell ref="AX94:AY94"/>
    <mergeCell ref="BA94:BC94"/>
    <mergeCell ref="BD94:BE94"/>
    <mergeCell ref="AO93:AQ93"/>
    <mergeCell ref="AR93:AS93"/>
    <mergeCell ref="B6:BG6"/>
    <mergeCell ref="C1:BF1"/>
    <mergeCell ref="C3:BF3"/>
    <mergeCell ref="N102:AU102"/>
    <mergeCell ref="AX99:AY99"/>
    <mergeCell ref="BA99:BC99"/>
    <mergeCell ref="BD99:BE99"/>
    <mergeCell ref="AO98:AQ98"/>
    <mergeCell ref="AR98:AS98"/>
    <mergeCell ref="AU98:AW98"/>
    <mergeCell ref="AX98:AY98"/>
    <mergeCell ref="BA98:BC98"/>
    <mergeCell ref="BD98:BE98"/>
    <mergeCell ref="AO97:AQ97"/>
    <mergeCell ref="AR97:AS97"/>
    <mergeCell ref="AU97:AW97"/>
    <mergeCell ref="AX97:AY97"/>
    <mergeCell ref="BA97:BC97"/>
    <mergeCell ref="BD97:BE97"/>
    <mergeCell ref="AO96:AQ96"/>
    <mergeCell ref="AR96:AS96"/>
    <mergeCell ref="AU96:AW96"/>
    <mergeCell ref="AX96:AY96"/>
    <mergeCell ref="BA96:BC96"/>
    <mergeCell ref="N103:AU103"/>
    <mergeCell ref="D100:P100"/>
    <mergeCell ref="R100:AD100"/>
    <mergeCell ref="AF100:AH100"/>
    <mergeCell ref="AI100:AJ100"/>
    <mergeCell ref="AO100:AQ100"/>
    <mergeCell ref="AO99:AQ99"/>
    <mergeCell ref="AR99:AS99"/>
    <mergeCell ref="AU99:AW99"/>
    <mergeCell ref="AF99:AH99"/>
    <mergeCell ref="AI99:AJ99"/>
    <mergeCell ref="AR100:AS100"/>
    <mergeCell ref="AU100:AW100"/>
    <mergeCell ref="AU93:AW93"/>
    <mergeCell ref="AX93:AY93"/>
    <mergeCell ref="BA93:BC93"/>
    <mergeCell ref="BD93:BE93"/>
    <mergeCell ref="AO92:AQ92"/>
    <mergeCell ref="AR92:AS92"/>
    <mergeCell ref="AU92:AW92"/>
    <mergeCell ref="AX92:AY92"/>
    <mergeCell ref="BA92:BC92"/>
    <mergeCell ref="BD92:BE92"/>
    <mergeCell ref="AO91:AQ91"/>
    <mergeCell ref="AR91:AS91"/>
    <mergeCell ref="AU91:AW91"/>
    <mergeCell ref="AX91:AY91"/>
    <mergeCell ref="BA91:BC91"/>
    <mergeCell ref="BD91:BE91"/>
    <mergeCell ref="AO90:AQ90"/>
    <mergeCell ref="AR90:AS90"/>
    <mergeCell ref="AU90:AW90"/>
    <mergeCell ref="AX90:AY90"/>
    <mergeCell ref="BA90:BC90"/>
    <mergeCell ref="BD90:BE90"/>
    <mergeCell ref="AO89:AQ89"/>
    <mergeCell ref="AR89:AS89"/>
    <mergeCell ref="AU89:AW89"/>
    <mergeCell ref="AX89:AY89"/>
    <mergeCell ref="BA89:BC89"/>
    <mergeCell ref="BD89:BE89"/>
    <mergeCell ref="AO88:AQ88"/>
    <mergeCell ref="AR88:AS88"/>
    <mergeCell ref="AU88:AW88"/>
    <mergeCell ref="AX88:AY88"/>
    <mergeCell ref="BA88:BC88"/>
    <mergeCell ref="BD88:BE88"/>
    <mergeCell ref="AO87:AQ87"/>
    <mergeCell ref="AR87:AS87"/>
    <mergeCell ref="AU87:AW87"/>
    <mergeCell ref="AX87:AY87"/>
    <mergeCell ref="BA87:BC87"/>
    <mergeCell ref="BD87:BE87"/>
    <mergeCell ref="AO86:AQ86"/>
    <mergeCell ref="AR86:AS86"/>
    <mergeCell ref="AU86:AW86"/>
    <mergeCell ref="AX86:AY86"/>
    <mergeCell ref="BA86:BC86"/>
    <mergeCell ref="BD86:BE86"/>
    <mergeCell ref="AO85:AQ85"/>
    <mergeCell ref="AR85:AS85"/>
    <mergeCell ref="AU85:AW85"/>
    <mergeCell ref="AX85:AY85"/>
    <mergeCell ref="BA85:BC85"/>
    <mergeCell ref="BD85:BE85"/>
    <mergeCell ref="AO84:AQ84"/>
    <mergeCell ref="AR84:AS84"/>
    <mergeCell ref="AU84:AW84"/>
    <mergeCell ref="AX84:AY84"/>
    <mergeCell ref="BA84:BC84"/>
    <mergeCell ref="BD84:BE84"/>
    <mergeCell ref="AO83:AQ83"/>
    <mergeCell ref="AR83:AS83"/>
    <mergeCell ref="AU83:AW83"/>
    <mergeCell ref="AX83:AY83"/>
    <mergeCell ref="BA83:BC83"/>
    <mergeCell ref="BD83:BE83"/>
    <mergeCell ref="AO82:AQ82"/>
    <mergeCell ref="AR82:AS82"/>
    <mergeCell ref="AU82:AW82"/>
    <mergeCell ref="AX82:AY82"/>
    <mergeCell ref="BA82:BC82"/>
    <mergeCell ref="BD82:BE82"/>
    <mergeCell ref="AO81:AQ81"/>
    <mergeCell ref="AR81:AS81"/>
    <mergeCell ref="AU81:AW81"/>
    <mergeCell ref="AX81:AY81"/>
    <mergeCell ref="BA81:BC81"/>
    <mergeCell ref="BD81:BE81"/>
    <mergeCell ref="AO80:AQ80"/>
    <mergeCell ref="AR80:AS80"/>
    <mergeCell ref="AU80:AW80"/>
    <mergeCell ref="AX80:AY80"/>
    <mergeCell ref="BA80:BC80"/>
    <mergeCell ref="BD80:BE80"/>
    <mergeCell ref="AO79:AQ79"/>
    <mergeCell ref="AR79:AS79"/>
    <mergeCell ref="AU79:AW79"/>
    <mergeCell ref="AX79:AY79"/>
    <mergeCell ref="BA79:BC79"/>
    <mergeCell ref="BD79:BE79"/>
    <mergeCell ref="AO78:AQ78"/>
    <mergeCell ref="AR78:AS78"/>
    <mergeCell ref="AU78:AW78"/>
    <mergeCell ref="AX78:AY78"/>
    <mergeCell ref="BA78:BC78"/>
    <mergeCell ref="BD78:BE78"/>
    <mergeCell ref="AO77:AQ77"/>
    <mergeCell ref="AR77:AS77"/>
    <mergeCell ref="AU77:AW77"/>
    <mergeCell ref="AX77:AY77"/>
    <mergeCell ref="BA77:BC77"/>
    <mergeCell ref="BD77:BE77"/>
    <mergeCell ref="AO76:AQ76"/>
    <mergeCell ref="AR76:AS76"/>
    <mergeCell ref="AU76:AW76"/>
    <mergeCell ref="AX76:AY76"/>
    <mergeCell ref="BA76:BC76"/>
    <mergeCell ref="BD76:BE76"/>
    <mergeCell ref="AO75:AQ75"/>
    <mergeCell ref="AR75:AS75"/>
    <mergeCell ref="AU75:AW75"/>
    <mergeCell ref="AX75:AY75"/>
    <mergeCell ref="BA75:BC75"/>
    <mergeCell ref="BD75:BE75"/>
    <mergeCell ref="AO74:AQ74"/>
    <mergeCell ref="AR74:AS74"/>
    <mergeCell ref="AU74:AW74"/>
    <mergeCell ref="AX74:AY74"/>
    <mergeCell ref="BA74:BC74"/>
    <mergeCell ref="BD74:BE74"/>
    <mergeCell ref="AO73:AQ73"/>
    <mergeCell ref="AR73:AS73"/>
    <mergeCell ref="AU73:AW73"/>
    <mergeCell ref="AX73:AY73"/>
    <mergeCell ref="BA73:BC73"/>
    <mergeCell ref="BD73:BE73"/>
    <mergeCell ref="AO72:AQ72"/>
    <mergeCell ref="AR72:AS72"/>
    <mergeCell ref="AU72:AW72"/>
    <mergeCell ref="AX72:AY72"/>
    <mergeCell ref="BA72:BC72"/>
    <mergeCell ref="BD72:BE72"/>
    <mergeCell ref="AO71:AQ71"/>
    <mergeCell ref="AR71:AS71"/>
    <mergeCell ref="AU71:AW71"/>
    <mergeCell ref="AX71:AY71"/>
    <mergeCell ref="BA71:BC71"/>
    <mergeCell ref="BD71:BE71"/>
    <mergeCell ref="AO70:AQ70"/>
    <mergeCell ref="AR70:AS70"/>
    <mergeCell ref="AU70:AW70"/>
    <mergeCell ref="AX70:AY70"/>
    <mergeCell ref="BA70:BC70"/>
    <mergeCell ref="BD70:BE70"/>
    <mergeCell ref="AO69:AQ69"/>
    <mergeCell ref="AR69:AS69"/>
    <mergeCell ref="AU69:AW69"/>
    <mergeCell ref="AX69:AY69"/>
    <mergeCell ref="BA69:BC69"/>
    <mergeCell ref="BD69:BE69"/>
    <mergeCell ref="AO68:AQ68"/>
    <mergeCell ref="AR68:AS68"/>
    <mergeCell ref="AU68:AW68"/>
    <mergeCell ref="AX68:AY68"/>
    <mergeCell ref="BA68:BC68"/>
    <mergeCell ref="BD68:BE68"/>
    <mergeCell ref="AO67:AQ67"/>
    <mergeCell ref="AR67:AS67"/>
    <mergeCell ref="AU67:AW67"/>
    <mergeCell ref="AX67:AY67"/>
    <mergeCell ref="BA67:BC67"/>
    <mergeCell ref="BD67:BE67"/>
    <mergeCell ref="AO66:AQ66"/>
    <mergeCell ref="AR66:AS66"/>
    <mergeCell ref="AU66:AW66"/>
    <mergeCell ref="AX66:AY66"/>
    <mergeCell ref="BA66:BC66"/>
    <mergeCell ref="BD66:BE66"/>
    <mergeCell ref="AO65:AQ65"/>
    <mergeCell ref="AR65:AS65"/>
    <mergeCell ref="AU65:AW65"/>
    <mergeCell ref="AX65:AY65"/>
    <mergeCell ref="BA65:BC65"/>
    <mergeCell ref="BD65:BE65"/>
    <mergeCell ref="AO64:AQ64"/>
    <mergeCell ref="AR64:AS64"/>
    <mergeCell ref="AU64:AW64"/>
    <mergeCell ref="AX64:AY64"/>
    <mergeCell ref="BA64:BC64"/>
    <mergeCell ref="BD64:BE64"/>
    <mergeCell ref="AO63:AQ63"/>
    <mergeCell ref="AR63:AS63"/>
    <mergeCell ref="AU63:AW63"/>
    <mergeCell ref="AX63:AY63"/>
    <mergeCell ref="BA63:BC63"/>
    <mergeCell ref="BD63:BE63"/>
    <mergeCell ref="AO62:AQ62"/>
    <mergeCell ref="AR62:AS62"/>
    <mergeCell ref="AU62:AW62"/>
    <mergeCell ref="AX62:AY62"/>
    <mergeCell ref="BA62:BC62"/>
    <mergeCell ref="BD62:BE62"/>
    <mergeCell ref="AO61:AQ61"/>
    <mergeCell ref="AR61:AS61"/>
    <mergeCell ref="AU61:AW61"/>
    <mergeCell ref="AX61:AY61"/>
    <mergeCell ref="BA61:BC61"/>
    <mergeCell ref="BD61:BE61"/>
    <mergeCell ref="AO60:AQ60"/>
    <mergeCell ref="AR60:AS60"/>
    <mergeCell ref="AU60:AW60"/>
    <mergeCell ref="AX60:AY60"/>
    <mergeCell ref="BA60:BC60"/>
    <mergeCell ref="BD60:BE60"/>
    <mergeCell ref="AO59:AQ59"/>
    <mergeCell ref="AR59:AS59"/>
    <mergeCell ref="AU59:AW59"/>
    <mergeCell ref="AX59:AY59"/>
    <mergeCell ref="BA59:BC59"/>
    <mergeCell ref="BD59:BE59"/>
    <mergeCell ref="AO58:AQ58"/>
    <mergeCell ref="AR58:AS58"/>
    <mergeCell ref="AU58:AW58"/>
    <mergeCell ref="AX58:AY58"/>
    <mergeCell ref="BA58:BC58"/>
    <mergeCell ref="BD58:BE58"/>
    <mergeCell ref="AO57:AQ57"/>
    <mergeCell ref="AR57:AS57"/>
    <mergeCell ref="AU57:AW57"/>
    <mergeCell ref="AX57:AY57"/>
    <mergeCell ref="BA57:BC57"/>
    <mergeCell ref="BD57:BE57"/>
    <mergeCell ref="AO56:AQ56"/>
    <mergeCell ref="AR56:AS56"/>
    <mergeCell ref="AU56:AW56"/>
    <mergeCell ref="AX56:AY56"/>
    <mergeCell ref="BA56:BC56"/>
    <mergeCell ref="BD56:BE56"/>
    <mergeCell ref="AO55:AQ55"/>
    <mergeCell ref="AR55:AS55"/>
    <mergeCell ref="AU55:AW55"/>
    <mergeCell ref="AX55:AY55"/>
    <mergeCell ref="BA55:BC55"/>
    <mergeCell ref="BD55:BE55"/>
    <mergeCell ref="AO54:AQ54"/>
    <mergeCell ref="AR54:AS54"/>
    <mergeCell ref="AU54:AW54"/>
    <mergeCell ref="AX54:AY54"/>
    <mergeCell ref="BA54:BC54"/>
    <mergeCell ref="BD54:BE54"/>
    <mergeCell ref="AO53:AQ53"/>
    <mergeCell ref="AR53:AS53"/>
    <mergeCell ref="AU53:AW53"/>
    <mergeCell ref="AX53:AY53"/>
    <mergeCell ref="BA53:BC53"/>
    <mergeCell ref="BD53:BE53"/>
    <mergeCell ref="AO52:AQ52"/>
    <mergeCell ref="AR52:AS52"/>
    <mergeCell ref="AU52:AW52"/>
    <mergeCell ref="AX52:AY52"/>
    <mergeCell ref="BA52:BC52"/>
    <mergeCell ref="BD52:BE52"/>
    <mergeCell ref="AO51:AQ51"/>
    <mergeCell ref="AR51:AS51"/>
    <mergeCell ref="AU51:AW51"/>
    <mergeCell ref="AX51:AY51"/>
    <mergeCell ref="BA51:BC51"/>
    <mergeCell ref="BD51:BE51"/>
    <mergeCell ref="AO50:AQ50"/>
    <mergeCell ref="AR50:AS50"/>
    <mergeCell ref="AU50:AW50"/>
    <mergeCell ref="AX50:AY50"/>
    <mergeCell ref="BA50:BC50"/>
    <mergeCell ref="BD50:BE50"/>
    <mergeCell ref="AO49:AQ49"/>
    <mergeCell ref="AR49:AS49"/>
    <mergeCell ref="AU49:AW49"/>
    <mergeCell ref="AX49:AY49"/>
    <mergeCell ref="BA49:BC49"/>
    <mergeCell ref="BD49:BE49"/>
    <mergeCell ref="AO48:AQ48"/>
    <mergeCell ref="AR48:AS48"/>
    <mergeCell ref="AU48:AW48"/>
    <mergeCell ref="AX48:AY48"/>
    <mergeCell ref="BA48:BC48"/>
    <mergeCell ref="BD48:BE48"/>
    <mergeCell ref="AO47:AQ47"/>
    <mergeCell ref="AR47:AS47"/>
    <mergeCell ref="AU47:AW47"/>
    <mergeCell ref="AX47:AY47"/>
    <mergeCell ref="BA47:BC47"/>
    <mergeCell ref="BD47:BE47"/>
    <mergeCell ref="AO46:AQ46"/>
    <mergeCell ref="AR46:AS46"/>
    <mergeCell ref="AU46:AW46"/>
    <mergeCell ref="AX46:AY46"/>
    <mergeCell ref="BA46:BC46"/>
    <mergeCell ref="BD46:BE46"/>
    <mergeCell ref="AO45:AQ45"/>
    <mergeCell ref="AR45:AS45"/>
    <mergeCell ref="AU45:AW45"/>
    <mergeCell ref="AX45:AY45"/>
    <mergeCell ref="BA45:BC45"/>
    <mergeCell ref="BD45:BE45"/>
    <mergeCell ref="AO44:AQ44"/>
    <mergeCell ref="AR44:AS44"/>
    <mergeCell ref="AU44:AW44"/>
    <mergeCell ref="AX44:AY44"/>
    <mergeCell ref="BA44:BC44"/>
    <mergeCell ref="BD44:BE44"/>
    <mergeCell ref="AO43:AQ43"/>
    <mergeCell ref="AR43:AS43"/>
    <mergeCell ref="AU43:AW43"/>
    <mergeCell ref="AX43:AY43"/>
    <mergeCell ref="BA43:BC43"/>
    <mergeCell ref="BD43:BE43"/>
    <mergeCell ref="AO42:AQ42"/>
    <mergeCell ref="AR42:AS42"/>
    <mergeCell ref="AU42:AW42"/>
    <mergeCell ref="AX42:AY42"/>
    <mergeCell ref="BA42:BC42"/>
    <mergeCell ref="BD42:BE42"/>
    <mergeCell ref="AO41:AQ41"/>
    <mergeCell ref="AR41:AS41"/>
    <mergeCell ref="AU41:AW41"/>
    <mergeCell ref="AX41:AY41"/>
    <mergeCell ref="BA41:BC41"/>
    <mergeCell ref="BD41:BE41"/>
    <mergeCell ref="AO40:AQ40"/>
    <mergeCell ref="AR40:AS40"/>
    <mergeCell ref="AU40:AW40"/>
    <mergeCell ref="AX40:AY40"/>
    <mergeCell ref="BA40:BC40"/>
    <mergeCell ref="BD40:BE40"/>
    <mergeCell ref="AO39:AQ39"/>
    <mergeCell ref="AR39:AS39"/>
    <mergeCell ref="AU39:AW39"/>
    <mergeCell ref="AX39:AY39"/>
    <mergeCell ref="BA39:BC39"/>
    <mergeCell ref="BD39:BE39"/>
    <mergeCell ref="AO38:AQ38"/>
    <mergeCell ref="AR38:AS38"/>
    <mergeCell ref="AU38:AW38"/>
    <mergeCell ref="AX38:AY38"/>
    <mergeCell ref="BA38:BC38"/>
    <mergeCell ref="BD38:BE38"/>
    <mergeCell ref="AO37:AQ37"/>
    <mergeCell ref="AR37:AS37"/>
    <mergeCell ref="AU37:AW37"/>
    <mergeCell ref="AX37:AY37"/>
    <mergeCell ref="BA37:BC37"/>
    <mergeCell ref="BD37:BE37"/>
    <mergeCell ref="AO36:AQ36"/>
    <mergeCell ref="AR36:AS36"/>
    <mergeCell ref="AU36:AW36"/>
    <mergeCell ref="AX36:AY36"/>
    <mergeCell ref="BA36:BC36"/>
    <mergeCell ref="BD36:BE36"/>
    <mergeCell ref="AO35:AQ35"/>
    <mergeCell ref="AR35:AS35"/>
    <mergeCell ref="AU35:AW35"/>
    <mergeCell ref="AX35:AY35"/>
    <mergeCell ref="BA35:BC35"/>
    <mergeCell ref="BD35:BE35"/>
    <mergeCell ref="AO34:AQ34"/>
    <mergeCell ref="AR34:AS34"/>
    <mergeCell ref="AU34:AW34"/>
    <mergeCell ref="AX34:AY34"/>
    <mergeCell ref="BA34:BC34"/>
    <mergeCell ref="BD34:BE34"/>
    <mergeCell ref="AO33:AQ33"/>
    <mergeCell ref="AR33:AS33"/>
    <mergeCell ref="AU33:AW33"/>
    <mergeCell ref="AX33:AY33"/>
    <mergeCell ref="BA33:BC33"/>
    <mergeCell ref="BD33:BE33"/>
    <mergeCell ref="AO32:AQ32"/>
    <mergeCell ref="AR32:AS32"/>
    <mergeCell ref="AU32:AW32"/>
    <mergeCell ref="AX32:AY32"/>
    <mergeCell ref="BA32:BC32"/>
    <mergeCell ref="BD32:BE32"/>
    <mergeCell ref="AO31:AQ31"/>
    <mergeCell ref="AR31:AS31"/>
    <mergeCell ref="AU31:AW31"/>
    <mergeCell ref="AX31:AY31"/>
    <mergeCell ref="BA31:BC31"/>
    <mergeCell ref="BD31:BE31"/>
    <mergeCell ref="AO30:AQ30"/>
    <mergeCell ref="AR30:AS30"/>
    <mergeCell ref="AU30:AW30"/>
    <mergeCell ref="AX30:AY30"/>
    <mergeCell ref="BA30:BC30"/>
    <mergeCell ref="BD30:BE30"/>
    <mergeCell ref="AO29:AQ29"/>
    <mergeCell ref="AR29:AS29"/>
    <mergeCell ref="AU29:AW29"/>
    <mergeCell ref="AX29:AY29"/>
    <mergeCell ref="BA29:BC29"/>
    <mergeCell ref="BD29:BE29"/>
    <mergeCell ref="AO28:AQ28"/>
    <mergeCell ref="AR28:AS28"/>
    <mergeCell ref="AU28:AW28"/>
    <mergeCell ref="AX28:AY28"/>
    <mergeCell ref="BA28:BC28"/>
    <mergeCell ref="BD28:BE28"/>
    <mergeCell ref="AO27:AQ27"/>
    <mergeCell ref="AR27:AS27"/>
    <mergeCell ref="AU27:AW27"/>
    <mergeCell ref="AX27:AY27"/>
    <mergeCell ref="BA27:BC27"/>
    <mergeCell ref="BD27:BE27"/>
    <mergeCell ref="AO26:AQ26"/>
    <mergeCell ref="AR26:AS26"/>
    <mergeCell ref="AU26:AW26"/>
    <mergeCell ref="AX26:AY26"/>
    <mergeCell ref="BA26:BC26"/>
    <mergeCell ref="BD26:BE26"/>
    <mergeCell ref="AO25:AQ25"/>
    <mergeCell ref="AR25:AS25"/>
    <mergeCell ref="AU25:AW25"/>
    <mergeCell ref="AX25:AY25"/>
    <mergeCell ref="BA25:BC25"/>
    <mergeCell ref="BD25:BE25"/>
    <mergeCell ref="AO24:AQ24"/>
    <mergeCell ref="AR24:AS24"/>
    <mergeCell ref="AU24:AW24"/>
    <mergeCell ref="AX24:AY24"/>
    <mergeCell ref="BA24:BC24"/>
    <mergeCell ref="BD24:BE24"/>
    <mergeCell ref="AO23:AQ23"/>
    <mergeCell ref="AR23:AS23"/>
    <mergeCell ref="AU23:AW23"/>
    <mergeCell ref="AX23:AY23"/>
    <mergeCell ref="BA23:BC23"/>
    <mergeCell ref="BD23:BE23"/>
    <mergeCell ref="AO22:AQ22"/>
    <mergeCell ref="AR22:AS22"/>
    <mergeCell ref="AU22:AW22"/>
    <mergeCell ref="AX22:AY22"/>
    <mergeCell ref="BA22:BC22"/>
    <mergeCell ref="BD22:BE22"/>
    <mergeCell ref="AO21:AQ21"/>
    <mergeCell ref="AR21:AS21"/>
    <mergeCell ref="AU21:AW21"/>
    <mergeCell ref="AX21:AY21"/>
    <mergeCell ref="BA21:BC21"/>
    <mergeCell ref="BD21:BE21"/>
    <mergeCell ref="AO20:AQ20"/>
    <mergeCell ref="AR20:AS20"/>
    <mergeCell ref="AU20:AW20"/>
    <mergeCell ref="AX20:AY20"/>
    <mergeCell ref="BA20:BC20"/>
    <mergeCell ref="BD20:BE20"/>
    <mergeCell ref="AO19:AQ19"/>
    <mergeCell ref="AR19:AS19"/>
    <mergeCell ref="AU19:AW19"/>
    <mergeCell ref="AX19:AY19"/>
    <mergeCell ref="BA19:BC19"/>
    <mergeCell ref="BD19:BE19"/>
    <mergeCell ref="AO18:AQ18"/>
    <mergeCell ref="AR18:AS18"/>
    <mergeCell ref="AU18:AW18"/>
    <mergeCell ref="AX18:AY18"/>
    <mergeCell ref="BA18:BC18"/>
    <mergeCell ref="BD18:BE18"/>
    <mergeCell ref="AO17:AQ17"/>
    <mergeCell ref="AR17:AS17"/>
    <mergeCell ref="AU17:AW17"/>
    <mergeCell ref="AX17:AY17"/>
    <mergeCell ref="BA17:BC17"/>
    <mergeCell ref="BD17:BE17"/>
    <mergeCell ref="AO16:AQ16"/>
    <mergeCell ref="AR16:AS16"/>
    <mergeCell ref="AU16:AW16"/>
    <mergeCell ref="AX16:AY16"/>
    <mergeCell ref="BA16:BC16"/>
    <mergeCell ref="BD16:BE16"/>
    <mergeCell ref="AO15:AQ15"/>
    <mergeCell ref="AR15:AS15"/>
    <mergeCell ref="AU15:AW15"/>
    <mergeCell ref="AX15:AY15"/>
    <mergeCell ref="BA15:BC15"/>
    <mergeCell ref="BD15:BE15"/>
    <mergeCell ref="AO14:AQ14"/>
    <mergeCell ref="AR14:AS14"/>
    <mergeCell ref="AU14:AW14"/>
    <mergeCell ref="AX14:AY14"/>
    <mergeCell ref="BA14:BC14"/>
    <mergeCell ref="BD14:BE14"/>
    <mergeCell ref="AO13:AQ13"/>
    <mergeCell ref="AR13:AS13"/>
    <mergeCell ref="AU13:AW13"/>
    <mergeCell ref="AX13:AY13"/>
    <mergeCell ref="BA13:BC13"/>
    <mergeCell ref="BD13:BE13"/>
    <mergeCell ref="AO12:AQ12"/>
    <mergeCell ref="AR12:AS12"/>
    <mergeCell ref="AU12:AW12"/>
    <mergeCell ref="AX12:AY12"/>
    <mergeCell ref="BA12:BC12"/>
    <mergeCell ref="BD12:BE12"/>
    <mergeCell ref="AO11:AQ11"/>
    <mergeCell ref="AR11:AS11"/>
    <mergeCell ref="AU11:AW11"/>
    <mergeCell ref="AX11:AY11"/>
    <mergeCell ref="BA11:BC11"/>
    <mergeCell ref="BD11:BE11"/>
    <mergeCell ref="AO10:AQ10"/>
    <mergeCell ref="AR10:AS10"/>
    <mergeCell ref="AU10:AW10"/>
    <mergeCell ref="AX10:AY10"/>
    <mergeCell ref="BA10:BC10"/>
    <mergeCell ref="BD10:BE10"/>
    <mergeCell ref="AF97:AH97"/>
    <mergeCell ref="AI97:AJ97"/>
    <mergeCell ref="AF98:AH98"/>
    <mergeCell ref="AI98:AJ98"/>
    <mergeCell ref="AF94:AH94"/>
    <mergeCell ref="AI94:AJ94"/>
    <mergeCell ref="AF95:AH95"/>
    <mergeCell ref="AI95:AJ95"/>
    <mergeCell ref="AF96:AH96"/>
    <mergeCell ref="AI96:AJ96"/>
    <mergeCell ref="AF91:AH91"/>
    <mergeCell ref="AI91:AJ91"/>
    <mergeCell ref="AF92:AH92"/>
    <mergeCell ref="AI92:AJ92"/>
    <mergeCell ref="AF93:AH93"/>
    <mergeCell ref="AI93:AJ93"/>
    <mergeCell ref="AF88:AH88"/>
    <mergeCell ref="AI88:AJ88"/>
    <mergeCell ref="AF89:AH89"/>
    <mergeCell ref="AI89:AJ89"/>
    <mergeCell ref="AF90:AH90"/>
    <mergeCell ref="AI90:AJ90"/>
    <mergeCell ref="AF85:AH85"/>
    <mergeCell ref="AI85:AJ85"/>
    <mergeCell ref="AF86:AH86"/>
    <mergeCell ref="AI86:AJ86"/>
    <mergeCell ref="AF87:AH87"/>
    <mergeCell ref="AI87:AJ87"/>
    <mergeCell ref="AF82:AH82"/>
    <mergeCell ref="AI82:AJ82"/>
    <mergeCell ref="AF83:AH83"/>
    <mergeCell ref="AI83:AJ83"/>
    <mergeCell ref="AF84:AH84"/>
    <mergeCell ref="AI84:AJ84"/>
    <mergeCell ref="AF79:AH79"/>
    <mergeCell ref="AI79:AJ79"/>
    <mergeCell ref="AF80:AH80"/>
    <mergeCell ref="AI80:AJ80"/>
    <mergeCell ref="AF81:AH81"/>
    <mergeCell ref="AI81:AJ81"/>
    <mergeCell ref="AF76:AH76"/>
    <mergeCell ref="AI76:AJ76"/>
    <mergeCell ref="AF77:AH77"/>
    <mergeCell ref="AI77:AJ77"/>
    <mergeCell ref="AF78:AH78"/>
    <mergeCell ref="AI78:AJ78"/>
    <mergeCell ref="AF73:AH73"/>
    <mergeCell ref="AI73:AJ73"/>
    <mergeCell ref="AF74:AH74"/>
    <mergeCell ref="AI74:AJ74"/>
    <mergeCell ref="AF75:AH75"/>
    <mergeCell ref="AI75:AJ75"/>
    <mergeCell ref="AF70:AH70"/>
    <mergeCell ref="AI70:AJ70"/>
    <mergeCell ref="AF71:AH71"/>
    <mergeCell ref="AI71:AJ71"/>
    <mergeCell ref="AF72:AH72"/>
    <mergeCell ref="AI72:AJ72"/>
    <mergeCell ref="AF67:AH67"/>
    <mergeCell ref="AI67:AJ67"/>
    <mergeCell ref="AF68:AH68"/>
    <mergeCell ref="AI68:AJ68"/>
    <mergeCell ref="AF69:AH69"/>
    <mergeCell ref="AI69:AJ69"/>
    <mergeCell ref="AF64:AH64"/>
    <mergeCell ref="AI64:AJ64"/>
    <mergeCell ref="AF65:AH65"/>
    <mergeCell ref="AI65:AJ65"/>
    <mergeCell ref="AF66:AH66"/>
    <mergeCell ref="AI66:AJ66"/>
    <mergeCell ref="AF61:AH61"/>
    <mergeCell ref="AI61:AJ61"/>
    <mergeCell ref="AF62:AH62"/>
    <mergeCell ref="AI62:AJ62"/>
    <mergeCell ref="AF63:AH63"/>
    <mergeCell ref="AI63:AJ63"/>
    <mergeCell ref="AF58:AH58"/>
    <mergeCell ref="AI58:AJ58"/>
    <mergeCell ref="AF59:AH59"/>
    <mergeCell ref="AI59:AJ59"/>
    <mergeCell ref="AF60:AH60"/>
    <mergeCell ref="AI60:AJ60"/>
    <mergeCell ref="AF55:AH55"/>
    <mergeCell ref="AI55:AJ55"/>
    <mergeCell ref="AF56:AH56"/>
    <mergeCell ref="AI56:AJ56"/>
    <mergeCell ref="AF57:AH57"/>
    <mergeCell ref="AI57:AJ57"/>
    <mergeCell ref="AF52:AH52"/>
    <mergeCell ref="AI52:AJ52"/>
    <mergeCell ref="AF53:AH53"/>
    <mergeCell ref="AI53:AJ53"/>
    <mergeCell ref="AF54:AH54"/>
    <mergeCell ref="AI54:AJ54"/>
    <mergeCell ref="AF49:AH49"/>
    <mergeCell ref="AI49:AJ49"/>
    <mergeCell ref="AF50:AH50"/>
    <mergeCell ref="AI50:AJ50"/>
    <mergeCell ref="AF51:AH51"/>
    <mergeCell ref="AI51:AJ51"/>
    <mergeCell ref="AF46:AH46"/>
    <mergeCell ref="AI46:AJ46"/>
    <mergeCell ref="AF47:AH47"/>
    <mergeCell ref="AI47:AJ47"/>
    <mergeCell ref="AF48:AH48"/>
    <mergeCell ref="AI48:AJ48"/>
    <mergeCell ref="AF43:AH43"/>
    <mergeCell ref="AI43:AJ43"/>
    <mergeCell ref="AF44:AH44"/>
    <mergeCell ref="AI44:AJ44"/>
    <mergeCell ref="AF45:AH45"/>
    <mergeCell ref="AI45:AJ45"/>
    <mergeCell ref="AF40:AH40"/>
    <mergeCell ref="AI40:AJ40"/>
    <mergeCell ref="AF41:AH41"/>
    <mergeCell ref="AI41:AJ41"/>
    <mergeCell ref="AF42:AH42"/>
    <mergeCell ref="AI42:AJ42"/>
    <mergeCell ref="AF37:AH37"/>
    <mergeCell ref="AI37:AJ37"/>
    <mergeCell ref="AF38:AH38"/>
    <mergeCell ref="AI38:AJ38"/>
    <mergeCell ref="AF39:AH39"/>
    <mergeCell ref="AI39:AJ39"/>
    <mergeCell ref="AF34:AH34"/>
    <mergeCell ref="AI34:AJ34"/>
    <mergeCell ref="AF35:AH35"/>
    <mergeCell ref="AI35:AJ35"/>
    <mergeCell ref="AF36:AH36"/>
    <mergeCell ref="AI36:AJ36"/>
    <mergeCell ref="AF31:AH31"/>
    <mergeCell ref="AI31:AJ31"/>
    <mergeCell ref="AF32:AH32"/>
    <mergeCell ref="AI32:AJ32"/>
    <mergeCell ref="AF33:AH33"/>
    <mergeCell ref="AI33:AJ33"/>
    <mergeCell ref="AF28:AH28"/>
    <mergeCell ref="AI28:AJ28"/>
    <mergeCell ref="AF29:AH29"/>
    <mergeCell ref="AI29:AJ29"/>
    <mergeCell ref="AF30:AH30"/>
    <mergeCell ref="AI30:AJ30"/>
    <mergeCell ref="AF25:AH25"/>
    <mergeCell ref="AI25:AJ25"/>
    <mergeCell ref="AF26:AH26"/>
    <mergeCell ref="AI26:AJ26"/>
    <mergeCell ref="AF27:AH27"/>
    <mergeCell ref="AI27:AJ27"/>
    <mergeCell ref="AF22:AH22"/>
    <mergeCell ref="AI22:AJ22"/>
    <mergeCell ref="AF23:AH23"/>
    <mergeCell ref="AI23:AJ23"/>
    <mergeCell ref="AF24:AH24"/>
    <mergeCell ref="AI24:AJ24"/>
    <mergeCell ref="AF19:AH19"/>
    <mergeCell ref="AI19:AJ19"/>
    <mergeCell ref="AF20:AH20"/>
    <mergeCell ref="AI20:AJ20"/>
    <mergeCell ref="AF21:AH21"/>
    <mergeCell ref="AI21:AJ21"/>
    <mergeCell ref="AF17:AH17"/>
    <mergeCell ref="AI17:AJ17"/>
    <mergeCell ref="AF18:AH18"/>
    <mergeCell ref="AI18:AJ18"/>
    <mergeCell ref="AF13:AH13"/>
    <mergeCell ref="AI13:AJ13"/>
    <mergeCell ref="AF14:AH14"/>
    <mergeCell ref="AI14:AJ14"/>
    <mergeCell ref="AF15:AH15"/>
    <mergeCell ref="AI15:AJ15"/>
    <mergeCell ref="AF11:AH11"/>
    <mergeCell ref="AI11:AJ11"/>
    <mergeCell ref="AF12:AH12"/>
    <mergeCell ref="AI12:AJ12"/>
    <mergeCell ref="R94:AD94"/>
    <mergeCell ref="R95:AD95"/>
    <mergeCell ref="R96:AD96"/>
    <mergeCell ref="R82:AD82"/>
    <mergeCell ref="R83:AD83"/>
    <mergeCell ref="R84:AD84"/>
    <mergeCell ref="R85:AD85"/>
    <mergeCell ref="R86:AD86"/>
    <mergeCell ref="R87:AD87"/>
    <mergeCell ref="R76:AD76"/>
    <mergeCell ref="R77:AD77"/>
    <mergeCell ref="R78:AD78"/>
    <mergeCell ref="R79:AD79"/>
    <mergeCell ref="R80:AD80"/>
    <mergeCell ref="R81:AD81"/>
    <mergeCell ref="R70:AD70"/>
    <mergeCell ref="R71:AD71"/>
    <mergeCell ref="R72:AD72"/>
    <mergeCell ref="AF16:AH16"/>
    <mergeCell ref="AI16:AJ16"/>
    <mergeCell ref="R97:AD97"/>
    <mergeCell ref="R98:AD98"/>
    <mergeCell ref="R99:AD99"/>
    <mergeCell ref="R88:AD88"/>
    <mergeCell ref="R89:AD89"/>
    <mergeCell ref="R90:AD90"/>
    <mergeCell ref="R91:AD91"/>
    <mergeCell ref="R92:AD92"/>
    <mergeCell ref="R93:AD93"/>
    <mergeCell ref="R73:AD73"/>
    <mergeCell ref="R74:AD74"/>
    <mergeCell ref="R75:AD75"/>
    <mergeCell ref="R64:AD64"/>
    <mergeCell ref="R65:AD65"/>
    <mergeCell ref="R66:AD66"/>
    <mergeCell ref="R67:AD67"/>
    <mergeCell ref="R68:AD68"/>
    <mergeCell ref="R69:AD69"/>
    <mergeCell ref="R58:AD58"/>
    <mergeCell ref="R59:AD59"/>
    <mergeCell ref="R60:AD60"/>
    <mergeCell ref="R61:AD61"/>
    <mergeCell ref="R62:AD62"/>
    <mergeCell ref="R63:AD63"/>
    <mergeCell ref="R52:AD52"/>
    <mergeCell ref="R53:AD53"/>
    <mergeCell ref="R54:AD54"/>
    <mergeCell ref="R55:AD55"/>
    <mergeCell ref="R56:AD56"/>
    <mergeCell ref="R57:AD57"/>
    <mergeCell ref="R46:AD46"/>
    <mergeCell ref="R47:AD47"/>
    <mergeCell ref="R48:AD48"/>
    <mergeCell ref="R49:AD49"/>
    <mergeCell ref="R50:AD50"/>
    <mergeCell ref="R51:AD51"/>
    <mergeCell ref="R40:AD40"/>
    <mergeCell ref="R41:AD41"/>
    <mergeCell ref="R42:AD42"/>
    <mergeCell ref="R43:AD43"/>
    <mergeCell ref="R44:AD44"/>
    <mergeCell ref="R45:AD45"/>
    <mergeCell ref="R34:AD34"/>
    <mergeCell ref="R35:AD35"/>
    <mergeCell ref="R36:AD36"/>
    <mergeCell ref="R37:AD37"/>
    <mergeCell ref="R38:AD38"/>
    <mergeCell ref="R39:AD39"/>
    <mergeCell ref="R28:AD28"/>
    <mergeCell ref="R29:AD29"/>
    <mergeCell ref="R30:AD30"/>
    <mergeCell ref="R31:AD31"/>
    <mergeCell ref="R32:AD32"/>
    <mergeCell ref="R33:AD33"/>
    <mergeCell ref="R22:AD22"/>
    <mergeCell ref="R23:AD23"/>
    <mergeCell ref="R24:AD24"/>
    <mergeCell ref="R25:AD25"/>
    <mergeCell ref="R26:AD26"/>
    <mergeCell ref="R27:AD27"/>
    <mergeCell ref="R16:AD16"/>
    <mergeCell ref="R17:AD17"/>
    <mergeCell ref="R18:AD18"/>
    <mergeCell ref="R19:AD19"/>
    <mergeCell ref="R20:AD20"/>
    <mergeCell ref="R21:AD21"/>
    <mergeCell ref="D82:P82"/>
    <mergeCell ref="D83:P83"/>
    <mergeCell ref="D84:P84"/>
    <mergeCell ref="D73:P73"/>
    <mergeCell ref="D74:P74"/>
    <mergeCell ref="D75:P75"/>
    <mergeCell ref="D64:P64"/>
    <mergeCell ref="D65:P65"/>
    <mergeCell ref="D66:P66"/>
    <mergeCell ref="D67:P67"/>
    <mergeCell ref="D68:P68"/>
    <mergeCell ref="D69:P69"/>
    <mergeCell ref="D70:P70"/>
    <mergeCell ref="D71:P71"/>
    <mergeCell ref="D72:P72"/>
    <mergeCell ref="D58:P58"/>
    <mergeCell ref="D59:P59"/>
    <mergeCell ref="D60:P60"/>
    <mergeCell ref="D85:P85"/>
    <mergeCell ref="D86:P86"/>
    <mergeCell ref="D87:P87"/>
    <mergeCell ref="D76:P76"/>
    <mergeCell ref="D77:P77"/>
    <mergeCell ref="D78:P78"/>
    <mergeCell ref="D79:P79"/>
    <mergeCell ref="D80:P80"/>
    <mergeCell ref="D81:P81"/>
    <mergeCell ref="D97:P97"/>
    <mergeCell ref="D98:P98"/>
    <mergeCell ref="D99:P99"/>
    <mergeCell ref="D88:P88"/>
    <mergeCell ref="D89:P89"/>
    <mergeCell ref="D90:P90"/>
    <mergeCell ref="D91:P91"/>
    <mergeCell ref="D92:P92"/>
    <mergeCell ref="D93:P93"/>
    <mergeCell ref="D94:P94"/>
    <mergeCell ref="D95:P95"/>
    <mergeCell ref="D96:P96"/>
    <mergeCell ref="D61:P61"/>
    <mergeCell ref="D62:P62"/>
    <mergeCell ref="D63:P63"/>
    <mergeCell ref="D52:P52"/>
    <mergeCell ref="D53:P53"/>
    <mergeCell ref="D54:P54"/>
    <mergeCell ref="D55:P55"/>
    <mergeCell ref="D56:P56"/>
    <mergeCell ref="D57:P57"/>
    <mergeCell ref="D46:P46"/>
    <mergeCell ref="D47:P47"/>
    <mergeCell ref="D48:P48"/>
    <mergeCell ref="D49:P49"/>
    <mergeCell ref="D50:P50"/>
    <mergeCell ref="D51:P51"/>
    <mergeCell ref="D40:P40"/>
    <mergeCell ref="D41:P41"/>
    <mergeCell ref="D42:P42"/>
    <mergeCell ref="D43:P43"/>
    <mergeCell ref="D44:P44"/>
    <mergeCell ref="D45:P45"/>
    <mergeCell ref="D34:P34"/>
    <mergeCell ref="D35:P35"/>
    <mergeCell ref="D36:P36"/>
    <mergeCell ref="D37:P37"/>
    <mergeCell ref="D38:P38"/>
    <mergeCell ref="D39:P39"/>
    <mergeCell ref="D28:P28"/>
    <mergeCell ref="D29:P29"/>
    <mergeCell ref="D30:P30"/>
    <mergeCell ref="D31:P31"/>
    <mergeCell ref="D32:P32"/>
    <mergeCell ref="D33:P33"/>
    <mergeCell ref="D22:P22"/>
    <mergeCell ref="D23:P23"/>
    <mergeCell ref="D24:P24"/>
    <mergeCell ref="D25:P25"/>
    <mergeCell ref="D26:P26"/>
    <mergeCell ref="D27:P27"/>
    <mergeCell ref="D16:P16"/>
    <mergeCell ref="D17:P17"/>
    <mergeCell ref="D18:P18"/>
    <mergeCell ref="D19:P19"/>
    <mergeCell ref="D20:P20"/>
    <mergeCell ref="D21:P21"/>
    <mergeCell ref="D10:P10"/>
    <mergeCell ref="D11:P11"/>
    <mergeCell ref="D12:P12"/>
    <mergeCell ref="D13:P13"/>
    <mergeCell ref="D14:P14"/>
    <mergeCell ref="D15:P15"/>
    <mergeCell ref="BD9:BE9"/>
    <mergeCell ref="BA9:BC9"/>
    <mergeCell ref="D9:P9"/>
    <mergeCell ref="R9:AD9"/>
    <mergeCell ref="AF9:AH9"/>
    <mergeCell ref="AI9:AJ9"/>
    <mergeCell ref="AO9:AQ9"/>
    <mergeCell ref="AR9:AS9"/>
    <mergeCell ref="AU9:AW9"/>
    <mergeCell ref="AX9:AY9"/>
    <mergeCell ref="R10:AD10"/>
    <mergeCell ref="R11:AD11"/>
    <mergeCell ref="R12:AD12"/>
    <mergeCell ref="R13:AD13"/>
    <mergeCell ref="R14:AD14"/>
    <mergeCell ref="R15:AD15"/>
    <mergeCell ref="AF10:AH10"/>
    <mergeCell ref="AI10:AJ10"/>
  </mergeCells>
  <conditionalFormatting sqref="D16:P100">
    <cfRule type="expression" dxfId="9" priority="13">
      <formula>D15&lt;&gt;""</formula>
    </cfRule>
  </conditionalFormatting>
  <conditionalFormatting sqref="R10:AD100">
    <cfRule type="expression" dxfId="8" priority="12">
      <formula>D9&lt;&gt;""</formula>
    </cfRule>
  </conditionalFormatting>
  <conditionalFormatting sqref="AF9:AH100">
    <cfRule type="expression" dxfId="7" priority="11">
      <formula>D8&lt;&gt;""</formula>
    </cfRule>
  </conditionalFormatting>
  <conditionalFormatting sqref="AI10:AJ100">
    <cfRule type="expression" dxfId="6" priority="10">
      <formula>D9&lt;&gt;""</formula>
    </cfRule>
  </conditionalFormatting>
  <conditionalFormatting sqref="AO10:AQ100">
    <cfRule type="expression" dxfId="5" priority="9">
      <formula>D9&lt;&gt;""</formula>
    </cfRule>
  </conditionalFormatting>
  <conditionalFormatting sqref="AU10:AW100">
    <cfRule type="expression" dxfId="4" priority="7">
      <formula>D9&lt;&gt;""</formula>
    </cfRule>
  </conditionalFormatting>
  <conditionalFormatting sqref="AX10:AY100">
    <cfRule type="expression" dxfId="3" priority="6">
      <formula>D9&lt;&gt;""</formula>
    </cfRule>
  </conditionalFormatting>
  <conditionalFormatting sqref="BA10:BC100">
    <cfRule type="expression" dxfId="2" priority="3">
      <formula>D9&lt;&gt;""</formula>
    </cfRule>
  </conditionalFormatting>
  <conditionalFormatting sqref="BD10:BE100">
    <cfRule type="expression" dxfId="1" priority="2">
      <formula>D9&lt;&gt;""</formula>
    </cfRule>
  </conditionalFormatting>
  <conditionalFormatting sqref="AR10:AS100">
    <cfRule type="expression" dxfId="0" priority="1">
      <formula>D9&lt;&gt;""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22"/>
  <sheetViews>
    <sheetView topLeftCell="A103" zoomScaleNormal="100" workbookViewId="0">
      <selection activeCell="B122" sqref="B122:P122"/>
    </sheetView>
  </sheetViews>
  <sheetFormatPr baseColWidth="10" defaultColWidth="7.33203125" defaultRowHeight="14.4"/>
  <cols>
    <col min="1" max="1" width="2.5546875" style="212" customWidth="1"/>
    <col min="2" max="2" width="7.109375" style="212" customWidth="1"/>
    <col min="3" max="3" width="4.109375" style="213" customWidth="1"/>
    <col min="4" max="4" width="1" style="212" customWidth="1"/>
    <col min="5" max="5" width="57.44140625" style="212" customWidth="1"/>
    <col min="6" max="6" width="1" style="212" customWidth="1"/>
    <col min="7" max="7" width="8.109375" style="212" customWidth="1"/>
    <col min="8" max="9" width="1" style="212" customWidth="1"/>
    <col min="10" max="10" width="8.109375" style="212" customWidth="1"/>
    <col min="11" max="11" width="1" style="212" customWidth="1"/>
    <col min="12" max="12" width="1" style="358" customWidth="1"/>
    <col min="13" max="13" width="5" style="212" customWidth="1"/>
    <col min="14" max="14" width="1" style="212" customWidth="1"/>
    <col min="15" max="15" width="8.109375" style="212" customWidth="1"/>
    <col min="16" max="16" width="1" style="212" customWidth="1"/>
    <col min="17" max="17" width="2.5546875" style="212" customWidth="1"/>
    <col min="18" max="64" width="11.5546875" style="212" customWidth="1"/>
    <col min="65" max="1025" width="9.109375" customWidth="1"/>
  </cols>
  <sheetData>
    <row r="1" spans="1:19">
      <c r="A1" s="214"/>
      <c r="B1" s="217"/>
      <c r="C1" s="216"/>
      <c r="D1" s="215"/>
      <c r="E1" s="215"/>
      <c r="F1" s="215"/>
      <c r="G1" s="215"/>
      <c r="H1" s="215"/>
      <c r="I1" s="215"/>
      <c r="J1" s="215"/>
      <c r="K1" s="215"/>
      <c r="L1" s="357"/>
      <c r="M1" s="215"/>
      <c r="N1" s="215"/>
      <c r="O1" s="217" t="s">
        <v>752</v>
      </c>
      <c r="P1" s="215"/>
      <c r="Q1" s="218"/>
    </row>
    <row r="2" spans="1:19" ht="30">
      <c r="A2" s="219"/>
      <c r="E2" s="570" t="s">
        <v>753</v>
      </c>
      <c r="F2" s="570"/>
      <c r="G2" s="570"/>
      <c r="H2" s="570"/>
      <c r="I2" s="570"/>
      <c r="J2" s="570"/>
      <c r="K2" s="570"/>
      <c r="L2" s="570"/>
      <c r="M2" s="570"/>
      <c r="N2" s="570"/>
      <c r="O2" s="570"/>
      <c r="Q2" s="220"/>
    </row>
    <row r="3" spans="1:19">
      <c r="A3" s="219"/>
      <c r="Q3" s="220"/>
    </row>
    <row r="4" spans="1:19">
      <c r="A4" s="219"/>
      <c r="D4" s="571" t="s">
        <v>754</v>
      </c>
      <c r="E4" s="571"/>
      <c r="F4" s="571"/>
      <c r="G4" s="571"/>
      <c r="H4" s="571"/>
      <c r="I4" s="571"/>
      <c r="J4" s="571"/>
      <c r="K4" s="571"/>
      <c r="L4" s="571"/>
      <c r="Q4" s="220"/>
    </row>
    <row r="5" spans="1:19">
      <c r="A5" s="219"/>
      <c r="B5" s="404"/>
      <c r="C5" s="404"/>
      <c r="D5" s="572" t="str">
        <f>"les rations BARF de " &amp; IF(Mon_Copain!W10="Femelle","ma chienne ","mon chien ") &amp; Mon_Copain!AC10 &amp; "."</f>
        <v>les rations BARF de mon chien Paco.</v>
      </c>
      <c r="E5" s="572"/>
      <c r="F5" s="572"/>
      <c r="G5" s="572"/>
      <c r="H5" s="572"/>
      <c r="I5" s="572"/>
      <c r="J5" s="572"/>
      <c r="K5" s="572"/>
      <c r="L5" s="572"/>
      <c r="M5" s="222"/>
      <c r="N5" s="222"/>
      <c r="O5" s="222"/>
      <c r="P5" s="223"/>
      <c r="Q5" s="220"/>
    </row>
    <row r="6" spans="1:19">
      <c r="A6" s="219"/>
      <c r="B6" s="404"/>
      <c r="C6" s="404"/>
      <c r="D6" s="404"/>
      <c r="E6" s="404"/>
      <c r="F6" s="404"/>
      <c r="G6" s="404"/>
      <c r="H6" s="404"/>
      <c r="I6" s="404"/>
      <c r="J6" s="222"/>
      <c r="K6" s="222"/>
      <c r="L6" s="359"/>
      <c r="M6" s="222"/>
      <c r="N6" s="222"/>
      <c r="O6" s="222"/>
      <c r="P6" s="223"/>
      <c r="Q6" s="220"/>
    </row>
    <row r="7" spans="1:19" ht="11.4" customHeight="1">
      <c r="A7" s="219"/>
      <c r="B7" s="224"/>
      <c r="C7" s="225"/>
      <c r="D7" s="224"/>
      <c r="E7" s="573" t="s">
        <v>3183</v>
      </c>
      <c r="F7" s="573"/>
      <c r="G7" s="573"/>
      <c r="H7" s="573"/>
      <c r="I7" s="573"/>
      <c r="J7" s="573"/>
      <c r="K7" s="573"/>
      <c r="L7" s="360"/>
      <c r="M7" s="224"/>
      <c r="N7" s="224"/>
      <c r="O7" s="224"/>
      <c r="Q7" s="220"/>
    </row>
    <row r="8" spans="1:19" ht="11.4" customHeight="1">
      <c r="A8" s="219"/>
      <c r="B8" s="224"/>
      <c r="C8" s="225"/>
      <c r="D8" s="224"/>
      <c r="E8" s="573"/>
      <c r="F8" s="573"/>
      <c r="G8" s="573"/>
      <c r="H8" s="573"/>
      <c r="I8" s="573"/>
      <c r="J8" s="573"/>
      <c r="K8" s="573"/>
      <c r="L8" s="360"/>
      <c r="M8" s="224"/>
      <c r="N8" s="224"/>
      <c r="O8" s="224"/>
      <c r="Q8" s="220"/>
    </row>
    <row r="9" spans="1:19">
      <c r="A9" s="219"/>
      <c r="B9" s="224"/>
      <c r="C9" s="225"/>
      <c r="D9" s="224"/>
      <c r="F9" s="224"/>
      <c r="N9" s="341"/>
      <c r="O9" s="224"/>
      <c r="Q9" s="220"/>
    </row>
    <row r="10" spans="1:19">
      <c r="A10" s="219"/>
      <c r="B10" s="224"/>
      <c r="C10" s="225"/>
      <c r="D10" s="224"/>
      <c r="F10" s="224"/>
      <c r="K10" s="224"/>
      <c r="L10" s="360"/>
      <c r="M10" s="224"/>
      <c r="N10" s="224"/>
      <c r="O10" s="224"/>
      <c r="Q10" s="220"/>
    </row>
    <row r="11" spans="1:19">
      <c r="A11" s="219"/>
      <c r="B11" s="227"/>
      <c r="C11" s="228"/>
      <c r="D11" s="229"/>
      <c r="E11" s="226" t="s">
        <v>755</v>
      </c>
      <c r="F11" s="224"/>
      <c r="G11" s="574" t="s">
        <v>756</v>
      </c>
      <c r="H11" s="574"/>
      <c r="I11" s="574"/>
      <c r="J11" s="342" t="str">
        <f>IF(E7="COMMANDE INTEGRALE","I","C")</f>
        <v>I</v>
      </c>
      <c r="Q11" s="220"/>
    </row>
    <row r="12" spans="1:19">
      <c r="A12" s="219"/>
      <c r="B12" s="221"/>
      <c r="C12" s="231"/>
      <c r="D12" s="222"/>
      <c r="E12" s="230" t="s">
        <v>757</v>
      </c>
      <c r="F12" s="224"/>
      <c r="G12" s="565">
        <f ca="1">NOW()</f>
        <v>44126.587578935185</v>
      </c>
      <c r="H12" s="565"/>
      <c r="I12" s="565"/>
      <c r="J12" s="565"/>
      <c r="K12" s="565"/>
      <c r="L12" s="565"/>
      <c r="M12" s="565"/>
      <c r="N12" s="565"/>
      <c r="O12" s="565"/>
      <c r="Q12" s="220"/>
      <c r="S12" s="232"/>
    </row>
    <row r="13" spans="1:19">
      <c r="A13" s="219"/>
      <c r="B13" s="221"/>
      <c r="C13" s="231"/>
      <c r="D13" s="222"/>
      <c r="E13" s="226" t="s">
        <v>758</v>
      </c>
      <c r="F13" s="224"/>
      <c r="G13" s="233"/>
      <c r="H13" s="233"/>
      <c r="I13" s="224"/>
      <c r="J13" s="224"/>
      <c r="K13" s="224"/>
      <c r="L13" s="360"/>
      <c r="M13" s="224"/>
      <c r="N13" s="224"/>
      <c r="O13" s="224"/>
      <c r="Q13" s="220"/>
    </row>
    <row r="14" spans="1:19">
      <c r="A14" s="219"/>
      <c r="B14" s="234" t="s">
        <v>759</v>
      </c>
      <c r="C14" s="235"/>
      <c r="D14" s="236"/>
      <c r="E14" s="236"/>
      <c r="G14" s="566" t="s">
        <v>760</v>
      </c>
      <c r="H14" s="566"/>
      <c r="I14" s="566"/>
      <c r="J14" s="566"/>
      <c r="K14" s="566"/>
      <c r="L14" s="566"/>
      <c r="M14" s="566"/>
      <c r="N14" s="566"/>
      <c r="O14" s="566"/>
      <c r="P14" s="566"/>
      <c r="Q14" s="220"/>
    </row>
    <row r="15" spans="1:19">
      <c r="A15" s="219"/>
      <c r="B15" s="567" t="s">
        <v>761</v>
      </c>
      <c r="C15" s="567"/>
      <c r="D15" s="567"/>
      <c r="E15" s="567"/>
      <c r="G15" s="568" t="s">
        <v>762</v>
      </c>
      <c r="H15" s="568"/>
      <c r="I15" s="568"/>
      <c r="J15" s="568"/>
      <c r="K15" s="568"/>
      <c r="L15" s="568"/>
      <c r="M15" s="568"/>
      <c r="N15" s="568"/>
      <c r="O15" s="568"/>
      <c r="P15" s="568"/>
      <c r="Q15" s="220"/>
    </row>
    <row r="16" spans="1:19">
      <c r="A16" s="219"/>
      <c r="G16" s="569" t="s">
        <v>763</v>
      </c>
      <c r="H16" s="569"/>
      <c r="I16" s="569"/>
      <c r="J16" s="569"/>
      <c r="K16" s="569"/>
      <c r="L16" s="569"/>
      <c r="M16" s="569"/>
      <c r="N16" s="569"/>
      <c r="O16" s="569"/>
      <c r="P16" s="569"/>
      <c r="Q16" s="220"/>
    </row>
    <row r="17" spans="1:64">
      <c r="A17" s="219"/>
      <c r="Q17" s="220"/>
    </row>
    <row r="18" spans="1:64" ht="28.35" customHeight="1">
      <c r="A18" s="238"/>
      <c r="B18" s="560" t="s">
        <v>3181</v>
      </c>
      <c r="C18" s="561"/>
      <c r="D18" s="237"/>
      <c r="E18" s="239" t="s">
        <v>3180</v>
      </c>
      <c r="F18" s="237"/>
      <c r="G18" s="562" t="s">
        <v>764</v>
      </c>
      <c r="H18" s="562"/>
      <c r="I18" s="237"/>
      <c r="J18" s="240" t="s">
        <v>765</v>
      </c>
      <c r="K18" s="240"/>
      <c r="L18" s="340"/>
      <c r="M18" s="240" t="s">
        <v>3182</v>
      </c>
      <c r="N18" s="237"/>
      <c r="O18" s="561" t="s">
        <v>766</v>
      </c>
      <c r="P18" s="561"/>
      <c r="Q18" s="241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  <c r="BA18" s="237"/>
      <c r="BB18" s="237"/>
      <c r="BC18" s="237"/>
      <c r="BD18" s="237"/>
      <c r="BE18" s="237"/>
      <c r="BF18" s="237"/>
      <c r="BG18" s="237"/>
      <c r="BH18" s="237"/>
      <c r="BI18" s="237"/>
      <c r="BJ18" s="237"/>
      <c r="BK18" s="237"/>
      <c r="BL18" s="237"/>
    </row>
    <row r="19" spans="1:64" ht="9.9" customHeight="1">
      <c r="A19" s="238"/>
      <c r="B19" s="336"/>
      <c r="C19" s="336"/>
      <c r="D19" s="337"/>
      <c r="E19" s="338"/>
      <c r="F19" s="337"/>
      <c r="G19" s="339"/>
      <c r="H19" s="339"/>
      <c r="I19" s="337"/>
      <c r="J19" s="340"/>
      <c r="K19" s="340"/>
      <c r="L19" s="340"/>
      <c r="M19" s="340"/>
      <c r="N19" s="337"/>
      <c r="O19" s="336"/>
      <c r="P19" s="336"/>
      <c r="Q19" s="241"/>
      <c r="R19" s="237"/>
      <c r="S19" s="237"/>
      <c r="T19" s="237"/>
      <c r="U19" s="237"/>
      <c r="V19" s="237"/>
      <c r="W19" s="237"/>
      <c r="X19" s="237"/>
      <c r="Y19" s="237"/>
      <c r="Z19" s="237"/>
      <c r="AA19" s="237"/>
      <c r="AB19" s="23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  <c r="AW19" s="237"/>
      <c r="AX19" s="237"/>
      <c r="AY19" s="237"/>
      <c r="AZ19" s="237"/>
      <c r="BA19" s="237"/>
      <c r="BB19" s="237"/>
      <c r="BC19" s="237"/>
      <c r="BD19" s="237"/>
      <c r="BE19" s="237"/>
      <c r="BF19" s="237"/>
      <c r="BG19" s="237"/>
      <c r="BH19" s="237"/>
      <c r="BI19" s="237"/>
      <c r="BJ19" s="237"/>
      <c r="BK19" s="237"/>
      <c r="BL19" s="237"/>
    </row>
    <row r="20" spans="1:64">
      <c r="A20" s="219"/>
      <c r="B20" s="366" t="s">
        <v>3143</v>
      </c>
      <c r="C20" s="367"/>
      <c r="E20" s="368"/>
      <c r="G20" s="369"/>
      <c r="H20" s="370"/>
      <c r="J20" s="370"/>
      <c r="K20" s="370"/>
      <c r="M20" s="370"/>
      <c r="O20" s="398"/>
      <c r="P20" s="398"/>
      <c r="Q20" s="220"/>
    </row>
    <row r="21" spans="1:64">
      <c r="A21" s="219"/>
      <c r="B21" s="242">
        <f ca="1">IF(J11="C",IF(Feuille_Calculs!M43&lt;&gt;0,Feuille_Calculs!M43/1000,IF(Feuille_Calculs!O43&lt;&gt;0,Feuille_Calculs!O43/1000,IF(Feuille_Calculs!Q43&lt;&gt;0,Feuille_Calculs!Q43/1000,IF(Feuille_Calculs!S43&lt;&gt;0,Feuille_Calculs!S43/1000,IF(Feuille_Calculs!U43&lt;&gt;0,Feuille_Calculs!U43/1000,""))))),IF(Feuille_Calculs!M42=0,"",Feuille_Calculs!M42/1000))</f>
        <v>0.42428571428571427</v>
      </c>
      <c r="C21" s="243" t="str">
        <f ca="1">IF(B21="",""," kg")</f>
        <v xml:space="preserve"> kg</v>
      </c>
      <c r="D21" s="224"/>
      <c r="E21" s="244" t="str">
        <f>IF(J11="C",IF(Feuille_Calculs!M43&lt;&gt;0,Feuille_Calculs!M37,IF(Feuille_Calculs!O43&lt;&gt;0,Feuille_Calculs!O37,IF(Feuille_Calculs!Q43&lt;&gt;0,Feuille_Calculs!Q37,IF(Feuille_Calculs!S43&lt;&gt;0,Feuille_Calculs!S37,IF(Feuille_Calculs!U43&lt;&gt;0,Feuille_Calculs!U37,""))))),IF(Feuille_Calculs!M37="","",Feuille_Calculs!M37))</f>
        <v>Agneau, épaule</v>
      </c>
      <c r="F21" s="224"/>
      <c r="G21" s="245"/>
      <c r="H21" s="224"/>
      <c r="I21" s="224"/>
      <c r="J21" s="224"/>
      <c r="K21" s="224"/>
      <c r="L21" s="360"/>
      <c r="M21" s="360"/>
      <c r="N21" s="360"/>
      <c r="O21" s="391" t="str">
        <f t="shared" ref="O21:O52" si="0">IF(G21="","",G21*J21)</f>
        <v/>
      </c>
      <c r="P21" s="391"/>
      <c r="Q21" s="392"/>
    </row>
    <row r="22" spans="1:64">
      <c r="A22" s="219"/>
      <c r="B22" s="371">
        <f ca="1">IF(J11="C",IF(Feuille_Calculs!O43&lt;&gt;0,Feuille_Calculs!O43/1000,IF(Feuille_Calculs!Q43&lt;&gt;0,Feuille_Calculs!Q43/1000,IF(Feuille_Calculs!S43&lt;&gt;0,Feuille_Calculs!S43/1000,IF(Feuille_Calculs!U43&lt;&gt;0,Feuille_Calculs!U43/1000,"")))),IF(Feuille_Calculs!O42=0,"",Feuille_Calculs!O42/1000))</f>
        <v>1.6007142857142858</v>
      </c>
      <c r="C22" s="372" t="str">
        <f ca="1">IF(B22="",""," kg")</f>
        <v xml:space="preserve"> kg</v>
      </c>
      <c r="D22" s="224"/>
      <c r="E22" s="373" t="str">
        <f>IF(J11="C",IF(Feuille_Calculs!O43&lt;&gt;0,Feuille_Calculs!O37,IF(Feuille_Calculs!Q43&lt;&gt;0,Feuille_Calculs!Q37,IF(Feuille_Calculs!S43&lt;&gt;0,Feuille_Calculs!S37,IF(Feuille_Calculs!U43&lt;&gt;0,Feuille_Calculs!U37,"")))),IF(Feuille_Calculs!O37="","",Feuille_Calculs!O37))</f>
        <v xml:space="preserve">Biche, viande </v>
      </c>
      <c r="F22" s="224"/>
      <c r="G22" s="374"/>
      <c r="H22" s="375"/>
      <c r="I22" s="224"/>
      <c r="J22" s="375"/>
      <c r="K22" s="375"/>
      <c r="L22" s="360"/>
      <c r="M22" s="375"/>
      <c r="N22" s="224"/>
      <c r="O22" s="400" t="str">
        <f t="shared" si="0"/>
        <v/>
      </c>
      <c r="P22" s="400"/>
      <c r="Q22" s="220"/>
    </row>
    <row r="23" spans="1:64">
      <c r="A23" s="219"/>
      <c r="B23" s="246">
        <f ca="1">IF(J11="C",IF(Feuille_Calculs!Q43&lt;&gt;0,Feuille_Calculs!Q43/1000,IF(Feuille_Calculs!S43&lt;&gt;0,Feuille_Calculs!S43/1000,IF(Feuille_Calculs!U43&lt;&gt;0,Feuille_Calculs!U43/100,""))),IF(Feuille_Calculs!Q42=0,"",Feuille_Calculs!Q42/1000))</f>
        <v>1.8321428571428571</v>
      </c>
      <c r="C23" s="243" t="str">
        <f ca="1">IF(B23="",""," kg")</f>
        <v xml:space="preserve"> kg</v>
      </c>
      <c r="D23" s="224"/>
      <c r="E23" s="244" t="str">
        <f>IF(J11="C",IF(Feuille_Calculs!Q43&lt;&gt;0,Feuille_Calculs!Q37,IF(Feuille_Calculs!S43&lt;&gt;0,Feuille_Calculs!S37,IF(Feuille_Calculs!U43&lt;&gt;0,Feuille_Calculs!U37,""))),IF(Feuille_Calculs!Q37="","",Feuille_Calculs!Q37))</f>
        <v>Canard, magret</v>
      </c>
      <c r="F23" s="224"/>
      <c r="G23" s="245"/>
      <c r="H23" s="224"/>
      <c r="I23" s="224"/>
      <c r="J23" s="224"/>
      <c r="K23" s="224"/>
      <c r="L23" s="360"/>
      <c r="M23" s="360"/>
      <c r="N23" s="360"/>
      <c r="O23" s="391" t="str">
        <f t="shared" si="0"/>
        <v/>
      </c>
      <c r="P23" s="391"/>
      <c r="Q23" s="392"/>
    </row>
    <row r="24" spans="1:64">
      <c r="A24" s="219"/>
      <c r="B24" s="371">
        <f ca="1">IF(J11="C",IF(Feuille_Calculs!S43&lt;&gt;0,Feuille_Calculs!S43/1000,IF(Feuille_Calculs!U43&lt;&gt;0,Feuille_Calculs!U43/1000,"")),IF(Feuille_Calculs!S42=0,"",Feuille_Calculs!S42/1000))</f>
        <v>1.6778571428571429</v>
      </c>
      <c r="C24" s="372" t="str">
        <f ca="1">IF(B24="",""," kg")</f>
        <v xml:space="preserve"> kg</v>
      </c>
      <c r="D24" s="224"/>
      <c r="E24" s="373" t="str">
        <f>IF(J11="C",IF(Feuille_Calculs!S43&lt;&gt;0,Feuille_Calculs!S37,IF(Feuille_Calculs!U43&lt;&gt;0,Feuille_Calculs!U37,"")),IF(Feuille_Calculs!S37="","",Feuille_Calculs!S37))</f>
        <v>Dinde, viande</v>
      </c>
      <c r="F24" s="224"/>
      <c r="G24" s="374"/>
      <c r="H24" s="375"/>
      <c r="I24" s="224"/>
      <c r="J24" s="375"/>
      <c r="K24" s="375"/>
      <c r="L24" s="360"/>
      <c r="M24" s="375"/>
      <c r="N24" s="224"/>
      <c r="O24" s="400" t="str">
        <f t="shared" si="0"/>
        <v/>
      </c>
      <c r="P24" s="400"/>
      <c r="Q24" s="220"/>
      <c r="S24" s="247"/>
    </row>
    <row r="25" spans="1:64">
      <c r="A25" s="219"/>
      <c r="B25" s="246">
        <f ca="1">IF(J11="C",IF(Feuille_Calculs!U43&lt;&gt;0,Feuille_Calculs!U43/1000,""),IF(Feuille_Calculs!U42=0,"",Feuille_Calculs!U42/1000))</f>
        <v>2.0249999999999999</v>
      </c>
      <c r="C25" s="243" t="str">
        <f ca="1">IF(B25="",""," kg")</f>
        <v xml:space="preserve"> kg</v>
      </c>
      <c r="D25" s="224"/>
      <c r="E25" s="244" t="str">
        <f>IF(J11="C",IF(Feuille_Calculs!U37="","",Feuille_Calculs!U37),IF(Feuille_Calculs!U37="","",Feuille_Calculs!U37))</f>
        <v>Faisan, viande et peau</v>
      </c>
      <c r="F25" s="224"/>
      <c r="G25" s="245"/>
      <c r="H25" s="224"/>
      <c r="I25" s="361"/>
      <c r="J25" s="248"/>
      <c r="K25" s="248"/>
      <c r="L25" s="361"/>
      <c r="M25" s="361"/>
      <c r="N25" s="361"/>
      <c r="O25" s="391" t="str">
        <f t="shared" si="0"/>
        <v/>
      </c>
      <c r="P25" s="391"/>
      <c r="Q25" s="220"/>
    </row>
    <row r="26" spans="1:64" ht="13.5" customHeight="1">
      <c r="A26" s="219"/>
      <c r="B26" s="377"/>
      <c r="C26" s="378"/>
      <c r="D26" s="360"/>
      <c r="E26" s="379"/>
      <c r="F26" s="360"/>
      <c r="G26" s="380"/>
      <c r="H26" s="381"/>
      <c r="I26" s="361"/>
      <c r="J26" s="393"/>
      <c r="K26" s="393"/>
      <c r="L26" s="361"/>
      <c r="M26" s="393"/>
      <c r="N26" s="248"/>
      <c r="O26" s="399"/>
      <c r="P26" s="399"/>
      <c r="Q26" s="220"/>
    </row>
    <row r="27" spans="1:64">
      <c r="A27" s="219"/>
      <c r="B27" s="396" t="s">
        <v>3144</v>
      </c>
      <c r="C27" s="397"/>
      <c r="D27" s="360"/>
      <c r="E27" s="385"/>
      <c r="F27" s="360"/>
      <c r="G27" s="386"/>
      <c r="H27" s="360"/>
      <c r="I27" s="360"/>
      <c r="J27" s="360"/>
      <c r="K27" s="360"/>
      <c r="L27" s="360"/>
      <c r="M27" s="360"/>
      <c r="N27" s="360"/>
      <c r="O27" s="391"/>
      <c r="P27" s="391"/>
      <c r="Q27" s="392"/>
    </row>
    <row r="28" spans="1:64">
      <c r="A28" s="219"/>
      <c r="B28" s="377">
        <f ca="1">IF(J11="C",IF(Feuille_Calculs!M52&lt;&gt;0,Feuille_Calculs!M52/1000,IF(Feuille_Calculs!O52&lt;&gt;0,Feuille_Calculs!O52/1000,IF(Feuille_Calculs!Q52&lt;&gt;0,Feuille_Calculs!Q52/1000,IF(Feuille_Calculs!S52&lt;&gt;0,Feuille_Calculs!S52/1000,IF(Feuille_Calculs!U52&lt;&gt;0,Feuille_Calculs!U52/1000,""))))),IF(Feuille_Calculs!M51=0,"",Feuille_Calculs!M51/1000))</f>
        <v>0.42428571428571427</v>
      </c>
      <c r="C28" s="378" t="str">
        <f ca="1">IF(B28="",""," kg")</f>
        <v xml:space="preserve"> kg</v>
      </c>
      <c r="D28" s="360"/>
      <c r="E28" s="379" t="str">
        <f>IF(J11="C",IF(Feuille_Calculs!M52&lt;&gt;0,Feuille_Calculs!M46,IF(Feuille_Calculs!O52&lt;&gt;0,Feuille_Calculs!O46,IF(Feuille_Calculs!Q52&lt;&gt;0,Feuille_Calculs!Q46,IF(Feuille_Calculs!S52&lt;&gt;0,Feuille_Calculs!S46,IF(Feuille_Calculs!U52&lt;&gt;0,Feuille_Calculs!U46,""))))),IF(Feuille_Calculs!M46="","",Feuille_Calculs!M46))</f>
        <v>Agneau, collier</v>
      </c>
      <c r="F28" s="360"/>
      <c r="G28" s="380"/>
      <c r="H28" s="381"/>
      <c r="I28" s="360"/>
      <c r="J28" s="381"/>
      <c r="K28" s="381"/>
      <c r="L28" s="360"/>
      <c r="M28" s="381"/>
      <c r="N28" s="224"/>
      <c r="O28" s="399" t="str">
        <f t="shared" si="0"/>
        <v/>
      </c>
      <c r="P28" s="399"/>
      <c r="Q28" s="220"/>
    </row>
    <row r="29" spans="1:64">
      <c r="A29" s="219"/>
      <c r="B29" s="383">
        <f ca="1">IF(J11="C",IF(Feuille_Calculs!O52&lt;&gt;0,Feuille_Calculs!O52/1000,IF(Feuille_Calculs!Q52&lt;&gt;0,Feuille_Calculs!Q52/1000,IF(Feuille_Calculs!S52&lt;&gt;0,Feuille_Calculs!S52/1000,IF(Feuille_Calculs!U52&lt;&gt;0,Feuille_Calculs!U52/1000,"")))),IF(Feuille_Calculs!O51=0,"",Feuille_Calculs!O51/1000))</f>
        <v>1.6007142857142858</v>
      </c>
      <c r="C29" s="384" t="str">
        <f ca="1">IF(B29="",""," kg")</f>
        <v xml:space="preserve"> kg</v>
      </c>
      <c r="D29" s="360"/>
      <c r="E29" s="385" t="str">
        <f>IF(J11="C",IF(Feuille_Calculs!O52&lt;&gt;0,Feuille_Calculs!O46,IF(Feuille_Calculs!Q52&lt;&gt;0,Feuille_Calculs!Q46,IF(Feuille_Calculs!S52&lt;&gt;0,Feuille_Calculs!S46,IF(Feuille_Calculs!U52&lt;&gt;0,Feuille_Calculs!U46,"")))),IF(Feuille_Calculs!O46="","",Feuille_Calculs!O46))</f>
        <v>Boeuf, plat de côtes</v>
      </c>
      <c r="F29" s="360"/>
      <c r="G29" s="386"/>
      <c r="H29" s="360"/>
      <c r="I29" s="360"/>
      <c r="J29" s="360"/>
      <c r="K29" s="360"/>
      <c r="L29" s="360"/>
      <c r="M29" s="360"/>
      <c r="N29" s="360"/>
      <c r="O29" s="391" t="str">
        <f t="shared" si="0"/>
        <v/>
      </c>
      <c r="P29" s="391"/>
      <c r="Q29" s="392"/>
    </row>
    <row r="30" spans="1:64">
      <c r="A30" s="219"/>
      <c r="B30" s="377">
        <f ca="1">IF(J11="C",IF(Feuille_Calculs!Q52&lt;&gt;0,Feuille_Calculs!Q52/1000,IF(Feuille_Calculs!S52&lt;&gt;0,Feuille_Calculs!S52/1000,IF(Feuille_Calculs!U52&lt;&gt;0,Feuille_Calculs!U52/100,""))),IF(Feuille_Calculs!Q51=0,"",Feuille_Calculs!Q51/1000))</f>
        <v>1.8321428571428571</v>
      </c>
      <c r="C30" s="378" t="str">
        <f ca="1">IF(B30="",""," kg")</f>
        <v xml:space="preserve"> kg</v>
      </c>
      <c r="D30" s="360"/>
      <c r="E30" s="379" t="str">
        <f>IF(J11="C",IF(Feuille_Calculs!Q52&lt;&gt;0,Feuille_Calculs!Q46,IF(Feuille_Calculs!S52&lt;&gt;0,Feuille_Calculs!S46,IF(Feuille_Calculs!U52&lt;&gt;0,Feuille_Calculs!U46,""))),IF(Feuille_Calculs!Q46="","",Feuille_Calculs!Q46))</f>
        <v>Dinde, aile</v>
      </c>
      <c r="F30" s="360"/>
      <c r="G30" s="380"/>
      <c r="H30" s="381"/>
      <c r="I30" s="360"/>
      <c r="J30" s="381"/>
      <c r="K30" s="381"/>
      <c r="L30" s="360"/>
      <c r="M30" s="381"/>
      <c r="N30" s="224"/>
      <c r="O30" s="399" t="str">
        <f t="shared" si="0"/>
        <v/>
      </c>
      <c r="P30" s="399"/>
      <c r="Q30" s="220"/>
    </row>
    <row r="31" spans="1:64">
      <c r="A31" s="219"/>
      <c r="B31" s="383">
        <f ca="1">IF(J11="C",IF(Feuille_Calculs!S52&lt;&gt;0,Feuille_Calculs!S52/1000,IF(Feuille_Calculs!U52&lt;&gt;0,Feuille_Calculs!U52/1000,"")),IF(Feuille_Calculs!S51=0,"",Feuille_Calculs!S51/1000))</f>
        <v>1.6778571428571429</v>
      </c>
      <c r="C31" s="384" t="str">
        <f ca="1">IF(B31="",""," kg")</f>
        <v xml:space="preserve"> kg</v>
      </c>
      <c r="D31" s="360"/>
      <c r="E31" s="385" t="str">
        <f>IF(J11="C",IF(Feuille_Calculs!S52&lt;&gt;0,Feuille_Calculs!S46,IF(Feuille_Calculs!U52&lt;&gt;0,Feuille_Calculs!U46,"")),IF(Feuille_Calculs!S46="","",Feuille_Calculs!S46))</f>
        <v>Mouton, pied</v>
      </c>
      <c r="F31" s="360"/>
      <c r="G31" s="386"/>
      <c r="H31" s="360"/>
      <c r="I31" s="360"/>
      <c r="J31" s="360"/>
      <c r="K31" s="360"/>
      <c r="L31" s="360"/>
      <c r="M31" s="360"/>
      <c r="N31" s="360"/>
      <c r="O31" s="391" t="str">
        <f t="shared" si="0"/>
        <v/>
      </c>
      <c r="P31" s="391"/>
      <c r="Q31" s="392"/>
    </row>
    <row r="32" spans="1:64">
      <c r="A32" s="219"/>
      <c r="B32" s="377">
        <f ca="1">IF(J11="C",IF(Feuille_Calculs!U52&lt;&gt;0,Feuille_Calculs!U52/1000,""),IF(Feuille_Calculs!U51=0,"",Feuille_Calculs!U51/1000))</f>
        <v>1.4850000000000001</v>
      </c>
      <c r="C32" s="394" t="str">
        <f ca="1">IF(B32="",""," kg")</f>
        <v xml:space="preserve"> kg</v>
      </c>
      <c r="D32" s="360"/>
      <c r="E32" s="379" t="str">
        <f>IF(J11="C",IF(Feuille_Calculs!U46="","",Feuille_Calculs!U46),IF(Feuille_Calculs!U46="","",Feuille_Calculs!U46))</f>
        <v>Pintade, poitrine</v>
      </c>
      <c r="F32" s="360"/>
      <c r="G32" s="380"/>
      <c r="H32" s="381"/>
      <c r="I32" s="360"/>
      <c r="J32" s="381"/>
      <c r="K32" s="381"/>
      <c r="L32" s="360"/>
      <c r="M32" s="381"/>
      <c r="N32" s="224"/>
      <c r="O32" s="399" t="str">
        <f t="shared" si="0"/>
        <v/>
      </c>
      <c r="P32" s="399"/>
      <c r="Q32" s="220"/>
    </row>
    <row r="33" spans="1:20" ht="13.5" customHeight="1">
      <c r="A33" s="219"/>
      <c r="B33" s="383"/>
      <c r="C33" s="397"/>
      <c r="D33" s="360"/>
      <c r="E33" s="385"/>
      <c r="F33" s="360"/>
      <c r="G33" s="386"/>
      <c r="H33" s="360"/>
      <c r="I33" s="360"/>
      <c r="J33" s="360"/>
      <c r="K33" s="360"/>
      <c r="L33" s="360"/>
      <c r="M33" s="360"/>
      <c r="N33" s="360"/>
      <c r="O33" s="391"/>
      <c r="P33" s="391"/>
      <c r="Q33" s="392"/>
    </row>
    <row r="34" spans="1:20">
      <c r="A34" s="219"/>
      <c r="B34" s="366" t="s">
        <v>3145</v>
      </c>
      <c r="C34" s="376"/>
      <c r="D34" s="360"/>
      <c r="E34" s="373"/>
      <c r="F34" s="360"/>
      <c r="G34" s="374"/>
      <c r="H34" s="375"/>
      <c r="I34" s="360"/>
      <c r="J34" s="375"/>
      <c r="K34" s="375"/>
      <c r="L34" s="360"/>
      <c r="M34" s="375"/>
      <c r="N34" s="224"/>
      <c r="O34" s="400"/>
      <c r="P34" s="400"/>
      <c r="Q34" s="220"/>
    </row>
    <row r="35" spans="1:20">
      <c r="A35" s="219"/>
      <c r="B35" s="383">
        <f ca="1">IF(J11="C",IF(Feuille_Calculs!M61&lt;&gt;0,Feuille_Calculs!M61/1000,IF(Feuille_Calculs!O61&lt;&gt;0,Feuille_Calculs!O61/1000,IF(Feuille_Calculs!Q61&lt;&gt;0,Feuille_Calculs!Q61/1000,IF(Feuille_Calculs!S61&lt;&gt;0,Feuille_Calculs!S61/1000,IF(Feuille_Calculs!U61&lt;&gt;0,Feuille_Calculs!U61/1000,""))))),IF(Feuille_Calculs!M60=0,"",Feuille_Calculs!M60/1000))</f>
        <v>3.4285714285714294E-2</v>
      </c>
      <c r="C35" s="384" t="str">
        <f t="shared" ref="C35:C44" ca="1" si="1">IF(B35="",""," kg")</f>
        <v xml:space="preserve"> kg</v>
      </c>
      <c r="D35" s="360"/>
      <c r="E35" s="385" t="str">
        <f>IF(J11="C",IF(Feuille_Calculs!M61&lt;&gt;0,Feuille_Calculs!M55,IF(Feuille_Calculs!O61&lt;&gt;0,Feuille_Calculs!O55,IF(Feuille_Calculs!Q61&lt;&gt;0,Feuille_Calculs!Q55,IF(Feuille_Calculs!S61&lt;&gt;0,Feuille_Calculs!S55,IF(Feuille_Calculs!U61&lt;&gt;0,Feuille_Calculs!U55,""))))),IF(Feuille_Calculs!M55="","",Feuille_Calculs!M55))</f>
        <v>Agneau, Cervelle</v>
      </c>
      <c r="F35" s="360"/>
      <c r="G35" s="386"/>
      <c r="H35" s="360"/>
      <c r="I35" s="360"/>
      <c r="J35" s="360"/>
      <c r="K35" s="360"/>
      <c r="L35" s="360"/>
      <c r="M35" s="360"/>
      <c r="N35" s="360"/>
      <c r="O35" s="391" t="str">
        <f t="shared" si="0"/>
        <v/>
      </c>
      <c r="P35" s="391"/>
      <c r="Q35" s="392"/>
    </row>
    <row r="36" spans="1:20">
      <c r="A36" s="219"/>
      <c r="B36" s="371">
        <f ca="1">IF(J11="C",IF(Feuille_Calculs!O61&lt;&gt;0,Feuille_Calculs!O61/1000,IF(Feuille_Calculs!Q61&lt;&gt;0,Feuille_Calculs!Q61/1000,IF(Feuille_Calculs!S61&lt;&gt;0,Feuille_Calculs!S61/1000,IF(Feuille_Calculs!U61&lt;&gt;0,Feuille_Calculs!U61/1000,"")))),IF(Feuille_Calculs!O60=0,"",Feuille_Calculs!O60/1000))</f>
        <v>0.17571428571428571</v>
      </c>
      <c r="C36" s="372" t="str">
        <f t="shared" ca="1" si="1"/>
        <v xml:space="preserve"> kg</v>
      </c>
      <c r="D36" s="360"/>
      <c r="E36" s="373" t="str">
        <f>IF(J11="C",IF(Feuille_Calculs!O61&lt;&gt;0,Feuille_Calculs!O55,IF(Feuille_Calculs!Q61&lt;&gt;0,Feuille_Calculs!Q55,IF(Feuille_Calculs!S61&lt;&gt;0,Feuille_Calculs!S55,IF(Feuille_Calculs!U61&lt;&gt;0,Feuille_Calculs!U55,"")))),IF(Feuille_Calculs!O55="","",Feuille_Calculs!O55))</f>
        <v>Agneau, Foie</v>
      </c>
      <c r="F36" s="360"/>
      <c r="G36" s="374"/>
      <c r="H36" s="375"/>
      <c r="I36" s="360"/>
      <c r="J36" s="375"/>
      <c r="K36" s="375"/>
      <c r="L36" s="360"/>
      <c r="M36" s="375"/>
      <c r="N36" s="224"/>
      <c r="O36" s="400" t="str">
        <f t="shared" si="0"/>
        <v/>
      </c>
      <c r="P36" s="400"/>
      <c r="Q36" s="220"/>
    </row>
    <row r="37" spans="1:20">
      <c r="A37" s="219"/>
      <c r="B37" s="383">
        <f ca="1">IF(J11="C",IF(Feuille_Calculs!Q61&lt;&gt;0,Feuille_Calculs!Q61/1000,IF(Feuille_Calculs!S61&lt;&gt;0,Feuille_Calculs!S61/1000,IF(Feuille_Calculs!U61&lt;&gt;0,Feuille_Calculs!U61/100,""))),IF(Feuille_Calculs!Q60=0,"",Feuille_Calculs!Q60/1000))</f>
        <v>0.16714285714285715</v>
      </c>
      <c r="C37" s="384" t="str">
        <f t="shared" ca="1" si="1"/>
        <v xml:space="preserve"> kg</v>
      </c>
      <c r="D37" s="360"/>
      <c r="E37" s="385" t="str">
        <f>IF(J11="C",IF(Feuille_Calculs!Q61&lt;&gt;0,Feuille_Calculs!Q55,IF(Feuille_Calculs!S61&lt;&gt;0,Feuille_Calculs!S55,IF(Feuille_Calculs!U61&lt;&gt;0,Feuille_Calculs!U55,""))),IF(Feuille_Calculs!Q55="","",Feuille_Calculs!Q55))</f>
        <v>Agneau, Ris</v>
      </c>
      <c r="F37" s="360"/>
      <c r="G37" s="386"/>
      <c r="H37" s="360"/>
      <c r="I37" s="360"/>
      <c r="J37" s="360"/>
      <c r="K37" s="360"/>
      <c r="L37" s="360"/>
      <c r="M37" s="360"/>
      <c r="N37" s="360"/>
      <c r="O37" s="391" t="str">
        <f t="shared" si="0"/>
        <v/>
      </c>
      <c r="P37" s="391"/>
      <c r="Q37" s="392"/>
    </row>
    <row r="38" spans="1:20">
      <c r="A38" s="219"/>
      <c r="B38" s="371">
        <f ca="1">IF(J11="C",IF(Feuille_Calculs!S61&lt;&gt;0,Feuille_Calculs!S61/1000,IF(Feuille_Calculs!U61&lt;&gt;0,Feuille_Calculs!U61/1000,"")),IF(Feuille_Calculs!S60=0,"",Feuille_Calculs!S60/1000))</f>
        <v>0.16285714285714287</v>
      </c>
      <c r="C38" s="372" t="str">
        <f t="shared" ca="1" si="1"/>
        <v xml:space="preserve"> kg</v>
      </c>
      <c r="D38" s="360"/>
      <c r="E38" s="373" t="str">
        <f>IF(J11="C",IF(Feuille_Calculs!S61&lt;&gt;0,Feuille_Calculs!S55,IF(Feuille_Calculs!U61&lt;&gt;0,Feuille_Calculs!U55,"")),IF(Feuille_Calculs!S55="","",Feuille_Calculs!S55))</f>
        <v>Agneau Rognon</v>
      </c>
      <c r="F38" s="360"/>
      <c r="G38" s="374"/>
      <c r="H38" s="375"/>
      <c r="I38" s="360"/>
      <c r="J38" s="375"/>
      <c r="K38" s="375"/>
      <c r="L38" s="360"/>
      <c r="M38" s="375"/>
      <c r="N38" s="224"/>
      <c r="O38" s="400" t="str">
        <f t="shared" si="0"/>
        <v/>
      </c>
      <c r="P38" s="400"/>
      <c r="Q38" s="220"/>
    </row>
    <row r="39" spans="1:20">
      <c r="A39" s="219"/>
      <c r="B39" s="383">
        <f ca="1">IF(J11="C",IF(Feuille_Calculs!U61&lt;&gt;0,Feuille_Calculs!U61/1000,""),IF(Feuille_Calculs!U60=0,"",Feuille_Calculs!U60/1000))</f>
        <v>0.3</v>
      </c>
      <c r="C39" s="397" t="str">
        <f t="shared" ca="1" si="1"/>
        <v xml:space="preserve"> kg</v>
      </c>
      <c r="D39" s="360"/>
      <c r="E39" s="385" t="str">
        <f>IF(J11="C",IF(Feuille_Calculs!U55="","",Feuille_Calculs!U55),IF(Feuille_Calculs!U55="","",Feuille_Calculs!U55))</f>
        <v>Veau, Rognon</v>
      </c>
      <c r="F39" s="360"/>
      <c r="G39" s="386"/>
      <c r="H39" s="360"/>
      <c r="I39" s="360"/>
      <c r="J39" s="360"/>
      <c r="K39" s="360"/>
      <c r="L39" s="360"/>
      <c r="M39" s="360"/>
      <c r="N39" s="360"/>
      <c r="O39" s="391" t="str">
        <f t="shared" si="0"/>
        <v/>
      </c>
      <c r="P39" s="391"/>
      <c r="Q39" s="392"/>
    </row>
    <row r="40" spans="1:20">
      <c r="A40" s="219"/>
      <c r="B40" s="377">
        <f ca="1">IF(J11="C",IF(Feuille_Calculs!M70&lt;&gt;0,Feuille_Calculs!M70/1000,IF(Feuille_Calculs!O70&lt;&gt;0,Feuille_Calculs!O70/1000,IF(Feuille_Calculs!Q70&lt;&gt;0,Feuille_Calculs!Q70/1000,IF(Feuille_Calculs!S70&lt;&gt;0,Feuille_Calculs!S70/1000,IF(Feuille_Calculs!U70&lt;&gt;0,Feuille_Calculs!U70/1000,""))))),IF(Feuille_Calculs!M69=0,"",Feuille_Calculs!M69/1000))</f>
        <v>3.4285714285714294E-2</v>
      </c>
      <c r="C40" s="378" t="str">
        <f t="shared" ca="1" si="1"/>
        <v xml:space="preserve"> kg</v>
      </c>
      <c r="D40" s="360"/>
      <c r="E40" s="379" t="str">
        <f>IF(J11="C",IF(Feuille_Calculs!M70&lt;&gt;0,Feuille_Calculs!M64,IF(Feuille_Calculs!O70&lt;&gt;0,Feuille_Calculs!O64,IF(Feuille_Calculs!Q70&lt;&gt;0,Feuille_Calculs!Q64,IF(Feuille_Calculs!S70&lt;&gt;0,Feuille_Calculs!S64,IF(Feuille_Calculs!U70&lt;&gt;0,Feuille_Calculs!U64,""))))),IF(Feuille_Calculs!M64="","",Feuille_Calculs!M64))</f>
        <v>Agneau, Cœur</v>
      </c>
      <c r="F40" s="360"/>
      <c r="G40" s="380"/>
      <c r="H40" s="381"/>
      <c r="I40" s="360"/>
      <c r="J40" s="381"/>
      <c r="K40" s="381"/>
      <c r="L40" s="360"/>
      <c r="M40" s="381"/>
      <c r="N40" s="224"/>
      <c r="O40" s="399" t="str">
        <f t="shared" si="0"/>
        <v/>
      </c>
      <c r="P40" s="399"/>
      <c r="Q40" s="392"/>
    </row>
    <row r="41" spans="1:20">
      <c r="A41" s="219"/>
      <c r="B41" s="383">
        <f ca="1">IF(J11="C",IF(Feuille_Calculs!O70&lt;&gt;0,Feuille_Calculs!O70/1000,IF(Feuille_Calculs!Q70&lt;&gt;0,Feuille_Calculs!Q70/1000,IF(Feuille_Calculs!S70&lt;&gt;0,Feuille_Calculs!S70/1000,IF(Feuille_Calculs!U70&lt;&gt;0,Feuille_Calculs!U70/1000,"")))),IF(Feuille_Calculs!O69=0,"",Feuille_Calculs!O69/1000))</f>
        <v>0.17571428571428571</v>
      </c>
      <c r="C41" s="384" t="str">
        <f t="shared" ca="1" si="1"/>
        <v xml:space="preserve"> kg</v>
      </c>
      <c r="D41" s="360"/>
      <c r="E41" s="385" t="str">
        <f>IF(J11="C",IF(Feuille_Calculs!O70&lt;&gt;0,Feuille_Calculs!O64,IF(Feuille_Calculs!Q70&lt;&gt;0,Feuille_Calculs!Q64,IF(Feuille_Calculs!S70&lt;&gt;0,Feuille_Calculs!S64,IF(Feuille_Calculs!U70&lt;&gt;0,Feuille_Calculs!U64,"")))),IF(Feuille_Calculs!O64="","",Feuille_Calculs!O64))</f>
        <v>Bœuf, Joue</v>
      </c>
      <c r="F41" s="360"/>
      <c r="G41" s="386"/>
      <c r="H41" s="360"/>
      <c r="I41" s="360"/>
      <c r="J41" s="360"/>
      <c r="K41" s="360"/>
      <c r="L41" s="360"/>
      <c r="M41" s="360"/>
      <c r="N41" s="360"/>
      <c r="O41" s="391" t="str">
        <f t="shared" si="0"/>
        <v/>
      </c>
      <c r="P41" s="391"/>
      <c r="Q41" s="392"/>
    </row>
    <row r="42" spans="1:20">
      <c r="A42" s="219"/>
      <c r="B42" s="377">
        <f ca="1">IF(J11="C",IF(Feuille_Calculs!Q70&lt;&gt;0,Feuille_Calculs!Q70/1000,IF(Feuille_Calculs!S70&lt;&gt;0,Feuille_Calculs!S70/1000,IF(Feuille_Calculs!U70&lt;&gt;0,Feuille_Calculs!U70/100,""))),IF(Feuille_Calculs!Q69=0,"",Feuille_Calculs!Q69/1000))</f>
        <v>0.16714285714285715</v>
      </c>
      <c r="C42" s="378" t="str">
        <f t="shared" ca="1" si="1"/>
        <v xml:space="preserve"> kg</v>
      </c>
      <c r="D42" s="360"/>
      <c r="E42" s="379" t="str">
        <f>IF(J11="C",IF(Feuille_Calculs!Q70&lt;&gt;0,Feuille_Calculs!Q64,IF(Feuille_Calculs!S70&lt;&gt;0,Feuille_Calculs!S64,IF(Feuille_Calculs!U70&lt;&gt;0,Feuille_Calculs!U64,""))),IF(Feuille_Calculs!Q64="","",Feuille_Calculs!Q64))</f>
        <v>Poulet, Gesier</v>
      </c>
      <c r="F42" s="360"/>
      <c r="G42" s="380"/>
      <c r="H42" s="381"/>
      <c r="I42" s="360"/>
      <c r="J42" s="381"/>
      <c r="K42" s="381"/>
      <c r="L42" s="360"/>
      <c r="M42" s="381"/>
      <c r="N42" s="224"/>
      <c r="O42" s="399" t="str">
        <f t="shared" si="0"/>
        <v/>
      </c>
      <c r="P42" s="399"/>
      <c r="Q42" s="392"/>
    </row>
    <row r="43" spans="1:20">
      <c r="A43" s="219"/>
      <c r="B43" s="383">
        <f ca="1">IF(J11="C",IF(Feuille_Calculs!S70&lt;&gt;0,Feuille_Calculs!S70/1000,IF(Feuille_Calculs!U70&lt;&gt;0,Feuille_Calculs!U70/1000,"")),IF(Feuille_Calculs!S69=0,"",Feuille_Calculs!S69/1000))</f>
        <v>0.16285714285714287</v>
      </c>
      <c r="C43" s="384" t="str">
        <f t="shared" ca="1" si="1"/>
        <v xml:space="preserve"> kg</v>
      </c>
      <c r="D43" s="360"/>
      <c r="E43" s="385" t="str">
        <f>IF(J11="C",IF(Feuille_Calculs!S70&lt;&gt;0,Feuille_Calculs!S64,IF(Feuille_Calculs!U702&lt;&gt;0,Feuille_Calculs!U64,"")),IF(Feuille_Calculs!S64="","",Feuille_Calculs!S64))</f>
        <v>Agneau, Langue</v>
      </c>
      <c r="F43" s="360"/>
      <c r="G43" s="386"/>
      <c r="H43" s="360"/>
      <c r="I43" s="360"/>
      <c r="J43" s="360"/>
      <c r="K43" s="360"/>
      <c r="L43" s="360"/>
      <c r="M43" s="360"/>
      <c r="N43" s="360"/>
      <c r="O43" s="391" t="str">
        <f t="shared" si="0"/>
        <v/>
      </c>
      <c r="P43" s="391"/>
      <c r="Q43" s="392"/>
      <c r="T43" s="249"/>
    </row>
    <row r="44" spans="1:20">
      <c r="A44" s="219"/>
      <c r="B44" s="377">
        <f ca="1">IF(J11="C",IF(Feuille_Calculs!U70&lt;&gt;0,Feuille_Calculs!U70/1000,""),IF(Feuille_Calculs!U69=0,"",Feuille_Calculs!U69/1000))</f>
        <v>0.3</v>
      </c>
      <c r="C44" s="382" t="str">
        <f t="shared" ca="1" si="1"/>
        <v xml:space="preserve"> kg</v>
      </c>
      <c r="D44" s="360"/>
      <c r="E44" s="379" t="str">
        <f>IF(J11="C",IF(Feuille_Calculs!U64="","",Feuille_Calculs!U64),IF(Feuille_Calculs!U64="","",Feuille_Calculs!U64))</f>
        <v>Veau, Langue</v>
      </c>
      <c r="F44" s="360"/>
      <c r="G44" s="380"/>
      <c r="H44" s="381"/>
      <c r="I44" s="360"/>
      <c r="J44" s="381"/>
      <c r="K44" s="381"/>
      <c r="L44" s="360"/>
      <c r="M44" s="381"/>
      <c r="N44" s="224"/>
      <c r="O44" s="399" t="str">
        <f t="shared" si="0"/>
        <v/>
      </c>
      <c r="P44" s="399"/>
      <c r="Q44" s="220"/>
      <c r="T44" s="249"/>
    </row>
    <row r="45" spans="1:20" ht="13.5" customHeight="1">
      <c r="A45" s="219"/>
      <c r="B45" s="383"/>
      <c r="C45" s="397"/>
      <c r="D45" s="360"/>
      <c r="E45" s="385"/>
      <c r="F45" s="360"/>
      <c r="G45" s="386"/>
      <c r="H45" s="360"/>
      <c r="I45" s="360"/>
      <c r="J45" s="360"/>
      <c r="K45" s="360"/>
      <c r="L45" s="360"/>
      <c r="M45" s="360"/>
      <c r="N45" s="360"/>
      <c r="O45" s="391"/>
      <c r="P45" s="391"/>
      <c r="Q45" s="392"/>
      <c r="T45" s="249"/>
    </row>
    <row r="46" spans="1:20">
      <c r="A46" s="219"/>
      <c r="B46" s="366" t="s">
        <v>3146</v>
      </c>
      <c r="C46" s="387"/>
      <c r="D46" s="362"/>
      <c r="E46" s="388"/>
      <c r="F46" s="362"/>
      <c r="G46" s="389"/>
      <c r="H46" s="390"/>
      <c r="I46" s="362"/>
      <c r="J46" s="390"/>
      <c r="K46" s="390"/>
      <c r="L46" s="362"/>
      <c r="M46" s="390"/>
      <c r="N46" s="250"/>
      <c r="O46" s="400"/>
      <c r="P46" s="401"/>
      <c r="Q46" s="220"/>
      <c r="T46" s="249"/>
    </row>
    <row r="47" spans="1:20">
      <c r="A47" s="219"/>
      <c r="B47" s="383" t="str">
        <f>IF(J11="C",IF(Feuille_Calculs!M79&lt;&gt;0,Feuille_Calculs!M79/1000,IF(Feuille_Calculs!O79&lt;&gt;0,Feuille_Calculs!O79/1000,IF(Feuille_Calculs!Q79&lt;&gt;0,Feuille_Calculs!Q79/1000,IF(Feuille_Calculs!S79&lt;&gt;0,Feuille_Calculs!S79/1000,IF(Feuille_Calculs!U79&lt;&gt;0,Feuille_Calculs!U79/1000,""))))),IF(Feuille_Calculs!M78=0,"",Feuille_Calculs!M78/1000))</f>
        <v/>
      </c>
      <c r="C47" s="384" t="str">
        <f>IF(B47="",""," kg")</f>
        <v/>
      </c>
      <c r="D47" s="360"/>
      <c r="E47" s="385" t="str">
        <f>IF(J11="C",IF(Feuille_Calculs!M79&lt;&gt;0,Feuille_Calculs!M73,IF(Feuille_Calculs!O79&lt;&gt;0,Feuille_Calculs!O73,IF(Feuille_Calculs!Q79&lt;&gt;0,Feuille_Calculs!Q73,IF(Feuille_Calculs!S79&lt;&gt;0,Feuille_Calculs!S73,IF(Feuille_Calculs!U79&lt;&gt;0,Feuille_Calculs!U73,""))))),IF(Feuille_Calculs!M73="","",Feuille_Calculs!M73))</f>
        <v>Anchois commun</v>
      </c>
      <c r="F47" s="360"/>
      <c r="G47" s="386"/>
      <c r="H47" s="360"/>
      <c r="I47" s="360"/>
      <c r="J47" s="360"/>
      <c r="K47" s="360"/>
      <c r="L47" s="360"/>
      <c r="M47" s="360"/>
      <c r="N47" s="360"/>
      <c r="O47" s="391" t="str">
        <f t="shared" si="0"/>
        <v/>
      </c>
      <c r="P47" s="391"/>
      <c r="Q47" s="392"/>
    </row>
    <row r="48" spans="1:20">
      <c r="A48" s="219"/>
      <c r="B48" s="375" t="str">
        <f>IF(J11="C",IF(Feuille_Calculs!O79&lt;&gt;0,Feuille_Calculs!O79/1000,IF(Feuille_Calculs!Q79&lt;&gt;0,Feuille_Calculs!Q79/1000,IF(Feuille_Calculs!S79&lt;&gt;0,Feuille_Calculs!S79/1000,IF(Feuille_Calculs!U79&lt;&gt;0,Feuille_Calculs!U79/1000,"")))),IF(Feuille_Calculs!O78=0,"",Feuille_Calculs!O78/1000))</f>
        <v/>
      </c>
      <c r="C48" s="372" t="str">
        <f>IF(B48="",""," kg")</f>
        <v/>
      </c>
      <c r="D48" s="360"/>
      <c r="E48" s="373" t="str">
        <f>IF(J11="C",IF(Feuille_Calculs!O79&lt;&gt;0,Feuille_Calculs!O736,IF(Feuille_Calculs!Q79&lt;&gt;0,Feuille_Calculs!Q73,IF(Feuille_Calculs!S79&lt;&gt;0,Feuille_Calculs!S73,IF(Feuille_Calculs!U79&lt;&gt;0,Feuille_Calculs!U73,"")))),IF(Feuille_Calculs!O73="","",Feuille_Calculs!O73))</f>
        <v>Bar commun</v>
      </c>
      <c r="F48" s="360"/>
      <c r="G48" s="374"/>
      <c r="H48" s="375"/>
      <c r="I48" s="360"/>
      <c r="J48" s="375"/>
      <c r="K48" s="375"/>
      <c r="L48" s="360"/>
      <c r="M48" s="375"/>
      <c r="N48" s="224"/>
      <c r="O48" s="400" t="str">
        <f t="shared" si="0"/>
        <v/>
      </c>
      <c r="P48" s="400"/>
      <c r="Q48" s="220"/>
    </row>
    <row r="49" spans="1:17">
      <c r="A49" s="219"/>
      <c r="B49" s="383" t="str">
        <f>IF(J11="C",IF(Feuille_Calculs!Q79&lt;&gt;0,Feuille_Calculs!Q79/1000,IF(Feuille_Calculs!S79&lt;&gt;0,Feuille_Calculs!S79/1000,IF(Feuille_Calculs!U79&lt;&gt;0,Feuille_Calculs!U79/100,""))),IF(Feuille_Calculs!Q78=0,"",Feuille_Calculs!Q78/1000))</f>
        <v/>
      </c>
      <c r="C49" s="384" t="str">
        <f>IF(B49="",""," kg")</f>
        <v/>
      </c>
      <c r="D49" s="360"/>
      <c r="E49" s="385" t="str">
        <f>IF(J11="C",IF(Feuille_Calculs!Q79&lt;&gt;0,Feuille_Calculs!Q73,IF(Feuille_Calculs!S5279&lt;&gt;0,Feuille_Calculs!S73,IF(Feuille_Calculs!U79&lt;&gt;0,Feuille_Calculs!U73,""))),IF(Feuille_Calculs!Q73="","",Feuille_Calculs!Q73))</f>
        <v>Chinchard</v>
      </c>
      <c r="F49" s="360"/>
      <c r="G49" s="386"/>
      <c r="H49" s="360"/>
      <c r="I49" s="360"/>
      <c r="J49" s="360"/>
      <c r="K49" s="360"/>
      <c r="L49" s="360"/>
      <c r="M49" s="360"/>
      <c r="N49" s="360"/>
      <c r="O49" s="391" t="str">
        <f t="shared" si="0"/>
        <v/>
      </c>
      <c r="P49" s="391"/>
      <c r="Q49" s="392"/>
    </row>
    <row r="50" spans="1:17">
      <c r="A50" s="219"/>
      <c r="B50" s="371" t="str">
        <f>IF(J11="C",IF(Feuille_Calculs!S79&lt;&gt;0,Feuille_Calculs!S79/1000,IF(Feuille_Calculs!U79&lt;&gt;0,Feuille_Calculs!U79/1000,"")),IF(Feuille_Calculs!S78=0,"",Feuille_Calculs!S78/1000))</f>
        <v/>
      </c>
      <c r="C50" s="372" t="str">
        <f>IF(B50="",""," kg")</f>
        <v/>
      </c>
      <c r="D50" s="360"/>
      <c r="E50" s="373" t="str">
        <f>IF(J11="C",IF(Feuille_Calculs!S79&lt;&gt;0,Feuille_Calculs!S73,IF(Feuille_Calculs!U79&lt;&gt;0,Feuille_Calculs!U73,"")),IF(Feuille_Calculs!S73="","",Feuille_Calculs!S73))</f>
        <v>Denté</v>
      </c>
      <c r="F50" s="360"/>
      <c r="G50" s="374"/>
      <c r="H50" s="375"/>
      <c r="I50" s="360"/>
      <c r="J50" s="375"/>
      <c r="K50" s="375"/>
      <c r="L50" s="360"/>
      <c r="M50" s="375"/>
      <c r="N50" s="224"/>
      <c r="O50" s="400" t="str">
        <f t="shared" si="0"/>
        <v/>
      </c>
      <c r="P50" s="400"/>
      <c r="Q50" s="220"/>
    </row>
    <row r="51" spans="1:17">
      <c r="A51" s="219"/>
      <c r="B51" s="383" t="str">
        <f ca="1">IF(J11="C",IF(Feuille_Calculs!U79&lt;&gt;0,Feuille_Calculs!U79/1000,""),IF(Feuille_Calculs!U78=0,"",Feuille_Calculs!U78/1000))</f>
        <v/>
      </c>
      <c r="C51" s="384" t="str">
        <f ca="1">IF(B51="",""," kg")</f>
        <v/>
      </c>
      <c r="D51" s="360"/>
      <c r="E51" s="385" t="str">
        <f>IF(J11="C",IF(Feuille_Calculs!U73="","",Feuille_Calculs!U73),IF(Feuille_Calculs!U73="","",Feuille_Calculs!U73))</f>
        <v>Éperlan</v>
      </c>
      <c r="F51" s="360"/>
      <c r="G51" s="386"/>
      <c r="H51" s="360"/>
      <c r="I51" s="360"/>
      <c r="J51" s="360"/>
      <c r="K51" s="360"/>
      <c r="L51" s="360"/>
      <c r="M51" s="360"/>
      <c r="N51" s="360"/>
      <c r="O51" s="391" t="str">
        <f t="shared" si="0"/>
        <v/>
      </c>
      <c r="P51" s="391"/>
      <c r="Q51" s="220"/>
    </row>
    <row r="52" spans="1:17">
      <c r="A52" s="219"/>
      <c r="B52" s="375"/>
      <c r="C52" s="376"/>
      <c r="D52" s="360"/>
      <c r="E52" s="373"/>
      <c r="F52" s="360"/>
      <c r="G52" s="374"/>
      <c r="H52" s="375"/>
      <c r="I52" s="360"/>
      <c r="J52" s="375"/>
      <c r="K52" s="375"/>
      <c r="L52" s="360"/>
      <c r="M52" s="375"/>
      <c r="N52" s="224"/>
      <c r="O52" s="400" t="str">
        <f t="shared" si="0"/>
        <v/>
      </c>
      <c r="P52" s="400"/>
      <c r="Q52" s="220"/>
    </row>
    <row r="53" spans="1:17" ht="17.100000000000001" customHeight="1">
      <c r="A53" s="219"/>
      <c r="B53" s="563" t="s">
        <v>3189</v>
      </c>
      <c r="C53" s="563"/>
      <c r="D53" s="563"/>
      <c r="E53" s="563"/>
      <c r="F53" s="395"/>
      <c r="G53" s="252" t="s">
        <v>767</v>
      </c>
      <c r="H53" s="224"/>
      <c r="I53" s="395"/>
      <c r="J53" s="224"/>
      <c r="O53" s="253">
        <f>O57-O55</f>
        <v>0</v>
      </c>
      <c r="P53" s="251"/>
      <c r="Q53" s="220"/>
    </row>
    <row r="54" spans="1:17" ht="2.85" customHeight="1">
      <c r="A54" s="219"/>
      <c r="B54" s="563"/>
      <c r="C54" s="563"/>
      <c r="D54" s="563"/>
      <c r="E54" s="563"/>
      <c r="F54" s="224"/>
      <c r="G54" s="233"/>
      <c r="H54" s="233"/>
      <c r="I54" s="224"/>
      <c r="J54" s="224"/>
      <c r="O54" s="254"/>
      <c r="P54" s="255"/>
      <c r="Q54" s="220"/>
    </row>
    <row r="55" spans="1:17" ht="17.100000000000001" customHeight="1">
      <c r="A55" s="219"/>
      <c r="B55" s="563"/>
      <c r="C55" s="563"/>
      <c r="D55" s="563"/>
      <c r="E55" s="563"/>
      <c r="F55" s="233"/>
      <c r="G55" s="256" t="s">
        <v>768</v>
      </c>
      <c r="H55" s="233"/>
      <c r="I55" s="257"/>
      <c r="J55" s="257"/>
      <c r="K55" s="258"/>
      <c r="L55" s="363"/>
      <c r="M55" s="258"/>
      <c r="N55" s="258"/>
      <c r="O55" s="259">
        <f>O57*20%</f>
        <v>0</v>
      </c>
      <c r="P55" s="251"/>
      <c r="Q55" s="220"/>
    </row>
    <row r="56" spans="1:17" ht="5.7" customHeight="1">
      <c r="A56" s="219"/>
      <c r="B56" s="563"/>
      <c r="C56" s="563"/>
      <c r="D56" s="563"/>
      <c r="E56" s="563"/>
      <c r="F56" s="224"/>
      <c r="G56" s="224"/>
      <c r="H56" s="224"/>
      <c r="I56" s="224"/>
      <c r="J56" s="224"/>
      <c r="O56" s="224"/>
      <c r="Q56" s="220"/>
    </row>
    <row r="57" spans="1:17" ht="18.600000000000001" customHeight="1">
      <c r="A57" s="219"/>
      <c r="B57" s="563"/>
      <c r="C57" s="563"/>
      <c r="D57" s="563"/>
      <c r="E57" s="563"/>
      <c r="F57" s="233"/>
      <c r="G57" s="252" t="s">
        <v>769</v>
      </c>
      <c r="H57" s="224"/>
      <c r="I57" s="233"/>
      <c r="J57" s="233"/>
      <c r="O57" s="402">
        <f>SUM(O20:O52)</f>
        <v>0</v>
      </c>
      <c r="P57" s="403"/>
      <c r="Q57" s="220"/>
    </row>
    <row r="58" spans="1:17" ht="8.4" customHeight="1">
      <c r="A58" s="260"/>
      <c r="B58" s="261"/>
      <c r="C58" s="262"/>
      <c r="D58" s="261"/>
      <c r="E58" s="261"/>
      <c r="F58" s="261"/>
      <c r="G58" s="261"/>
      <c r="H58" s="261"/>
      <c r="I58" s="261"/>
      <c r="J58" s="261"/>
      <c r="K58" s="261"/>
      <c r="L58" s="364"/>
      <c r="M58" s="261"/>
      <c r="N58" s="261"/>
      <c r="O58" s="261"/>
      <c r="P58" s="261"/>
      <c r="Q58" s="263"/>
    </row>
    <row r="59" spans="1:17" ht="5.7" customHeight="1">
      <c r="A59" s="236"/>
      <c r="B59" s="236"/>
      <c r="C59" s="235"/>
      <c r="D59" s="236"/>
      <c r="E59" s="236"/>
      <c r="F59" s="236"/>
      <c r="G59" s="236"/>
      <c r="H59" s="236"/>
      <c r="I59" s="236"/>
      <c r="J59" s="236"/>
      <c r="K59" s="236"/>
      <c r="L59" s="365"/>
      <c r="M59" s="236"/>
      <c r="N59" s="236"/>
      <c r="O59" s="236"/>
      <c r="P59" s="236"/>
      <c r="Q59" s="236"/>
    </row>
    <row r="60" spans="1:17">
      <c r="A60" s="564" t="s">
        <v>770</v>
      </c>
      <c r="B60" s="564"/>
      <c r="C60" s="564"/>
      <c r="D60" s="564"/>
      <c r="E60" s="564"/>
      <c r="F60" s="564"/>
      <c r="G60" s="564"/>
      <c r="H60" s="564"/>
      <c r="I60" s="564"/>
      <c r="J60" s="564"/>
      <c r="K60" s="564"/>
      <c r="L60" s="564"/>
      <c r="M60" s="564"/>
      <c r="N60" s="564"/>
      <c r="O60" s="564"/>
      <c r="P60" s="564"/>
      <c r="Q60" s="564"/>
    </row>
    <row r="61" spans="1:17">
      <c r="A61" s="264"/>
      <c r="B61" s="557"/>
      <c r="C61" s="557"/>
      <c r="D61" s="557"/>
      <c r="E61" s="557"/>
      <c r="F61" s="557"/>
      <c r="G61" s="557"/>
      <c r="H61" s="557"/>
      <c r="I61" s="557"/>
      <c r="J61" s="557"/>
      <c r="K61" s="557"/>
      <c r="L61" s="557"/>
      <c r="M61" s="557"/>
      <c r="N61" s="557"/>
      <c r="O61" s="557"/>
      <c r="P61" s="557"/>
      <c r="Q61" s="264"/>
    </row>
    <row r="62" spans="1:17">
      <c r="A62" s="214"/>
      <c r="B62" s="217"/>
      <c r="C62" s="216"/>
      <c r="D62" s="215"/>
      <c r="E62" s="215"/>
      <c r="F62" s="215"/>
      <c r="G62" s="215"/>
      <c r="H62" s="215"/>
      <c r="I62" s="215"/>
      <c r="J62" s="215"/>
      <c r="K62" s="215"/>
      <c r="L62" s="357"/>
      <c r="M62" s="215"/>
      <c r="N62" s="215"/>
      <c r="O62" s="217" t="s">
        <v>3185</v>
      </c>
      <c r="P62" s="215"/>
      <c r="Q62" s="218"/>
    </row>
    <row r="63" spans="1:17" ht="30">
      <c r="A63" s="219"/>
      <c r="E63" s="570" t="s">
        <v>753</v>
      </c>
      <c r="F63" s="570"/>
      <c r="G63" s="570"/>
      <c r="H63" s="570"/>
      <c r="I63" s="570"/>
      <c r="J63" s="570"/>
      <c r="K63" s="570"/>
      <c r="L63" s="570"/>
      <c r="M63" s="570"/>
      <c r="N63" s="570"/>
      <c r="O63" s="570"/>
      <c r="Q63" s="220"/>
    </row>
    <row r="64" spans="1:17">
      <c r="A64" s="219"/>
      <c r="Q64" s="220"/>
    </row>
    <row r="65" spans="1:64">
      <c r="A65" s="219"/>
      <c r="D65" s="571" t="s">
        <v>754</v>
      </c>
      <c r="E65" s="571"/>
      <c r="F65" s="571"/>
      <c r="G65" s="571"/>
      <c r="H65" s="571"/>
      <c r="I65" s="571"/>
      <c r="J65" s="571"/>
      <c r="K65" s="571"/>
      <c r="L65" s="571"/>
      <c r="Q65" s="220"/>
    </row>
    <row r="66" spans="1:64">
      <c r="A66" s="219"/>
      <c r="B66" s="404"/>
      <c r="C66" s="404"/>
      <c r="D66" s="572" t="str">
        <f>"les rations BARF de " &amp; IF(Mon_Copain!W71="Femelle","ma chienne ","mon chien ") &amp; Mon_Copain!AC71 &amp; "."</f>
        <v>les rations BARF de mon chien .</v>
      </c>
      <c r="E66" s="572"/>
      <c r="F66" s="572"/>
      <c r="G66" s="572"/>
      <c r="H66" s="572"/>
      <c r="I66" s="572"/>
      <c r="J66" s="572"/>
      <c r="K66" s="572"/>
      <c r="L66" s="572"/>
      <c r="M66" s="222"/>
      <c r="N66" s="222"/>
      <c r="O66" s="222"/>
      <c r="P66" s="223"/>
      <c r="Q66" s="220"/>
    </row>
    <row r="67" spans="1:64">
      <c r="A67" s="219"/>
      <c r="B67" s="404"/>
      <c r="C67" s="404"/>
      <c r="D67" s="404"/>
      <c r="E67" s="404"/>
      <c r="F67" s="404"/>
      <c r="G67" s="404"/>
      <c r="H67" s="404"/>
      <c r="I67" s="404"/>
      <c r="J67" s="222"/>
      <c r="K67" s="222"/>
      <c r="L67" s="359"/>
      <c r="M67" s="222"/>
      <c r="N67" s="222"/>
      <c r="O67" s="222"/>
      <c r="P67" s="223"/>
      <c r="Q67" s="220"/>
    </row>
    <row r="68" spans="1:64" ht="11.4" customHeight="1">
      <c r="A68" s="219"/>
      <c r="B68" s="224"/>
      <c r="C68" s="225"/>
      <c r="D68" s="224"/>
      <c r="E68" s="573" t="str">
        <f>E7</f>
        <v>COMMANDE INTEGRALE</v>
      </c>
      <c r="F68" s="573"/>
      <c r="G68" s="573"/>
      <c r="H68" s="573"/>
      <c r="I68" s="573"/>
      <c r="J68" s="573"/>
      <c r="K68" s="573"/>
      <c r="L68" s="360"/>
      <c r="M68" s="224"/>
      <c r="N68" s="224"/>
      <c r="O68" s="224"/>
      <c r="Q68" s="220"/>
    </row>
    <row r="69" spans="1:64" ht="11.4" customHeight="1">
      <c r="A69" s="219"/>
      <c r="B69" s="224"/>
      <c r="C69" s="225"/>
      <c r="D69" s="224"/>
      <c r="E69" s="573"/>
      <c r="F69" s="573"/>
      <c r="G69" s="573"/>
      <c r="H69" s="573"/>
      <c r="I69" s="573"/>
      <c r="J69" s="573"/>
      <c r="K69" s="573"/>
      <c r="L69" s="360"/>
      <c r="M69" s="224"/>
      <c r="N69" s="224"/>
      <c r="O69" s="224"/>
      <c r="Q69" s="220"/>
    </row>
    <row r="70" spans="1:64">
      <c r="A70" s="219"/>
      <c r="B70" s="224"/>
      <c r="C70" s="225"/>
      <c r="D70" s="224"/>
      <c r="F70" s="224"/>
      <c r="N70" s="341"/>
      <c r="O70" s="224"/>
      <c r="Q70" s="220"/>
    </row>
    <row r="71" spans="1:64">
      <c r="A71" s="219"/>
      <c r="B71" s="224"/>
      <c r="C71" s="225"/>
      <c r="D71" s="224"/>
      <c r="F71" s="224"/>
      <c r="K71" s="224"/>
      <c r="L71" s="360"/>
      <c r="M71" s="224"/>
      <c r="N71" s="224"/>
      <c r="O71" s="224"/>
      <c r="Q71" s="220"/>
    </row>
    <row r="72" spans="1:64">
      <c r="A72" s="219"/>
      <c r="B72" s="227"/>
      <c r="C72" s="228"/>
      <c r="D72" s="229"/>
      <c r="E72" s="226" t="s">
        <v>755</v>
      </c>
      <c r="F72" s="224"/>
      <c r="G72" s="574" t="str">
        <f>G11</f>
        <v>X/ année</v>
      </c>
      <c r="H72" s="574"/>
      <c r="I72" s="574"/>
      <c r="J72" s="342" t="str">
        <f>J11</f>
        <v>I</v>
      </c>
      <c r="Q72" s="220"/>
    </row>
    <row r="73" spans="1:64">
      <c r="A73" s="219"/>
      <c r="B73" s="356"/>
      <c r="C73" s="231"/>
      <c r="D73" s="222"/>
      <c r="E73" s="230" t="s">
        <v>757</v>
      </c>
      <c r="F73" s="224"/>
      <c r="G73" s="565">
        <f ca="1">G12</f>
        <v>44126.587578935185</v>
      </c>
      <c r="H73" s="565"/>
      <c r="I73" s="565"/>
      <c r="J73" s="565"/>
      <c r="K73" s="565"/>
      <c r="L73" s="565"/>
      <c r="M73" s="565"/>
      <c r="N73" s="565"/>
      <c r="O73" s="565"/>
      <c r="Q73" s="220"/>
      <c r="S73" s="232"/>
    </row>
    <row r="74" spans="1:64">
      <c r="A74" s="219"/>
      <c r="B74" s="356"/>
      <c r="C74" s="231"/>
      <c r="D74" s="222"/>
      <c r="E74" s="226" t="s">
        <v>758</v>
      </c>
      <c r="F74" s="224"/>
      <c r="G74" s="233"/>
      <c r="H74" s="233"/>
      <c r="I74" s="224"/>
      <c r="J74" s="224"/>
      <c r="K74" s="224"/>
      <c r="L74" s="360"/>
      <c r="M74" s="224"/>
      <c r="N74" s="224"/>
      <c r="O74" s="224"/>
      <c r="Q74" s="220"/>
    </row>
    <row r="75" spans="1:64">
      <c r="A75" s="219"/>
      <c r="B75" s="234" t="s">
        <v>759</v>
      </c>
      <c r="C75" s="235"/>
      <c r="D75" s="236"/>
      <c r="E75" s="236"/>
      <c r="G75" s="566" t="str">
        <f>G14</f>
        <v>NOM, Prénom</v>
      </c>
      <c r="H75" s="566"/>
      <c r="I75" s="566"/>
      <c r="J75" s="566"/>
      <c r="K75" s="566"/>
      <c r="L75" s="566"/>
      <c r="M75" s="566"/>
      <c r="N75" s="566"/>
      <c r="O75" s="566"/>
      <c r="P75" s="566"/>
      <c r="Q75" s="220"/>
    </row>
    <row r="76" spans="1:64">
      <c r="A76" s="219"/>
      <c r="B76" s="567"/>
      <c r="C76" s="567"/>
      <c r="D76" s="567"/>
      <c r="E76" s="567"/>
      <c r="G76" s="568" t="str">
        <f>G15</f>
        <v>Adresse</v>
      </c>
      <c r="H76" s="568"/>
      <c r="I76" s="568"/>
      <c r="J76" s="568"/>
      <c r="K76" s="568"/>
      <c r="L76" s="568"/>
      <c r="M76" s="568"/>
      <c r="N76" s="568"/>
      <c r="O76" s="568"/>
      <c r="P76" s="568"/>
      <c r="Q76" s="220"/>
    </row>
    <row r="77" spans="1:64">
      <c r="A77" s="219"/>
      <c r="G77" s="569" t="str">
        <f>G16</f>
        <v>Code postal Ville</v>
      </c>
      <c r="H77" s="569"/>
      <c r="I77" s="569"/>
      <c r="J77" s="569"/>
      <c r="K77" s="569"/>
      <c r="L77" s="569"/>
      <c r="M77" s="569"/>
      <c r="N77" s="569"/>
      <c r="O77" s="569"/>
      <c r="P77" s="569"/>
      <c r="Q77" s="220"/>
    </row>
    <row r="78" spans="1:64">
      <c r="A78" s="219"/>
      <c r="Q78" s="220"/>
    </row>
    <row r="79" spans="1:64" ht="28.35" customHeight="1">
      <c r="A79" s="238"/>
      <c r="B79" s="560" t="s">
        <v>3181</v>
      </c>
      <c r="C79" s="561"/>
      <c r="D79" s="237"/>
      <c r="E79" s="239" t="s">
        <v>3180</v>
      </c>
      <c r="F79" s="237"/>
      <c r="G79" s="562" t="s">
        <v>764</v>
      </c>
      <c r="H79" s="562"/>
      <c r="I79" s="237"/>
      <c r="J79" s="240" t="s">
        <v>765</v>
      </c>
      <c r="K79" s="240"/>
      <c r="L79" s="340"/>
      <c r="M79" s="240" t="s">
        <v>3182</v>
      </c>
      <c r="N79" s="237"/>
      <c r="O79" s="561" t="s">
        <v>766</v>
      </c>
      <c r="P79" s="561"/>
      <c r="Q79" s="241"/>
      <c r="R79" s="237"/>
      <c r="S79" s="237"/>
      <c r="T79" s="237"/>
      <c r="U79" s="237"/>
      <c r="V79" s="237"/>
      <c r="W79" s="237"/>
      <c r="X79" s="237"/>
      <c r="Y79" s="237"/>
      <c r="Z79" s="237"/>
      <c r="AA79" s="237"/>
      <c r="AB79" s="237"/>
      <c r="AC79" s="237"/>
      <c r="AD79" s="237"/>
      <c r="AE79" s="237"/>
      <c r="AF79" s="237"/>
      <c r="AG79" s="237"/>
      <c r="AH79" s="237"/>
      <c r="AI79" s="237"/>
      <c r="AJ79" s="237"/>
      <c r="AK79" s="237"/>
      <c r="AL79" s="237"/>
      <c r="AM79" s="237"/>
      <c r="AN79" s="237"/>
      <c r="AO79" s="237"/>
      <c r="AP79" s="237"/>
      <c r="AQ79" s="237"/>
      <c r="AR79" s="237"/>
      <c r="AS79" s="237"/>
      <c r="AT79" s="237"/>
      <c r="AU79" s="237"/>
      <c r="AV79" s="237"/>
      <c r="AW79" s="237"/>
      <c r="AX79" s="237"/>
      <c r="AY79" s="237"/>
      <c r="AZ79" s="237"/>
      <c r="BA79" s="237"/>
      <c r="BB79" s="237"/>
      <c r="BC79" s="237"/>
      <c r="BD79" s="237"/>
      <c r="BE79" s="237"/>
      <c r="BF79" s="237"/>
      <c r="BG79" s="237"/>
      <c r="BH79" s="237"/>
      <c r="BI79" s="237"/>
      <c r="BJ79" s="237"/>
      <c r="BK79" s="237"/>
      <c r="BL79" s="237"/>
    </row>
    <row r="80" spans="1:64" ht="9.9" customHeight="1">
      <c r="A80" s="238"/>
      <c r="B80" s="336"/>
      <c r="C80" s="336"/>
      <c r="D80" s="337"/>
      <c r="E80" s="338"/>
      <c r="F80" s="337"/>
      <c r="G80" s="339"/>
      <c r="H80" s="339"/>
      <c r="I80" s="337"/>
      <c r="J80" s="340"/>
      <c r="K80" s="340"/>
      <c r="L80" s="340"/>
      <c r="M80" s="340"/>
      <c r="N80" s="337"/>
      <c r="O80" s="336"/>
      <c r="P80" s="336"/>
      <c r="Q80" s="241"/>
      <c r="R80" s="237"/>
      <c r="S80" s="237"/>
      <c r="T80" s="237"/>
      <c r="U80" s="237"/>
      <c r="V80" s="237"/>
      <c r="W80" s="237"/>
      <c r="X80" s="237"/>
      <c r="Y80" s="237"/>
      <c r="Z80" s="237"/>
      <c r="AA80" s="237"/>
      <c r="AB80" s="237"/>
      <c r="AC80" s="237"/>
      <c r="AD80" s="237"/>
      <c r="AE80" s="237"/>
      <c r="AF80" s="237"/>
      <c r="AG80" s="237"/>
      <c r="AH80" s="237"/>
      <c r="AI80" s="237"/>
      <c r="AJ80" s="237"/>
      <c r="AK80" s="237"/>
      <c r="AL80" s="237"/>
      <c r="AM80" s="237"/>
      <c r="AN80" s="237"/>
      <c r="AO80" s="237"/>
      <c r="AP80" s="237"/>
      <c r="AQ80" s="237"/>
      <c r="AR80" s="237"/>
      <c r="AS80" s="237"/>
      <c r="AT80" s="237"/>
      <c r="AU80" s="237"/>
      <c r="AV80" s="237"/>
      <c r="AW80" s="237"/>
      <c r="AX80" s="237"/>
      <c r="AY80" s="237"/>
      <c r="AZ80" s="237"/>
      <c r="BA80" s="237"/>
      <c r="BB80" s="237"/>
      <c r="BC80" s="237"/>
      <c r="BD80" s="237"/>
      <c r="BE80" s="237"/>
      <c r="BF80" s="237"/>
      <c r="BG80" s="237"/>
      <c r="BH80" s="237"/>
      <c r="BI80" s="237"/>
      <c r="BJ80" s="237"/>
      <c r="BK80" s="237"/>
      <c r="BL80" s="237"/>
    </row>
    <row r="81" spans="1:19">
      <c r="A81" s="219"/>
      <c r="B81" s="366" t="s">
        <v>3186</v>
      </c>
      <c r="C81" s="367"/>
      <c r="E81" s="368"/>
      <c r="G81" s="369"/>
      <c r="H81" s="370"/>
      <c r="J81" s="370"/>
      <c r="K81" s="370"/>
      <c r="M81" s="370"/>
      <c r="O81" s="398"/>
      <c r="P81" s="398"/>
      <c r="Q81" s="220"/>
    </row>
    <row r="82" spans="1:19">
      <c r="A82" s="219"/>
      <c r="B82" s="413">
        <f>IF(Feuille_Calculs!M89="","",Feuille_Calculs!M89)</f>
        <v>67.199999999999989</v>
      </c>
      <c r="C82" s="243" t="str">
        <f>IF(B82="",""," g")</f>
        <v xml:space="preserve"> g</v>
      </c>
      <c r="D82" s="224"/>
      <c r="E82" s="244" t="str">
        <f>IF(Feuille_Calculs!M83="","",Feuille_Calculs!M83)</f>
        <v>Asperge</v>
      </c>
      <c r="F82" s="224"/>
      <c r="G82" s="245"/>
      <c r="H82" s="224"/>
      <c r="I82" s="224"/>
      <c r="J82" s="224"/>
      <c r="K82" s="224"/>
      <c r="L82" s="360"/>
      <c r="M82" s="360"/>
      <c r="N82" s="360"/>
      <c r="O82" s="391" t="str">
        <f t="shared" ref="O82:O86" si="2">IF(G82="","",G82*J82)</f>
        <v/>
      </c>
      <c r="P82" s="391"/>
      <c r="Q82" s="392"/>
    </row>
    <row r="83" spans="1:19">
      <c r="A83" s="219"/>
      <c r="B83" s="414">
        <f>IF(Feuille_Calculs!M97="","",Feuille_Calculs!M97)</f>
        <v>67.199999999999989</v>
      </c>
      <c r="C83" s="378" t="str">
        <f t="shared" ref="C83:C84" si="3">IF(B83="",""," g")</f>
        <v xml:space="preserve"> g</v>
      </c>
      <c r="D83" s="224"/>
      <c r="E83" s="373" t="str">
        <f>IF(Feuille_Calculs!M91="","",Feuille_Calculs!M91)</f>
        <v>Bette ou blette</v>
      </c>
      <c r="F83" s="224"/>
      <c r="G83" s="374"/>
      <c r="H83" s="375"/>
      <c r="I83" s="224"/>
      <c r="J83" s="375"/>
      <c r="K83" s="375"/>
      <c r="L83" s="360"/>
      <c r="M83" s="375"/>
      <c r="N83" s="224"/>
      <c r="O83" s="400" t="str">
        <f t="shared" si="2"/>
        <v/>
      </c>
      <c r="P83" s="400"/>
      <c r="Q83" s="220"/>
    </row>
    <row r="84" spans="1:19">
      <c r="A84" s="219"/>
      <c r="B84" s="415">
        <f>IF(Feuille_Calculs!M105="","",Feuille_Calculs!M105)</f>
        <v>67.199999999999989</v>
      </c>
      <c r="C84" s="243" t="str">
        <f t="shared" si="3"/>
        <v xml:space="preserve"> g</v>
      </c>
      <c r="D84" s="224"/>
      <c r="E84" s="244" t="str">
        <f>IF(Feuille_Calculs!M99="","",Feuille_Calculs!M99)</f>
        <v>Céleri branche</v>
      </c>
      <c r="F84" s="224"/>
      <c r="G84" s="245"/>
      <c r="H84" s="224"/>
      <c r="I84" s="224"/>
      <c r="J84" s="224"/>
      <c r="K84" s="224"/>
      <c r="L84" s="360"/>
      <c r="M84" s="360"/>
      <c r="N84" s="360"/>
      <c r="O84" s="391" t="str">
        <f t="shared" si="2"/>
        <v/>
      </c>
      <c r="P84" s="391"/>
      <c r="Q84" s="392"/>
    </row>
    <row r="85" spans="1:19">
      <c r="A85" s="219"/>
      <c r="B85" s="414"/>
      <c r="C85" s="372"/>
      <c r="D85" s="224"/>
      <c r="E85" s="373"/>
      <c r="F85" s="224"/>
      <c r="G85" s="374"/>
      <c r="H85" s="375"/>
      <c r="I85" s="224"/>
      <c r="J85" s="375"/>
      <c r="K85" s="375"/>
      <c r="L85" s="360"/>
      <c r="M85" s="375"/>
      <c r="N85" s="224"/>
      <c r="O85" s="400"/>
      <c r="P85" s="400"/>
      <c r="Q85" s="220"/>
      <c r="S85" s="247"/>
    </row>
    <row r="86" spans="1:19">
      <c r="A86" s="219"/>
      <c r="B86" s="558" t="s">
        <v>3187</v>
      </c>
      <c r="C86" s="558"/>
      <c r="D86" s="558"/>
      <c r="E86" s="558"/>
      <c r="F86" s="224"/>
      <c r="G86" s="245"/>
      <c r="H86" s="224"/>
      <c r="I86" s="361"/>
      <c r="J86" s="248"/>
      <c r="K86" s="248"/>
      <c r="L86" s="361"/>
      <c r="M86" s="361"/>
      <c r="N86" s="361"/>
      <c r="O86" s="391" t="str">
        <f t="shared" si="2"/>
        <v/>
      </c>
      <c r="P86" s="391"/>
      <c r="Q86" s="220"/>
    </row>
    <row r="87" spans="1:19" ht="13.5" customHeight="1">
      <c r="A87" s="219"/>
      <c r="B87" s="416">
        <f>IF(Feuille_Calculs!O89="","",Feuille_Calculs!O89)</f>
        <v>67.199999999999989</v>
      </c>
      <c r="C87" s="378" t="str">
        <f>IF(B87="",""," g")</f>
        <v xml:space="preserve"> g</v>
      </c>
      <c r="D87" s="360"/>
      <c r="E87" s="379" t="str">
        <f>IF(Feuille_Calculs!O83="","",Feuille_Calculs!O83)</f>
        <v>Endive</v>
      </c>
      <c r="F87" s="360"/>
      <c r="G87" s="380"/>
      <c r="H87" s="381"/>
      <c r="I87" s="361"/>
      <c r="J87" s="393"/>
      <c r="K87" s="393"/>
      <c r="L87" s="361"/>
      <c r="M87" s="393"/>
      <c r="N87" s="248"/>
      <c r="O87" s="399"/>
      <c r="P87" s="399"/>
      <c r="Q87" s="220"/>
    </row>
    <row r="88" spans="1:19">
      <c r="A88" s="219"/>
      <c r="B88" s="420">
        <f>IF(Feuille_Calculs!O97="","",Feuille_Calculs!O97)</f>
        <v>67.199999999999989</v>
      </c>
      <c r="C88" s="384" t="str">
        <f>IF(B88="",""," g")</f>
        <v xml:space="preserve"> g</v>
      </c>
      <c r="D88" s="360"/>
      <c r="E88" s="385" t="str">
        <f>IF(Feuille_Calculs!O91="","",Feuille_Calculs!O91)</f>
        <v>Fenouil</v>
      </c>
      <c r="F88" s="360"/>
      <c r="G88" s="386"/>
      <c r="H88" s="360"/>
      <c r="I88" s="360"/>
      <c r="J88" s="360"/>
      <c r="K88" s="360"/>
      <c r="L88" s="360"/>
      <c r="M88" s="360"/>
      <c r="N88" s="360"/>
      <c r="O88" s="391"/>
      <c r="P88" s="391"/>
      <c r="Q88" s="392"/>
    </row>
    <row r="89" spans="1:19">
      <c r="A89" s="219"/>
      <c r="B89" s="416">
        <f>IF(Feuille_Calculs!O105="","",Feuille_Calculs!O105)</f>
        <v>67.199999999999989</v>
      </c>
      <c r="C89" s="378" t="str">
        <f>IF(B89="",""," g")</f>
        <v xml:space="preserve"> g</v>
      </c>
      <c r="D89" s="360"/>
      <c r="E89" s="379" t="str">
        <f>IF(Feuille_Calculs!O99="","",Feuille_Calculs!O99)</f>
        <v>Mâche</v>
      </c>
      <c r="F89" s="360"/>
      <c r="G89" s="380"/>
      <c r="H89" s="381"/>
      <c r="I89" s="360"/>
      <c r="J89" s="381"/>
      <c r="K89" s="381"/>
      <c r="L89" s="360"/>
      <c r="M89" s="381"/>
      <c r="N89" s="224"/>
      <c r="O89" s="399" t="str">
        <f t="shared" ref="O89:O93" si="4">IF(G89="","",G89*J89)</f>
        <v/>
      </c>
      <c r="P89" s="399"/>
      <c r="Q89" s="220"/>
    </row>
    <row r="90" spans="1:19">
      <c r="A90" s="219"/>
      <c r="B90" s="417"/>
      <c r="C90" s="384"/>
      <c r="D90" s="360"/>
      <c r="E90" s="385"/>
      <c r="F90" s="360"/>
      <c r="G90" s="386"/>
      <c r="H90" s="360"/>
      <c r="I90" s="360"/>
      <c r="J90" s="360"/>
      <c r="K90" s="360"/>
      <c r="L90" s="360"/>
      <c r="M90" s="360"/>
      <c r="N90" s="360"/>
      <c r="O90" s="391" t="str">
        <f t="shared" si="4"/>
        <v/>
      </c>
      <c r="P90" s="391"/>
      <c r="Q90" s="392"/>
    </row>
    <row r="91" spans="1:19">
      <c r="A91" s="219"/>
      <c r="B91" s="418" t="s">
        <v>3188</v>
      </c>
      <c r="C91" s="378"/>
      <c r="D91" s="360"/>
      <c r="E91" s="379"/>
      <c r="F91" s="360"/>
      <c r="G91" s="380"/>
      <c r="H91" s="381"/>
      <c r="I91" s="360"/>
      <c r="J91" s="381"/>
      <c r="K91" s="381"/>
      <c r="L91" s="360"/>
      <c r="M91" s="381"/>
      <c r="N91" s="224"/>
      <c r="O91" s="399" t="str">
        <f t="shared" si="4"/>
        <v/>
      </c>
      <c r="P91" s="399"/>
      <c r="Q91" s="220"/>
    </row>
    <row r="92" spans="1:19">
      <c r="A92" s="219"/>
      <c r="B92" s="417">
        <f>IF(Feuille_Calculs!Q89="","",Feuille_Calculs!Q89)</f>
        <v>67.199999999999989</v>
      </c>
      <c r="C92" s="384" t="str">
        <f>IF(B92="",""," g")</f>
        <v xml:space="preserve"> g</v>
      </c>
      <c r="D92" s="360"/>
      <c r="E92" s="385" t="str">
        <f>IF(Feuille_Calculs!Q83="","",Feuille_Calculs!Q83)</f>
        <v>Ananas</v>
      </c>
      <c r="F92" s="360"/>
      <c r="G92" s="386"/>
      <c r="H92" s="360"/>
      <c r="I92" s="360"/>
      <c r="J92" s="360"/>
      <c r="K92" s="360"/>
      <c r="L92" s="360"/>
      <c r="M92" s="360"/>
      <c r="N92" s="360"/>
      <c r="O92" s="391" t="str">
        <f t="shared" si="4"/>
        <v/>
      </c>
      <c r="P92" s="391"/>
      <c r="Q92" s="392"/>
    </row>
    <row r="93" spans="1:19">
      <c r="A93" s="219"/>
      <c r="B93" s="416">
        <f>IF(Feuille_Calculs!Q97="","",Feuille_Calculs!Q97)</f>
        <v>67.199999999999989</v>
      </c>
      <c r="C93" s="378" t="str">
        <f>IF(B93="",""," g")</f>
        <v xml:space="preserve"> g</v>
      </c>
      <c r="D93" s="360"/>
      <c r="E93" s="379" t="str">
        <f>IF(Feuille_Calculs!Q91="","",Feuille_Calculs!Q91)</f>
        <v>Banane</v>
      </c>
      <c r="F93" s="360"/>
      <c r="G93" s="380"/>
      <c r="H93" s="381"/>
      <c r="I93" s="360"/>
      <c r="J93" s="381"/>
      <c r="K93" s="381"/>
      <c r="L93" s="360"/>
      <c r="M93" s="381"/>
      <c r="N93" s="224"/>
      <c r="O93" s="399" t="str">
        <f t="shared" si="4"/>
        <v/>
      </c>
      <c r="P93" s="399"/>
      <c r="Q93" s="220"/>
    </row>
    <row r="94" spans="1:19" ht="13.5" customHeight="1">
      <c r="A94" s="219"/>
      <c r="B94" s="417">
        <f>IF(Feuille_Calculs!Q105="","",Feuille_Calculs!Q105)</f>
        <v>67.199999999999989</v>
      </c>
      <c r="C94" s="384" t="str">
        <f>IF(B94="",""," g")</f>
        <v xml:space="preserve"> g</v>
      </c>
      <c r="D94" s="360"/>
      <c r="E94" s="385" t="str">
        <f>IF(Feuille_Calculs!Q99="","",Feuille_Calculs!Q99)</f>
        <v>Carambole</v>
      </c>
      <c r="F94" s="360"/>
      <c r="G94" s="386"/>
      <c r="H94" s="360"/>
      <c r="I94" s="360"/>
      <c r="J94" s="360"/>
      <c r="K94" s="360"/>
      <c r="L94" s="360"/>
      <c r="M94" s="360"/>
      <c r="N94" s="360"/>
      <c r="O94" s="391"/>
      <c r="P94" s="391"/>
      <c r="Q94" s="392"/>
    </row>
    <row r="95" spans="1:19">
      <c r="A95" s="219"/>
      <c r="B95" s="419"/>
      <c r="C95" s="378"/>
      <c r="D95" s="360"/>
      <c r="E95" s="373"/>
      <c r="F95" s="360"/>
      <c r="G95" s="374"/>
      <c r="H95" s="375"/>
      <c r="I95" s="360"/>
      <c r="J95" s="375"/>
      <c r="K95" s="375"/>
      <c r="L95" s="360"/>
      <c r="M95" s="375"/>
      <c r="N95" s="224"/>
      <c r="O95" s="400"/>
      <c r="P95" s="400"/>
      <c r="Q95" s="220"/>
    </row>
    <row r="96" spans="1:19">
      <c r="A96" s="219"/>
      <c r="B96" s="559" t="s">
        <v>3188</v>
      </c>
      <c r="C96" s="559"/>
      <c r="D96" s="559"/>
      <c r="E96" s="559"/>
      <c r="F96" s="360"/>
      <c r="G96" s="386"/>
      <c r="H96" s="360"/>
      <c r="I96" s="360"/>
      <c r="J96" s="360"/>
      <c r="K96" s="360"/>
      <c r="L96" s="360"/>
      <c r="M96" s="360"/>
      <c r="N96" s="360"/>
      <c r="O96" s="391" t="str">
        <f t="shared" ref="O96:O105" si="5">IF(G96="","",G96*J96)</f>
        <v/>
      </c>
      <c r="P96" s="391"/>
      <c r="Q96" s="392"/>
    </row>
    <row r="97" spans="1:20">
      <c r="A97" s="219"/>
      <c r="B97" s="414">
        <f>IF(Feuille_Calculs!S89="","",Feuille_Calculs!S89)</f>
        <v>67.199999999999989</v>
      </c>
      <c r="C97" s="372" t="str">
        <f>IF(B97="",""," g")</f>
        <v xml:space="preserve"> g</v>
      </c>
      <c r="D97" s="360"/>
      <c r="E97" s="373" t="str">
        <f>IF(Feuille_Calculs!S83="","",Feuille_Calculs!S83)</f>
        <v>Orange</v>
      </c>
      <c r="F97" s="360"/>
      <c r="G97" s="374"/>
      <c r="H97" s="375"/>
      <c r="I97" s="360"/>
      <c r="J97" s="375"/>
      <c r="K97" s="375"/>
      <c r="L97" s="360"/>
      <c r="M97" s="375"/>
      <c r="N97" s="224"/>
      <c r="O97" s="400" t="str">
        <f t="shared" si="5"/>
        <v/>
      </c>
      <c r="P97" s="400"/>
      <c r="Q97" s="220"/>
    </row>
    <row r="98" spans="1:20">
      <c r="A98" s="219"/>
      <c r="B98" s="417">
        <f>IF(Feuille_Calculs!S97="","",Feuille_Calculs!S97)</f>
        <v>67.199999999999989</v>
      </c>
      <c r="C98" s="384" t="str">
        <f>IF(B98="",""," g")</f>
        <v xml:space="preserve"> g</v>
      </c>
      <c r="D98" s="360"/>
      <c r="E98" s="385" t="str">
        <f>IF(Feuille_Calculs!S91="","",Feuille_Calculs!S91)</f>
        <v>Myrtille</v>
      </c>
      <c r="F98" s="360"/>
      <c r="G98" s="386"/>
      <c r="H98" s="360"/>
      <c r="I98" s="360"/>
      <c r="J98" s="360"/>
      <c r="K98" s="360"/>
      <c r="L98" s="360"/>
      <c r="M98" s="360"/>
      <c r="N98" s="360"/>
      <c r="O98" s="391" t="str">
        <f t="shared" si="5"/>
        <v/>
      </c>
      <c r="P98" s="391"/>
      <c r="Q98" s="392"/>
    </row>
    <row r="99" spans="1:20">
      <c r="A99" s="219"/>
      <c r="B99" s="414">
        <f>IF(Feuille_Calculs!S105="","",Feuille_Calculs!S105)</f>
        <v>67.199999999999989</v>
      </c>
      <c r="C99" s="372" t="str">
        <f>IF(B99="",""," g")</f>
        <v xml:space="preserve"> g</v>
      </c>
      <c r="D99" s="360"/>
      <c r="E99" s="373" t="str">
        <f>IF(Feuille_Calculs!S99="","",Feuille_Calculs!S99)</f>
        <v>Framboise</v>
      </c>
      <c r="F99" s="360"/>
      <c r="G99" s="374"/>
      <c r="H99" s="375"/>
      <c r="I99" s="360"/>
      <c r="J99" s="375"/>
      <c r="K99" s="375"/>
      <c r="L99" s="360"/>
      <c r="M99" s="375"/>
      <c r="N99" s="224"/>
      <c r="O99" s="400" t="str">
        <f t="shared" si="5"/>
        <v/>
      </c>
      <c r="P99" s="400"/>
      <c r="Q99" s="220"/>
    </row>
    <row r="100" spans="1:20">
      <c r="A100" s="219"/>
      <c r="B100" s="383"/>
      <c r="C100" s="397"/>
      <c r="D100" s="360"/>
      <c r="E100" s="385"/>
      <c r="F100" s="360"/>
      <c r="G100" s="386"/>
      <c r="H100" s="360"/>
      <c r="I100" s="360"/>
      <c r="J100" s="360"/>
      <c r="K100" s="360"/>
      <c r="L100" s="360"/>
      <c r="M100" s="360"/>
      <c r="N100" s="360"/>
      <c r="O100" s="391" t="str">
        <f t="shared" si="5"/>
        <v/>
      </c>
      <c r="P100" s="391"/>
      <c r="Q100" s="392"/>
    </row>
    <row r="101" spans="1:20">
      <c r="A101" s="219"/>
      <c r="B101" s="377"/>
      <c r="C101" s="378"/>
      <c r="D101" s="360"/>
      <c r="E101" s="410" t="s">
        <v>3191</v>
      </c>
      <c r="F101" s="360"/>
      <c r="G101" s="380"/>
      <c r="H101" s="381"/>
      <c r="I101" s="360"/>
      <c r="J101" s="381"/>
      <c r="K101" s="381"/>
      <c r="L101" s="360"/>
      <c r="M101" s="381"/>
      <c r="N101" s="224"/>
      <c r="O101" s="399" t="str">
        <f t="shared" si="5"/>
        <v/>
      </c>
      <c r="P101" s="399"/>
      <c r="Q101" s="392"/>
    </row>
    <row r="102" spans="1:20">
      <c r="A102" s="219"/>
      <c r="B102" s="405"/>
      <c r="C102" s="384"/>
      <c r="D102" s="360"/>
      <c r="E102" s="385"/>
      <c r="F102" s="360"/>
      <c r="G102" s="386"/>
      <c r="H102" s="360"/>
      <c r="I102" s="360"/>
      <c r="J102" s="360"/>
      <c r="K102" s="360"/>
      <c r="L102" s="360"/>
      <c r="M102" s="360"/>
      <c r="N102" s="360"/>
      <c r="O102" s="391" t="str">
        <f t="shared" si="5"/>
        <v/>
      </c>
      <c r="P102" s="391"/>
      <c r="Q102" s="392"/>
    </row>
    <row r="103" spans="1:20">
      <c r="A103" s="219"/>
      <c r="B103" s="377"/>
      <c r="C103" s="378"/>
      <c r="D103" s="360"/>
      <c r="E103" s="379"/>
      <c r="F103" s="360"/>
      <c r="G103" s="380"/>
      <c r="H103" s="381"/>
      <c r="I103" s="360"/>
      <c r="J103" s="381"/>
      <c r="K103" s="381"/>
      <c r="L103" s="360"/>
      <c r="M103" s="381"/>
      <c r="N103" s="224"/>
      <c r="O103" s="399" t="str">
        <f t="shared" si="5"/>
        <v/>
      </c>
      <c r="P103" s="399"/>
      <c r="Q103" s="392"/>
    </row>
    <row r="104" spans="1:20">
      <c r="A104" s="219"/>
      <c r="B104" s="383"/>
      <c r="C104" s="384"/>
      <c r="D104" s="360"/>
      <c r="E104" s="385"/>
      <c r="F104" s="360"/>
      <c r="G104" s="386"/>
      <c r="H104" s="360"/>
      <c r="I104" s="360"/>
      <c r="J104" s="360"/>
      <c r="K104" s="360"/>
      <c r="L104" s="360"/>
      <c r="M104" s="360"/>
      <c r="N104" s="360"/>
      <c r="O104" s="391" t="str">
        <f t="shared" si="5"/>
        <v/>
      </c>
      <c r="P104" s="391"/>
      <c r="Q104" s="392"/>
      <c r="T104" s="249"/>
    </row>
    <row r="105" spans="1:20">
      <c r="A105" s="219"/>
      <c r="B105" s="377"/>
      <c r="C105" s="382"/>
      <c r="D105" s="360"/>
      <c r="E105" s="379"/>
      <c r="F105" s="360"/>
      <c r="G105" s="380"/>
      <c r="H105" s="381"/>
      <c r="I105" s="360"/>
      <c r="J105" s="381"/>
      <c r="K105" s="381"/>
      <c r="L105" s="360"/>
      <c r="M105" s="381"/>
      <c r="N105" s="224"/>
      <c r="O105" s="399" t="str">
        <f t="shared" si="5"/>
        <v/>
      </c>
      <c r="P105" s="399"/>
      <c r="Q105" s="220"/>
      <c r="T105" s="249"/>
    </row>
    <row r="106" spans="1:20" ht="13.5" customHeight="1">
      <c r="A106" s="219"/>
      <c r="B106" s="405" t="s">
        <v>3190</v>
      </c>
      <c r="C106" s="397"/>
      <c r="D106" s="360"/>
      <c r="E106" s="385"/>
      <c r="F106" s="360"/>
      <c r="G106" s="386"/>
      <c r="H106" s="360"/>
      <c r="I106" s="360"/>
      <c r="J106" s="360"/>
      <c r="K106" s="360"/>
      <c r="L106" s="360"/>
      <c r="M106" s="360"/>
      <c r="N106" s="360"/>
      <c r="O106" s="391"/>
      <c r="P106" s="391"/>
      <c r="Q106" s="392"/>
      <c r="T106" s="249"/>
    </row>
    <row r="107" spans="1:20">
      <c r="A107" s="219"/>
      <c r="B107" s="421">
        <f>IF(Feuille_Calculs!M114="","",Feuille_Calculs!M114)</f>
        <v>22.4</v>
      </c>
      <c r="C107" s="387" t="str">
        <f>IF(B107="",""," g")</f>
        <v xml:space="preserve"> g</v>
      </c>
      <c r="D107" s="362"/>
      <c r="E107" s="388" t="str">
        <f>IF(Feuille_Calculs!M108="","",Feuille_Calculs!M108)</f>
        <v>Huile de pépins de raisin</v>
      </c>
      <c r="F107" s="362"/>
      <c r="G107" s="389"/>
      <c r="H107" s="390"/>
      <c r="I107" s="362"/>
      <c r="J107" s="390"/>
      <c r="K107" s="390"/>
      <c r="L107" s="362"/>
      <c r="M107" s="390"/>
      <c r="N107" s="250"/>
      <c r="O107" s="400"/>
      <c r="P107" s="401"/>
      <c r="Q107" s="220"/>
      <c r="T107" s="249"/>
    </row>
    <row r="108" spans="1:20">
      <c r="A108" s="219"/>
      <c r="B108" s="417">
        <f>IF(Feuille_Calculs!O114="","",Feuille_Calculs!O114)</f>
        <v>22.4</v>
      </c>
      <c r="C108" s="412" t="str">
        <f>IF(B108="",""," g")</f>
        <v xml:space="preserve"> g</v>
      </c>
      <c r="D108" s="360"/>
      <c r="E108" s="385" t="str">
        <f>IF(Feuille_Calculs!O108="","",Feuille_Calculs!O108)</f>
        <v>Huile de saumon</v>
      </c>
      <c r="F108" s="360"/>
      <c r="G108" s="386"/>
      <c r="H108" s="360"/>
      <c r="I108" s="360"/>
      <c r="J108" s="360"/>
      <c r="K108" s="360"/>
      <c r="L108" s="360"/>
      <c r="M108" s="360"/>
      <c r="N108" s="360"/>
      <c r="O108" s="391" t="str">
        <f t="shared" ref="O108:O113" si="6">IF(G108="","",G108*J108)</f>
        <v/>
      </c>
      <c r="P108" s="391"/>
      <c r="Q108" s="392"/>
    </row>
    <row r="109" spans="1:20">
      <c r="A109" s="219"/>
      <c r="B109" s="414">
        <f>IF(Feuille_Calculs!Q114="","",Feuille_Calculs!Q114)</f>
        <v>22.4</v>
      </c>
      <c r="C109" s="387" t="str">
        <f>IF(B109="",""," g")</f>
        <v xml:space="preserve"> g</v>
      </c>
      <c r="D109" s="360"/>
      <c r="E109" s="373" t="str">
        <f>IF(Feuille_Calculs!Q108="","",Feuille_Calculs!Q108)</f>
        <v>Huile de noisette</v>
      </c>
      <c r="F109" s="360"/>
      <c r="G109" s="374"/>
      <c r="H109" s="375"/>
      <c r="I109" s="360"/>
      <c r="J109" s="375"/>
      <c r="K109" s="375"/>
      <c r="L109" s="360"/>
      <c r="M109" s="375"/>
      <c r="N109" s="224"/>
      <c r="O109" s="400" t="str">
        <f t="shared" si="6"/>
        <v/>
      </c>
      <c r="P109" s="400"/>
      <c r="Q109" s="220"/>
    </row>
    <row r="110" spans="1:20">
      <c r="A110" s="219"/>
      <c r="B110" s="417">
        <f>IF(Feuille_Calculs!S114="","",Feuille_Calculs!S114)</f>
        <v>22.4</v>
      </c>
      <c r="C110" s="412" t="str">
        <f>IF(B110="",""," g")</f>
        <v xml:space="preserve"> g</v>
      </c>
      <c r="D110" s="360"/>
      <c r="E110" s="385" t="str">
        <f>IF(Feuille_Calculs!M83="","",Feuille_Calculs!M83)</f>
        <v>Asperge</v>
      </c>
      <c r="F110" s="360"/>
      <c r="G110" s="386"/>
      <c r="H110" s="360"/>
      <c r="I110" s="360"/>
      <c r="J110" s="360"/>
      <c r="K110" s="360"/>
      <c r="L110" s="360"/>
      <c r="M110" s="360"/>
      <c r="N110" s="360"/>
      <c r="O110" s="391" t="str">
        <f t="shared" si="6"/>
        <v/>
      </c>
      <c r="P110" s="391"/>
      <c r="Q110" s="392"/>
    </row>
    <row r="111" spans="1:20">
      <c r="A111" s="219"/>
      <c r="B111" s="371"/>
      <c r="C111" s="372"/>
      <c r="D111" s="360"/>
      <c r="E111" s="373"/>
      <c r="F111" s="360"/>
      <c r="G111" s="374"/>
      <c r="H111" s="375"/>
      <c r="I111" s="360"/>
      <c r="J111" s="375"/>
      <c r="K111" s="375"/>
      <c r="L111" s="360"/>
      <c r="M111" s="375"/>
      <c r="N111" s="224"/>
      <c r="O111" s="400" t="str">
        <f t="shared" si="6"/>
        <v/>
      </c>
      <c r="P111" s="400"/>
      <c r="Q111" s="220"/>
    </row>
    <row r="112" spans="1:20">
      <c r="A112" s="219"/>
      <c r="B112" s="383"/>
      <c r="C112" s="384"/>
      <c r="D112" s="360"/>
      <c r="E112" s="411" t="s">
        <v>3192</v>
      </c>
      <c r="F112" s="360"/>
      <c r="G112" s="386"/>
      <c r="H112" s="360"/>
      <c r="I112" s="360"/>
      <c r="J112" s="360"/>
      <c r="K112" s="360"/>
      <c r="L112" s="360"/>
      <c r="M112" s="360"/>
      <c r="N112" s="360"/>
      <c r="O112" s="391" t="str">
        <f t="shared" si="6"/>
        <v/>
      </c>
      <c r="P112" s="391"/>
      <c r="Q112" s="220"/>
    </row>
    <row r="113" spans="1:17">
      <c r="A113" s="219"/>
      <c r="B113" s="375"/>
      <c r="C113" s="376"/>
      <c r="D113" s="360"/>
      <c r="E113" s="373"/>
      <c r="F113" s="360"/>
      <c r="G113" s="374"/>
      <c r="H113" s="375"/>
      <c r="I113" s="360"/>
      <c r="J113" s="375"/>
      <c r="K113" s="375"/>
      <c r="L113" s="360"/>
      <c r="M113" s="375"/>
      <c r="N113" s="224"/>
      <c r="O113" s="400" t="str">
        <f t="shared" si="6"/>
        <v/>
      </c>
      <c r="P113" s="400"/>
      <c r="Q113" s="220"/>
    </row>
    <row r="114" spans="1:17" ht="17.100000000000001" customHeight="1">
      <c r="A114" s="219"/>
      <c r="B114" s="563"/>
      <c r="C114" s="563"/>
      <c r="D114" s="563"/>
      <c r="E114" s="563"/>
      <c r="F114" s="395"/>
      <c r="G114" s="252" t="s">
        <v>767</v>
      </c>
      <c r="H114" s="224"/>
      <c r="I114" s="395"/>
      <c r="J114" s="224"/>
      <c r="O114" s="253">
        <f>O118-O116</f>
        <v>0</v>
      </c>
      <c r="P114" s="251"/>
      <c r="Q114" s="220"/>
    </row>
    <row r="115" spans="1:17" ht="2.85" customHeight="1">
      <c r="A115" s="219"/>
      <c r="B115" s="563"/>
      <c r="C115" s="563"/>
      <c r="D115" s="563"/>
      <c r="E115" s="563"/>
      <c r="F115" s="224"/>
      <c r="G115" s="233"/>
      <c r="H115" s="233"/>
      <c r="I115" s="224"/>
      <c r="J115" s="224"/>
      <c r="O115" s="254"/>
      <c r="P115" s="255"/>
      <c r="Q115" s="220"/>
    </row>
    <row r="116" spans="1:17" ht="17.100000000000001" customHeight="1">
      <c r="A116" s="219"/>
      <c r="B116" s="563"/>
      <c r="C116" s="563"/>
      <c r="D116" s="563"/>
      <c r="E116" s="563"/>
      <c r="F116" s="233"/>
      <c r="G116" s="256" t="s">
        <v>768</v>
      </c>
      <c r="H116" s="233"/>
      <c r="I116" s="257"/>
      <c r="J116" s="257"/>
      <c r="K116" s="258"/>
      <c r="L116" s="363"/>
      <c r="M116" s="258"/>
      <c r="N116" s="258"/>
      <c r="O116" s="259">
        <f>O118*20%</f>
        <v>0</v>
      </c>
      <c r="P116" s="251"/>
      <c r="Q116" s="220"/>
    </row>
    <row r="117" spans="1:17" ht="5.7" customHeight="1">
      <c r="A117" s="219"/>
      <c r="B117" s="563"/>
      <c r="C117" s="563"/>
      <c r="D117" s="563"/>
      <c r="E117" s="563"/>
      <c r="F117" s="224"/>
      <c r="G117" s="224"/>
      <c r="H117" s="224"/>
      <c r="I117" s="224"/>
      <c r="J117" s="224"/>
      <c r="O117" s="224"/>
      <c r="Q117" s="220"/>
    </row>
    <row r="118" spans="1:17" ht="18.600000000000001" customHeight="1">
      <c r="A118" s="219"/>
      <c r="B118" s="563"/>
      <c r="C118" s="563"/>
      <c r="D118" s="563"/>
      <c r="E118" s="563"/>
      <c r="F118" s="233"/>
      <c r="G118" s="252" t="s">
        <v>769</v>
      </c>
      <c r="H118" s="224"/>
      <c r="I118" s="233"/>
      <c r="J118" s="233"/>
      <c r="O118" s="402">
        <f>SUM(O81:O113)</f>
        <v>0</v>
      </c>
      <c r="P118" s="403"/>
      <c r="Q118" s="220"/>
    </row>
    <row r="119" spans="1:17" ht="8.4" customHeight="1">
      <c r="A119" s="260"/>
      <c r="B119" s="261"/>
      <c r="C119" s="262"/>
      <c r="D119" s="261"/>
      <c r="E119" s="261"/>
      <c r="F119" s="261"/>
      <c r="G119" s="261"/>
      <c r="H119" s="261"/>
      <c r="I119" s="261"/>
      <c r="J119" s="261"/>
      <c r="K119" s="261"/>
      <c r="L119" s="364"/>
      <c r="M119" s="261"/>
      <c r="N119" s="261"/>
      <c r="O119" s="261"/>
      <c r="P119" s="261"/>
      <c r="Q119" s="263"/>
    </row>
    <row r="120" spans="1:17" ht="5.7" customHeight="1">
      <c r="A120" s="236"/>
      <c r="B120" s="236"/>
      <c r="C120" s="235"/>
      <c r="D120" s="236"/>
      <c r="E120" s="236"/>
      <c r="F120" s="236"/>
      <c r="G120" s="236"/>
      <c r="H120" s="236"/>
      <c r="I120" s="236"/>
      <c r="J120" s="236"/>
      <c r="K120" s="236"/>
      <c r="L120" s="365"/>
      <c r="M120" s="236"/>
      <c r="N120" s="236"/>
      <c r="O120" s="236"/>
      <c r="P120" s="236"/>
      <c r="Q120" s="236"/>
    </row>
    <row r="121" spans="1:17">
      <c r="A121" s="564" t="s">
        <v>770</v>
      </c>
      <c r="B121" s="564"/>
      <c r="C121" s="564"/>
      <c r="D121" s="564"/>
      <c r="E121" s="564"/>
      <c r="F121" s="564"/>
      <c r="G121" s="564"/>
      <c r="H121" s="564"/>
      <c r="I121" s="564"/>
      <c r="J121" s="564"/>
      <c r="K121" s="564"/>
      <c r="L121" s="564"/>
      <c r="M121" s="564"/>
      <c r="N121" s="564"/>
      <c r="O121" s="564"/>
      <c r="P121" s="564"/>
      <c r="Q121" s="564"/>
    </row>
    <row r="122" spans="1:17">
      <c r="A122" s="264"/>
      <c r="B122" s="557"/>
      <c r="C122" s="557"/>
      <c r="D122" s="557"/>
      <c r="E122" s="557"/>
      <c r="F122" s="557"/>
      <c r="G122" s="557"/>
      <c r="H122" s="557"/>
      <c r="I122" s="557"/>
      <c r="J122" s="557"/>
      <c r="K122" s="557"/>
      <c r="L122" s="557"/>
      <c r="M122" s="557"/>
      <c r="N122" s="557"/>
      <c r="O122" s="557"/>
      <c r="P122" s="557"/>
      <c r="Q122" s="264"/>
    </row>
  </sheetData>
  <mergeCells count="34">
    <mergeCell ref="B53:E57"/>
    <mergeCell ref="A60:Q60"/>
    <mergeCell ref="B61:P61"/>
    <mergeCell ref="G14:P14"/>
    <mergeCell ref="B15:E15"/>
    <mergeCell ref="G15:P15"/>
    <mergeCell ref="G16:P16"/>
    <mergeCell ref="B18:C18"/>
    <mergeCell ref="G18:H18"/>
    <mergeCell ref="O18:P18"/>
    <mergeCell ref="E2:O2"/>
    <mergeCell ref="G11:I11"/>
    <mergeCell ref="G12:O12"/>
    <mergeCell ref="D4:L4"/>
    <mergeCell ref="D5:L5"/>
    <mergeCell ref="E7:K8"/>
    <mergeCell ref="E63:O63"/>
    <mergeCell ref="D65:L65"/>
    <mergeCell ref="D66:L66"/>
    <mergeCell ref="E68:K69"/>
    <mergeCell ref="G72:I72"/>
    <mergeCell ref="G73:O73"/>
    <mergeCell ref="G75:P75"/>
    <mergeCell ref="B76:E76"/>
    <mergeCell ref="G76:P76"/>
    <mergeCell ref="G77:P77"/>
    <mergeCell ref="B122:P122"/>
    <mergeCell ref="B86:E86"/>
    <mergeCell ref="B96:E96"/>
    <mergeCell ref="B79:C79"/>
    <mergeCell ref="G79:H79"/>
    <mergeCell ref="O79:P79"/>
    <mergeCell ref="B114:E118"/>
    <mergeCell ref="A121:Q121"/>
  </mergeCells>
  <dataValidations disablePrompts="1" count="1">
    <dataValidation type="list" allowBlank="1" showInputMessage="1" showErrorMessage="1" sqref="E7:K8">
      <formula1>"COMMANDE INTEGRALE,COMMANDE DE RECOMPLETEMENT"</formula1>
    </dataValidation>
  </dataValidations>
  <pageMargins left="0.23611111111111099" right="0.23611111111111099" top="0.23611111111111099" bottom="0.59027777777777801" header="0.51180555555555496" footer="0.51180555555555496"/>
  <pageSetup paperSize="9" scale="90" firstPageNumber="0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8"/>
  <sheetViews>
    <sheetView topLeftCell="A91" zoomScaleNormal="100" workbookViewId="0">
      <pane xSplit="10" topLeftCell="K1" activePane="topRight" state="frozen"/>
      <selection activeCell="A94" sqref="A94"/>
      <selection pane="topRight" activeCell="S105" sqref="S105"/>
    </sheetView>
  </sheetViews>
  <sheetFormatPr baseColWidth="10" defaultColWidth="9.109375" defaultRowHeight="14.4"/>
  <cols>
    <col min="1" max="7" width="2.6640625" style="265" hidden="1" customWidth="1"/>
    <col min="8" max="9" width="2.6640625" style="224" hidden="1" customWidth="1"/>
    <col min="10" max="10" width="5.6640625" style="224" hidden="1" customWidth="1"/>
    <col min="11" max="11" width="2.6640625" style="224" customWidth="1"/>
    <col min="12" max="12" width="11" style="224" customWidth="1"/>
    <col min="13" max="13" width="20.6640625" style="224" customWidth="1"/>
    <col min="14" max="14" width="5.6640625" style="266" customWidth="1"/>
    <col min="15" max="15" width="20.6640625" style="224" customWidth="1"/>
    <col min="16" max="16" width="5.6640625" style="265" customWidth="1"/>
    <col min="17" max="17" width="20.6640625" style="224" customWidth="1"/>
    <col min="18" max="18" width="5.6640625" style="265" customWidth="1"/>
    <col min="19" max="19" width="20.6640625" style="224" customWidth="1"/>
    <col min="20" max="20" width="5.6640625" style="266" customWidth="1"/>
    <col min="21" max="21" width="20.6640625" style="224" customWidth="1"/>
    <col min="22" max="22" width="5.6640625" style="265" customWidth="1"/>
    <col min="23" max="23" width="20.6640625" style="224" customWidth="1"/>
    <col min="24" max="24" width="5.6640625" style="265" customWidth="1"/>
    <col min="25" max="25" width="20.6640625" style="224" customWidth="1"/>
    <col min="26" max="26" width="5.6640625" style="266" customWidth="1"/>
    <col min="27" max="27" width="20.6640625" style="224" customWidth="1"/>
    <col min="28" max="28" width="5.6640625" style="266" customWidth="1"/>
    <col min="29" max="29" width="20.6640625" style="224" customWidth="1"/>
    <col min="30" max="30" width="5.6640625" style="266" customWidth="1"/>
    <col min="31" max="31" width="20.6640625" style="224" customWidth="1"/>
    <col min="32" max="32" width="5.6640625" style="266" customWidth="1"/>
    <col min="33" max="33" width="20.6640625" style="224" customWidth="1"/>
    <col min="34" max="34" width="5.6640625" style="266" customWidth="1"/>
    <col min="35" max="35" width="20.6640625" style="224" customWidth="1"/>
    <col min="36" max="36" width="5.6640625" style="266" customWidth="1"/>
    <col min="37" max="40" width="20.6640625" style="224" customWidth="1"/>
    <col min="41" max="41" width="5.6640625" style="266" customWidth="1"/>
    <col min="42" max="42" width="20.6640625" style="224" customWidth="1"/>
    <col min="43" max="43" width="5.6640625" style="266" customWidth="1"/>
    <col min="44" max="1025" width="10.6640625" style="224" customWidth="1"/>
  </cols>
  <sheetData>
    <row r="1" spans="1:43" s="265" customFormat="1" ht="12.75" customHeight="1">
      <c r="A1" s="265">
        <v>1</v>
      </c>
      <c r="F1" s="265">
        <v>2</v>
      </c>
      <c r="M1" s="265" t="s">
        <v>771</v>
      </c>
      <c r="N1" s="266" t="s">
        <v>3179</v>
      </c>
      <c r="O1" s="265" t="s">
        <v>772</v>
      </c>
      <c r="Q1" s="265" t="s">
        <v>773</v>
      </c>
      <c r="S1" s="265" t="s">
        <v>774</v>
      </c>
      <c r="T1" s="266"/>
      <c r="U1" s="265" t="s">
        <v>775</v>
      </c>
      <c r="W1" s="265" t="s">
        <v>776</v>
      </c>
      <c r="Y1" s="265" t="s">
        <v>777</v>
      </c>
      <c r="Z1" s="266"/>
      <c r="AA1" s="265" t="s">
        <v>777</v>
      </c>
      <c r="AB1" s="266"/>
      <c r="AC1" s="265" t="s">
        <v>778</v>
      </c>
      <c r="AD1" s="266"/>
      <c r="AE1" s="265" t="s">
        <v>778</v>
      </c>
      <c r="AF1" s="266"/>
      <c r="AG1" s="265" t="s">
        <v>637</v>
      </c>
      <c r="AH1" s="266"/>
      <c r="AI1" s="265" t="s">
        <v>637</v>
      </c>
      <c r="AJ1" s="266"/>
      <c r="AK1" s="575" t="s">
        <v>779</v>
      </c>
      <c r="AL1" s="575"/>
      <c r="AM1" s="575"/>
      <c r="AN1" s="267"/>
      <c r="AO1" s="266"/>
      <c r="AP1" s="265" t="s">
        <v>780</v>
      </c>
      <c r="AQ1" s="266"/>
    </row>
    <row r="2" spans="1:43">
      <c r="A2" s="265">
        <v>1</v>
      </c>
      <c r="B2" s="265">
        <v>1</v>
      </c>
      <c r="C2" s="265">
        <v>1</v>
      </c>
      <c r="D2" s="265">
        <v>1</v>
      </c>
      <c r="F2" s="265">
        <v>0</v>
      </c>
      <c r="G2" s="265">
        <v>2</v>
      </c>
      <c r="H2" s="224">
        <v>3</v>
      </c>
      <c r="I2" s="224">
        <v>3</v>
      </c>
      <c r="K2" s="224">
        <v>11</v>
      </c>
      <c r="L2" s="224" t="s">
        <v>612</v>
      </c>
      <c r="M2" s="268" t="str">
        <f>Mes_Aliments!D20</f>
        <v>Agneau, épaule</v>
      </c>
      <c r="N2" s="266">
        <f ca="1">Tableau_Synthese!F18</f>
        <v>115.71428571428572</v>
      </c>
      <c r="O2" s="268" t="str">
        <f>IF(Mes_Aliments!BF20=1,"",IF(Mes_Aliments!BF20=2,Mes_Aliments!R20,Mes_Aliments!AF20))</f>
        <v>Canard, magret</v>
      </c>
      <c r="P2" s="266">
        <f ca="1">Tableau_Synthese!L18</f>
        <v>135</v>
      </c>
      <c r="Q2" s="268" t="str">
        <f>IF(Mes_Aliments!AF24="","",Mes_Aliments!AF24)</f>
        <v>Faisan, viande et peau</v>
      </c>
      <c r="R2" s="266">
        <f ca="1">Tableau_Synthese!F30</f>
        <v>19.285714285714285</v>
      </c>
      <c r="S2" s="268" t="str">
        <f>Mes_Aliments!D33</f>
        <v>Agneau, collier</v>
      </c>
      <c r="T2" s="266">
        <f ca="1">Tableau_Synthese!R18</f>
        <v>115.71428571428572</v>
      </c>
      <c r="U2" s="268" t="str">
        <f>IF(Mes_Aliments!BF33=1,"",IF(Mes_Aliments!BF33=2,Mes_Aliments!R33,Mes_Aliments!AF33))</f>
        <v>Dinde, aile</v>
      </c>
      <c r="V2" s="266">
        <f ca="1">Tableau_Synthese!X18</f>
        <v>135</v>
      </c>
      <c r="W2" s="268" t="str">
        <f>IF(Mes_Aliments!AF37="","",Mes_Aliments!AF37)</f>
        <v>Pintade, poitrine</v>
      </c>
      <c r="X2" s="266">
        <f ca="1">Tableau_Synthese!L30</f>
        <v>19.285714285714285</v>
      </c>
      <c r="Y2" s="268" t="str">
        <f>Mes_Aliments!D46</f>
        <v>Agneau, Cervelle</v>
      </c>
      <c r="Z2" s="266">
        <f ca="1">Tableau_Synthese!AD18</f>
        <v>25.714285714285715</v>
      </c>
      <c r="AA2" s="268" t="str">
        <f>IF(Mes_Aliments!AF55="","",Mes_Aliments!AF55)</f>
        <v>Veau, Rognon</v>
      </c>
      <c r="AB2" s="266">
        <f ca="1">Tableau_Synthese!R30</f>
        <v>4.2857142857142856</v>
      </c>
      <c r="AC2" s="268" t="str">
        <f>Mes_Aliments!D51</f>
        <v>Agneau, Cœur</v>
      </c>
      <c r="AD2" s="266">
        <f ca="1">Tableau_Synthese!AJ18</f>
        <v>25.714285714285715</v>
      </c>
      <c r="AE2" s="268" t="str">
        <f>IF(Mes_Aliments!AT55="","",Mes_Aliments!AT55)</f>
        <v>Veau, Langue</v>
      </c>
      <c r="AF2" s="266">
        <f ca="1">Tableau_Synthese!X30</f>
        <v>4.2857142857142856</v>
      </c>
      <c r="AG2" s="268" t="str">
        <f>Mes_Aliments!D65</f>
        <v>Anchois commun</v>
      </c>
      <c r="AH2" s="266" t="str">
        <f>Tableau_Synthese!AP18</f>
        <v>xxXXxx</v>
      </c>
      <c r="AI2" s="268" t="str">
        <f>IF(Mes_Aliments!AF69="","",Mes_Aliments!AF69)</f>
        <v>Éperlan</v>
      </c>
      <c r="AJ2" s="266" t="str">
        <f>Tableau_Synthese!AD30</f>
        <v>xxXXxx</v>
      </c>
      <c r="AK2" s="268" t="str">
        <f>Mes_Aliments!R77</f>
        <v>Asperge</v>
      </c>
      <c r="AL2" s="268" t="str">
        <f>Mes_Aliments!AF77</f>
        <v>Bette ou blette</v>
      </c>
      <c r="AM2" s="268" t="str">
        <f>Mes_Aliments!AT77</f>
        <v>Céleri branche</v>
      </c>
      <c r="AN2" s="268" t="str">
        <f t="shared" ref="AN2:AN8" si="0">AK2 &amp; IF(AL2="",""," - " &amp; AL2) &amp; IF(AM2="",""," - " &amp; AM2)</f>
        <v>Asperge - Bette ou blette - Céleri branche</v>
      </c>
      <c r="AO2" s="266">
        <f>Tableau_Synthese!AV18</f>
        <v>2.4</v>
      </c>
      <c r="AP2" s="268" t="str">
        <f>Mes_Aliments!D99</f>
        <v>Huile de pépins de raisin</v>
      </c>
      <c r="AQ2" s="266">
        <f>Tableau_Synthese!BB18</f>
        <v>2.4</v>
      </c>
    </row>
    <row r="3" spans="1:43">
      <c r="A3" s="265">
        <v>1</v>
      </c>
      <c r="B3" s="265">
        <v>2</v>
      </c>
      <c r="C3" s="265">
        <v>2</v>
      </c>
      <c r="D3" s="265">
        <v>2</v>
      </c>
      <c r="F3" s="265">
        <v>0</v>
      </c>
      <c r="G3" s="265">
        <v>1</v>
      </c>
      <c r="H3" s="224">
        <v>1</v>
      </c>
      <c r="I3" s="224">
        <v>4</v>
      </c>
      <c r="K3" s="224">
        <v>12</v>
      </c>
      <c r="L3" s="224" t="s">
        <v>781</v>
      </c>
      <c r="M3" s="268" t="str">
        <f>IF(Mes_Aliments!BF20=1,Mes_Aliments!D20,Mes_Aliments!R20)</f>
        <v xml:space="preserve">Biche, viande </v>
      </c>
      <c r="N3" s="266">
        <f ca="1">Tableau_Synthese!F19</f>
        <v>96.428571428571431</v>
      </c>
      <c r="O3" s="268" t="str">
        <f>IF(Mes_Aliments!BF20=1,"",IF(Mes_Aliments!BF20=4,Mes_Aliments!AT20,Mes_Aliments!D20))</f>
        <v>Dinde, viande</v>
      </c>
      <c r="P3" s="266">
        <f ca="1">Tableau_Synthese!L19</f>
        <v>135</v>
      </c>
      <c r="Q3" s="268" t="str">
        <f>IF(Mes_Aliments!AF24="","",Mes_Aliments!AF24)</f>
        <v>Faisan, viande et peau</v>
      </c>
      <c r="R3" s="266">
        <f ca="1">Tableau_Synthese!F31</f>
        <v>38.571428571428569</v>
      </c>
      <c r="S3" s="268" t="str">
        <f>IF(Mes_Aliments!BF33=1,Mes_Aliments!D33,Mes_Aliments!R33)</f>
        <v>Boeuf, plat de côtes</v>
      </c>
      <c r="T3" s="266">
        <f ca="1">Tableau_Synthese!R19</f>
        <v>96.428571428571431</v>
      </c>
      <c r="U3" s="268" t="str">
        <f>IF(Mes_Aliments!BF33=1,"",IF(Mes_Aliments!BF33=4,Mes_Aliments!AT33,Mes_Aliments!D33))</f>
        <v>Mouton, pied</v>
      </c>
      <c r="V3" s="266">
        <f ca="1">Tableau_Synthese!X19</f>
        <v>135</v>
      </c>
      <c r="W3" s="268" t="str">
        <f>IF(Mes_Aliments!AF37="","",Mes_Aliments!AF37)</f>
        <v>Pintade, poitrine</v>
      </c>
      <c r="X3" s="266">
        <f ca="1">Tableau_Synthese!L31</f>
        <v>38.571428571428569</v>
      </c>
      <c r="Y3" s="268" t="str">
        <f>IF(Mes_Aliments!BF46=1,Mes_Aliments!D46,Mes_Aliments!R46)</f>
        <v>Agneau, Foie</v>
      </c>
      <c r="Z3" s="266">
        <f ca="1">Tableau_Synthese!AD19</f>
        <v>21.428571428571431</v>
      </c>
      <c r="AA3" s="268" t="str">
        <f>IF(Mes_Aliments!AF55="","",Mes_Aliments!AF55)</f>
        <v>Veau, Rognon</v>
      </c>
      <c r="AB3" s="266">
        <f ca="1">Tableau_Synthese!R31</f>
        <v>8.5714285714285712</v>
      </c>
      <c r="AC3" s="268" t="str">
        <f>IF(Mes_Aliments!BF51=1,Mes_Aliments!D51,Mes_Aliments!R51)</f>
        <v>Bœuf, Joue</v>
      </c>
      <c r="AD3" s="266">
        <f ca="1">Tableau_Synthese!AJ19</f>
        <v>21.428571428571431</v>
      </c>
      <c r="AE3" s="268" t="str">
        <f>IF(Mes_Aliments!AT55="","",Mes_Aliments!AT55)</f>
        <v>Veau, Langue</v>
      </c>
      <c r="AF3" s="266">
        <f ca="1">Tableau_Synthese!X31</f>
        <v>8.5714285714285712</v>
      </c>
      <c r="AG3" s="268" t="str">
        <f>IF(Mes_Aliments!BF65=1,Mes_Aliments!D65,Mes_Aliments!R65)</f>
        <v>Bar commun</v>
      </c>
      <c r="AH3" s="266" t="str">
        <f>Tableau_Synthese!AP19</f>
        <v>xxXXxx</v>
      </c>
      <c r="AI3" s="268" t="str">
        <f>IF(Mes_Aliments!AF69="","",Mes_Aliments!AF69)</f>
        <v>Éperlan</v>
      </c>
      <c r="AJ3" s="266" t="str">
        <f>Tableau_Synthese!AD31</f>
        <v>xxXXxx</v>
      </c>
      <c r="AK3" s="268" t="str">
        <f>IF(Mes_Aliments!BF77=1,Mes_Aliments!R77,Mes_Aliments!R81)</f>
        <v>Endive</v>
      </c>
      <c r="AL3" s="268" t="str">
        <f>IF(Mes_Aliments!BF77=1,Mes_Aliments!AF77,Mes_Aliments!AF81)</f>
        <v>Fenouil</v>
      </c>
      <c r="AM3" s="268" t="str">
        <f>IF(Mes_Aliments!BF77=1,Mes_Aliments!AT77,Mes_Aliments!AT81)</f>
        <v>Mâche</v>
      </c>
      <c r="AN3" s="268" t="str">
        <f t="shared" si="0"/>
        <v>Endive - Fenouil - Mâche</v>
      </c>
      <c r="AO3" s="266">
        <f>Tableau_Synthese!AV19</f>
        <v>2.4</v>
      </c>
      <c r="AP3" s="268" t="str">
        <f>IF(Mes_Aliments!BF99=1,Mes_Aliments!D99,Mes_Aliments!R99)</f>
        <v>Huile de saumon</v>
      </c>
      <c r="AQ3" s="266">
        <f>Tableau_Synthese!BB19</f>
        <v>2.4</v>
      </c>
    </row>
    <row r="4" spans="1:43">
      <c r="A4" s="265">
        <v>1</v>
      </c>
      <c r="B4" s="265">
        <v>1</v>
      </c>
      <c r="C4" s="265">
        <v>3</v>
      </c>
      <c r="D4" s="265">
        <v>3</v>
      </c>
      <c r="F4" s="265">
        <v>0</v>
      </c>
      <c r="G4" s="265">
        <v>2</v>
      </c>
      <c r="H4" s="224">
        <v>2</v>
      </c>
      <c r="I4" s="224">
        <v>1</v>
      </c>
      <c r="K4" s="224">
        <v>13</v>
      </c>
      <c r="L4" s="224" t="s">
        <v>782</v>
      </c>
      <c r="M4" s="268" t="str">
        <f>IF(OR(Mes_Aliments!BF20=1,Mes_Aliments!BF20=2),Mes_Aliments!D20,Mes_Aliments!AF20)</f>
        <v>Canard, magret</v>
      </c>
      <c r="N4" s="266">
        <f ca="1">Tableau_Synthese!F20</f>
        <v>77.142857142857139</v>
      </c>
      <c r="O4" s="268" t="str">
        <f>IF(Mes_Aliments!BF20=1,"",IF(Mes_Aliments!BF20=4,Mes_Aliments!D20,Mes_Aliments!R20))</f>
        <v>Agneau, épaule</v>
      </c>
      <c r="P4" s="266">
        <f ca="1">Tableau_Synthese!L20</f>
        <v>135</v>
      </c>
      <c r="Q4" s="268" t="str">
        <f>IF(Mes_Aliments!AF24="","",Mes_Aliments!AF24)</f>
        <v>Faisan, viande et peau</v>
      </c>
      <c r="R4" s="266">
        <f ca="1">Tableau_Synthese!F32</f>
        <v>57.857142857142854</v>
      </c>
      <c r="S4" s="268" t="str">
        <f>IF(OR(Mes_Aliments!BF33=1,Mes_Aliments!BF33=2),Mes_Aliments!D33,Mes_Aliments!AF33)</f>
        <v>Dinde, aile</v>
      </c>
      <c r="T4" s="266">
        <f ca="1">Tableau_Synthese!R20</f>
        <v>77.142857142857139</v>
      </c>
      <c r="U4" s="268" t="str">
        <f>IF(Mes_Aliments!BF33=1,"",IF(Mes_Aliments!BF33=4,Mes_Aliments!D33,Mes_Aliments!R33))</f>
        <v>Agneau, collier</v>
      </c>
      <c r="V4" s="266">
        <f ca="1">Tableau_Synthese!X20</f>
        <v>135</v>
      </c>
      <c r="W4" s="268" t="str">
        <f>IF(Mes_Aliments!AF37="","",Mes_Aliments!AF37)</f>
        <v>Pintade, poitrine</v>
      </c>
      <c r="X4" s="266">
        <f ca="1">Tableau_Synthese!L32</f>
        <v>57.857142857142854</v>
      </c>
      <c r="Y4" s="268" t="str">
        <f>IF(OR(Mes_Aliments!BF46=1,Mes_Aliments!BF46=2),Mes_Aliments!D46,Mes_Aliments!AF46)</f>
        <v>Agneau, Ris</v>
      </c>
      <c r="Z4" s="266">
        <f ca="1">Tableau_Synthese!AD20</f>
        <v>17.142857142857142</v>
      </c>
      <c r="AA4" s="268" t="str">
        <f>IF(Mes_Aliments!AF55="","",Mes_Aliments!AF55)</f>
        <v>Veau, Rognon</v>
      </c>
      <c r="AB4" s="266">
        <f ca="1">Tableau_Synthese!R32</f>
        <v>12.857142857142858</v>
      </c>
      <c r="AC4" s="268" t="str">
        <f>IF(OR(Mes_Aliments!BF51=1,Mes_Aliments!BF51=2),Mes_Aliments!D51,Mes_Aliments!AF51)</f>
        <v>Poulet, Gesier</v>
      </c>
      <c r="AD4" s="266">
        <f ca="1">Tableau_Synthese!AJ20</f>
        <v>17.142857142857142</v>
      </c>
      <c r="AE4" s="268" t="str">
        <f>IF(Mes_Aliments!AT55="","",Mes_Aliments!AT55)</f>
        <v>Veau, Langue</v>
      </c>
      <c r="AF4" s="266">
        <f ca="1">Tableau_Synthese!X32</f>
        <v>12.857142857142858</v>
      </c>
      <c r="AG4" s="268" t="str">
        <f>IF(OR(Mes_Aliments!BF65=1,Mes_Aliments!BF65=2),Mes_Aliments!D65,Mes_Aliments!AF65)</f>
        <v>Chinchard</v>
      </c>
      <c r="AH4" s="266" t="str">
        <f>Tableau_Synthese!AP20</f>
        <v>xxXXxx</v>
      </c>
      <c r="AI4" s="268" t="str">
        <f>IF(Mes_Aliments!AF69="","",Mes_Aliments!AF69)</f>
        <v>Éperlan</v>
      </c>
      <c r="AJ4" s="266" t="str">
        <f>Tableau_Synthese!AD32</f>
        <v>xxXXxx</v>
      </c>
      <c r="AK4" s="268" t="str">
        <f>IF(OR(Mes_Aliments!BF77=1,Mes_Aliments!BF77=2),Mes_Aliments!R77,Mes_Aliments!R85)</f>
        <v>Ananas</v>
      </c>
      <c r="AL4" s="268" t="str">
        <f>IF(OR(Mes_Aliments!BF77=1,Mes_Aliments!BF77=2),Mes_Aliments!AF77,Mes_Aliments!AF85)</f>
        <v>Banane</v>
      </c>
      <c r="AM4" s="268" t="str">
        <f>IF(OR(Mes_Aliments!BF77=1,Mes_Aliments!BF77=2),Mes_Aliments!AT77,Mes_Aliments!AT85)</f>
        <v>Carambole</v>
      </c>
      <c r="AN4" s="268" t="str">
        <f t="shared" si="0"/>
        <v>Ananas - Banane - Carambole</v>
      </c>
      <c r="AO4" s="266">
        <f>Tableau_Synthese!AV20</f>
        <v>2.4</v>
      </c>
      <c r="AP4" s="268" t="str">
        <f>IF(OR(Mes_Aliments!BF99=1,Mes_Aliments!BF99=2),Mes_Aliments!D99,Mes_Aliments!AF99)</f>
        <v>Huile de noisette</v>
      </c>
      <c r="AQ4" s="266">
        <f>Tableau_Synthese!BB20</f>
        <v>2.4</v>
      </c>
    </row>
    <row r="5" spans="1:43">
      <c r="A5" s="265">
        <v>1</v>
      </c>
      <c r="B5" s="265">
        <v>2</v>
      </c>
      <c r="C5" s="265">
        <v>1</v>
      </c>
      <c r="D5" s="265">
        <v>4</v>
      </c>
      <c r="F5" s="265">
        <v>0</v>
      </c>
      <c r="G5" s="265">
        <v>1</v>
      </c>
      <c r="H5" s="224">
        <v>3</v>
      </c>
      <c r="I5" s="224">
        <v>2</v>
      </c>
      <c r="K5" s="224">
        <v>14</v>
      </c>
      <c r="L5" s="224" t="s">
        <v>783</v>
      </c>
      <c r="M5" s="268" t="str">
        <f>IF(Mes_Aliments!BF20=2,Mes_Aliments!R20,IF(Mes_Aliments!BF20=4,Mes_Aliments!AT20,Mes_Aliments!D20))</f>
        <v>Dinde, viande</v>
      </c>
      <c r="N5" s="266">
        <f ca="1">Tableau_Synthese!F21</f>
        <v>57.857142857142861</v>
      </c>
      <c r="O5" s="268" t="str">
        <f>IF(Mes_Aliments!BF20=1,"",IF(Mes_Aliments!BF20=2,Mes_Aliments!D20,IF(Mes_Aliments!BF20=3,Mes_Aliments!AF20,Mes_Aliments!R20)))</f>
        <v xml:space="preserve">Biche, viande </v>
      </c>
      <c r="P5" s="266">
        <f ca="1">Tableau_Synthese!L21</f>
        <v>135</v>
      </c>
      <c r="Q5" s="268" t="str">
        <f>IF(Mes_Aliments!AF24="","",Mes_Aliments!AF24)</f>
        <v>Faisan, viande et peau</v>
      </c>
      <c r="R5" s="266">
        <f ca="1">Tableau_Synthese!F33</f>
        <v>77.142857142857139</v>
      </c>
      <c r="S5" s="268" t="str">
        <f>IF(Mes_Aliments!BF33=2,Mes_Aliments!R33,IF(Mes_Aliments!BF33=4,Mes_Aliments!AT33,Mes_Aliments!D33))</f>
        <v>Mouton, pied</v>
      </c>
      <c r="T5" s="266">
        <f ca="1">Tableau_Synthese!R21</f>
        <v>57.857142857142861</v>
      </c>
      <c r="U5" s="268" t="str">
        <f>IF(Mes_Aliments!BF33=1,"",IF(Mes_Aliments!BF33=2,Mes_Aliments!D33,IF(Mes_Aliments!BF33=3,Mes_Aliments!AF33,Mes_Aliments!R33)))</f>
        <v>Boeuf, plat de côtes</v>
      </c>
      <c r="V5" s="266">
        <f ca="1">Tableau_Synthese!X21</f>
        <v>135</v>
      </c>
      <c r="W5" s="268" t="str">
        <f>IF(Mes_Aliments!AF37="","",Mes_Aliments!AF37)</f>
        <v>Pintade, poitrine</v>
      </c>
      <c r="X5" s="266">
        <f ca="1">Tableau_Synthese!L33</f>
        <v>77.142857142857139</v>
      </c>
      <c r="Y5" s="268" t="str">
        <f>IF(Mes_Aliments!BF46=2,Mes_Aliments!R46,IF(Mes_Aliments!BF46=4,Mes_Aliments!AT46,Mes_Aliments!D46))</f>
        <v>Agneau Rognon</v>
      </c>
      <c r="Z5" s="266">
        <f ca="1">Tableau_Synthese!AD21</f>
        <v>12.857142857142858</v>
      </c>
      <c r="AA5" s="268" t="str">
        <f>IF(Mes_Aliments!AF55="","",Mes_Aliments!AF55)</f>
        <v>Veau, Rognon</v>
      </c>
      <c r="AB5" s="266">
        <f ca="1">Tableau_Synthese!R33</f>
        <v>17.142857142857142</v>
      </c>
      <c r="AC5" s="268" t="str">
        <f>IF(Mes_Aliments!BF51=2,Mes_Aliments!R51,IF(Mes_Aliments!BF51=4,Mes_Aliments!AT51,Mes_Aliments!D51))</f>
        <v>Agneau, Langue</v>
      </c>
      <c r="AD5" s="266">
        <f ca="1">Tableau_Synthese!AJ21</f>
        <v>12.857142857142858</v>
      </c>
      <c r="AE5" s="268" t="str">
        <f>IF(Mes_Aliments!AT55="","",Mes_Aliments!AT55)</f>
        <v>Veau, Langue</v>
      </c>
      <c r="AF5" s="266">
        <f ca="1">Tableau_Synthese!X33</f>
        <v>17.142857142857142</v>
      </c>
      <c r="AG5" s="268" t="str">
        <f>IF(Mes_Aliments!BF65=2,Mes_Aliments!R65,IF(Mes_Aliments!BF65=4,Mes_Aliments!AT65,Mes_Aliments!D65))</f>
        <v>Denté</v>
      </c>
      <c r="AH5" s="266" t="str">
        <f>Tableau_Synthese!AP21</f>
        <v>xxXXxx</v>
      </c>
      <c r="AI5" s="268" t="str">
        <f>IF(Mes_Aliments!AF69="","",Mes_Aliments!AF69)</f>
        <v>Éperlan</v>
      </c>
      <c r="AJ5" s="266" t="str">
        <f>Tableau_Synthese!AD33</f>
        <v>xxXXxx</v>
      </c>
      <c r="AK5" s="268" t="str">
        <f>IF(Mes_Aliments!BF77=2,Mes_Aliments!R81,IF(Mes_Aliments!BF77=4,Mes_Aliments!R89,Mes_Aliments!R77))</f>
        <v>Orange</v>
      </c>
      <c r="AL5" s="268" t="str">
        <f>IF(Mes_Aliments!BF77=2,Mes_Aliments!AF81,IF(Mes_Aliments!BF77=4,Mes_Aliments!AF89,Mes_Aliments!AF77))</f>
        <v>Myrtille</v>
      </c>
      <c r="AM5" s="268" t="str">
        <f>IF(Mes_Aliments!BF77=2,Mes_Aliments!AT81,IF(Mes_Aliments!BF77=4,Mes_Aliments!AT89,Mes_Aliments!AT77))</f>
        <v>Framboise</v>
      </c>
      <c r="AN5" s="268" t="str">
        <f t="shared" si="0"/>
        <v>Orange - Myrtille - Framboise</v>
      </c>
      <c r="AO5" s="266">
        <f>Tableau_Synthese!AV21</f>
        <v>2.4</v>
      </c>
      <c r="AP5" s="268" t="str">
        <f>IF(Mes_Aliments!BF99=2,Mes_Aliments!R99,IF(Mes_Aliments!BF99=4,Mes_Aliments!AT99,Mes_Aliments!D99))</f>
        <v>Huile de foie de morue</v>
      </c>
      <c r="AQ5" s="266">
        <f>Tableau_Synthese!BB21</f>
        <v>2.4</v>
      </c>
    </row>
    <row r="6" spans="1:43">
      <c r="A6" s="265">
        <v>1</v>
      </c>
      <c r="B6" s="265">
        <v>1</v>
      </c>
      <c r="C6" s="265">
        <v>2</v>
      </c>
      <c r="D6" s="265">
        <v>1</v>
      </c>
      <c r="F6" s="265">
        <v>0</v>
      </c>
      <c r="G6" s="265">
        <v>2</v>
      </c>
      <c r="H6" s="224">
        <v>1</v>
      </c>
      <c r="I6" s="224">
        <v>3</v>
      </c>
      <c r="K6" s="224">
        <v>15</v>
      </c>
      <c r="L6" s="224" t="s">
        <v>784</v>
      </c>
      <c r="M6" s="268" t="str">
        <f>IF(Mes_Aliments!BF20=3,Mes_Aliments!R20,Mes_Aliments!D20)</f>
        <v>Agneau, épaule</v>
      </c>
      <c r="N6" s="266">
        <f ca="1">Tableau_Synthese!F22</f>
        <v>38.571428571428569</v>
      </c>
      <c r="O6" s="268" t="str">
        <f>IF(Mes_Aliments!BF20=1,"",IF(Mes_Aliments!BF20=2,Mes_Aliments!R20,IF(Mes_Aliments!BF20=2,Mes_Aliments!D20,Mes_Aliments!AF20)))</f>
        <v>Canard, magret</v>
      </c>
      <c r="P6" s="266">
        <f ca="1">Tableau_Synthese!L22</f>
        <v>135</v>
      </c>
      <c r="Q6" s="268" t="str">
        <f>IF(Mes_Aliments!AF24="","",Mes_Aliments!AF24)</f>
        <v>Faisan, viande et peau</v>
      </c>
      <c r="R6" s="266">
        <f ca="1">Tableau_Synthese!F34</f>
        <v>96.428571428571431</v>
      </c>
      <c r="S6" s="268" t="str">
        <f>IF(Mes_Aliments!BF33=3,Mes_Aliments!R33,Mes_Aliments!D33)</f>
        <v>Agneau, collier</v>
      </c>
      <c r="T6" s="266">
        <f ca="1">Tableau_Synthese!R22</f>
        <v>38.571428571428569</v>
      </c>
      <c r="U6" s="268" t="str">
        <f>IF(Mes_Aliments!BF33=1,"",IF(Mes_Aliments!BF33=2,Mes_Aliments!R33,IF(Mes_Aliments!BF33=2,Mes_Aliments!D33,Mes_Aliments!AF33)))</f>
        <v>Dinde, aile</v>
      </c>
      <c r="V6" s="266">
        <f ca="1">Tableau_Synthese!X22</f>
        <v>135</v>
      </c>
      <c r="W6" s="268" t="str">
        <f>IF(Mes_Aliments!AF37="","",Mes_Aliments!AF37)</f>
        <v>Pintade, poitrine</v>
      </c>
      <c r="X6" s="266">
        <f ca="1">Tableau_Synthese!L34</f>
        <v>96.428571428571431</v>
      </c>
      <c r="Y6" s="268" t="str">
        <f>IF(Mes_Aliments!BF46=3,Mes_Aliments!R46,Mes_Aliments!D46)</f>
        <v>Agneau, Cervelle</v>
      </c>
      <c r="Z6" s="266">
        <f ca="1">Tableau_Synthese!AD22</f>
        <v>8.571428571428573</v>
      </c>
      <c r="AA6" s="268" t="str">
        <f>IF(Mes_Aliments!AF55="","",Mes_Aliments!AF55)</f>
        <v>Veau, Rognon</v>
      </c>
      <c r="AB6" s="266">
        <f ca="1">Tableau_Synthese!R34</f>
        <v>21.428571428571427</v>
      </c>
      <c r="AC6" s="268" t="str">
        <f>IF(Mes_Aliments!BF51=3,Mes_Aliments!R51,Mes_Aliments!D51)</f>
        <v>Agneau, Cœur</v>
      </c>
      <c r="AD6" s="266">
        <f ca="1">Tableau_Synthese!AJ22</f>
        <v>8.571428571428573</v>
      </c>
      <c r="AE6" s="268" t="str">
        <f>IF(Mes_Aliments!AT55="","",Mes_Aliments!AT55)</f>
        <v>Veau, Langue</v>
      </c>
      <c r="AF6" s="266">
        <f ca="1">Tableau_Synthese!X34</f>
        <v>21.428571428571427</v>
      </c>
      <c r="AG6" s="268" t="str">
        <f>IF(Mes_Aliments!BF65=3,Mes_Aliments!R65,Mes_Aliments!D65)</f>
        <v>Anchois commun</v>
      </c>
      <c r="AH6" s="266" t="str">
        <f>Tableau_Synthese!AP22</f>
        <v>xxXXxx</v>
      </c>
      <c r="AI6" s="268" t="str">
        <f>IF(Mes_Aliments!AF69="","",Mes_Aliments!AF69)</f>
        <v>Éperlan</v>
      </c>
      <c r="AJ6" s="266" t="str">
        <f>Tableau_Synthese!AD34</f>
        <v>xxXXxx</v>
      </c>
      <c r="AK6" s="268" t="str">
        <f>IF(Mes_Aliments!BF77=3,Mes_Aliments!R81,Mes_Aliments!R77)</f>
        <v>Asperge</v>
      </c>
      <c r="AL6" s="268" t="str">
        <f>IF(Mes_Aliments!BF77=3,Mes_Aliments!AF81,Mes_Aliments!AF77)</f>
        <v>Bette ou blette</v>
      </c>
      <c r="AM6" s="268" t="str">
        <f>IF(Mes_Aliments!BF77=3,Mes_Aliments!AT81,Mes_Aliments!AT77)</f>
        <v>Céleri branche</v>
      </c>
      <c r="AN6" s="268" t="str">
        <f t="shared" si="0"/>
        <v>Asperge - Bette ou blette - Céleri branche</v>
      </c>
      <c r="AO6" s="266">
        <f>Tableau_Synthese!AV22</f>
        <v>2.4</v>
      </c>
      <c r="AP6" s="268" t="str">
        <f>IF(Mes_Aliments!BF99=3,Mes_Aliments!R99,Mes_Aliments!D99)</f>
        <v>Huile de pépins de raisin</v>
      </c>
      <c r="AQ6" s="266">
        <f>Tableau_Synthese!BB22</f>
        <v>2.4</v>
      </c>
    </row>
    <row r="7" spans="1:43">
      <c r="A7" s="265">
        <v>1</v>
      </c>
      <c r="B7" s="265">
        <v>2</v>
      </c>
      <c r="C7" s="265">
        <v>3</v>
      </c>
      <c r="D7" s="265">
        <v>2</v>
      </c>
      <c r="F7" s="265">
        <v>0</v>
      </c>
      <c r="G7" s="265">
        <v>1</v>
      </c>
      <c r="H7" s="224">
        <v>2</v>
      </c>
      <c r="I7" s="224">
        <v>4</v>
      </c>
      <c r="K7" s="224">
        <v>16</v>
      </c>
      <c r="L7" s="224" t="s">
        <v>785</v>
      </c>
      <c r="M7" s="268" t="str">
        <f>IF(Mes_Aliments!BF20=1,Mes_Aliments!D20,IF(Mes_Aliments!BF20=3,Mes_Aliments!AF20,Mes_Aliments!R20))</f>
        <v xml:space="preserve">Biche, viande </v>
      </c>
      <c r="N7" s="266">
        <f ca="1">Tableau_Synthese!F23</f>
        <v>19.285714285714292</v>
      </c>
      <c r="O7" s="268" t="str">
        <f>IF(Mes_Aliments!BF20=1,"",IF(Mes_Aliments!BF20=2,Mes_Aliments!D20,IF(Mes_Aliments!BF20=2,Mes_Aliments!R20,Mes_Aliments!AT20)))</f>
        <v>Dinde, viande</v>
      </c>
      <c r="P7" s="266">
        <f ca="1">Tableau_Synthese!L23</f>
        <v>135</v>
      </c>
      <c r="Q7" s="268" t="str">
        <f>IF(Mes_Aliments!AF24="","",Mes_Aliments!AF24)</f>
        <v>Faisan, viande et peau</v>
      </c>
      <c r="R7" s="266">
        <f ca="1">Tableau_Synthese!F35</f>
        <v>115.71428571428571</v>
      </c>
      <c r="S7" s="268" t="str">
        <f>IF(Mes_Aliments!BF33=1,Mes_Aliments!D33,IF(Mes_Aliments!BF33=3,Mes_Aliments!AF33,Mes_Aliments!R33))</f>
        <v>Boeuf, plat de côtes</v>
      </c>
      <c r="T7" s="266">
        <f ca="1">Tableau_Synthese!R23</f>
        <v>19.285714285714292</v>
      </c>
      <c r="U7" s="268" t="str">
        <f>IF(Mes_Aliments!BF33=1,"",IF(Mes_Aliments!BF33=2,Mes_Aliments!D33,IF(Mes_Aliments!BF33=2,Mes_Aliments!R33,Mes_Aliments!AT33)))</f>
        <v>Mouton, pied</v>
      </c>
      <c r="V7" s="266">
        <f ca="1">Tableau_Synthese!X23</f>
        <v>135</v>
      </c>
      <c r="W7" s="268" t="str">
        <f>IF(Mes_Aliments!AF37="","",Mes_Aliments!AF37)</f>
        <v>Pintade, poitrine</v>
      </c>
      <c r="X7" s="266">
        <f ca="1">Tableau_Synthese!L35</f>
        <v>115.71428571428571</v>
      </c>
      <c r="Y7" s="268" t="str">
        <f>IF(Mes_Aliments!BF46=1,Mes_Aliments!D46,IF(Mes_Aliments!BF46=3,Mes_Aliments!AF46,Mes_Aliments!R46))</f>
        <v>Agneau, Foie</v>
      </c>
      <c r="Z7" s="266">
        <f ca="1">Tableau_Synthese!AD23</f>
        <v>4.2857142857142847</v>
      </c>
      <c r="AA7" s="268" t="str">
        <f>IF(Mes_Aliments!AF55="","",Mes_Aliments!AF55)</f>
        <v>Veau, Rognon</v>
      </c>
      <c r="AB7" s="266">
        <f ca="1">Tableau_Synthese!R35</f>
        <v>25.714285714285715</v>
      </c>
      <c r="AC7" s="268" t="str">
        <f>IF(Mes_Aliments!BF51=1,Mes_Aliments!D51,IF(Mes_Aliments!BF51=3,Mes_Aliments!AF51,Mes_Aliments!R51))</f>
        <v>Bœuf, Joue</v>
      </c>
      <c r="AD7" s="266">
        <f ca="1">Tableau_Synthese!AJ23</f>
        <v>4.2857142857142847</v>
      </c>
      <c r="AE7" s="268" t="str">
        <f>IF(Mes_Aliments!AT55="","",Mes_Aliments!AT55)</f>
        <v>Veau, Langue</v>
      </c>
      <c r="AF7" s="266">
        <f ca="1">Tableau_Synthese!X35</f>
        <v>25.714285714285715</v>
      </c>
      <c r="AG7" s="268" t="str">
        <f>IF(Mes_Aliments!BF65=1,Mes_Aliments!D65,IF(Mes_Aliments!BF65=3,Mes_Aliments!AF65,Mes_Aliments!R65))</f>
        <v>Bar commun</v>
      </c>
      <c r="AH7" s="266" t="str">
        <f>Tableau_Synthese!AP23</f>
        <v>xxXXxx</v>
      </c>
      <c r="AI7" s="268" t="str">
        <f>IF(Mes_Aliments!AF69="","",Mes_Aliments!AF69)</f>
        <v>Éperlan</v>
      </c>
      <c r="AJ7" s="266" t="str">
        <f>Tableau_Synthese!AD35</f>
        <v>xxXXxx</v>
      </c>
      <c r="AK7" s="268" t="str">
        <f>IF(Mes_Aliments!BF77=1,Mes_Aliments!R77,IF(Mes_Aliments!BF77=3,Mes_Aliments!R85,Mes_Aliments!R81))</f>
        <v>Endive</v>
      </c>
      <c r="AL7" s="268" t="str">
        <f>IF(Mes_Aliments!BF77=1,Mes_Aliments!AF77,IF(Mes_Aliments!BF77=3,Mes_Aliments!AF85,Mes_Aliments!AF81))</f>
        <v>Fenouil</v>
      </c>
      <c r="AM7" s="268" t="str">
        <f>IF(Mes_Aliments!BF77=1,Mes_Aliments!AT77,IF(Mes_Aliments!BF77=3,Mes_Aliments!AT85,Mes_Aliments!AT81))</f>
        <v>Mâche</v>
      </c>
      <c r="AN7" s="268" t="str">
        <f t="shared" si="0"/>
        <v>Endive - Fenouil - Mâche</v>
      </c>
      <c r="AO7" s="266">
        <f>Tableau_Synthese!AV23</f>
        <v>2.4</v>
      </c>
      <c r="AP7" s="268" t="str">
        <f>IF(Mes_Aliments!BF99=1,Mes_Aliments!D99,IF(Mes_Aliments!BF99=3,Mes_Aliments!AF99,Mes_Aliments!R99))</f>
        <v>Huile de saumon</v>
      </c>
      <c r="AQ7" s="266">
        <f>Tableau_Synthese!BB23</f>
        <v>2.4</v>
      </c>
    </row>
    <row r="8" spans="1:43">
      <c r="A8" s="265">
        <v>1</v>
      </c>
      <c r="B8" s="265">
        <v>1</v>
      </c>
      <c r="C8" s="265">
        <v>1</v>
      </c>
      <c r="D8" s="265">
        <v>3</v>
      </c>
      <c r="F8" s="265">
        <v>0</v>
      </c>
      <c r="G8" s="265">
        <v>2</v>
      </c>
      <c r="H8" s="224">
        <v>3</v>
      </c>
      <c r="I8" s="224">
        <v>1</v>
      </c>
      <c r="K8" s="224">
        <v>17</v>
      </c>
      <c r="L8" s="224" t="s">
        <v>786</v>
      </c>
      <c r="M8" s="268" t="str">
        <f>IF(Mes_Aliments!BF20=4,Mes_Aliments!AF20,Mes_Aliments!D20)</f>
        <v>Canard, magret</v>
      </c>
      <c r="N8" s="266">
        <f ca="1">Tableau_Synthese!F24</f>
        <v>0</v>
      </c>
      <c r="O8" s="268" t="str">
        <f>IF(Mes_Aliments!BF20=1,"",IF(Mes_Aliments!BF20=2,Mes_Aliments!R20,IF(Mes_Aliments!BF20=2,Mes_Aliments!AF20,Mes_Aliments!D20)))</f>
        <v>Agneau, épaule</v>
      </c>
      <c r="P8" s="266">
        <f ca="1">Tableau_Synthese!L24</f>
        <v>135</v>
      </c>
      <c r="Q8" s="268" t="str">
        <f>IF(Mes_Aliments!AF24="","",Mes_Aliments!AF24)</f>
        <v>Faisan, viande et peau</v>
      </c>
      <c r="R8" s="266">
        <f ca="1">Tableau_Synthese!F36</f>
        <v>135</v>
      </c>
      <c r="S8" s="268" t="str">
        <f>IF(Mes_Aliments!BF33=4,Mes_Aliments!AF33,Mes_Aliments!D33)</f>
        <v>Dinde, aile</v>
      </c>
      <c r="T8" s="266">
        <f ca="1">Tableau_Synthese!R24</f>
        <v>0</v>
      </c>
      <c r="U8" s="268" t="str">
        <f>IF(Mes_Aliments!BF33=1,"",IF(Mes_Aliments!BF33=2,Mes_Aliments!R33,IF(Mes_Aliments!BF33=2,Mes_Aliments!AF33,Mes_Aliments!D33)))</f>
        <v>Agneau, collier</v>
      </c>
      <c r="V8" s="266">
        <f ca="1">Tableau_Synthese!X24</f>
        <v>135</v>
      </c>
      <c r="W8" s="268" t="str">
        <f>IF(Mes_Aliments!AF37="","",Mes_Aliments!AF37)</f>
        <v>Pintade, poitrine</v>
      </c>
      <c r="X8" s="266">
        <f ca="1">Tableau_Synthese!L36</f>
        <v>135</v>
      </c>
      <c r="Y8" s="268" t="str">
        <f>IF(Mes_Aliments!BF46=4,Mes_Aliments!AF46,Mes_Aliments!D46)</f>
        <v>Agneau, Ris</v>
      </c>
      <c r="Z8" s="266">
        <f ca="1">Tableau_Synthese!AD24</f>
        <v>0</v>
      </c>
      <c r="AA8" s="268" t="str">
        <f>IF(Mes_Aliments!AF55="","",Mes_Aliments!AF55)</f>
        <v>Veau, Rognon</v>
      </c>
      <c r="AB8" s="266">
        <f ca="1">Tableau_Synthese!R36</f>
        <v>30</v>
      </c>
      <c r="AC8" s="268" t="str">
        <f>IF(Mes_Aliments!BF51=4,Mes_Aliments!AF51,Mes_Aliments!D51)</f>
        <v>Poulet, Gesier</v>
      </c>
      <c r="AD8" s="266">
        <f ca="1">Tableau_Synthese!AJ24</f>
        <v>0</v>
      </c>
      <c r="AE8" s="268" t="str">
        <f>IF(Mes_Aliments!AT55="","",Mes_Aliments!AT55)</f>
        <v>Veau, Langue</v>
      </c>
      <c r="AF8" s="266">
        <f ca="1">Tableau_Synthese!X36</f>
        <v>30</v>
      </c>
      <c r="AG8" s="268" t="str">
        <f>IF(Mes_Aliments!BF65=4,Mes_Aliments!AF65,Mes_Aliments!D65)</f>
        <v>Chinchard</v>
      </c>
      <c r="AH8" s="266" t="str">
        <f>Tableau_Synthese!AP24</f>
        <v>xxXXxx</v>
      </c>
      <c r="AI8" s="268" t="str">
        <f>IF(Mes_Aliments!AF69="","",Mes_Aliments!AF69)</f>
        <v>Éperlan</v>
      </c>
      <c r="AJ8" s="266" t="str">
        <f>Tableau_Synthese!AD36</f>
        <v>xxXXxx</v>
      </c>
      <c r="AK8" s="268" t="str">
        <f>IF(Mes_Aliments!BF77=4,Mes_Aliments!R85,Mes_Aliments!R77)</f>
        <v>Ananas</v>
      </c>
      <c r="AL8" s="268" t="str">
        <f>IF(Mes_Aliments!BF77=4,Mes_Aliments!AF85,Mes_Aliments!AF77)</f>
        <v>Banane</v>
      </c>
      <c r="AM8" s="268" t="str">
        <f>IF(Mes_Aliments!BF77=4,Mes_Aliments!AT85,Mes_Aliments!AT77)</f>
        <v>Carambole</v>
      </c>
      <c r="AN8" s="268" t="str">
        <f t="shared" si="0"/>
        <v>Ananas - Banane - Carambole</v>
      </c>
      <c r="AO8" s="266">
        <f>Tableau_Synthese!AV24</f>
        <v>2.4</v>
      </c>
      <c r="AP8" s="268" t="str">
        <f>IF(Mes_Aliments!BF99=4,Mes_Aliments!AF99,Mes_Aliments!D99)</f>
        <v>Huile de noisette</v>
      </c>
      <c r="AQ8" s="266">
        <f>Tableau_Synthese!BB24</f>
        <v>2.4</v>
      </c>
    </row>
    <row r="9" spans="1:43">
      <c r="M9" s="268"/>
      <c r="O9" s="268"/>
      <c r="S9" s="268"/>
      <c r="U9" s="268"/>
      <c r="Y9" s="268"/>
      <c r="AC9" s="268"/>
      <c r="AG9" s="268"/>
      <c r="AK9" s="268"/>
      <c r="AL9" s="268"/>
      <c r="AM9" s="268"/>
      <c r="AN9" s="268"/>
      <c r="AP9" s="268"/>
    </row>
    <row r="10" spans="1:43">
      <c r="A10" s="265">
        <v>1</v>
      </c>
      <c r="B10" s="265">
        <v>2</v>
      </c>
      <c r="C10" s="265">
        <v>2</v>
      </c>
      <c r="D10" s="265">
        <v>4</v>
      </c>
      <c r="F10" s="265">
        <v>0</v>
      </c>
      <c r="G10" s="265">
        <v>1</v>
      </c>
      <c r="H10" s="224">
        <v>1</v>
      </c>
      <c r="I10" s="224">
        <v>2</v>
      </c>
      <c r="K10" s="224">
        <v>21</v>
      </c>
      <c r="L10" s="224" t="s">
        <v>612</v>
      </c>
      <c r="M10" s="268" t="str">
        <f>IF(Mes_Aliments!BF23=1,Mes_Aliments!D23,IF(Mes_Aliments!BF23=4,Mes_Aliments!AT23,Mes_Aliments!R23))</f>
        <v>Faisan, viande et peau</v>
      </c>
      <c r="N10" s="266">
        <f t="shared" ref="N10:N16" ca="1" si="1">SUM(N2,R2)</f>
        <v>135</v>
      </c>
      <c r="O10" s="268" t="str">
        <f>IF(Mes_Aliments!BF23=1,"",IF(Mes_Aliments!BF23=4,Mes_Aliments!R23,Mes_Aliments!D23))</f>
        <v>Canard, magret</v>
      </c>
      <c r="P10" s="266">
        <f ca="1">Tableau_Synthese!L18</f>
        <v>135</v>
      </c>
      <c r="Q10" s="269"/>
      <c r="R10" s="407"/>
      <c r="S10" s="268" t="str">
        <f>IF(Mes_Aliments!BF36=1,Mes_Aliments!D36,IF(Mes_Aliments!BF36=4,Mes_Aliments!AT36,Mes_Aliments!R36))</f>
        <v>Pintade, poitrine</v>
      </c>
      <c r="T10" s="266">
        <f t="shared" ref="T10:T16" ca="1" si="2">SUM(T2,X2)</f>
        <v>135</v>
      </c>
      <c r="U10" s="268" t="str">
        <f>IF(Mes_Aliments!BF36=1,"",IF(Mes_Aliments!BF36=4,Mes_Aliments!R36,Mes_Aliments!D36))</f>
        <v>Dinde, aile</v>
      </c>
      <c r="V10" s="266">
        <f ca="1">Tableau_Synthese!X18</f>
        <v>135</v>
      </c>
      <c r="W10" s="269"/>
      <c r="X10" s="407"/>
      <c r="Y10" s="268" t="str">
        <f>IF(Mes_Aliments!BF49=1,Mes_Aliments!D49,IF(Mes_Aliments!BF49=4,Mes_Aliments!AT49,Mes_Aliments!R49))</f>
        <v>Veau, Rognon</v>
      </c>
      <c r="Z10" s="266">
        <f t="shared" ref="Z10:Z16" ca="1" si="3">SUM(Z2,AB2)</f>
        <v>30</v>
      </c>
      <c r="AA10" s="269"/>
      <c r="AB10" s="406"/>
      <c r="AC10" s="268" t="str">
        <f>IF(Mes_Aliments!BF54=1,Mes_Aliments!D54,IF(Mes_Aliments!BF54=4,Mes_Aliments!AT54,Mes_Aliments!R54))</f>
        <v>Veau, Langue</v>
      </c>
      <c r="AD10" s="266">
        <f t="shared" ref="AD10:AD16" ca="1" si="4">SUM(AD2,AF2)</f>
        <v>30</v>
      </c>
      <c r="AE10" s="269"/>
      <c r="AF10" s="406"/>
      <c r="AG10" s="268" t="str">
        <f>IF(Mes_Aliments!BF65=1,Mes_Aliments!D65,IF(Mes_Aliments!BF68=4,Mes_Aliments!AT68,Mes_Aliments!R68))</f>
        <v>Éperlan</v>
      </c>
      <c r="AH10" s="266" t="str">
        <f t="shared" ref="AH10:AH16" si="5">IF(SUM(AH2,AJ2)=0,"xxXXxx",SUM(AH2,AJ2))</f>
        <v>xxXXxx</v>
      </c>
      <c r="AI10" s="269"/>
      <c r="AJ10" s="406"/>
      <c r="AK10" s="268" t="str">
        <f>IF(Mes_Aliments!BF77=1,Mes_Aliments!R77,IF(Mes_Aliments!BF77=4,Mes_Aliments!R89,Mes_Aliments!R81))</f>
        <v>Orange</v>
      </c>
      <c r="AL10" s="268" t="str">
        <f>IF(Mes_Aliments!BF77=1,Mes_Aliments!AF77,IF(Mes_Aliments!BF77=4,Mes_Aliments!AF89,Mes_Aliments!AF81))</f>
        <v>Myrtille</v>
      </c>
      <c r="AM10" s="268" t="str">
        <f>IF(Mes_Aliments!BF77=1,Mes_Aliments!AT77,IF(Mes_Aliments!BF77=4,Mes_Aliments!AT89,Mes_Aliments!AT81))</f>
        <v>Framboise</v>
      </c>
      <c r="AN10" s="268" t="str">
        <f t="shared" ref="AN10:AN16" si="6">AK10 &amp; IF(AL10="",""," - " &amp; AL10) &amp; IF(AM10="",""," - " &amp; AM10)</f>
        <v>Orange - Myrtille - Framboise</v>
      </c>
      <c r="AO10" s="266">
        <f>Tableau_Synthese!AV18</f>
        <v>2.4</v>
      </c>
      <c r="AP10" s="268" t="str">
        <f>IF(Mes_Aliments!BF99=1,Mes_Aliments!D99,IF(Mes_Aliments!BF99=4,Mes_Aliments!AT99,Mes_Aliments!R99))</f>
        <v>Huile de foie de morue</v>
      </c>
      <c r="AQ10" s="266">
        <f>Tableau_Synthese!BB18</f>
        <v>2.4</v>
      </c>
    </row>
    <row r="11" spans="1:43">
      <c r="A11" s="265">
        <v>1</v>
      </c>
      <c r="B11" s="265">
        <v>1</v>
      </c>
      <c r="C11" s="265">
        <v>3</v>
      </c>
      <c r="D11" s="265">
        <v>1</v>
      </c>
      <c r="F11" s="265">
        <v>0</v>
      </c>
      <c r="G11" s="265">
        <v>2</v>
      </c>
      <c r="H11" s="224">
        <v>2</v>
      </c>
      <c r="I11" s="224">
        <v>3</v>
      </c>
      <c r="K11" s="224">
        <v>22</v>
      </c>
      <c r="L11" s="224" t="s">
        <v>781</v>
      </c>
      <c r="M11" s="268" t="str">
        <f>IF(Mes_Aliments!BF23=3,Mes_Aliments!AF23,Mes_Aliments!D23)</f>
        <v xml:space="preserve">Biche, viande </v>
      </c>
      <c r="N11" s="266">
        <f t="shared" ca="1" si="1"/>
        <v>135</v>
      </c>
      <c r="O11" s="268" t="str">
        <f>IF(Mes_Aliments!BF23=1,"",IF(Mes_Aliments!BF23=4,Mes_Aliments!AF23,Mes_Aliments!R23))</f>
        <v>Dinde, viande</v>
      </c>
      <c r="P11" s="266">
        <f ca="1">Tableau_Synthese!L19</f>
        <v>135</v>
      </c>
      <c r="Q11" s="269"/>
      <c r="R11" s="407"/>
      <c r="S11" s="268" t="str">
        <f>IF(Mes_Aliments!BF36=3,Mes_Aliments!AF36,Mes_Aliments!D36)</f>
        <v>Boeuf, plat de côtes</v>
      </c>
      <c r="T11" s="266">
        <f t="shared" ca="1" si="2"/>
        <v>135</v>
      </c>
      <c r="U11" s="268" t="str">
        <f>IF(Mes_Aliments!BF36=1,"",IF(Mes_Aliments!BF36=4,Mes_Aliments!AF36,Mes_Aliments!R36))</f>
        <v>Mouton, pied</v>
      </c>
      <c r="V11" s="266">
        <f ca="1">Tableau_Synthese!X19</f>
        <v>135</v>
      </c>
      <c r="W11" s="269"/>
      <c r="X11" s="407"/>
      <c r="Y11" s="268" t="str">
        <f>IF(Mes_Aliments!BF49=3,Mes_Aliments!AF49,Mes_Aliments!D49)</f>
        <v>Agneau, Foie</v>
      </c>
      <c r="Z11" s="266">
        <f t="shared" ca="1" si="3"/>
        <v>30</v>
      </c>
      <c r="AA11" s="269"/>
      <c r="AB11" s="406"/>
      <c r="AC11" s="268" t="str">
        <f>IF(Mes_Aliments!BF54=3,Mes_Aliments!AF54,Mes_Aliments!D54)</f>
        <v>Bœuf, Joue</v>
      </c>
      <c r="AD11" s="266">
        <f t="shared" ca="1" si="4"/>
        <v>30</v>
      </c>
      <c r="AE11" s="269"/>
      <c r="AF11" s="406"/>
      <c r="AG11" s="268" t="str">
        <f>IF(Mes_Aliments!BF68=3,Mes_Aliments!AF68,Mes_Aliments!D68)</f>
        <v>Bar commun</v>
      </c>
      <c r="AH11" s="266" t="str">
        <f t="shared" si="5"/>
        <v>xxXXxx</v>
      </c>
      <c r="AI11" s="269"/>
      <c r="AJ11" s="406"/>
      <c r="AK11" s="268" t="str">
        <f>IF(Mes_Aliments!BF77=3,Mes_Aliments!R85,Mes_Aliments!R77)</f>
        <v>Asperge</v>
      </c>
      <c r="AL11" s="268" t="str">
        <f>IF(Mes_Aliments!BF77=3,Mes_Aliments!AF85,Mes_Aliments!AF77)</f>
        <v>Bette ou blette</v>
      </c>
      <c r="AM11" s="268" t="str">
        <f>IF(Mes_Aliments!BF77=3,Mes_Aliments!AT85,Mes_Aliments!AT77)</f>
        <v>Céleri branche</v>
      </c>
      <c r="AN11" s="268" t="str">
        <f t="shared" si="6"/>
        <v>Asperge - Bette ou blette - Céleri branche</v>
      </c>
      <c r="AO11" s="266">
        <f>Tableau_Synthese!AV19</f>
        <v>2.4</v>
      </c>
      <c r="AP11" s="268" t="str">
        <f>IF(Mes_Aliments!BF99=3,Mes_Aliments!AF99,Mes_Aliments!D99)</f>
        <v>Huile de pépins de raisin</v>
      </c>
      <c r="AQ11" s="266">
        <f>Tableau_Synthese!BB19</f>
        <v>2.4</v>
      </c>
    </row>
    <row r="12" spans="1:43">
      <c r="A12" s="265">
        <v>1</v>
      </c>
      <c r="B12" s="265">
        <v>2</v>
      </c>
      <c r="C12" s="265">
        <v>1</v>
      </c>
      <c r="D12" s="265">
        <v>2</v>
      </c>
      <c r="F12" s="265">
        <v>0</v>
      </c>
      <c r="G12" s="265">
        <v>1</v>
      </c>
      <c r="H12" s="224">
        <v>3</v>
      </c>
      <c r="I12" s="224">
        <v>4</v>
      </c>
      <c r="K12" s="224">
        <v>23</v>
      </c>
      <c r="L12" s="224" t="s">
        <v>782</v>
      </c>
      <c r="M12" s="268" t="str">
        <f>IF(OR(Mes_Aliments!BF23=1,Mes_Aliments!BF23=3),Mes_Aliments!D23,Mes_Aliments!R23)</f>
        <v>Canard, magret</v>
      </c>
      <c r="N12" s="266">
        <f t="shared" ca="1" si="1"/>
        <v>135</v>
      </c>
      <c r="O12" s="268" t="str">
        <f>IF(Mes_Aliments!BF23=1,"",IF(Mes_Aliments!BF23=2,Mes_Aliments!D23,IF(Mes_Aliments!BF23=3,Mes_Aliments!AF23,Mes_Aliments!AT23)))</f>
        <v>Faisan, viande et peau</v>
      </c>
      <c r="P12" s="266">
        <f ca="1">Tableau_Synthese!L20</f>
        <v>135</v>
      </c>
      <c r="Q12" s="269"/>
      <c r="R12" s="407"/>
      <c r="S12" s="268" t="str">
        <f>IF(OR(Mes_Aliments!BF36=1,Mes_Aliments!BF36=3),Mes_Aliments!D36,Mes_Aliments!R36)</f>
        <v>Dinde, aile</v>
      </c>
      <c r="T12" s="266">
        <f t="shared" ca="1" si="2"/>
        <v>135</v>
      </c>
      <c r="U12" s="268" t="str">
        <f>IF(Mes_Aliments!BF36=1,"",IF(Mes_Aliments!BF36=2,Mes_Aliments!D36,IF(Mes_Aliments!BF36=3,Mes_Aliments!AF36,Mes_Aliments!AT36)))</f>
        <v>Pintade, poitrine</v>
      </c>
      <c r="V12" s="266">
        <f ca="1">Tableau_Synthese!X20</f>
        <v>135</v>
      </c>
      <c r="W12" s="269"/>
      <c r="X12" s="407"/>
      <c r="Y12" s="268" t="str">
        <f>IF(OR(Mes_Aliments!BF49=1,Mes_Aliments!BF49=3),Mes_Aliments!D49,Mes_Aliments!R49)</f>
        <v>Agneau, Ris</v>
      </c>
      <c r="Z12" s="266">
        <f t="shared" ca="1" si="3"/>
        <v>30</v>
      </c>
      <c r="AA12" s="269"/>
      <c r="AB12" s="406"/>
      <c r="AC12" s="268" t="str">
        <f>IF(OR(Mes_Aliments!BF54=1,Mes_Aliments!BF54=3),Mes_Aliments!D54,Mes_Aliments!R54)</f>
        <v>Poulet, Gesier</v>
      </c>
      <c r="AD12" s="266">
        <f t="shared" ca="1" si="4"/>
        <v>30</v>
      </c>
      <c r="AE12" s="269"/>
      <c r="AF12" s="406"/>
      <c r="AG12" s="268" t="str">
        <f>IF(OR(Mes_Aliments!BF68=1,Mes_Aliments!BF68=3),Mes_Aliments!D68,Mes_Aliments!R68)</f>
        <v>Chinchard</v>
      </c>
      <c r="AH12" s="266" t="str">
        <f t="shared" si="5"/>
        <v>xxXXxx</v>
      </c>
      <c r="AI12" s="269"/>
      <c r="AJ12" s="406"/>
      <c r="AK12" s="268" t="str">
        <f>IF(OR(Mes_Aliments!BF77=1,Mes_Aliments!BF77=3),Mes_Aliments!R77,Mes_Aliments!R81)</f>
        <v>Endive</v>
      </c>
      <c r="AL12" s="268" t="str">
        <f>IF(OR(Mes_Aliments!BF77=1,Mes_Aliments!BF77=3),Mes_Aliments!AF77,Mes_Aliments!AF81)</f>
        <v>Fenouil</v>
      </c>
      <c r="AM12" s="268" t="str">
        <f>IF(OR(Mes_Aliments!BF77=1,Mes_Aliments!BF77=3),Mes_Aliments!AT77,Mes_Aliments!AT81)</f>
        <v>Mâche</v>
      </c>
      <c r="AN12" s="268" t="str">
        <f t="shared" si="6"/>
        <v>Endive - Fenouil - Mâche</v>
      </c>
      <c r="AO12" s="266">
        <f>Tableau_Synthese!AV20</f>
        <v>2.4</v>
      </c>
      <c r="AP12" s="268" t="str">
        <f>IF(OR(Mes_Aliments!BF99=1,Mes_Aliments!BF99=3),Mes_Aliments!D99,Mes_Aliments!R99)</f>
        <v>Huile de saumon</v>
      </c>
      <c r="AQ12" s="266">
        <f>Tableau_Synthese!BB20</f>
        <v>2.4</v>
      </c>
    </row>
    <row r="13" spans="1:43">
      <c r="A13" s="265">
        <v>1</v>
      </c>
      <c r="B13" s="265">
        <v>1</v>
      </c>
      <c r="C13" s="265">
        <v>2</v>
      </c>
      <c r="D13" s="265">
        <v>3</v>
      </c>
      <c r="F13" s="265">
        <v>0</v>
      </c>
      <c r="G13" s="265">
        <v>2</v>
      </c>
      <c r="H13" s="224">
        <v>1</v>
      </c>
      <c r="I13" s="224">
        <v>1</v>
      </c>
      <c r="K13" s="224">
        <v>24</v>
      </c>
      <c r="L13" s="224" t="s">
        <v>783</v>
      </c>
      <c r="M13" s="268" t="str">
        <f>IF(Mes_Aliments!BF23=3,Mes_Aliments!R23,IF(Mes_Aliments!BF23=4,Mes_Aliments!AF23,Mes_Aliments!D23))</f>
        <v>Dinde, viande</v>
      </c>
      <c r="N13" s="266">
        <f t="shared" ca="1" si="1"/>
        <v>135</v>
      </c>
      <c r="O13" s="268" t="str">
        <f>IF(Mes_Aliments!BF23=1,"",IF(Mes_Aliments!BF23=2,Mes_Aliments!R23,Mes_Aliments!D23))</f>
        <v xml:space="preserve">Biche, viande </v>
      </c>
      <c r="P13" s="266">
        <f ca="1">Tableau_Synthese!L21</f>
        <v>135</v>
      </c>
      <c r="Q13" s="269"/>
      <c r="R13" s="407"/>
      <c r="S13" s="268" t="str">
        <f>IF(Mes_Aliments!BF36=3,Mes_Aliments!R36,IF(Mes_Aliments!BF36=4,Mes_Aliments!AF36,Mes_Aliments!D36))</f>
        <v>Mouton, pied</v>
      </c>
      <c r="T13" s="266">
        <f t="shared" ca="1" si="2"/>
        <v>135</v>
      </c>
      <c r="U13" s="268" t="str">
        <f>IF(Mes_Aliments!BF36=1,"",IF(Mes_Aliments!BF36=2,Mes_Aliments!R36,Mes_Aliments!D36))</f>
        <v>Boeuf, plat de côtes</v>
      </c>
      <c r="V13" s="266">
        <f ca="1">Tableau_Synthese!X21</f>
        <v>135</v>
      </c>
      <c r="W13" s="269"/>
      <c r="X13" s="407"/>
      <c r="Y13" s="268" t="str">
        <f>IF(Mes_Aliments!BF49=3,Mes_Aliments!R49,IF(Mes_Aliments!BF49=4,Mes_Aliments!AF49,Mes_Aliments!D49))</f>
        <v>Agneau Rognon</v>
      </c>
      <c r="Z13" s="266">
        <f t="shared" ca="1" si="3"/>
        <v>30</v>
      </c>
      <c r="AA13" s="269"/>
      <c r="AB13" s="406"/>
      <c r="AC13" s="268" t="str">
        <f>IF(Mes_Aliments!BF54=3,Mes_Aliments!R54,IF(Mes_Aliments!BF54=4,Mes_Aliments!AF54,Mes_Aliments!D54))</f>
        <v>Agneau, Langue</v>
      </c>
      <c r="AD13" s="266">
        <f t="shared" ca="1" si="4"/>
        <v>30</v>
      </c>
      <c r="AE13" s="269"/>
      <c r="AF13" s="406"/>
      <c r="AG13" s="268" t="str">
        <f>IF(Mes_Aliments!BF68=3,Mes_Aliments!R68,IF(Mes_Aliments!BF68=4,Mes_Aliments!AF68,Mes_Aliments!D68))</f>
        <v>Denté</v>
      </c>
      <c r="AH13" s="266" t="str">
        <f t="shared" si="5"/>
        <v>xxXXxx</v>
      </c>
      <c r="AI13" s="269"/>
      <c r="AJ13" s="406"/>
      <c r="AK13" s="268" t="str">
        <f>IF(Mes_Aliments!BF77=3,Mes_Aliments!R81,IF(Mes_Aliments!BF77=4,Mes_Aliments!R85,Mes_Aliments!R77))</f>
        <v>Ananas</v>
      </c>
      <c r="AL13" s="268" t="str">
        <f>IF(Mes_Aliments!BF77=3,Mes_Aliments!AF81,IF(Mes_Aliments!BF77=4,Mes_Aliments!AF85,Mes_Aliments!AF77))</f>
        <v>Banane</v>
      </c>
      <c r="AM13" s="268" t="str">
        <f>IF(Mes_Aliments!BF77=3,Mes_Aliments!AT81,IF(Mes_Aliments!BF77=4,Mes_Aliments!AT85,Mes_Aliments!AT77))</f>
        <v>Carambole</v>
      </c>
      <c r="AN13" s="268" t="str">
        <f t="shared" si="6"/>
        <v>Ananas - Banane - Carambole</v>
      </c>
      <c r="AO13" s="266">
        <f>Tableau_Synthese!AV21</f>
        <v>2.4</v>
      </c>
      <c r="AP13" s="268" t="str">
        <f>IF(Mes_Aliments!BF99=3,Mes_Aliments!R99,IF(Mes_Aliments!BF99=4,Mes_Aliments!AF99,Mes_Aliments!D99))</f>
        <v>Huile de noisette</v>
      </c>
      <c r="AQ13" s="266">
        <f>Tableau_Synthese!BB21</f>
        <v>2.4</v>
      </c>
    </row>
    <row r="14" spans="1:43">
      <c r="A14" s="265">
        <v>1</v>
      </c>
      <c r="B14" s="265">
        <v>2</v>
      </c>
      <c r="C14" s="265">
        <v>3</v>
      </c>
      <c r="D14" s="265">
        <v>4</v>
      </c>
      <c r="F14" s="265">
        <v>0</v>
      </c>
      <c r="G14" s="265">
        <v>1</v>
      </c>
      <c r="H14" s="224">
        <v>2</v>
      </c>
      <c r="I14" s="224">
        <v>2</v>
      </c>
      <c r="K14" s="224">
        <v>25</v>
      </c>
      <c r="L14" s="224" t="s">
        <v>784</v>
      </c>
      <c r="M14" s="268" t="str">
        <f>IF(Mes_Aliments!BF23=1,Mes_Aliments!D23,IF(Mes_Aliments!BF23=2,Mes_Aliments!R23,IF(Mes_Aliments!BF23=3,Mes_Aliments!AF23,Mes_Aliments!AT23)))</f>
        <v>Faisan, viande et peau</v>
      </c>
      <c r="N14" s="266">
        <f t="shared" ca="1" si="1"/>
        <v>135</v>
      </c>
      <c r="O14" s="268" t="str">
        <f>IF(Mes_Aliments!BF23=1,"",IF(Mes_Aliments!BF23=2,Mes_Aliments!D23,Mes_Aliments!R23))</f>
        <v>Canard, magret</v>
      </c>
      <c r="P14" s="266">
        <f ca="1">Tableau_Synthese!L22</f>
        <v>135</v>
      </c>
      <c r="Q14" s="269"/>
      <c r="R14" s="407"/>
      <c r="S14" s="268" t="str">
        <f>IF(Mes_Aliments!BF36=1,Mes_Aliments!D36,IF(Mes_Aliments!BF36=2,Mes_Aliments!R36,IF(Mes_Aliments!BF36=3,Mes_Aliments!AF36,Mes_Aliments!AT36)))</f>
        <v>Pintade, poitrine</v>
      </c>
      <c r="T14" s="266">
        <f t="shared" ca="1" si="2"/>
        <v>135</v>
      </c>
      <c r="U14" s="268" t="str">
        <f>IF(Mes_Aliments!BF36=1,"",IF(Mes_Aliments!BF36=2,Mes_Aliments!D36,Mes_Aliments!R36))</f>
        <v>Dinde, aile</v>
      </c>
      <c r="V14" s="266">
        <f ca="1">Tableau_Synthese!X22</f>
        <v>135</v>
      </c>
      <c r="W14" s="269"/>
      <c r="X14" s="407"/>
      <c r="Y14" s="268" t="str">
        <f>IF(Mes_Aliments!BF49=1,Mes_Aliments!D49,IF(Mes_Aliments!BF49=2,Mes_Aliments!R49,IF(Mes_Aliments!BF49=3,Mes_Aliments!AF49,Mes_Aliments!AT49)))</f>
        <v>Veau, Rognon</v>
      </c>
      <c r="Z14" s="266">
        <f t="shared" ca="1" si="3"/>
        <v>30</v>
      </c>
      <c r="AA14" s="269"/>
      <c r="AB14" s="406"/>
      <c r="AC14" s="268" t="str">
        <f>IF(Mes_Aliments!BF54=1,Mes_Aliments!D54,IF(Mes_Aliments!BF54=2,Mes_Aliments!R54,IF(Mes_Aliments!BF54=3,Mes_Aliments!AF54,Mes_Aliments!AT54)))</f>
        <v>Veau, Langue</v>
      </c>
      <c r="AD14" s="266">
        <f t="shared" ca="1" si="4"/>
        <v>30</v>
      </c>
      <c r="AE14" s="269"/>
      <c r="AF14" s="406"/>
      <c r="AG14" s="268" t="str">
        <f>IF(Mes_Aliments!BF68=1,Mes_Aliments!D68,IF(Mes_Aliments!BF68=2,Mes_Aliments!R68,IF(Mes_Aliments!BF68=3,Mes_Aliments!AF68,Mes_Aliments!AT68)))</f>
        <v>Éperlan</v>
      </c>
      <c r="AH14" s="266" t="str">
        <f t="shared" si="5"/>
        <v>xxXXxx</v>
      </c>
      <c r="AI14" s="269"/>
      <c r="AJ14" s="406"/>
      <c r="AK14" s="268" t="str">
        <f>IF(Mes_Aliments!BF77=1,Mes_Aliments!R77,IF(Mes_Aliments!BF77=2,Mes_Aliments!R81,IF(Mes_Aliments!BF77=3,Mes_Aliments!R85,Mes_Aliments!R89)))</f>
        <v>Orange</v>
      </c>
      <c r="AL14" s="268" t="str">
        <f>IF(Mes_Aliments!BF77=1,Mes_Aliments!AF77,IF(Mes_Aliments!BF77=2,Mes_Aliments!AF81,IF(Mes_Aliments!BF77=3,Mes_Aliments!AF85,Mes_Aliments!AF89)))</f>
        <v>Myrtille</v>
      </c>
      <c r="AM14" s="268" t="str">
        <f>IF(Mes_Aliments!BF77=1,Mes_Aliments!AT77,IF(Mes_Aliments!BF77=2,Mes_Aliments!AT81,IF(Mes_Aliments!BF77=3,Mes_Aliments!AT85,Mes_Aliments!AT89)))</f>
        <v>Framboise</v>
      </c>
      <c r="AN14" s="268" t="str">
        <f t="shared" si="6"/>
        <v>Orange - Myrtille - Framboise</v>
      </c>
      <c r="AO14" s="266">
        <f>Tableau_Synthese!AV22</f>
        <v>2.4</v>
      </c>
      <c r="AP14" s="268" t="str">
        <f>IF(Mes_Aliments!BF99=1,Mes_Aliments!D99,IF(Mes_Aliments!BF99=2,Mes_Aliments!R99,IF(Mes_Aliments!BF99=3,Mes_Aliments!AF99,Mes_Aliments!AT99)))</f>
        <v>Huile de foie de morue</v>
      </c>
      <c r="AQ14" s="266">
        <f>Tableau_Synthese!BB22</f>
        <v>2.4</v>
      </c>
    </row>
    <row r="15" spans="1:43">
      <c r="A15" s="265">
        <v>1</v>
      </c>
      <c r="B15" s="265">
        <v>1</v>
      </c>
      <c r="C15" s="265">
        <v>1</v>
      </c>
      <c r="D15" s="265">
        <v>1</v>
      </c>
      <c r="F15" s="265">
        <v>0</v>
      </c>
      <c r="G15" s="265">
        <v>2</v>
      </c>
      <c r="H15" s="224">
        <v>3</v>
      </c>
      <c r="I15" s="224">
        <v>3</v>
      </c>
      <c r="K15" s="224">
        <v>26</v>
      </c>
      <c r="L15" s="224" t="s">
        <v>785</v>
      </c>
      <c r="M15" s="268" t="str">
        <f>Mes_Aliments!D23</f>
        <v xml:space="preserve">Biche, viande </v>
      </c>
      <c r="N15" s="266">
        <f t="shared" ca="1" si="1"/>
        <v>135</v>
      </c>
      <c r="O15" s="268" t="str">
        <f>IF(Mes_Aliments!BF23=1,"",IF(Mes_Aliments!BF23=2,Mes_Aliments!R23,Mes_Aliments!AF23))</f>
        <v>Dinde, viande</v>
      </c>
      <c r="P15" s="266">
        <f ca="1">Tableau_Synthese!L23</f>
        <v>135</v>
      </c>
      <c r="Q15" s="269"/>
      <c r="R15" s="407"/>
      <c r="S15" s="268" t="str">
        <f>Mes_Aliments!D36</f>
        <v>Boeuf, plat de côtes</v>
      </c>
      <c r="T15" s="266">
        <f t="shared" ca="1" si="2"/>
        <v>135</v>
      </c>
      <c r="U15" s="268" t="str">
        <f>IF(Mes_Aliments!BF36=1,"",IF(Mes_Aliments!BF36=2,Mes_Aliments!R36,Mes_Aliments!AF36))</f>
        <v>Mouton, pied</v>
      </c>
      <c r="V15" s="266">
        <f ca="1">Tableau_Synthese!X23</f>
        <v>135</v>
      </c>
      <c r="W15" s="269"/>
      <c r="X15" s="407"/>
      <c r="Y15" s="268" t="str">
        <f>Mes_Aliments!D49</f>
        <v>Agneau, Foie</v>
      </c>
      <c r="Z15" s="266">
        <f t="shared" ca="1" si="3"/>
        <v>30</v>
      </c>
      <c r="AA15" s="269"/>
      <c r="AB15" s="406"/>
      <c r="AC15" s="268" t="str">
        <f>Mes_Aliments!D54</f>
        <v>Bœuf, Joue</v>
      </c>
      <c r="AD15" s="266">
        <f t="shared" ca="1" si="4"/>
        <v>30</v>
      </c>
      <c r="AE15" s="269"/>
      <c r="AF15" s="406"/>
      <c r="AG15" s="268" t="str">
        <f>Mes_Aliments!D68</f>
        <v>Bar commun</v>
      </c>
      <c r="AH15" s="266" t="str">
        <f t="shared" si="5"/>
        <v>xxXXxx</v>
      </c>
      <c r="AI15" s="269"/>
      <c r="AJ15" s="406"/>
      <c r="AK15" s="268" t="str">
        <f>Mes_Aliments!R77</f>
        <v>Asperge</v>
      </c>
      <c r="AL15" s="268" t="str">
        <f>Mes_Aliments!AF77</f>
        <v>Bette ou blette</v>
      </c>
      <c r="AM15" s="268" t="str">
        <f>Mes_Aliments!AT77</f>
        <v>Céleri branche</v>
      </c>
      <c r="AN15" s="268" t="str">
        <f t="shared" si="6"/>
        <v>Asperge - Bette ou blette - Céleri branche</v>
      </c>
      <c r="AO15" s="266">
        <f>Tableau_Synthese!AV23</f>
        <v>2.4</v>
      </c>
      <c r="AP15" s="268" t="str">
        <f>Mes_Aliments!D99</f>
        <v>Huile de pépins de raisin</v>
      </c>
      <c r="AQ15" s="266">
        <f>Tableau_Synthese!BB23</f>
        <v>2.4</v>
      </c>
    </row>
    <row r="16" spans="1:43">
      <c r="A16" s="265">
        <v>1</v>
      </c>
      <c r="B16" s="265">
        <v>2</v>
      </c>
      <c r="C16" s="265">
        <v>2</v>
      </c>
      <c r="D16" s="265">
        <v>2</v>
      </c>
      <c r="F16" s="265">
        <v>0</v>
      </c>
      <c r="G16" s="265">
        <v>1</v>
      </c>
      <c r="H16" s="224">
        <v>1</v>
      </c>
      <c r="I16" s="224">
        <v>4</v>
      </c>
      <c r="K16" s="224">
        <v>27</v>
      </c>
      <c r="L16" s="224" t="s">
        <v>786</v>
      </c>
      <c r="M16" s="268" t="str">
        <f>IF(Mes_Aliments!BF23=1,Mes_Aliments!D23,Mes_Aliments!R23)</f>
        <v>Canard, magret</v>
      </c>
      <c r="N16" s="266">
        <f t="shared" ca="1" si="1"/>
        <v>135</v>
      </c>
      <c r="O16" s="268" t="str">
        <f>IF(Mes_Aliments!BF23=1,"",IF(Mes_Aliments!BF23=4,Mes_Aliments!AT23,Mes_Aliments!D23))</f>
        <v>Faisan, viande et peau</v>
      </c>
      <c r="P16" s="266">
        <f ca="1">Tableau_Synthese!L24</f>
        <v>135</v>
      </c>
      <c r="Q16" s="269"/>
      <c r="R16" s="407"/>
      <c r="S16" s="268" t="str">
        <f>IF(Mes_Aliments!BF36=1,Mes_Aliments!D36,Mes_Aliments!R36)</f>
        <v>Dinde, aile</v>
      </c>
      <c r="T16" s="266">
        <f t="shared" ca="1" si="2"/>
        <v>135</v>
      </c>
      <c r="U16" s="268" t="str">
        <f>IF(Mes_Aliments!BF36=1,"",IF(Mes_Aliments!BF36=4,Mes_Aliments!AT36,Mes_Aliments!D36))</f>
        <v>Pintade, poitrine</v>
      </c>
      <c r="V16" s="266">
        <f ca="1">Tableau_Synthese!X24</f>
        <v>135</v>
      </c>
      <c r="W16" s="269"/>
      <c r="X16" s="407"/>
      <c r="Y16" s="268" t="str">
        <f>IF(Mes_Aliments!BF49=1,Mes_Aliments!D49,Mes_Aliments!R49)</f>
        <v>Agneau, Ris</v>
      </c>
      <c r="Z16" s="266">
        <f t="shared" ca="1" si="3"/>
        <v>30</v>
      </c>
      <c r="AA16" s="269"/>
      <c r="AB16" s="406"/>
      <c r="AC16" s="268" t="str">
        <f>IF(Mes_Aliments!BF54=1,Mes_Aliments!D54,Mes_Aliments!R54)</f>
        <v>Poulet, Gesier</v>
      </c>
      <c r="AD16" s="266">
        <f t="shared" ca="1" si="4"/>
        <v>30</v>
      </c>
      <c r="AE16" s="269"/>
      <c r="AF16" s="406"/>
      <c r="AG16" s="268" t="str">
        <f>IF(Mes_Aliments!BF68=1,Mes_Aliments!D68,Mes_Aliments!R68)</f>
        <v>Chinchard</v>
      </c>
      <c r="AH16" s="266" t="str">
        <f t="shared" si="5"/>
        <v>xxXXxx</v>
      </c>
      <c r="AI16" s="269"/>
      <c r="AJ16" s="406"/>
      <c r="AK16" s="268" t="str">
        <f>IF(Mes_Aliments!BF77=1,Mes_Aliments!R77,Mes_Aliments!R81)</f>
        <v>Endive</v>
      </c>
      <c r="AL16" s="268" t="str">
        <f>IF(Mes_Aliments!BF77=1,Mes_Aliments!AF77,Mes_Aliments!AF81)</f>
        <v>Fenouil</v>
      </c>
      <c r="AM16" s="268" t="str">
        <f>IF(Mes_Aliments!BF77=1,Mes_Aliments!AT77,Mes_Aliments!AT81)</f>
        <v>Mâche</v>
      </c>
      <c r="AN16" s="268" t="str">
        <f t="shared" si="6"/>
        <v>Endive - Fenouil - Mâche</v>
      </c>
      <c r="AO16" s="266">
        <f>Tableau_Synthese!AV24</f>
        <v>2.4</v>
      </c>
      <c r="AP16" s="268" t="str">
        <f>IF(Mes_Aliments!BF99=1,Mes_Aliments!D99,Mes_Aliments!R99)</f>
        <v>Huile de saumon</v>
      </c>
      <c r="AQ16" s="266">
        <f>Tableau_Synthese!BB24</f>
        <v>2.4</v>
      </c>
    </row>
    <row r="17" spans="1:43">
      <c r="M17" s="268"/>
      <c r="O17" s="268"/>
      <c r="S17" s="268"/>
      <c r="U17" s="268"/>
      <c r="Y17" s="268"/>
      <c r="AC17" s="268"/>
      <c r="AG17" s="268"/>
      <c r="AK17" s="268"/>
      <c r="AL17" s="268"/>
      <c r="AM17" s="268"/>
      <c r="AN17" s="268"/>
      <c r="AP17" s="268"/>
    </row>
    <row r="18" spans="1:43">
      <c r="A18" s="265">
        <v>1</v>
      </c>
      <c r="B18" s="265">
        <v>1</v>
      </c>
      <c r="C18" s="265">
        <v>3</v>
      </c>
      <c r="D18" s="265">
        <v>3</v>
      </c>
      <c r="F18" s="265">
        <v>0</v>
      </c>
      <c r="G18" s="265">
        <v>2</v>
      </c>
      <c r="H18" s="224">
        <v>2</v>
      </c>
      <c r="I18" s="224">
        <v>1</v>
      </c>
      <c r="K18" s="224">
        <v>31</v>
      </c>
      <c r="L18" s="224" t="s">
        <v>612</v>
      </c>
      <c r="M18" s="268" t="str">
        <f>IF(OR(Mes_Aliments!BF23=1,Mes_Aliments!BF23=2),Mes_Aliments!D23,Mes_Aliments!AF23)</f>
        <v>Dinde, viande</v>
      </c>
      <c r="N18" s="266">
        <f t="shared" ref="N18:N24" ca="1" si="7">SUM(N2,R2)</f>
        <v>135</v>
      </c>
      <c r="O18" s="268" t="str">
        <f>IF(Mes_Aliments!BF23=1,"",IF(Mes_Aliments!BF23=4,Mes_Aliments!D23,Mes_Aliments!R23))</f>
        <v xml:space="preserve">Biche, viande </v>
      </c>
      <c r="P18" s="266">
        <f ca="1">Tableau_Synthese!L18</f>
        <v>135</v>
      </c>
      <c r="Q18" s="269"/>
      <c r="R18" s="407"/>
      <c r="S18" s="268" t="str">
        <f>IF(OR(Mes_Aliments!BF36=1,Mes_Aliments!BF36=2),Mes_Aliments!D36,Mes_Aliments!AF36)</f>
        <v>Mouton, pied</v>
      </c>
      <c r="T18" s="266">
        <f t="shared" ref="T18:T24" ca="1" si="8">SUM(T2,X2)</f>
        <v>135</v>
      </c>
      <c r="U18" s="268" t="str">
        <f>IF(Mes_Aliments!BF36=1,"",IF(Mes_Aliments!BF36=4,Mes_Aliments!D36,Mes_Aliments!R36))</f>
        <v>Boeuf, plat de côtes</v>
      </c>
      <c r="V18" s="266">
        <f ca="1">Tableau_Synthese!X18</f>
        <v>135</v>
      </c>
      <c r="W18" s="269"/>
      <c r="X18" s="407"/>
      <c r="Y18" s="268" t="str">
        <f>IF(OR(Mes_Aliments!BF49=1,Mes_Aliments!BF49=2),Mes_Aliments!D49,Mes_Aliments!AF49)</f>
        <v>Agneau Rognon</v>
      </c>
      <c r="Z18" s="266">
        <f t="shared" ref="Z18:Z24" ca="1" si="9">SUM(Z2,AB2)</f>
        <v>30</v>
      </c>
      <c r="AA18" s="269"/>
      <c r="AB18" s="406"/>
      <c r="AC18" s="268" t="str">
        <f>IF(OR(Mes_Aliments!BF54=1,Mes_Aliments!BF54=2),Mes_Aliments!D54,Mes_Aliments!AF54)</f>
        <v>Agneau, Langue</v>
      </c>
      <c r="AD18" s="266">
        <f t="shared" ref="AD18:AD24" ca="1" si="10">SUM(AD2,AF2)</f>
        <v>30</v>
      </c>
      <c r="AE18" s="269"/>
      <c r="AF18" s="406"/>
      <c r="AG18" s="268" t="str">
        <f>IF(OR(Mes_Aliments!BF68=1,Mes_Aliments!BF68=2),Mes_Aliments!D68,Mes_Aliments!AF68)</f>
        <v>Denté</v>
      </c>
      <c r="AH18" s="266" t="str">
        <f t="shared" ref="AH18:AH24" si="11">IF(SUM(AH2,AJ2)=0,"xxXXxx",SUM(AH2,AJ2))</f>
        <v>xxXXxx</v>
      </c>
      <c r="AI18" s="269"/>
      <c r="AJ18" s="406"/>
      <c r="AK18" s="268" t="str">
        <f>IF(OR(Mes_Aliments!BF77=1,Mes_Aliments!BF77=2),Mes_Aliments!R77,Mes_Aliments!R85)</f>
        <v>Ananas</v>
      </c>
      <c r="AL18" s="268" t="str">
        <f>IF(OR(Mes_Aliments!BF77=1,Mes_Aliments!BF77=2),Mes_Aliments!AF77,Mes_Aliments!AF85)</f>
        <v>Banane</v>
      </c>
      <c r="AM18" s="268" t="str">
        <f>IF(OR(Mes_Aliments!BF77=1,Mes_Aliments!BF77=2),Mes_Aliments!AT77,Mes_Aliments!AT85)</f>
        <v>Carambole</v>
      </c>
      <c r="AN18" s="268" t="str">
        <f t="shared" ref="AN18:AN24" si="12">AK18 &amp; IF(AL18="",""," - " &amp; AL18) &amp; IF(AM18="",""," - " &amp; AM18)</f>
        <v>Ananas - Banane - Carambole</v>
      </c>
      <c r="AO18" s="266">
        <f>Tableau_Synthese!AV18</f>
        <v>2.4</v>
      </c>
      <c r="AP18" s="268" t="str">
        <f>IF(OR(Mes_Aliments!BF99=1,Mes_Aliments!BF99=2),Mes_Aliments!D99,Mes_Aliments!AF99)</f>
        <v>Huile de noisette</v>
      </c>
      <c r="AQ18" s="266">
        <f>Tableau_Synthese!BB18</f>
        <v>2.4</v>
      </c>
    </row>
    <row r="19" spans="1:43">
      <c r="A19" s="265">
        <v>1</v>
      </c>
      <c r="B19" s="265">
        <v>2</v>
      </c>
      <c r="C19" s="265">
        <v>1</v>
      </c>
      <c r="D19" s="265">
        <v>4</v>
      </c>
      <c r="F19" s="265">
        <v>0</v>
      </c>
      <c r="G19" s="265">
        <v>1</v>
      </c>
      <c r="H19" s="224">
        <v>3</v>
      </c>
      <c r="I19" s="224">
        <v>2</v>
      </c>
      <c r="K19" s="224">
        <v>32</v>
      </c>
      <c r="L19" s="224" t="s">
        <v>781</v>
      </c>
      <c r="M19" s="268" t="str">
        <f>IF(Mes_Aliments!BF23=2,Mes_Aliments!R23,IF(Mes_Aliments!BF23=4,Mes_Aliments!AT23,Mes_Aliments!D23))</f>
        <v>Faisan, viande et peau</v>
      </c>
      <c r="N19" s="266">
        <f t="shared" ca="1" si="7"/>
        <v>135</v>
      </c>
      <c r="O19" s="268" t="str">
        <f>IF(Mes_Aliments!BF23=1,"",IF(Mes_Aliments!BF23=2,Mes_Aliments!D23,IF(Mes_Aliments!BF23=3,Mes_Aliments!AF23,Mes_Aliments!R23)))</f>
        <v>Canard, magret</v>
      </c>
      <c r="P19" s="266">
        <f ca="1">Tableau_Synthese!L19</f>
        <v>135</v>
      </c>
      <c r="Q19" s="269"/>
      <c r="R19" s="407"/>
      <c r="S19" s="268" t="str">
        <f>IF(Mes_Aliments!BF36=2,Mes_Aliments!R36,IF(Mes_Aliments!BF36=4,Mes_Aliments!AT36,Mes_Aliments!D36))</f>
        <v>Pintade, poitrine</v>
      </c>
      <c r="T19" s="266">
        <f t="shared" ca="1" si="8"/>
        <v>135</v>
      </c>
      <c r="U19" s="268" t="str">
        <f>IF(Mes_Aliments!BF36=1,"",IF(Mes_Aliments!BF36=2,Mes_Aliments!D36,IF(Mes_Aliments!BF36=3,Mes_Aliments!AF36,Mes_Aliments!R36)))</f>
        <v>Dinde, aile</v>
      </c>
      <c r="V19" s="266">
        <f ca="1">Tableau_Synthese!X19</f>
        <v>135</v>
      </c>
      <c r="W19" s="269"/>
      <c r="X19" s="407"/>
      <c r="Y19" s="268" t="str">
        <f>IF(Mes_Aliments!BF49=2,Mes_Aliments!R49,IF(Mes_Aliments!BF49=4,Mes_Aliments!AT49,Mes_Aliments!D49))</f>
        <v>Veau, Rognon</v>
      </c>
      <c r="Z19" s="266">
        <f t="shared" ca="1" si="9"/>
        <v>30</v>
      </c>
      <c r="AA19" s="269"/>
      <c r="AB19" s="406"/>
      <c r="AC19" s="268" t="str">
        <f>IF(Mes_Aliments!BF54=2,Mes_Aliments!R54,IF(Mes_Aliments!BF54=4,Mes_Aliments!AT54,Mes_Aliments!D54))</f>
        <v>Veau, Langue</v>
      </c>
      <c r="AD19" s="266">
        <f t="shared" ca="1" si="10"/>
        <v>30</v>
      </c>
      <c r="AE19" s="269"/>
      <c r="AF19" s="406"/>
      <c r="AG19" s="268" t="str">
        <f>IF(Mes_Aliments!BF68=2,Mes_Aliments!R68,IF(Mes_Aliments!BF68=4,Mes_Aliments!AT68,Mes_Aliments!D68))</f>
        <v>Éperlan</v>
      </c>
      <c r="AH19" s="266" t="str">
        <f t="shared" si="11"/>
        <v>xxXXxx</v>
      </c>
      <c r="AI19" s="269"/>
      <c r="AJ19" s="406"/>
      <c r="AK19" s="268" t="str">
        <f>IF(Mes_Aliments!BF77=2,Mes_Aliments!R81,IF(Mes_Aliments!BF77=4,Mes_Aliments!R89,Mes_Aliments!R77))</f>
        <v>Orange</v>
      </c>
      <c r="AL19" s="268" t="str">
        <f>IF(Mes_Aliments!BF77=2,Mes_Aliments!AF81,IF(Mes_Aliments!BF77=4,Mes_Aliments!AF89,Mes_Aliments!AF77))</f>
        <v>Myrtille</v>
      </c>
      <c r="AM19" s="268" t="str">
        <f>IF(Mes_Aliments!BF77=2,Mes_Aliments!AT81,IF(Mes_Aliments!BF77=4,Mes_Aliments!AT89,Mes_Aliments!AT77))</f>
        <v>Framboise</v>
      </c>
      <c r="AN19" s="268" t="str">
        <f t="shared" si="12"/>
        <v>Orange - Myrtille - Framboise</v>
      </c>
      <c r="AO19" s="266">
        <f>Tableau_Synthese!AV19</f>
        <v>2.4</v>
      </c>
      <c r="AP19" s="268" t="str">
        <f>IF(Mes_Aliments!BF99=2,Mes_Aliments!R99,IF(Mes_Aliments!BF99=4,Mes_Aliments!AT99,Mes_Aliments!D99))</f>
        <v>Huile de foie de morue</v>
      </c>
      <c r="AQ19" s="266">
        <f>Tableau_Synthese!BB19</f>
        <v>2.4</v>
      </c>
    </row>
    <row r="20" spans="1:43">
      <c r="A20" s="265">
        <v>1</v>
      </c>
      <c r="B20" s="265">
        <v>1</v>
      </c>
      <c r="C20" s="265">
        <v>2</v>
      </c>
      <c r="D20" s="265">
        <v>1</v>
      </c>
      <c r="F20" s="265">
        <v>0</v>
      </c>
      <c r="G20" s="265">
        <v>2</v>
      </c>
      <c r="H20" s="224">
        <v>1</v>
      </c>
      <c r="I20" s="224">
        <v>3</v>
      </c>
      <c r="K20" s="224">
        <v>33</v>
      </c>
      <c r="L20" s="224" t="s">
        <v>782</v>
      </c>
      <c r="M20" s="268" t="str">
        <f>IF(Mes_Aliments!BF23=3,Mes_Aliments!R23,Mes_Aliments!D23)</f>
        <v xml:space="preserve">Biche, viande </v>
      </c>
      <c r="N20" s="266">
        <f t="shared" ca="1" si="7"/>
        <v>135</v>
      </c>
      <c r="O20" s="268" t="str">
        <f>IF(Mes_Aliments!BF23=1,"",IF(Mes_Aliments!BF23=2,Mes_Aliments!R23,IF(Mes_Aliments!BF23=3,Mes_Aliments!D23,Mes_Aliments!AF23)))</f>
        <v>Dinde, viande</v>
      </c>
      <c r="P20" s="266">
        <f ca="1">Tableau_Synthese!L20</f>
        <v>135</v>
      </c>
      <c r="Q20" s="269"/>
      <c r="R20" s="407"/>
      <c r="S20" s="268" t="str">
        <f>IF(Mes_Aliments!BF36=3,Mes_Aliments!R36,Mes_Aliments!D36)</f>
        <v>Boeuf, plat de côtes</v>
      </c>
      <c r="T20" s="266">
        <f t="shared" ca="1" si="8"/>
        <v>135</v>
      </c>
      <c r="U20" s="268" t="str">
        <f>IF(Mes_Aliments!BF36=1,"",IF(Mes_Aliments!BF36=2,Mes_Aliments!R36,IF(Mes_Aliments!BF36=2,Mes_Aliments!D36,Mes_Aliments!AF36)))</f>
        <v>Mouton, pied</v>
      </c>
      <c r="V20" s="266">
        <f ca="1">Tableau_Synthese!X20</f>
        <v>135</v>
      </c>
      <c r="W20" s="269"/>
      <c r="X20" s="407"/>
      <c r="Y20" s="268" t="str">
        <f>IF(Mes_Aliments!BF49=3,Mes_Aliments!R49,Mes_Aliments!D49)</f>
        <v>Agneau, Foie</v>
      </c>
      <c r="Z20" s="266">
        <f t="shared" ca="1" si="9"/>
        <v>30</v>
      </c>
      <c r="AA20" s="269"/>
      <c r="AB20" s="406"/>
      <c r="AC20" s="268" t="str">
        <f>IF(Mes_Aliments!BF54=3,Mes_Aliments!R54,Mes_Aliments!D54)</f>
        <v>Bœuf, Joue</v>
      </c>
      <c r="AD20" s="266">
        <f t="shared" ca="1" si="10"/>
        <v>30</v>
      </c>
      <c r="AE20" s="269"/>
      <c r="AF20" s="406"/>
      <c r="AG20" s="268" t="str">
        <f>IF(Mes_Aliments!BF68=3,Mes_Aliments!R68,Mes_Aliments!D68)</f>
        <v>Bar commun</v>
      </c>
      <c r="AH20" s="266" t="str">
        <f t="shared" si="11"/>
        <v>xxXXxx</v>
      </c>
      <c r="AI20" s="269"/>
      <c r="AJ20" s="406"/>
      <c r="AK20" s="268" t="str">
        <f>IF(Mes_Aliments!BF77=3,Mes_Aliments!R81,Mes_Aliments!R77)</f>
        <v>Asperge</v>
      </c>
      <c r="AL20" s="268" t="str">
        <f>IF(Mes_Aliments!BF77=3,Mes_Aliments!AF81,Mes_Aliments!AF77)</f>
        <v>Bette ou blette</v>
      </c>
      <c r="AM20" s="268" t="str">
        <f>IF(Mes_Aliments!BF77=3,Mes_Aliments!AT81,Mes_Aliments!AT77)</f>
        <v>Céleri branche</v>
      </c>
      <c r="AN20" s="268" t="str">
        <f t="shared" si="12"/>
        <v>Asperge - Bette ou blette - Céleri branche</v>
      </c>
      <c r="AO20" s="266">
        <f>Tableau_Synthese!AV20</f>
        <v>2.4</v>
      </c>
      <c r="AP20" s="268" t="str">
        <f>IF(Mes_Aliments!BF99=3,Mes_Aliments!R99,Mes_Aliments!D99)</f>
        <v>Huile de pépins de raisin</v>
      </c>
      <c r="AQ20" s="266">
        <f>Tableau_Synthese!BB20</f>
        <v>2.4</v>
      </c>
    </row>
    <row r="21" spans="1:43">
      <c r="A21" s="265">
        <v>1</v>
      </c>
      <c r="B21" s="265">
        <v>2</v>
      </c>
      <c r="C21" s="265">
        <v>3</v>
      </c>
      <c r="D21" s="265">
        <v>2</v>
      </c>
      <c r="F21" s="265">
        <v>0</v>
      </c>
      <c r="G21" s="265">
        <v>1</v>
      </c>
      <c r="H21" s="224">
        <v>2</v>
      </c>
      <c r="I21" s="224">
        <v>4</v>
      </c>
      <c r="K21" s="224">
        <v>34</v>
      </c>
      <c r="L21" s="224" t="s">
        <v>783</v>
      </c>
      <c r="M21" s="268" t="str">
        <f>IF(Mes_Aliments!BF23=1,Mes_Aliments!D23,IF(Mes_Aliments!BF23=3,Mes_Aliments!AF23,Mes_Aliments!R23))</f>
        <v>Canard, magret</v>
      </c>
      <c r="N21" s="266">
        <f t="shared" ca="1" si="7"/>
        <v>135</v>
      </c>
      <c r="O21" s="268" t="str">
        <f>IF(Mes_Aliments!BF23=1,"",IF(Mes_Aliments!BF23=2,Mes_Aliments!D23,IF(Mes_Aliments!BF23=3,Mes_Aliments!R23,Mes_Aliments!AT23)))</f>
        <v>Faisan, viande et peau</v>
      </c>
      <c r="P21" s="266">
        <f ca="1">Tableau_Synthese!L21</f>
        <v>135</v>
      </c>
      <c r="Q21" s="269"/>
      <c r="R21" s="407"/>
      <c r="S21" s="268" t="str">
        <f>IF(Mes_Aliments!BF36=1,Mes_Aliments!D36,IF(Mes_Aliments!BF36=3,Mes_Aliments!AF36,Mes_Aliments!R36))</f>
        <v>Dinde, aile</v>
      </c>
      <c r="T21" s="266">
        <f t="shared" ca="1" si="8"/>
        <v>135</v>
      </c>
      <c r="U21" s="268" t="str">
        <f>IF(Mes_Aliments!BF36=1,"",IF(Mes_Aliments!BF36=2,Mes_Aliments!D36,IF(Mes_Aliments!BF36=3,Mes_Aliments!R36,Mes_Aliments!AT36)))</f>
        <v>Pintade, poitrine</v>
      </c>
      <c r="V21" s="266">
        <f ca="1">Tableau_Synthese!X21</f>
        <v>135</v>
      </c>
      <c r="W21" s="269"/>
      <c r="X21" s="407"/>
      <c r="Y21" s="268" t="str">
        <f>IF(Mes_Aliments!BF49=1,Mes_Aliments!D49,IF(Mes_Aliments!BF49=3,Mes_Aliments!AF49,Mes_Aliments!R49))</f>
        <v>Agneau, Ris</v>
      </c>
      <c r="Z21" s="266">
        <f t="shared" ca="1" si="9"/>
        <v>30</v>
      </c>
      <c r="AA21" s="269"/>
      <c r="AB21" s="406"/>
      <c r="AC21" s="268" t="str">
        <f>IF(Mes_Aliments!BF54=1,Mes_Aliments!D54,IF(Mes_Aliments!BF54=3,Mes_Aliments!AF54,Mes_Aliments!R54))</f>
        <v>Poulet, Gesier</v>
      </c>
      <c r="AD21" s="266">
        <f t="shared" ca="1" si="10"/>
        <v>30</v>
      </c>
      <c r="AE21" s="269"/>
      <c r="AF21" s="406"/>
      <c r="AG21" s="268" t="str">
        <f>IF(Mes_Aliments!BF68=1,Mes_Aliments!D68,IF(Mes_Aliments!BF68=3,Mes_Aliments!AF68,Mes_Aliments!R68))</f>
        <v>Chinchard</v>
      </c>
      <c r="AH21" s="266" t="str">
        <f t="shared" si="11"/>
        <v>xxXXxx</v>
      </c>
      <c r="AI21" s="269"/>
      <c r="AJ21" s="406"/>
      <c r="AK21" s="268" t="str">
        <f>IF(Mes_Aliments!BF77=1,Mes_Aliments!R77,IF(Mes_Aliments!BF77=3,Mes_Aliments!R85,Mes_Aliments!R81))</f>
        <v>Endive</v>
      </c>
      <c r="AL21" s="268" t="str">
        <f>IF(Mes_Aliments!BF77=1,Mes_Aliments!AF77,IF(Mes_Aliments!BF77=3,Mes_Aliments!AF85,Mes_Aliments!AF81))</f>
        <v>Fenouil</v>
      </c>
      <c r="AM21" s="268" t="str">
        <f>IF(Mes_Aliments!BF77=1,Mes_Aliments!AT77,IF(Mes_Aliments!BF77=3,Mes_Aliments!AT85,Mes_Aliments!AT81))</f>
        <v>Mâche</v>
      </c>
      <c r="AN21" s="268" t="str">
        <f t="shared" si="12"/>
        <v>Endive - Fenouil - Mâche</v>
      </c>
      <c r="AO21" s="266">
        <f>Tableau_Synthese!AV21</f>
        <v>2.4</v>
      </c>
      <c r="AP21" s="268" t="str">
        <f>IF(Mes_Aliments!BF99=1,Mes_Aliments!D99,IF(Mes_Aliments!BF99=3,Mes_Aliments!AF99,Mes_Aliments!R99))</f>
        <v>Huile de saumon</v>
      </c>
      <c r="AQ21" s="266">
        <f>Tableau_Synthese!BB21</f>
        <v>2.4</v>
      </c>
    </row>
    <row r="22" spans="1:43">
      <c r="A22" s="265">
        <v>1</v>
      </c>
      <c r="B22" s="265">
        <v>1</v>
      </c>
      <c r="C22" s="265">
        <v>1</v>
      </c>
      <c r="D22" s="265">
        <v>3</v>
      </c>
      <c r="F22" s="265">
        <v>0</v>
      </c>
      <c r="G22" s="265">
        <v>2</v>
      </c>
      <c r="H22" s="224">
        <v>3</v>
      </c>
      <c r="I22" s="224">
        <v>1</v>
      </c>
      <c r="K22" s="224">
        <v>35</v>
      </c>
      <c r="L22" s="224" t="s">
        <v>784</v>
      </c>
      <c r="M22" s="268" t="str">
        <f>IF(Mes_Aliments!BF23=4,Mes_Aliments!AF23,Mes_Aliments!D23)</f>
        <v>Dinde, viande</v>
      </c>
      <c r="N22" s="266">
        <f t="shared" ca="1" si="7"/>
        <v>135</v>
      </c>
      <c r="O22" s="268" t="str">
        <f>IF(Mes_Aliments!BF23=1,"",IF(Mes_Aliments!BF23=2,Mes_Aliments!R23,IF(Mes_Aliments!BF23=3,Mes_Aliments!AF23,Mes_Aliments!D23)))</f>
        <v xml:space="preserve">Biche, viande </v>
      </c>
      <c r="P22" s="266">
        <f ca="1">Tableau_Synthese!L22</f>
        <v>135</v>
      </c>
      <c r="Q22" s="269"/>
      <c r="R22" s="407"/>
      <c r="S22" s="268" t="str">
        <f>IF(Mes_Aliments!BF36=4,Mes_Aliments!AF36,Mes_Aliments!D36)</f>
        <v>Mouton, pied</v>
      </c>
      <c r="T22" s="266">
        <f t="shared" ca="1" si="8"/>
        <v>135</v>
      </c>
      <c r="U22" s="268" t="str">
        <f>IF(Mes_Aliments!BF36=1,"",IF(Mes_Aliments!BF36=2,Mes_Aliments!R36,IF(Mes_Aliments!BF36=2,Mes_Aliments!AF36,Mes_Aliments!D36)))</f>
        <v>Boeuf, plat de côtes</v>
      </c>
      <c r="V22" s="266">
        <f ca="1">Tableau_Synthese!X22</f>
        <v>135</v>
      </c>
      <c r="W22" s="269"/>
      <c r="X22" s="407"/>
      <c r="Y22" s="268" t="str">
        <f>IF(Mes_Aliments!BF49=4,Mes_Aliments!AF49,Mes_Aliments!D49)</f>
        <v>Agneau Rognon</v>
      </c>
      <c r="Z22" s="266">
        <f t="shared" ca="1" si="9"/>
        <v>30</v>
      </c>
      <c r="AA22" s="269"/>
      <c r="AB22" s="406"/>
      <c r="AC22" s="268" t="str">
        <f>IF(Mes_Aliments!BF54=4,Mes_Aliments!AF54,Mes_Aliments!D54)</f>
        <v>Agneau, Langue</v>
      </c>
      <c r="AD22" s="266">
        <f t="shared" ca="1" si="10"/>
        <v>30</v>
      </c>
      <c r="AE22" s="269"/>
      <c r="AF22" s="406"/>
      <c r="AG22" s="268" t="str">
        <f>IF(Mes_Aliments!BF68=4,Mes_Aliments!AF68,Mes_Aliments!D68)</f>
        <v>Denté</v>
      </c>
      <c r="AH22" s="266" t="str">
        <f t="shared" si="11"/>
        <v>xxXXxx</v>
      </c>
      <c r="AI22" s="269"/>
      <c r="AJ22" s="406"/>
      <c r="AK22" s="268" t="str">
        <f>IF(Mes_Aliments!BF77=4,Mes_Aliments!R85,Mes_Aliments!R77)</f>
        <v>Ananas</v>
      </c>
      <c r="AL22" s="268" t="str">
        <f>IF(Mes_Aliments!BF77=4,Mes_Aliments!AF85,Mes_Aliments!AF77)</f>
        <v>Banane</v>
      </c>
      <c r="AM22" s="268" t="str">
        <f>IF(Mes_Aliments!BF77=4,Mes_Aliments!AT85,Mes_Aliments!AT77)</f>
        <v>Carambole</v>
      </c>
      <c r="AN22" s="268" t="str">
        <f t="shared" si="12"/>
        <v>Ananas - Banane - Carambole</v>
      </c>
      <c r="AO22" s="266">
        <f>Tableau_Synthese!AV22</f>
        <v>2.4</v>
      </c>
      <c r="AP22" s="268" t="str">
        <f>IF(Mes_Aliments!BF99=4,Mes_Aliments!AF99,Mes_Aliments!D99)</f>
        <v>Huile de noisette</v>
      </c>
      <c r="AQ22" s="266">
        <f>Tableau_Synthese!BB22</f>
        <v>2.4</v>
      </c>
    </row>
    <row r="23" spans="1:43">
      <c r="A23" s="265">
        <v>1</v>
      </c>
      <c r="B23" s="265">
        <v>2</v>
      </c>
      <c r="C23" s="265">
        <v>2</v>
      </c>
      <c r="D23" s="265">
        <v>4</v>
      </c>
      <c r="F23" s="265">
        <v>0</v>
      </c>
      <c r="G23" s="265">
        <v>1</v>
      </c>
      <c r="H23" s="224">
        <v>1</v>
      </c>
      <c r="I23" s="224">
        <v>2</v>
      </c>
      <c r="K23" s="224">
        <v>36</v>
      </c>
      <c r="L23" s="224" t="s">
        <v>785</v>
      </c>
      <c r="M23" s="268" t="str">
        <f>IF(Mes_Aliments!BF23=1,Mes_Aliments!D23,IF(Mes_Aliments!BF23=4,Mes_Aliments!AT23,Mes_Aliments!R23))</f>
        <v>Faisan, viande et peau</v>
      </c>
      <c r="N23" s="266">
        <f t="shared" ca="1" si="7"/>
        <v>135</v>
      </c>
      <c r="O23" s="268" t="str">
        <f>IF(Mes_Aliments!BF23=1,"",IF(Mes_Aliments!BF23=4,Mes_Aliments!R23,Mes_Aliments!D23))</f>
        <v>Canard, magret</v>
      </c>
      <c r="P23" s="266">
        <f ca="1">Tableau_Synthese!L23</f>
        <v>135</v>
      </c>
      <c r="Q23" s="269"/>
      <c r="R23" s="407"/>
      <c r="S23" s="268" t="str">
        <f>IF(Mes_Aliments!BF36=1,Mes_Aliments!D36,IF(Mes_Aliments!BF36=4,Mes_Aliments!AT36,Mes_Aliments!R36))</f>
        <v>Pintade, poitrine</v>
      </c>
      <c r="T23" s="266">
        <f t="shared" ca="1" si="8"/>
        <v>135</v>
      </c>
      <c r="U23" s="268" t="str">
        <f>IF(Mes_Aliments!BF36=1,"",IF(Mes_Aliments!BF36=4,Mes_Aliments!R36,Mes_Aliments!D36))</f>
        <v>Dinde, aile</v>
      </c>
      <c r="V23" s="266">
        <f ca="1">Tableau_Synthese!X23</f>
        <v>135</v>
      </c>
      <c r="W23" s="269"/>
      <c r="X23" s="407"/>
      <c r="Y23" s="268" t="str">
        <f>IF(Mes_Aliments!BF49=1,Mes_Aliments!D49,IF(Mes_Aliments!BF49=4,Mes_Aliments!AT49,Mes_Aliments!R49))</f>
        <v>Veau, Rognon</v>
      </c>
      <c r="Z23" s="266">
        <f t="shared" ca="1" si="9"/>
        <v>30</v>
      </c>
      <c r="AA23" s="269"/>
      <c r="AB23" s="406"/>
      <c r="AC23" s="268" t="str">
        <f>IF(Mes_Aliments!BF54=1,Mes_Aliments!D54,IF(Mes_Aliments!BF54=4,Mes_Aliments!AT54,Mes_Aliments!R54))</f>
        <v>Veau, Langue</v>
      </c>
      <c r="AD23" s="266">
        <f t="shared" ca="1" si="10"/>
        <v>30</v>
      </c>
      <c r="AE23" s="269"/>
      <c r="AF23" s="406"/>
      <c r="AG23" s="268" t="str">
        <f>IF(Mes_Aliments!BF68=1,Mes_Aliments!D68,IF(Mes_Aliments!BF68=4,Mes_Aliments!AT68,Mes_Aliments!R68))</f>
        <v>Éperlan</v>
      </c>
      <c r="AH23" s="266" t="str">
        <f t="shared" si="11"/>
        <v>xxXXxx</v>
      </c>
      <c r="AI23" s="269"/>
      <c r="AJ23" s="406"/>
      <c r="AK23" s="268" t="str">
        <f>IF(Mes_Aliments!BF77=1,Mes_Aliments!R77,IF(Mes_Aliments!BF77=4,Mes_Aliments!R89,Mes_Aliments!R81))</f>
        <v>Orange</v>
      </c>
      <c r="AL23" s="268" t="str">
        <f>IF(Mes_Aliments!BF77=1,Mes_Aliments!AF77,IF(Mes_Aliments!BF77=4,Mes_Aliments!AF89,Mes_Aliments!AF81))</f>
        <v>Myrtille</v>
      </c>
      <c r="AM23" s="268" t="str">
        <f>IF(Mes_Aliments!BF77=1,Mes_Aliments!AT77,IF(Mes_Aliments!BF77=4,Mes_Aliments!AT89,Mes_Aliments!AT81))</f>
        <v>Framboise</v>
      </c>
      <c r="AN23" s="268" t="str">
        <f t="shared" si="12"/>
        <v>Orange - Myrtille - Framboise</v>
      </c>
      <c r="AO23" s="266">
        <f>Tableau_Synthese!AV23</f>
        <v>2.4</v>
      </c>
      <c r="AP23" s="268" t="str">
        <f>IF(Mes_Aliments!BF99=1,Mes_Aliments!D99,IF(Mes_Aliments!BF99=4,Mes_Aliments!AT99,Mes_Aliments!R99))</f>
        <v>Huile de foie de morue</v>
      </c>
      <c r="AQ23" s="266">
        <f>Tableau_Synthese!BB23</f>
        <v>2.4</v>
      </c>
    </row>
    <row r="24" spans="1:43">
      <c r="A24" s="265">
        <v>1</v>
      </c>
      <c r="B24" s="265">
        <v>1</v>
      </c>
      <c r="C24" s="265">
        <v>3</v>
      </c>
      <c r="D24" s="265">
        <v>1</v>
      </c>
      <c r="F24" s="265">
        <v>0</v>
      </c>
      <c r="G24" s="265">
        <v>2</v>
      </c>
      <c r="H24" s="224">
        <v>2</v>
      </c>
      <c r="I24" s="224">
        <v>3</v>
      </c>
      <c r="K24" s="224">
        <v>37</v>
      </c>
      <c r="L24" s="224" t="s">
        <v>786</v>
      </c>
      <c r="M24" s="268" t="str">
        <f>IF(Mes_Aliments!BF23=3,Mes_Aliments!AF23,Mes_Aliments!D23)</f>
        <v xml:space="preserve">Biche, viande </v>
      </c>
      <c r="N24" s="266">
        <f t="shared" ca="1" si="7"/>
        <v>135</v>
      </c>
      <c r="O24" s="268" t="str">
        <f>IF(Mes_Aliments!BF23=1,"",IF(Mes_Aliments!BF23=4,Mes_Aliments!AF23,Mes_Aliments!R23))</f>
        <v>Dinde, viande</v>
      </c>
      <c r="P24" s="266">
        <f ca="1">Tableau_Synthese!L24</f>
        <v>135</v>
      </c>
      <c r="Q24" s="269"/>
      <c r="R24" s="407"/>
      <c r="S24" s="268" t="str">
        <f>IF(Mes_Aliments!BF36=3,Mes_Aliments!AF36,Mes_Aliments!D36)</f>
        <v>Boeuf, plat de côtes</v>
      </c>
      <c r="T24" s="266">
        <f t="shared" ca="1" si="8"/>
        <v>135</v>
      </c>
      <c r="U24" s="268" t="str">
        <f>IF(Mes_Aliments!BF36=1,"",IF(Mes_Aliments!BF36=4,Mes_Aliments!AF36,Mes_Aliments!R36))</f>
        <v>Mouton, pied</v>
      </c>
      <c r="V24" s="266">
        <f ca="1">Tableau_Synthese!X24</f>
        <v>135</v>
      </c>
      <c r="W24" s="269"/>
      <c r="X24" s="407"/>
      <c r="Y24" s="268" t="str">
        <f>IF(Mes_Aliments!BF49=3,Mes_Aliments!AF49,Mes_Aliments!D49)</f>
        <v>Agneau, Foie</v>
      </c>
      <c r="Z24" s="266">
        <f t="shared" ca="1" si="9"/>
        <v>30</v>
      </c>
      <c r="AA24" s="269"/>
      <c r="AB24" s="406"/>
      <c r="AC24" s="268" t="str">
        <f>IF(Mes_Aliments!BF54=3,Mes_Aliments!AF54,Mes_Aliments!D54)</f>
        <v>Bœuf, Joue</v>
      </c>
      <c r="AD24" s="266">
        <f t="shared" ca="1" si="10"/>
        <v>30</v>
      </c>
      <c r="AE24" s="269"/>
      <c r="AF24" s="406"/>
      <c r="AG24" s="268" t="str">
        <f>IF(Mes_Aliments!BF68=3,Mes_Aliments!AF65,Mes_Aliments!D68)</f>
        <v>Bar commun</v>
      </c>
      <c r="AH24" s="266" t="str">
        <f t="shared" si="11"/>
        <v>xxXXxx</v>
      </c>
      <c r="AI24" s="269"/>
      <c r="AJ24" s="406"/>
      <c r="AK24" s="268" t="str">
        <f>IF(Mes_Aliments!BF77=3,Mes_Aliments!R85,Mes_Aliments!R77)</f>
        <v>Asperge</v>
      </c>
      <c r="AL24" s="268" t="str">
        <f>IF(Mes_Aliments!BF77=3,Mes_Aliments!AF85,Mes_Aliments!AF77)</f>
        <v>Bette ou blette</v>
      </c>
      <c r="AM24" s="268" t="str">
        <f>IF(Mes_Aliments!BF77=3,Mes_Aliments!AT85,Mes_Aliments!AT77)</f>
        <v>Céleri branche</v>
      </c>
      <c r="AN24" s="268" t="str">
        <f t="shared" si="12"/>
        <v>Asperge - Bette ou blette - Céleri branche</v>
      </c>
      <c r="AO24" s="266">
        <f>Tableau_Synthese!AV24</f>
        <v>2.4</v>
      </c>
      <c r="AP24" s="268" t="str">
        <f>IF(Mes_Aliments!BF99=3,Mes_Aliments!AF99,Mes_Aliments!D99)</f>
        <v>Huile de pépins de raisin</v>
      </c>
      <c r="AQ24" s="266">
        <f>Tableau_Synthese!BB24</f>
        <v>2.4</v>
      </c>
    </row>
    <row r="25" spans="1:43">
      <c r="M25" s="268"/>
      <c r="O25" s="268"/>
      <c r="S25" s="268"/>
      <c r="U25" s="268"/>
      <c r="Y25" s="268"/>
      <c r="AC25" s="268"/>
      <c r="AG25" s="268"/>
      <c r="AK25" s="268"/>
      <c r="AL25" s="268"/>
      <c r="AM25" s="268"/>
      <c r="AN25" s="268"/>
      <c r="AP25" s="268"/>
    </row>
    <row r="26" spans="1:43">
      <c r="A26" s="265">
        <v>1</v>
      </c>
      <c r="B26" s="265">
        <v>2</v>
      </c>
      <c r="C26" s="265">
        <v>1</v>
      </c>
      <c r="D26" s="265">
        <v>2</v>
      </c>
      <c r="F26" s="265">
        <v>0</v>
      </c>
      <c r="G26" s="265">
        <v>1</v>
      </c>
      <c r="H26" s="224">
        <v>3</v>
      </c>
      <c r="I26" s="224">
        <v>4</v>
      </c>
      <c r="K26" s="224">
        <v>41</v>
      </c>
      <c r="L26" s="224" t="s">
        <v>612</v>
      </c>
      <c r="M26" s="268" t="str">
        <f>IF(OR(Mes_Aliments!BF23=1,Mes_Aliments!BF23=3),Mes_Aliments!D23,Mes_Aliments!R23)</f>
        <v>Canard, magret</v>
      </c>
      <c r="N26" s="266">
        <f t="shared" ref="N26:N32" ca="1" si="13">SUM(N2,R2)</f>
        <v>135</v>
      </c>
      <c r="O26" s="268" t="str">
        <f>IF(Mes_Aliments!BF23=1,"",IF(Mes_Aliments!BF23=2,Mes_Aliments!D23,IF(Mes_Aliments!BF23=3,Mes_Aliments!AF23,Mes_Aliments!AT23)))</f>
        <v>Faisan, viande et peau</v>
      </c>
      <c r="P26" s="266">
        <f ca="1">Tableau_Synthese!L18</f>
        <v>135</v>
      </c>
      <c r="Q26" s="269"/>
      <c r="R26" s="407"/>
      <c r="S26" s="268" t="str">
        <f>IF(OR(Mes_Aliments!BF36=1,Mes_Aliments!BF36=3),Mes_Aliments!D36,Mes_Aliments!R36)</f>
        <v>Dinde, aile</v>
      </c>
      <c r="T26" s="266">
        <f t="shared" ref="T26:T32" ca="1" si="14">SUM(T2,X2)</f>
        <v>135</v>
      </c>
      <c r="U26" s="268" t="str">
        <f>IF(Mes_Aliments!BF36=1,"",IF(Mes_Aliments!BF36=2,Mes_Aliments!D36,IF(Mes_Aliments!BF36=3,Mes_Aliments!AF36,Mes_Aliments!AT36)))</f>
        <v>Pintade, poitrine</v>
      </c>
      <c r="V26" s="266">
        <f ca="1">Tableau_Synthese!X18</f>
        <v>135</v>
      </c>
      <c r="W26" s="269"/>
      <c r="X26" s="407"/>
      <c r="Y26" s="268" t="str">
        <f>IF(OR(Mes_Aliments!BF49=1,Mes_Aliments!BF49=3),Mes_Aliments!D49,Mes_Aliments!R49)</f>
        <v>Agneau, Ris</v>
      </c>
      <c r="Z26" s="266">
        <f t="shared" ref="Z26:Z32" ca="1" si="15">SUM(Z2,AB2)</f>
        <v>30</v>
      </c>
      <c r="AA26" s="269"/>
      <c r="AB26" s="406"/>
      <c r="AC26" s="268" t="str">
        <f>IF(OR(Mes_Aliments!BF54=1,Mes_Aliments!BF54=3),Mes_Aliments!D54,Mes_Aliments!R54)</f>
        <v>Poulet, Gesier</v>
      </c>
      <c r="AD26" s="266">
        <f t="shared" ref="AD26:AD32" ca="1" si="16">SUM(AD2,AF2)</f>
        <v>30</v>
      </c>
      <c r="AE26" s="269"/>
      <c r="AF26" s="406"/>
      <c r="AG26" s="268" t="str">
        <f>IF(OR(Mes_Aliments!BF68=1,Mes_Aliments!BF68=3),Mes_Aliments!D68,Mes_Aliments!R68)</f>
        <v>Chinchard</v>
      </c>
      <c r="AH26" s="266" t="str">
        <f t="shared" ref="AH26:AH32" si="17">IF(SUM(AH2,AJ2)=0,"xxXXxx",SUM(AH2,AJ2))</f>
        <v>xxXXxx</v>
      </c>
      <c r="AI26" s="269"/>
      <c r="AJ26" s="406"/>
      <c r="AK26" s="268" t="str">
        <f>IF(OR(Mes_Aliments!BF77=1,Mes_Aliments!BF77=3),Mes_Aliments!R77,Mes_Aliments!R81)</f>
        <v>Endive</v>
      </c>
      <c r="AL26" s="268" t="str">
        <f>IF(OR(Mes_Aliments!BF77=1,Mes_Aliments!BF77=3),Mes_Aliments!AF77,Mes_Aliments!AF81)</f>
        <v>Fenouil</v>
      </c>
      <c r="AM26" s="268" t="str">
        <f>IF(OR(Mes_Aliments!BF77=1,Mes_Aliments!BF77=3),Mes_Aliments!AT77,Mes_Aliments!AT81)</f>
        <v>Mâche</v>
      </c>
      <c r="AN26" s="268" t="str">
        <f t="shared" ref="AN26:AN32" si="18">AK26 &amp; IF(AL26="",""," - " &amp; AL26) &amp; IF(AM26="",""," - " &amp; AM26)</f>
        <v>Endive - Fenouil - Mâche</v>
      </c>
      <c r="AO26" s="266">
        <f>Tableau_Synthese!AV18</f>
        <v>2.4</v>
      </c>
      <c r="AP26" s="268" t="str">
        <f>IF(OR(Mes_Aliments!BF99=1,Mes_Aliments!BF99=3),Mes_Aliments!D99,Mes_Aliments!R99)</f>
        <v>Huile de saumon</v>
      </c>
      <c r="AQ26" s="266">
        <f>Tableau_Synthese!BB18</f>
        <v>2.4</v>
      </c>
    </row>
    <row r="27" spans="1:43">
      <c r="A27" s="265">
        <v>1</v>
      </c>
      <c r="B27" s="265">
        <v>1</v>
      </c>
      <c r="C27" s="265">
        <v>2</v>
      </c>
      <c r="D27" s="265">
        <v>3</v>
      </c>
      <c r="F27" s="265">
        <v>0</v>
      </c>
      <c r="G27" s="265">
        <v>2</v>
      </c>
      <c r="H27" s="224">
        <v>1</v>
      </c>
      <c r="I27" s="224">
        <v>1</v>
      </c>
      <c r="K27" s="224">
        <v>42</v>
      </c>
      <c r="L27" s="224" t="s">
        <v>781</v>
      </c>
      <c r="M27" s="268" t="str">
        <f>IF(Mes_Aliments!BF23=3,Mes_Aliments!R23,IF(Mes_Aliments!BF23=4,Mes_Aliments!AF23,Mes_Aliments!D23))</f>
        <v>Dinde, viande</v>
      </c>
      <c r="N27" s="266">
        <f t="shared" ca="1" si="13"/>
        <v>135</v>
      </c>
      <c r="O27" s="268" t="str">
        <f>IF(Mes_Aliments!BF23=1,"",IF(Mes_Aliments!BF23=2,Mes_Aliments!R23,Mes_Aliments!D23))</f>
        <v xml:space="preserve">Biche, viande </v>
      </c>
      <c r="P27" s="266">
        <f ca="1">Tableau_Synthese!L19</f>
        <v>135</v>
      </c>
      <c r="Q27" s="269"/>
      <c r="R27" s="407"/>
      <c r="S27" s="268" t="str">
        <f>IF(Mes_Aliments!BF36=3,Mes_Aliments!R36,IF(Mes_Aliments!BF36=4,Mes_Aliments!AF36,Mes_Aliments!D36))</f>
        <v>Mouton, pied</v>
      </c>
      <c r="T27" s="266">
        <f t="shared" ca="1" si="14"/>
        <v>135</v>
      </c>
      <c r="U27" s="268" t="str">
        <f>IF(Mes_Aliments!BF36=1,"",IF(Mes_Aliments!BF36=2,Mes_Aliments!R36,Mes_Aliments!D36))</f>
        <v>Boeuf, plat de côtes</v>
      </c>
      <c r="V27" s="266">
        <f ca="1">Tableau_Synthese!X19</f>
        <v>135</v>
      </c>
      <c r="W27" s="269"/>
      <c r="X27" s="407"/>
      <c r="Y27" s="268" t="str">
        <f>IF(Mes_Aliments!BF49=3,Mes_Aliments!R49,IF(Mes_Aliments!BF49=4,Mes_Aliments!AF49,Mes_Aliments!D49))</f>
        <v>Agneau Rognon</v>
      </c>
      <c r="Z27" s="266">
        <f t="shared" ca="1" si="15"/>
        <v>30</v>
      </c>
      <c r="AA27" s="269"/>
      <c r="AB27" s="406"/>
      <c r="AC27" s="268" t="str">
        <f>IF(Mes_Aliments!BF54=3,Mes_Aliments!R54,IF(Mes_Aliments!BF54=4,Mes_Aliments!AF54,Mes_Aliments!D54))</f>
        <v>Agneau, Langue</v>
      </c>
      <c r="AD27" s="266">
        <f t="shared" ca="1" si="16"/>
        <v>30</v>
      </c>
      <c r="AE27" s="269"/>
      <c r="AF27" s="406"/>
      <c r="AG27" s="268" t="str">
        <f>IF(Mes_Aliments!BF68=3,Mes_Aliments!R68,IF(Mes_Aliments!BF68=4,Mes_Aliments!AF68,Mes_Aliments!D68))</f>
        <v>Denté</v>
      </c>
      <c r="AH27" s="266" t="str">
        <f t="shared" si="17"/>
        <v>xxXXxx</v>
      </c>
      <c r="AI27" s="269"/>
      <c r="AJ27" s="406"/>
      <c r="AK27" s="268" t="str">
        <f>IF(Mes_Aliments!BF77=3,Mes_Aliments!R81,IF(Mes_Aliments!BF77=4,Mes_Aliments!R85,Mes_Aliments!R77))</f>
        <v>Ananas</v>
      </c>
      <c r="AL27" s="268" t="str">
        <f>IF(Mes_Aliments!BF77=3,Mes_Aliments!AF81,IF(Mes_Aliments!BF77=4,Mes_Aliments!AF85,Mes_Aliments!AF77))</f>
        <v>Banane</v>
      </c>
      <c r="AM27" s="268" t="str">
        <f>IF(Mes_Aliments!BF77=3,Mes_Aliments!AT81,IF(Mes_Aliments!BF77=4,Mes_Aliments!AT85,Mes_Aliments!AT77))</f>
        <v>Carambole</v>
      </c>
      <c r="AN27" s="268" t="str">
        <f t="shared" si="18"/>
        <v>Ananas - Banane - Carambole</v>
      </c>
      <c r="AO27" s="266">
        <f>Tableau_Synthese!AV19</f>
        <v>2.4</v>
      </c>
      <c r="AP27" s="268" t="str">
        <f>IF(Mes_Aliments!BF99=3,Mes_Aliments!R99,IF(Mes_Aliments!BF99=4,Mes_Aliments!AF99,Mes_Aliments!D99))</f>
        <v>Huile de noisette</v>
      </c>
      <c r="AQ27" s="266">
        <f>Tableau_Synthese!BB19</f>
        <v>2.4</v>
      </c>
    </row>
    <row r="28" spans="1:43">
      <c r="A28" s="265">
        <v>1</v>
      </c>
      <c r="B28" s="265">
        <v>2</v>
      </c>
      <c r="C28" s="265">
        <v>3</v>
      </c>
      <c r="D28" s="265">
        <v>4</v>
      </c>
      <c r="F28" s="265">
        <v>0</v>
      </c>
      <c r="G28" s="265">
        <v>1</v>
      </c>
      <c r="H28" s="224">
        <v>2</v>
      </c>
      <c r="I28" s="224">
        <v>2</v>
      </c>
      <c r="K28" s="224">
        <v>43</v>
      </c>
      <c r="L28" s="224" t="s">
        <v>782</v>
      </c>
      <c r="M28" s="268" t="str">
        <f>IF(Mes_Aliments!BF23=1,Mes_Aliments!D23,IF(Mes_Aliments!BF23=2,Mes_Aliments!R23,IF(Mes_Aliments!BF23=3,Mes_Aliments!AF23,Mes_Aliments!AT23)))</f>
        <v>Faisan, viande et peau</v>
      </c>
      <c r="N28" s="266">
        <f t="shared" ca="1" si="13"/>
        <v>135</v>
      </c>
      <c r="O28" s="268" t="str">
        <f>IF(Mes_Aliments!BF23=1,"",IF(Mes_Aliments!BF23=2,Mes_Aliments!D23,Mes_Aliments!R23))</f>
        <v>Canard, magret</v>
      </c>
      <c r="P28" s="266">
        <f ca="1">Tableau_Synthese!L20</f>
        <v>135</v>
      </c>
      <c r="Q28" s="269"/>
      <c r="R28" s="407"/>
      <c r="S28" s="268" t="str">
        <f>IF(Mes_Aliments!BF36=1,Mes_Aliments!D36,IF(Mes_Aliments!BF36=2,Mes_Aliments!R36,IF(Mes_Aliments!BF36=3,Mes_Aliments!AF36,Mes_Aliments!AT36)))</f>
        <v>Pintade, poitrine</v>
      </c>
      <c r="T28" s="266">
        <f t="shared" ca="1" si="14"/>
        <v>135</v>
      </c>
      <c r="U28" s="268" t="str">
        <f>IF(Mes_Aliments!BF36=1,"",IF(Mes_Aliments!BF36=2,Mes_Aliments!D36,Mes_Aliments!R36))</f>
        <v>Dinde, aile</v>
      </c>
      <c r="V28" s="266">
        <f ca="1">Tableau_Synthese!X20</f>
        <v>135</v>
      </c>
      <c r="W28" s="269"/>
      <c r="X28" s="407"/>
      <c r="Y28" s="268" t="str">
        <f>IF(Mes_Aliments!BF49=1,Mes_Aliments!D49,IF(Mes_Aliments!BF49=2,Mes_Aliments!R49,IF(Mes_Aliments!BF49=3,Mes_Aliments!AF49,Mes_Aliments!AT49)))</f>
        <v>Veau, Rognon</v>
      </c>
      <c r="Z28" s="266">
        <f t="shared" ca="1" si="15"/>
        <v>30</v>
      </c>
      <c r="AA28" s="269"/>
      <c r="AB28" s="406"/>
      <c r="AC28" s="268" t="str">
        <f>IF(Mes_Aliments!BF54=1,Mes_Aliments!D54,IF(Mes_Aliments!BF54=2,Mes_Aliments!R54,IF(Mes_Aliments!BF54=3,Mes_Aliments!AF54,Mes_Aliments!AT54)))</f>
        <v>Veau, Langue</v>
      </c>
      <c r="AD28" s="266">
        <f t="shared" ca="1" si="16"/>
        <v>30</v>
      </c>
      <c r="AE28" s="269"/>
      <c r="AF28" s="406"/>
      <c r="AG28" s="268" t="str">
        <f>IF(Mes_Aliments!BF68=1,Mes_Aliments!D68,IF(Mes_Aliments!BF68=2,Mes_Aliments!R68,IF(Mes_Aliments!BF68=3,Mes_Aliments!AF68,Mes_Aliments!AT68)))</f>
        <v>Éperlan</v>
      </c>
      <c r="AH28" s="266" t="str">
        <f t="shared" si="17"/>
        <v>xxXXxx</v>
      </c>
      <c r="AI28" s="269"/>
      <c r="AJ28" s="406"/>
      <c r="AK28" s="268" t="str">
        <f>IF(Mes_Aliments!BF77=1,Mes_Aliments!R77,IF(Mes_Aliments!BF77=2,Mes_Aliments!R81,IF(Mes_Aliments!BF77=3,Mes_Aliments!R85,Mes_Aliments!R89)))</f>
        <v>Orange</v>
      </c>
      <c r="AL28" s="268" t="str">
        <f>IF(Mes_Aliments!BF77=1,Mes_Aliments!AF77,IF(Mes_Aliments!BF77=2,Mes_Aliments!AF81,IF(Mes_Aliments!BF77=3,Mes_Aliments!AF85,Mes_Aliments!AF89)))</f>
        <v>Myrtille</v>
      </c>
      <c r="AM28" s="268" t="str">
        <f>IF(Mes_Aliments!BF77=1,Mes_Aliments!AT77,IF(Mes_Aliments!BF77=2,Mes_Aliments!AT81,IF(Mes_Aliments!BF77=3,Mes_Aliments!AT85,Mes_Aliments!AT89)))</f>
        <v>Framboise</v>
      </c>
      <c r="AN28" s="268" t="str">
        <f t="shared" si="18"/>
        <v>Orange - Myrtille - Framboise</v>
      </c>
      <c r="AO28" s="266">
        <f>Tableau_Synthese!AV20</f>
        <v>2.4</v>
      </c>
      <c r="AP28" s="268" t="str">
        <f>IF(Mes_Aliments!BF99=1,Mes_Aliments!D99,IF(Mes_Aliments!BF99=2,Mes_Aliments!R99,IF(Mes_Aliments!BF99=3,Mes_Aliments!AF99,Mes_Aliments!AT99)))</f>
        <v>Huile de foie de morue</v>
      </c>
      <c r="AQ28" s="266">
        <f>Tableau_Synthese!BB20</f>
        <v>2.4</v>
      </c>
    </row>
    <row r="29" spans="1:43">
      <c r="A29" s="265">
        <v>1</v>
      </c>
      <c r="B29" s="265">
        <v>1</v>
      </c>
      <c r="C29" s="265">
        <v>1</v>
      </c>
      <c r="D29" s="265">
        <v>1</v>
      </c>
      <c r="F29" s="265">
        <v>0</v>
      </c>
      <c r="G29" s="265">
        <v>2</v>
      </c>
      <c r="H29" s="224">
        <v>3</v>
      </c>
      <c r="I29" s="224">
        <v>3</v>
      </c>
      <c r="K29" s="224">
        <v>44</v>
      </c>
      <c r="L29" s="224" t="s">
        <v>783</v>
      </c>
      <c r="M29" s="268" t="str">
        <f>Mes_Aliments!D23</f>
        <v xml:space="preserve">Biche, viande </v>
      </c>
      <c r="N29" s="266">
        <f t="shared" ca="1" si="13"/>
        <v>135</v>
      </c>
      <c r="O29" s="268" t="str">
        <f>IF(Mes_Aliments!BF23=1,"",IF(Mes_Aliments!BF23=2,Mes_Aliments!R23,Mes_Aliments!AF23))</f>
        <v>Dinde, viande</v>
      </c>
      <c r="P29" s="266">
        <f ca="1">Tableau_Synthese!L21</f>
        <v>135</v>
      </c>
      <c r="Q29" s="269"/>
      <c r="R29" s="407"/>
      <c r="S29" s="268" t="str">
        <f>Mes_Aliments!D36</f>
        <v>Boeuf, plat de côtes</v>
      </c>
      <c r="T29" s="266">
        <f t="shared" ca="1" si="14"/>
        <v>135</v>
      </c>
      <c r="U29" s="268" t="str">
        <f>IF(Mes_Aliments!BF36=1,"",IF(Mes_Aliments!BF36=2,Mes_Aliments!R36,Mes_Aliments!AF36))</f>
        <v>Mouton, pied</v>
      </c>
      <c r="V29" s="266">
        <f ca="1">Tableau_Synthese!X21</f>
        <v>135</v>
      </c>
      <c r="W29" s="269"/>
      <c r="X29" s="407"/>
      <c r="Y29" s="268" t="str">
        <f>Mes_Aliments!D49</f>
        <v>Agneau, Foie</v>
      </c>
      <c r="Z29" s="266">
        <f t="shared" ca="1" si="15"/>
        <v>30</v>
      </c>
      <c r="AA29" s="269"/>
      <c r="AB29" s="406"/>
      <c r="AC29" s="268" t="str">
        <f>Mes_Aliments!D54</f>
        <v>Bœuf, Joue</v>
      </c>
      <c r="AD29" s="266">
        <f t="shared" ca="1" si="16"/>
        <v>30</v>
      </c>
      <c r="AE29" s="269"/>
      <c r="AF29" s="406"/>
      <c r="AG29" s="268" t="str">
        <f>Mes_Aliments!D68</f>
        <v>Bar commun</v>
      </c>
      <c r="AH29" s="266" t="str">
        <f t="shared" si="17"/>
        <v>xxXXxx</v>
      </c>
      <c r="AI29" s="269"/>
      <c r="AJ29" s="406"/>
      <c r="AK29" s="268" t="str">
        <f>Mes_Aliments!R77</f>
        <v>Asperge</v>
      </c>
      <c r="AL29" s="268" t="str">
        <f>Mes_Aliments!AF77</f>
        <v>Bette ou blette</v>
      </c>
      <c r="AM29" s="268" t="str">
        <f>Mes_Aliments!AT77</f>
        <v>Céleri branche</v>
      </c>
      <c r="AN29" s="268" t="str">
        <f t="shared" si="18"/>
        <v>Asperge - Bette ou blette - Céleri branche</v>
      </c>
      <c r="AO29" s="266">
        <f>Tableau_Synthese!AV21</f>
        <v>2.4</v>
      </c>
      <c r="AP29" s="268" t="str">
        <f>Mes_Aliments!D99</f>
        <v>Huile de pépins de raisin</v>
      </c>
      <c r="AQ29" s="266">
        <f>Tableau_Synthese!BB21</f>
        <v>2.4</v>
      </c>
    </row>
    <row r="30" spans="1:43">
      <c r="A30" s="265">
        <v>1</v>
      </c>
      <c r="B30" s="265">
        <v>2</v>
      </c>
      <c r="C30" s="265">
        <v>2</v>
      </c>
      <c r="D30" s="265">
        <v>2</v>
      </c>
      <c r="F30" s="265">
        <v>0</v>
      </c>
      <c r="G30" s="265">
        <v>1</v>
      </c>
      <c r="H30" s="224">
        <v>1</v>
      </c>
      <c r="I30" s="224">
        <v>4</v>
      </c>
      <c r="K30" s="224">
        <v>45</v>
      </c>
      <c r="L30" s="224" t="s">
        <v>784</v>
      </c>
      <c r="M30" s="268" t="str">
        <f>IF(Mes_Aliments!BF23=1,Mes_Aliments!D23,Mes_Aliments!R23)</f>
        <v>Canard, magret</v>
      </c>
      <c r="N30" s="266">
        <f t="shared" ca="1" si="13"/>
        <v>135</v>
      </c>
      <c r="O30" s="268" t="str">
        <f>IF(Mes_Aliments!BF23=1,"",IF(Mes_Aliments!BF23=4,Mes_Aliments!AT23,Mes_Aliments!D23))</f>
        <v>Faisan, viande et peau</v>
      </c>
      <c r="P30" s="266">
        <f ca="1">Tableau_Synthese!L22</f>
        <v>135</v>
      </c>
      <c r="Q30" s="269"/>
      <c r="R30" s="407"/>
      <c r="S30" s="268" t="str">
        <f>IF(Mes_Aliments!BF36=1,Mes_Aliments!D36,Mes_Aliments!R36)</f>
        <v>Dinde, aile</v>
      </c>
      <c r="T30" s="266">
        <f t="shared" ca="1" si="14"/>
        <v>135</v>
      </c>
      <c r="U30" s="268" t="str">
        <f>IF(Mes_Aliments!BF36=1,"",IF(Mes_Aliments!BF36=4,Mes_Aliments!AT36,Mes_Aliments!D36))</f>
        <v>Pintade, poitrine</v>
      </c>
      <c r="V30" s="266">
        <f ca="1">Tableau_Synthese!X22</f>
        <v>135</v>
      </c>
      <c r="W30" s="269"/>
      <c r="X30" s="407"/>
      <c r="Y30" s="268" t="str">
        <f>IF(Mes_Aliments!BF49=1,Mes_Aliments!D49,Mes_Aliments!R49)</f>
        <v>Agneau, Ris</v>
      </c>
      <c r="Z30" s="266">
        <f t="shared" ca="1" si="15"/>
        <v>30</v>
      </c>
      <c r="AA30" s="269"/>
      <c r="AB30" s="406"/>
      <c r="AC30" s="268" t="str">
        <f>IF(Mes_Aliments!BF54=1,Mes_Aliments!D54,Mes_Aliments!R54)</f>
        <v>Poulet, Gesier</v>
      </c>
      <c r="AD30" s="266">
        <f t="shared" ca="1" si="16"/>
        <v>30</v>
      </c>
      <c r="AE30" s="269"/>
      <c r="AF30" s="406"/>
      <c r="AG30" s="268" t="str">
        <f>IF(Mes_Aliments!BF68=1,Mes_Aliments!D68,Mes_Aliments!R68)</f>
        <v>Chinchard</v>
      </c>
      <c r="AH30" s="266" t="str">
        <f t="shared" si="17"/>
        <v>xxXXxx</v>
      </c>
      <c r="AI30" s="269"/>
      <c r="AJ30" s="406"/>
      <c r="AK30" s="268" t="str">
        <f>IF(Mes_Aliments!BF77=1,Mes_Aliments!R77,Mes_Aliments!R81)</f>
        <v>Endive</v>
      </c>
      <c r="AL30" s="268" t="str">
        <f>IF(Mes_Aliments!BF77=1,Mes_Aliments!AF77,Mes_Aliments!AF81)</f>
        <v>Fenouil</v>
      </c>
      <c r="AM30" s="268" t="str">
        <f>IF(Mes_Aliments!BF77=1,Mes_Aliments!AT77,Mes_Aliments!AT81)</f>
        <v>Mâche</v>
      </c>
      <c r="AN30" s="268" t="str">
        <f t="shared" si="18"/>
        <v>Endive - Fenouil - Mâche</v>
      </c>
      <c r="AO30" s="266">
        <f>Tableau_Synthese!AV22</f>
        <v>2.4</v>
      </c>
      <c r="AP30" s="268" t="str">
        <f>IF(Mes_Aliments!BF99=1,Mes_Aliments!D99,Mes_Aliments!R99)</f>
        <v>Huile de saumon</v>
      </c>
      <c r="AQ30" s="266">
        <f>Tableau_Synthese!BB22</f>
        <v>2.4</v>
      </c>
    </row>
    <row r="31" spans="1:43">
      <c r="A31" s="265">
        <v>1</v>
      </c>
      <c r="B31" s="265">
        <v>1</v>
      </c>
      <c r="C31" s="265">
        <v>3</v>
      </c>
      <c r="D31" s="265">
        <v>3</v>
      </c>
      <c r="F31" s="265">
        <v>0</v>
      </c>
      <c r="G31" s="265">
        <v>2</v>
      </c>
      <c r="H31" s="224">
        <v>2</v>
      </c>
      <c r="I31" s="224">
        <v>1</v>
      </c>
      <c r="K31" s="224">
        <v>46</v>
      </c>
      <c r="L31" s="224" t="s">
        <v>785</v>
      </c>
      <c r="M31" s="268" t="str">
        <f>IF(OR(Mes_Aliments!BF23=1,Mes_Aliments!BF23=2),Mes_Aliments!D23,Mes_Aliments!AF23)</f>
        <v>Dinde, viande</v>
      </c>
      <c r="N31" s="266">
        <f t="shared" ca="1" si="13"/>
        <v>135</v>
      </c>
      <c r="O31" s="268" t="str">
        <f>IF(Mes_Aliments!BF23=1,"",IF(Mes_Aliments!BF23=4,Mes_Aliments!D23,Mes_Aliments!R23))</f>
        <v xml:space="preserve">Biche, viande </v>
      </c>
      <c r="P31" s="266">
        <f ca="1">Tableau_Synthese!L23</f>
        <v>135</v>
      </c>
      <c r="Q31" s="269"/>
      <c r="R31" s="407"/>
      <c r="S31" s="268" t="str">
        <f>IF(OR(Mes_Aliments!BF36=1,Mes_Aliments!BF36=2),Mes_Aliments!D36,Mes_Aliments!AF36)</f>
        <v>Mouton, pied</v>
      </c>
      <c r="T31" s="266">
        <f t="shared" ca="1" si="14"/>
        <v>135</v>
      </c>
      <c r="U31" s="268" t="str">
        <f>IF(Mes_Aliments!BF36=1,"",IF(Mes_Aliments!BF36=4,Mes_Aliments!D36,Mes_Aliments!R36))</f>
        <v>Boeuf, plat de côtes</v>
      </c>
      <c r="V31" s="266">
        <f ca="1">Tableau_Synthese!X23</f>
        <v>135</v>
      </c>
      <c r="W31" s="269"/>
      <c r="X31" s="407"/>
      <c r="Y31" s="268" t="str">
        <f>IF(OR(Mes_Aliments!BF49=1,Mes_Aliments!BF49=2),Mes_Aliments!D49,Mes_Aliments!AF49)</f>
        <v>Agneau Rognon</v>
      </c>
      <c r="Z31" s="266">
        <f t="shared" ca="1" si="15"/>
        <v>30</v>
      </c>
      <c r="AA31" s="269"/>
      <c r="AB31" s="406"/>
      <c r="AC31" s="268" t="str">
        <f>IF(OR(Mes_Aliments!BF54=1,Mes_Aliments!BF54=2),Mes_Aliments!D54,Mes_Aliments!AF54)</f>
        <v>Agneau, Langue</v>
      </c>
      <c r="AD31" s="266">
        <f t="shared" ca="1" si="16"/>
        <v>30</v>
      </c>
      <c r="AE31" s="269"/>
      <c r="AF31" s="406"/>
      <c r="AG31" s="268" t="str">
        <f>IF(OR(Mes_Aliments!BF68=1,Mes_Aliments!BF68=2),Mes_Aliments!D68,Mes_Aliments!AF68)</f>
        <v>Denté</v>
      </c>
      <c r="AH31" s="266" t="str">
        <f t="shared" si="17"/>
        <v>xxXXxx</v>
      </c>
      <c r="AI31" s="269"/>
      <c r="AJ31" s="406"/>
      <c r="AK31" s="268" t="str">
        <f>IF(OR(Mes_Aliments!BF77=1,Mes_Aliments!BF77=2),Mes_Aliments!R77,Mes_Aliments!R85)</f>
        <v>Ananas</v>
      </c>
      <c r="AL31" s="268" t="str">
        <f>IF(OR(Mes_Aliments!BF77=1,Mes_Aliments!BF77=2),Mes_Aliments!AF77,Mes_Aliments!AF85)</f>
        <v>Banane</v>
      </c>
      <c r="AM31" s="268" t="str">
        <f>IF(OR(Mes_Aliments!BF77=1,Mes_Aliments!BF77=2),Mes_Aliments!AT77,Mes_Aliments!AT85)</f>
        <v>Carambole</v>
      </c>
      <c r="AN31" s="268" t="str">
        <f t="shared" si="18"/>
        <v>Ananas - Banane - Carambole</v>
      </c>
      <c r="AO31" s="266">
        <f>Tableau_Synthese!AV23</f>
        <v>2.4</v>
      </c>
      <c r="AP31" s="268" t="str">
        <f>IF(OR(Mes_Aliments!BF99=1,Mes_Aliments!BF99=2),Mes_Aliments!D99,Mes_Aliments!AF99)</f>
        <v>Huile de noisette</v>
      </c>
      <c r="AQ31" s="266">
        <f>Tableau_Synthese!BB23</f>
        <v>2.4</v>
      </c>
    </row>
    <row r="32" spans="1:43">
      <c r="A32" s="265">
        <v>1</v>
      </c>
      <c r="B32" s="265">
        <v>2</v>
      </c>
      <c r="C32" s="265">
        <v>1</v>
      </c>
      <c r="D32" s="265">
        <v>4</v>
      </c>
      <c r="F32" s="265">
        <v>0</v>
      </c>
      <c r="G32" s="265">
        <v>1</v>
      </c>
      <c r="H32" s="224">
        <v>3</v>
      </c>
      <c r="I32" s="224">
        <v>2</v>
      </c>
      <c r="K32" s="224">
        <v>47</v>
      </c>
      <c r="L32" s="224" t="s">
        <v>786</v>
      </c>
      <c r="M32" s="268" t="str">
        <f>IF(Mes_Aliments!BF23=2,Mes_Aliments!R23,IF(Mes_Aliments!BF23=4,Mes_Aliments!AT23,Mes_Aliments!D23))</f>
        <v>Faisan, viande et peau</v>
      </c>
      <c r="N32" s="266">
        <f t="shared" ca="1" si="13"/>
        <v>135</v>
      </c>
      <c r="O32" s="268" t="str">
        <f>IF(Mes_Aliments!BF23=1,"",IF(Mes_Aliments!BF23=2,Mes_Aliments!D23,IF(Mes_Aliments!BF23=3,Mes_Aliments!AF23,Mes_Aliments!R23)))</f>
        <v>Canard, magret</v>
      </c>
      <c r="P32" s="266">
        <f ca="1">Tableau_Synthese!L24</f>
        <v>135</v>
      </c>
      <c r="Q32" s="269"/>
      <c r="R32" s="407"/>
      <c r="S32" s="268" t="str">
        <f>IF(Mes_Aliments!BF36=2,Mes_Aliments!R36,IF(Mes_Aliments!BF36=4,Mes_Aliments!AT36,Mes_Aliments!D36))</f>
        <v>Pintade, poitrine</v>
      </c>
      <c r="T32" s="266">
        <f t="shared" ca="1" si="14"/>
        <v>135</v>
      </c>
      <c r="U32" s="268" t="str">
        <f>IF(Mes_Aliments!BF36=1,"",IF(Mes_Aliments!BF36=2,Mes_Aliments!D36,IF(Mes_Aliments!BF36=3,Mes_Aliments!AF36,Mes_Aliments!R36)))</f>
        <v>Dinde, aile</v>
      </c>
      <c r="V32" s="266">
        <f ca="1">Tableau_Synthese!X24</f>
        <v>135</v>
      </c>
      <c r="W32" s="269"/>
      <c r="X32" s="407"/>
      <c r="Y32" s="268" t="str">
        <f>IF(Mes_Aliments!BF49=2,Mes_Aliments!R49,IF(Mes_Aliments!BF49=4,Mes_Aliments!AT49,Mes_Aliments!D49))</f>
        <v>Veau, Rognon</v>
      </c>
      <c r="Z32" s="266">
        <f t="shared" ca="1" si="15"/>
        <v>30</v>
      </c>
      <c r="AA32" s="269"/>
      <c r="AB32" s="406"/>
      <c r="AC32" s="268" t="str">
        <f>IF(Mes_Aliments!BF54=2,Mes_Aliments!R54,IF(Mes_Aliments!BF54=4,Mes_Aliments!AT54,Mes_Aliments!D54))</f>
        <v>Veau, Langue</v>
      </c>
      <c r="AD32" s="266">
        <f t="shared" ca="1" si="16"/>
        <v>30</v>
      </c>
      <c r="AE32" s="269"/>
      <c r="AF32" s="406"/>
      <c r="AG32" s="268" t="str">
        <f>IF(Mes_Aliments!BF68=2,Mes_Aliments!R68,IF(Mes_Aliments!BF68=4,Mes_Aliments!AT68,Mes_Aliments!D68))</f>
        <v>Éperlan</v>
      </c>
      <c r="AH32" s="266" t="str">
        <f t="shared" si="17"/>
        <v>xxXXxx</v>
      </c>
      <c r="AI32" s="269"/>
      <c r="AJ32" s="406"/>
      <c r="AK32" s="268" t="str">
        <f>IF(Mes_Aliments!BF77=2,Mes_Aliments!R81,IF(Mes_Aliments!BF77=4,Mes_Aliments!R89,Mes_Aliments!R77))</f>
        <v>Orange</v>
      </c>
      <c r="AL32" s="268" t="str">
        <f>IF(Mes_Aliments!BF77=2,Mes_Aliments!AF81,IF(Mes_Aliments!BF77=4,Mes_Aliments!AF89,Mes_Aliments!AF77))</f>
        <v>Myrtille</v>
      </c>
      <c r="AM32" s="268" t="str">
        <f>IF(Mes_Aliments!BF77=2,Mes_Aliments!AT81,IF(Mes_Aliments!BF77=4,Mes_Aliments!AT89,Mes_Aliments!AT77))</f>
        <v>Framboise</v>
      </c>
      <c r="AN32" s="268" t="str">
        <f t="shared" si="18"/>
        <v>Orange - Myrtille - Framboise</v>
      </c>
      <c r="AO32" s="266">
        <f>Tableau_Synthese!AV24</f>
        <v>2.4</v>
      </c>
      <c r="AP32" s="268" t="str">
        <f>IF(Mes_Aliments!BF99=2,Mes_Aliments!R99,IF(Mes_Aliments!BF99=4,Mes_Aliments!AT99,Mes_Aliments!D99))</f>
        <v>Huile de foie de morue</v>
      </c>
      <c r="AQ32" s="266">
        <f>Tableau_Synthese!BB24</f>
        <v>2.4</v>
      </c>
    </row>
    <row r="34" spans="11:43" ht="7.2" customHeight="1">
      <c r="K34" s="270"/>
      <c r="L34" s="270"/>
      <c r="M34" s="270"/>
      <c r="N34" s="271"/>
      <c r="O34" s="270"/>
      <c r="P34" s="408"/>
      <c r="Q34" s="270"/>
      <c r="R34" s="408"/>
      <c r="S34" s="270"/>
      <c r="T34" s="271"/>
      <c r="U34" s="270"/>
      <c r="V34" s="408"/>
      <c r="W34" s="270"/>
      <c r="X34" s="408"/>
      <c r="Y34" s="270"/>
      <c r="Z34" s="271"/>
      <c r="AA34" s="270"/>
      <c r="AB34" s="271"/>
      <c r="AC34" s="270"/>
      <c r="AD34" s="271"/>
      <c r="AE34" s="270"/>
      <c r="AF34" s="271"/>
      <c r="AG34" s="270"/>
      <c r="AH34" s="271"/>
      <c r="AI34" s="270"/>
      <c r="AJ34" s="271"/>
      <c r="AK34" s="270"/>
      <c r="AL34" s="270"/>
      <c r="AM34" s="270"/>
      <c r="AN34" s="270"/>
      <c r="AO34" s="271"/>
      <c r="AP34" s="270"/>
      <c r="AQ34" s="271"/>
    </row>
    <row r="35" spans="11:43">
      <c r="L35" s="272" t="s">
        <v>787</v>
      </c>
    </row>
    <row r="37" spans="11:43">
      <c r="L37" s="273" t="s">
        <v>614</v>
      </c>
      <c r="M37" s="274" t="str">
        <f>Mes_Aliments!D20</f>
        <v>Agneau, épaule</v>
      </c>
      <c r="N37" s="274"/>
      <c r="O37" s="274" t="str">
        <f>Mes_Aliments!R20</f>
        <v xml:space="preserve">Biche, viande </v>
      </c>
      <c r="P37" s="274"/>
      <c r="Q37" s="274" t="str">
        <f>Mes_Aliments!AF20</f>
        <v>Canard, magret</v>
      </c>
      <c r="R37" s="274"/>
      <c r="S37" s="274" t="str">
        <f>Mes_Aliments!AT20</f>
        <v>Dinde, viande</v>
      </c>
      <c r="T37" s="274"/>
      <c r="U37" s="274" t="str">
        <f>Mes_Aliments!AF24</f>
        <v>Faisan, viande et peau</v>
      </c>
      <c r="W37" s="265"/>
    </row>
    <row r="38" spans="11:43">
      <c r="L38" s="273" t="s">
        <v>788</v>
      </c>
      <c r="M38" s="275">
        <f ca="1">SUM(SUMIF(M2:M8,M37,N2:N8),SUMIF(O2:O8,M37,P2:P8))</f>
        <v>424.28571428571428</v>
      </c>
      <c r="N38" s="275"/>
      <c r="O38" s="275">
        <f ca="1">SUM(SUMIF(M2:M8,O37,N2:N8),SUMIF(O2:O8,O37,P2:P8))</f>
        <v>250.71428571428572</v>
      </c>
      <c r="P38" s="275"/>
      <c r="Q38" s="275">
        <f ca="1">SUM(SUMIF(M2:M8,Q37,N2:N8),SUMIF(O2:O8,Q37,P2:P8))</f>
        <v>347.14285714285711</v>
      </c>
      <c r="R38" s="275"/>
      <c r="S38" s="275">
        <f ca="1">SUM(SUMIF(M2:M8,S37,N2:N8),SUMIF(O2:O8,S37,P2:P8))</f>
        <v>327.85714285714289</v>
      </c>
      <c r="T38" s="275"/>
      <c r="U38" s="275">
        <f ca="1">SUMIF(Q2:Q8,U37,R2:R8)</f>
        <v>540</v>
      </c>
      <c r="W38" s="265"/>
    </row>
    <row r="39" spans="11:43">
      <c r="L39" s="273" t="s">
        <v>789</v>
      </c>
      <c r="M39" s="275">
        <f>SUM(SUMIF(M10:M16,M37,N10:N16),SUMIF(O10:O16,M37,P10:P16))</f>
        <v>0</v>
      </c>
      <c r="N39" s="275"/>
      <c r="O39" s="275">
        <f ca="1">SUM(SUMIF(M10:M16,O37,N10:N16),SUMIF(O10:O16,O37,P10:P16))</f>
        <v>405</v>
      </c>
      <c r="P39" s="275"/>
      <c r="Q39" s="275">
        <f ca="1">SUM(SUMIF(M10:M16,Q37,N10:N16),SUMIF(O10:O16,Q37,P10:P16))</f>
        <v>540</v>
      </c>
      <c r="R39" s="275"/>
      <c r="S39" s="275">
        <f ca="1">SUM(SUMIF(M10:M16,S37,N10:N16),SUMIF(O10:O16,S37,P10:P16))</f>
        <v>405</v>
      </c>
      <c r="T39" s="275"/>
      <c r="U39" s="275">
        <f ca="1">SUM(SUMIF(M10:M16,U37,N10:N16),SUMIF(O10:O16,U37,P10:P16))</f>
        <v>540</v>
      </c>
      <c r="W39" s="265"/>
    </row>
    <row r="40" spans="11:43">
      <c r="L40" s="273" t="s">
        <v>790</v>
      </c>
      <c r="M40" s="275">
        <f>SUM(SUMIF(M18:M24,M37,N18:N24),SUMIF(O18:O24,M37,P18:P24))</f>
        <v>0</v>
      </c>
      <c r="N40" s="275"/>
      <c r="O40" s="275">
        <f ca="1">SUM(SUMIF(M18:M24,O37,N18:N24),SUMIF(O18:O24,O37,P18:P24))</f>
        <v>540</v>
      </c>
      <c r="P40" s="275"/>
      <c r="Q40" s="275">
        <f ca="1">SUM(SUMIF(M18:M24,Q37,N18:N24),SUMIF(O18:O24,Q37,P18:P24))</f>
        <v>405</v>
      </c>
      <c r="R40" s="275"/>
      <c r="S40" s="275">
        <f ca="1">SUM(SUMIF(M18:M24,S37,N18:N24),SUMIF(O18:O24,S37,P18:P24))</f>
        <v>540</v>
      </c>
      <c r="T40" s="275"/>
      <c r="U40" s="275">
        <f ca="1">SUM(SUMIF(M18:M24,U37,N18:N24),SUMIF(O18:O24,U37,P18:P24))</f>
        <v>405</v>
      </c>
      <c r="W40" s="265"/>
    </row>
    <row r="41" spans="11:43">
      <c r="L41" s="273" t="s">
        <v>791</v>
      </c>
      <c r="M41" s="275">
        <f>SUM(SUMIF(M26:M32,M37,N26:N32),SUMIF(O26:O32,M37,P26:P32))</f>
        <v>0</v>
      </c>
      <c r="N41" s="275"/>
      <c r="O41" s="275">
        <f ca="1">SUM(SUMIF(M26:M32,O37,N26:N32),SUMIF(O26:O32,O37,P26:P32))</f>
        <v>405</v>
      </c>
      <c r="P41" s="275"/>
      <c r="Q41" s="275">
        <f ca="1">SUM(SUMIF(M26:M32,Q37,N26:N32),SUMIF(O26:O32,Q37,P26:P32))</f>
        <v>540</v>
      </c>
      <c r="R41" s="275"/>
      <c r="S41" s="275">
        <f ca="1">SUM(SUMIF(M26:M32,S37,N26:N32),SUMIF(O26:O32,S37,P26:P32))</f>
        <v>405</v>
      </c>
      <c r="T41" s="275"/>
      <c r="U41" s="275">
        <f ca="1">SUM(SUMIF(M26:M32,U37,N26:N32),SUMIF(O26:O32,U37,P26:P32))</f>
        <v>540</v>
      </c>
      <c r="W41" s="265"/>
    </row>
    <row r="42" spans="11:43">
      <c r="L42" s="273" t="s">
        <v>792</v>
      </c>
      <c r="M42" s="266">
        <f ca="1">SUM(M38:M41)</f>
        <v>424.28571428571428</v>
      </c>
      <c r="N42" s="275"/>
      <c r="O42" s="266">
        <f ca="1">SUM(O38:O41)</f>
        <v>1600.7142857142858</v>
      </c>
      <c r="P42" s="275"/>
      <c r="Q42" s="266">
        <f ca="1">SUM(Q38:Q41)</f>
        <v>1832.1428571428571</v>
      </c>
      <c r="R42" s="275"/>
      <c r="S42" s="266">
        <f ca="1">SUM(S38:S41)</f>
        <v>1677.8571428571429</v>
      </c>
      <c r="T42" s="275"/>
      <c r="U42" s="266">
        <f ca="1">SUM(U38:U41)</f>
        <v>2025</v>
      </c>
      <c r="W42" s="265"/>
    </row>
    <row r="43" spans="11:43">
      <c r="L43" s="273" t="s">
        <v>3142</v>
      </c>
      <c r="M43" s="266">
        <f ca="1">IFERROR(IF(VLOOKUP(M37,Stocks_Final!$D$9:$BF$100,50,0)&gt;M42,0,M42-VLOOKUP(M37,Stocks_Final!$D$9:$BF$100,50,0)),M42)</f>
        <v>424.28571428571428</v>
      </c>
      <c r="O43" s="266">
        <f ca="1">IFERROR(IF(VLOOKUP(O37,Stocks_Final!$D$9:$BF$100,50,0)&gt;O42,0,O42-VLOOKUP(O37,Stocks_Final!$D$9:$BF$100,50,0)),O42)</f>
        <v>1600.7142857142858</v>
      </c>
      <c r="P43" s="266"/>
      <c r="Q43" s="266">
        <f ca="1">IFERROR(IF(VLOOKUP(Q37,Stocks_Final!$D$9:$BF$100,50,0)&gt;Q42,0,Q42-VLOOKUP(Q37,Stocks_Final!$D$9:$BF$100,50,0)),Q42)</f>
        <v>0</v>
      </c>
      <c r="R43" s="266"/>
      <c r="S43" s="266">
        <f ca="1">IFERROR(IF(VLOOKUP(S37,Stocks_Final!$D$9:$BF$100,50,0)&gt;S42,0,S42-VLOOKUP(S37,Stocks_Final!$D$9:$BF$100,50,0)),S42)</f>
        <v>1677.8571428571429</v>
      </c>
      <c r="U43" s="266">
        <f ca="1">IFERROR(IF(VLOOKUP(U37,Stocks_Final!$D$9:$BF$100,50,0)&gt;U42,0,U42-VLOOKUP(U37,Stocks_Final!$D$9:$BF$100,50,0)),U42)</f>
        <v>2025</v>
      </c>
      <c r="W43" s="265"/>
    </row>
    <row r="44" spans="11:43">
      <c r="L44" s="276"/>
      <c r="M44" s="275"/>
      <c r="N44" s="275"/>
      <c r="O44" s="275"/>
      <c r="P44" s="275"/>
      <c r="Q44" s="275"/>
      <c r="R44" s="275"/>
      <c r="S44" s="275"/>
      <c r="T44" s="275"/>
      <c r="U44" s="275"/>
      <c r="W44" s="265"/>
    </row>
    <row r="45" spans="11:43">
      <c r="L45" s="276"/>
      <c r="M45" s="275"/>
      <c r="N45" s="275"/>
      <c r="O45" s="275"/>
      <c r="P45" s="275"/>
      <c r="Q45" s="275"/>
      <c r="R45" s="275"/>
      <c r="S45" s="275"/>
      <c r="T45" s="275"/>
      <c r="U45" s="275"/>
      <c r="W45" s="265"/>
    </row>
    <row r="46" spans="11:43">
      <c r="L46" s="273" t="s">
        <v>616</v>
      </c>
      <c r="M46" s="274" t="str">
        <f>Mes_Aliments!D33</f>
        <v>Agneau, collier</v>
      </c>
      <c r="N46" s="274"/>
      <c r="O46" s="274" t="str">
        <f>Mes_Aliments!R33</f>
        <v>Boeuf, plat de côtes</v>
      </c>
      <c r="P46" s="274"/>
      <c r="Q46" s="274" t="str">
        <f>Mes_Aliments!AF33</f>
        <v>Dinde, aile</v>
      </c>
      <c r="R46" s="274"/>
      <c r="S46" s="274" t="str">
        <f>Mes_Aliments!AT33</f>
        <v>Mouton, pied</v>
      </c>
      <c r="T46" s="274"/>
      <c r="U46" s="274" t="str">
        <f>Mes_Aliments!AF37</f>
        <v>Pintade, poitrine</v>
      </c>
      <c r="W46" s="265"/>
    </row>
    <row r="47" spans="11:43">
      <c r="L47" s="273" t="s">
        <v>788</v>
      </c>
      <c r="M47" s="275">
        <f ca="1">SUM(SUMIF(S2:S8,M46,T2:T8),SUMIF(U2:U8,M46,V2:V8))</f>
        <v>424.28571428571428</v>
      </c>
      <c r="N47" s="275"/>
      <c r="O47" s="275">
        <f ca="1">SUM(SUMIF(S2:S8,O46,T2:T8),SUMIF(U2:U8,O46,V2:V8))</f>
        <v>250.71428571428572</v>
      </c>
      <c r="P47" s="275"/>
      <c r="Q47" s="275">
        <f ca="1">SUM(SUMIF(S2:S8,Q46,T2:T8),SUMIF(U2:U8,Q46,V2:V8))</f>
        <v>347.14285714285711</v>
      </c>
      <c r="R47" s="275"/>
      <c r="S47" s="275">
        <f ca="1">SUM(SUMIF(S2:S8,S46,T2:T8),SUMIF(U2:U8,S46,V2:V8))</f>
        <v>327.85714285714289</v>
      </c>
      <c r="T47" s="275"/>
      <c r="U47" s="275">
        <f>SUM(SUMIF(S2:S8,U46,T2:T8),SUMIF(U2:U8,U46,V2:V8))</f>
        <v>0</v>
      </c>
      <c r="W47" s="265"/>
    </row>
    <row r="48" spans="11:43">
      <c r="L48" s="273" t="s">
        <v>789</v>
      </c>
      <c r="M48" s="275">
        <f>SUM(SUMIF(S10:S16,M46,T10:T16),SUMIF(U10:U16,M46,V10:V16))</f>
        <v>0</v>
      </c>
      <c r="N48" s="275"/>
      <c r="O48" s="275">
        <f ca="1">SUM(SUMIF(S10:S16,O46,T10:T16),SUMIF(U10:U16,O46,V10:V16))</f>
        <v>405</v>
      </c>
      <c r="P48" s="275"/>
      <c r="Q48" s="275">
        <f ca="1">SUM(SUMIF(S10:S16,Q46,T10:T16),SUMIF(U10:U16,Q46,V10:V16))</f>
        <v>540</v>
      </c>
      <c r="R48" s="275"/>
      <c r="S48" s="275">
        <f ca="1">SUM(SUMIF(S10:S16,S46,T10:T16),SUMIF(U10:U16,S46,V10:V16))</f>
        <v>405</v>
      </c>
      <c r="T48" s="275"/>
      <c r="U48" s="275">
        <f ca="1">SUM(SUMIF(S10:S16,U46,T10:T16),SUMIF(U10:U16,U46,V10:V16))</f>
        <v>540</v>
      </c>
      <c r="W48" s="265"/>
    </row>
    <row r="49" spans="12:23">
      <c r="L49" s="273" t="s">
        <v>790</v>
      </c>
      <c r="M49" s="275">
        <f>SUM(SUMIF(S18:S24,M46,T18:T24),SUMIF(U18:U24,M46,V18:V24))</f>
        <v>0</v>
      </c>
      <c r="N49" s="275"/>
      <c r="O49" s="275">
        <f ca="1">SUM(SUMIF(S18:S24,O46,T18:T24),SUMIF(U18:U24,O46,V18:V24))</f>
        <v>540</v>
      </c>
      <c r="P49" s="275"/>
      <c r="Q49" s="275">
        <f ca="1">SUM(SUMIF(S18:S24,Q46,T18:T24),SUMIF(U18:U24,Q46,V18:V24))</f>
        <v>405</v>
      </c>
      <c r="R49" s="275"/>
      <c r="S49" s="275">
        <f ca="1">SUM(SUMIF(S18:S24,S46,T18:T24),SUMIF(U18:U24,S46,V18:V24))</f>
        <v>540</v>
      </c>
      <c r="T49" s="275"/>
      <c r="U49" s="275">
        <f ca="1">SUM(SUMIF(S18:S24,U46,T18:T24),SUMIF(U18:U24,U46,V18:V24))</f>
        <v>405</v>
      </c>
      <c r="W49" s="265"/>
    </row>
    <row r="50" spans="12:23">
      <c r="L50" s="273" t="s">
        <v>791</v>
      </c>
      <c r="M50" s="275">
        <f>SUM(SUMIF(S26:S32,M46,T26:T32),SUMIF(U26:U32,M46,V26:V32))</f>
        <v>0</v>
      </c>
      <c r="N50" s="275"/>
      <c r="O50" s="275">
        <f ca="1">SUM(SUMIF(S26:S32,O46,T26:T32),SUMIF(U26:U32,O46,V26:V32))</f>
        <v>405</v>
      </c>
      <c r="P50" s="275"/>
      <c r="Q50" s="275">
        <f ca="1">SUM(SUMIF(S26:S32,Q46,T26:T32),SUMIF(U26:U32,Q46,V26:V32))</f>
        <v>540</v>
      </c>
      <c r="R50" s="275"/>
      <c r="S50" s="275">
        <f ca="1">SUM(SUMIF(S26:S32,S46,T26:T32),SUMIF(U26:U32,S46,V26:V32))</f>
        <v>405</v>
      </c>
      <c r="T50" s="275"/>
      <c r="U50" s="275">
        <f ca="1">SUM(SUMIF(S26:S32,U46,T26:T32),SUMIF(U26:U32,U46,V26:V32))</f>
        <v>540</v>
      </c>
      <c r="W50" s="265"/>
    </row>
    <row r="51" spans="12:23">
      <c r="L51" s="273" t="s">
        <v>792</v>
      </c>
      <c r="M51" s="266">
        <f ca="1">SUM(M47:M50)</f>
        <v>424.28571428571428</v>
      </c>
      <c r="N51" s="275"/>
      <c r="O51" s="266">
        <f ca="1">SUM(O47:O50)</f>
        <v>1600.7142857142858</v>
      </c>
      <c r="P51" s="275"/>
      <c r="Q51" s="266">
        <f ca="1">SUM(Q47:Q50)</f>
        <v>1832.1428571428571</v>
      </c>
      <c r="R51" s="275"/>
      <c r="S51" s="266">
        <f ca="1">SUM(S47:S50)</f>
        <v>1677.8571428571429</v>
      </c>
      <c r="T51" s="275"/>
      <c r="U51" s="266">
        <f ca="1">SUM(U47:U50)</f>
        <v>1485</v>
      </c>
      <c r="W51" s="265"/>
    </row>
    <row r="52" spans="12:23">
      <c r="L52" s="273" t="s">
        <v>3142</v>
      </c>
      <c r="M52" s="266">
        <f ca="1">IFERROR(IF(VLOOKUP(M46,Stocks_Final!$D$9:$BF$100,50,0)&gt;M51,0,M51-VLOOKUP(M46,Stocks_Final!$D$9:$BF$100,50,0)),M51)</f>
        <v>424.28571428571428</v>
      </c>
      <c r="N52" s="275"/>
      <c r="O52" s="266">
        <f ca="1">IFERROR(IF(VLOOKUP(O46,Stocks_Final!$D$9:$BF$100,50,0)&gt;O51,0,O51-VLOOKUP(O46,Stocks_Final!$D$9:$BF$100,50,0)),O51)</f>
        <v>0</v>
      </c>
      <c r="P52" s="275"/>
      <c r="Q52" s="266">
        <f ca="1">IFERROR(IF(VLOOKUP(Q46,Stocks_Final!$D$9:$BF$100,50,0)&gt;Q51,0,Q51-VLOOKUP(Q46,Stocks_Final!$D$9:$BF$100,50,0)),Q51)</f>
        <v>1832.1428571428571</v>
      </c>
      <c r="R52" s="275"/>
      <c r="S52" s="266">
        <f ca="1">IFERROR(IF(VLOOKUP(S46,Stocks_Final!$D$9:$BF$100,50,0)&gt;S51,0,S51-VLOOKUP(S46,Stocks_Final!$D$9:$BF$100,50,0)),S51)</f>
        <v>1677.8571428571429</v>
      </c>
      <c r="T52" s="275"/>
      <c r="U52" s="266">
        <f ca="1">IFERROR(IF(VLOOKUP(U46,Stocks_Final!$D$9:$BF$100,50,0)&gt;U51,0,U51-VLOOKUP(U46,Stocks_Final!$D$9:$BF$100,50,0)),U51)</f>
        <v>1485</v>
      </c>
      <c r="W52" s="265"/>
    </row>
    <row r="53" spans="12:23">
      <c r="L53" s="276"/>
      <c r="M53" s="275"/>
      <c r="N53" s="275"/>
      <c r="O53" s="275"/>
      <c r="P53" s="275"/>
      <c r="Q53" s="275"/>
      <c r="R53" s="275"/>
      <c r="S53" s="275"/>
      <c r="T53" s="275"/>
      <c r="U53" s="275"/>
      <c r="W53" s="265"/>
    </row>
    <row r="54" spans="12:23">
      <c r="L54" s="276"/>
      <c r="M54" s="275"/>
      <c r="N54" s="275"/>
      <c r="O54" s="275"/>
      <c r="P54" s="275"/>
      <c r="Q54" s="275"/>
      <c r="R54" s="275"/>
      <c r="S54" s="275"/>
      <c r="T54" s="275"/>
      <c r="U54" s="275"/>
      <c r="W54" s="265"/>
    </row>
    <row r="55" spans="12:23">
      <c r="L55" s="273" t="s">
        <v>777</v>
      </c>
      <c r="M55" s="274" t="str">
        <f>Mes_Aliments!D46</f>
        <v>Agneau, Cervelle</v>
      </c>
      <c r="N55" s="274"/>
      <c r="O55" s="274" t="str">
        <f>Mes_Aliments!R46</f>
        <v>Agneau, Foie</v>
      </c>
      <c r="P55" s="274"/>
      <c r="Q55" s="274" t="str">
        <f>Mes_Aliments!AF46</f>
        <v>Agneau, Ris</v>
      </c>
      <c r="R55" s="274"/>
      <c r="S55" s="274" t="str">
        <f>Mes_Aliments!AT46</f>
        <v>Agneau Rognon</v>
      </c>
      <c r="T55" s="274"/>
      <c r="U55" s="274" t="str">
        <f>Mes_Aliments!AF55</f>
        <v>Veau, Rognon</v>
      </c>
      <c r="W55" s="265"/>
    </row>
    <row r="56" spans="12:23">
      <c r="L56" s="273" t="s">
        <v>788</v>
      </c>
      <c r="M56" s="275">
        <f ca="1">SUMIF(Y2:Y8,M55,Z2:Z8)</f>
        <v>34.285714285714292</v>
      </c>
      <c r="N56" s="275"/>
      <c r="O56" s="275">
        <f ca="1">SUMIF(Y2:Y8,O55,Z2:Z8)</f>
        <v>25.714285714285715</v>
      </c>
      <c r="P56" s="275"/>
      <c r="Q56" s="275">
        <f ca="1">SUMIF(Y2:Y8,Q55,Z2:Z8)</f>
        <v>17.142857142857142</v>
      </c>
      <c r="R56" s="275"/>
      <c r="S56" s="275">
        <f ca="1">SUMIF(Y2:Y8,S55,Z2:Z8)</f>
        <v>12.857142857142858</v>
      </c>
      <c r="T56" s="275"/>
      <c r="U56" s="275">
        <f ca="1">SUMIF(AA2:AA8,U55,AB2:AB8)</f>
        <v>120</v>
      </c>
      <c r="W56" s="265"/>
    </row>
    <row r="57" spans="12:23">
      <c r="L57" s="273" t="s">
        <v>789</v>
      </c>
      <c r="M57" s="275">
        <f>SUMIF(Y10:Y16,M55,Z10:Z16)</f>
        <v>0</v>
      </c>
      <c r="N57" s="275"/>
      <c r="O57" s="275">
        <f ca="1">SUMIF(Y10:Y16,O55,Z10:Z16)</f>
        <v>60</v>
      </c>
      <c r="P57" s="275"/>
      <c r="Q57" s="275">
        <f ca="1">SUMIF(Y10:Y16,Q55,Z10:Z16)</f>
        <v>60</v>
      </c>
      <c r="R57" s="275"/>
      <c r="S57" s="275">
        <f ca="1">SUMIF(Y10:Y16,S55,Z10:Z16)</f>
        <v>30</v>
      </c>
      <c r="T57" s="275"/>
      <c r="U57" s="275">
        <f ca="1">SUMIF(Y10:Y16,U55,Z10:Z16)</f>
        <v>60</v>
      </c>
      <c r="W57" s="265"/>
    </row>
    <row r="58" spans="12:23">
      <c r="L58" s="273" t="s">
        <v>790</v>
      </c>
      <c r="M58" s="275">
        <f>SUMIF(Y18:Y24,M55,Z18:Z24)</f>
        <v>0</v>
      </c>
      <c r="N58" s="275"/>
      <c r="O58" s="275">
        <f ca="1">SUMIF(Y18:Y24,O55,Z18:Z24)</f>
        <v>60</v>
      </c>
      <c r="P58" s="275"/>
      <c r="Q58" s="275">
        <f ca="1">SUMIF(Y18:Y24,Q55,Z18:Z24)</f>
        <v>30</v>
      </c>
      <c r="R58" s="275"/>
      <c r="S58" s="275">
        <f ca="1">SUMIF(Y18:Y24,S55,Z18:Z24)</f>
        <v>60</v>
      </c>
      <c r="T58" s="275"/>
      <c r="U58" s="275">
        <f ca="1">SUMIF(Y18:Y24,U55,Z18:Z24)</f>
        <v>60</v>
      </c>
      <c r="W58" s="265"/>
    </row>
    <row r="59" spans="12:23">
      <c r="L59" s="273" t="s">
        <v>791</v>
      </c>
      <c r="M59" s="275">
        <f>SUMIF(Y26:Y32,M55,Z26:Z32)</f>
        <v>0</v>
      </c>
      <c r="N59" s="275"/>
      <c r="O59" s="275">
        <f ca="1">SUMIF(Y26:Y32,O55,Z26:Z32)</f>
        <v>30</v>
      </c>
      <c r="P59" s="275"/>
      <c r="Q59" s="275">
        <f ca="1">SUMIF(Y26:Y32,Q55,Z26:Z32)</f>
        <v>60</v>
      </c>
      <c r="R59" s="275"/>
      <c r="S59" s="275">
        <f ca="1">SUMIF(Y26:Y32,S55,Z26:Z32)</f>
        <v>60</v>
      </c>
      <c r="T59" s="275"/>
      <c r="U59" s="275">
        <f ca="1">SUMIF(Y26:Y32,U55,Z26:Z32)</f>
        <v>60</v>
      </c>
      <c r="W59" s="265"/>
    </row>
    <row r="60" spans="12:23">
      <c r="L60" s="273" t="s">
        <v>792</v>
      </c>
      <c r="M60" s="266">
        <f ca="1">SUM(M56:M59)</f>
        <v>34.285714285714292</v>
      </c>
      <c r="N60" s="275"/>
      <c r="O60" s="266">
        <f ca="1">SUM(O56:O59)</f>
        <v>175.71428571428572</v>
      </c>
      <c r="P60" s="275"/>
      <c r="Q60" s="266">
        <f ca="1">SUM(Q56:Q59)</f>
        <v>167.14285714285714</v>
      </c>
      <c r="R60" s="275"/>
      <c r="S60" s="266">
        <f ca="1">SUM(S56:S59)</f>
        <v>162.85714285714286</v>
      </c>
      <c r="T60" s="275"/>
      <c r="U60" s="266">
        <f ca="1">SUM(U56:U59)</f>
        <v>300</v>
      </c>
      <c r="W60" s="265"/>
    </row>
    <row r="61" spans="12:23">
      <c r="L61" s="273" t="s">
        <v>3142</v>
      </c>
      <c r="M61" s="266">
        <f ca="1">IFERROR(IF(VLOOKUP(M55,Stocks_Final!$D$9:$BF$100,50,0)&gt;M60,0,M60-VLOOKUP(M55,Stocks_Final!$D$9:$BF$100,50,0)),M60)</f>
        <v>34.285714285714292</v>
      </c>
      <c r="N61" s="275"/>
      <c r="O61" s="266">
        <f ca="1">IFERROR(IF(VLOOKUP(O55,Stocks_Final!$D$9:$BF$100,50,0)&gt;O60,0,O60-VLOOKUP(O55,Stocks_Final!$D$9:$BF$100,50,0)),O60)</f>
        <v>175.71428571428572</v>
      </c>
      <c r="P61" s="275"/>
      <c r="Q61" s="266">
        <f ca="1">IFERROR(IF(VLOOKUP(Q55,Stocks_Final!$D$9:$BF$100,50,0)&gt;Q60,0,Q60-VLOOKUP(Q55,Stocks_Final!$D$9:$BF$100,50,0)),Q60)</f>
        <v>167.14285714285714</v>
      </c>
      <c r="R61" s="275"/>
      <c r="S61" s="266">
        <f ca="1">IFERROR(IF(VLOOKUP(S55,Stocks_Final!$D$9:$BF$100,50,0)&gt;S60,0,S60-VLOOKUP(S55,Stocks_Final!$D$9:$BF$100,50,0)),S60)</f>
        <v>162.85714285714286</v>
      </c>
      <c r="T61" s="275"/>
      <c r="U61" s="266">
        <f ca="1">IFERROR(IF(VLOOKUP(U55,Stocks_Final!$D$9:$BF$100,50,0)&gt;U60,0,U60-VLOOKUP(U55,Stocks_Final!$D$9:$BF$100,50,0)),U60)</f>
        <v>300</v>
      </c>
      <c r="W61" s="265"/>
    </row>
    <row r="62" spans="12:23">
      <c r="L62" s="276"/>
      <c r="M62" s="275"/>
      <c r="N62" s="275"/>
      <c r="O62" s="275"/>
      <c r="P62" s="275"/>
      <c r="Q62" s="275"/>
      <c r="R62" s="275"/>
      <c r="S62" s="275"/>
      <c r="T62" s="275"/>
      <c r="U62" s="275"/>
      <c r="W62" s="265"/>
    </row>
    <row r="63" spans="12:23">
      <c r="L63" s="276"/>
      <c r="M63" s="275"/>
      <c r="N63" s="275"/>
      <c r="O63" s="275"/>
      <c r="P63" s="275"/>
      <c r="Q63" s="275"/>
      <c r="R63" s="275"/>
      <c r="S63" s="275"/>
      <c r="T63" s="275"/>
      <c r="U63" s="275"/>
      <c r="W63" s="265"/>
    </row>
    <row r="64" spans="12:23">
      <c r="L64" s="273" t="s">
        <v>793</v>
      </c>
      <c r="M64" s="274" t="str">
        <f>Mes_Aliments!D51</f>
        <v>Agneau, Cœur</v>
      </c>
      <c r="N64" s="274"/>
      <c r="O64" s="274" t="str">
        <f>Mes_Aliments!R51</f>
        <v>Bœuf, Joue</v>
      </c>
      <c r="P64" s="274"/>
      <c r="Q64" s="274" t="str">
        <f>Mes_Aliments!AF51</f>
        <v>Poulet, Gesier</v>
      </c>
      <c r="R64" s="274"/>
      <c r="S64" s="274" t="str">
        <f>Mes_Aliments!AT51</f>
        <v>Agneau, Langue</v>
      </c>
      <c r="T64" s="274"/>
      <c r="U64" s="274" t="str">
        <f>Mes_Aliments!AT55</f>
        <v>Veau, Langue</v>
      </c>
      <c r="W64" s="265"/>
    </row>
    <row r="65" spans="12:23">
      <c r="L65" s="273" t="s">
        <v>788</v>
      </c>
      <c r="M65" s="275">
        <f ca="1">SUMIF(AC2:AC8,M64,AD2:AD8)</f>
        <v>34.285714285714292</v>
      </c>
      <c r="N65" s="275"/>
      <c r="O65" s="275">
        <f ca="1">SUMIF(AC2:AC8,O64,AD2:AD8)</f>
        <v>25.714285714285715</v>
      </c>
      <c r="P65" s="275"/>
      <c r="Q65" s="275">
        <f ca="1">SUMIF(AC2:AC8,Q64,AD2:AD8)</f>
        <v>17.142857142857142</v>
      </c>
      <c r="R65" s="275"/>
      <c r="S65" s="275">
        <f ca="1">SUMIF(AC2:AC8,S64,AD2:AD8)</f>
        <v>12.857142857142858</v>
      </c>
      <c r="T65" s="275"/>
      <c r="U65" s="275">
        <f ca="1">SUMIF(AE2:AE8,U64,AF2:AF8)</f>
        <v>120</v>
      </c>
      <c r="W65" s="265"/>
    </row>
    <row r="66" spans="12:23">
      <c r="L66" s="273" t="s">
        <v>789</v>
      </c>
      <c r="M66" s="275">
        <f>SUMIF(AC10:AC16,M64,AD10:AD16)</f>
        <v>0</v>
      </c>
      <c r="N66" s="275"/>
      <c r="O66" s="275">
        <f ca="1">SUMIF(AC10:AC16,O64,AD10:AD16)</f>
        <v>60</v>
      </c>
      <c r="P66" s="275"/>
      <c r="Q66" s="275">
        <f ca="1">SUMIF(AC10:AC16,Q64,AD10:AD16)</f>
        <v>60</v>
      </c>
      <c r="R66" s="275"/>
      <c r="S66" s="275">
        <f ca="1">SUMIF(AC10:AC16,S64,AD10:AD16)</f>
        <v>30</v>
      </c>
      <c r="T66" s="275"/>
      <c r="U66" s="275">
        <f ca="1">SUMIF(AC10:AC16,U64,AD10:AD16)</f>
        <v>60</v>
      </c>
      <c r="W66" s="265"/>
    </row>
    <row r="67" spans="12:23">
      <c r="L67" s="273" t="s">
        <v>790</v>
      </c>
      <c r="M67" s="275">
        <f>SUM(SUMIF(AC18:AC24,M64,AD18:AD24))</f>
        <v>0</v>
      </c>
      <c r="N67" s="275"/>
      <c r="O67" s="275">
        <f ca="1">SUM(SUMIF(AC18:AC24,O64,AD18:AD24))</f>
        <v>60</v>
      </c>
      <c r="P67" s="275"/>
      <c r="Q67" s="275">
        <f ca="1">SUM(SUMIF(AC18:AC24,Q64,AD18:AD24))</f>
        <v>30</v>
      </c>
      <c r="R67" s="275"/>
      <c r="S67" s="275">
        <f ca="1">SUM(SUMIF(AC18:AC24,S64,AD18:AD24))</f>
        <v>60</v>
      </c>
      <c r="T67" s="275"/>
      <c r="U67" s="275">
        <f ca="1">SUM(SUMIF(AC18:AC24,U64,AD18:AD24))</f>
        <v>60</v>
      </c>
      <c r="W67" s="265"/>
    </row>
    <row r="68" spans="12:23">
      <c r="L68" s="273" t="s">
        <v>791</v>
      </c>
      <c r="M68" s="275">
        <f>SUMIF(AC26:AC32,M64,AD26:AD32)</f>
        <v>0</v>
      </c>
      <c r="N68" s="275"/>
      <c r="O68" s="275">
        <f ca="1">SUMIF(AC26:AC32,O64,AD26:AD32)</f>
        <v>30</v>
      </c>
      <c r="P68" s="275"/>
      <c r="Q68" s="275">
        <f ca="1">SUMIF(AC26:AC32,Q64,AD26:AD32)</f>
        <v>60</v>
      </c>
      <c r="R68" s="275"/>
      <c r="S68" s="275">
        <f ca="1">SUMIF(AC26:AC32,S64,AD26:AD32)</f>
        <v>60</v>
      </c>
      <c r="T68" s="275"/>
      <c r="U68" s="275">
        <f ca="1">SUMIF(AC26:AC32,U64,AD26:AD32)</f>
        <v>60</v>
      </c>
      <c r="W68" s="265"/>
    </row>
    <row r="69" spans="12:23">
      <c r="L69" s="273" t="s">
        <v>792</v>
      </c>
      <c r="M69" s="266">
        <f ca="1">SUM(M65:M68)</f>
        <v>34.285714285714292</v>
      </c>
      <c r="N69" s="275"/>
      <c r="O69" s="266">
        <f ca="1">SUM(O65:O68)</f>
        <v>175.71428571428572</v>
      </c>
      <c r="P69" s="275"/>
      <c r="Q69" s="266">
        <f ca="1">SUM(Q65:Q68)</f>
        <v>167.14285714285714</v>
      </c>
      <c r="R69" s="275"/>
      <c r="S69" s="266">
        <f ca="1">SUM(S65:S68)</f>
        <v>162.85714285714286</v>
      </c>
      <c r="T69" s="275"/>
      <c r="U69" s="266">
        <f ca="1">SUM(U65:U68)</f>
        <v>300</v>
      </c>
      <c r="W69" s="265"/>
    </row>
    <row r="70" spans="12:23">
      <c r="L70" s="273" t="s">
        <v>3142</v>
      </c>
      <c r="M70" s="266">
        <f ca="1">IFERROR(IF(VLOOKUP(M64,Stocks_Final!$D$9:$BF$100,50,0)&gt;M69,0,M69-VLOOKUP(M64,Stocks_Final!$D$9:$BF$100,50,0)),M69)</f>
        <v>34.285714285714292</v>
      </c>
      <c r="N70" s="275"/>
      <c r="O70" s="266">
        <f ca="1">IFERROR(IF(VLOOKUP(O64,Stocks_Final!$D$9:$BF$100,50,0)&gt;O69,0,O69-VLOOKUP(O64,Stocks_Final!$D$9:$BF$100,50,0)),O69)</f>
        <v>0</v>
      </c>
      <c r="P70" s="275"/>
      <c r="Q70" s="266">
        <f ca="1">IFERROR(IF(VLOOKUP(Q64,Stocks_Final!$D$9:$BF$100,50,0)&gt;Q69,0,Q69-VLOOKUP(Q64,Stocks_Final!$D$9:$BF$100,50,0)),Q69)</f>
        <v>167.14285714285714</v>
      </c>
      <c r="R70" s="275"/>
      <c r="S70" s="266">
        <f ca="1">IFERROR(IF(VLOOKUP(S64,Stocks_Final!$D$9:$BF$100,50,0)&gt;S69,0,S69-VLOOKUP(S64,Stocks_Final!$D$9:$BF$100,50,0)),S69)</f>
        <v>162.85714285714286</v>
      </c>
      <c r="T70" s="275"/>
      <c r="U70" s="266">
        <f ca="1">IFERROR(IF(VLOOKUP(U64,Stocks_Final!$D$9:$BF$100,50,0)&gt;U69,0,U69-VLOOKUP(U64,Stocks_Final!$D$9:$BF$100,50,0)),U69)</f>
        <v>300</v>
      </c>
      <c r="W70" s="265"/>
    </row>
    <row r="71" spans="12:23">
      <c r="L71" s="276"/>
      <c r="M71" s="275"/>
      <c r="N71" s="275"/>
      <c r="O71" s="275"/>
      <c r="P71" s="275"/>
      <c r="Q71" s="275"/>
      <c r="R71" s="275"/>
      <c r="S71" s="275"/>
      <c r="T71" s="275"/>
      <c r="U71" s="275"/>
      <c r="W71" s="265"/>
    </row>
    <row r="72" spans="12:23">
      <c r="L72" s="276"/>
      <c r="M72" s="275"/>
      <c r="N72" s="275"/>
      <c r="O72" s="275"/>
      <c r="P72" s="275"/>
      <c r="Q72" s="275"/>
      <c r="R72" s="275"/>
      <c r="S72" s="275"/>
      <c r="T72" s="275"/>
      <c r="U72" s="275"/>
      <c r="W72" s="265"/>
    </row>
    <row r="73" spans="12:23">
      <c r="L73" s="273" t="s">
        <v>637</v>
      </c>
      <c r="M73" s="274" t="str">
        <f>Mes_Aliments!D65</f>
        <v>Anchois commun</v>
      </c>
      <c r="N73" s="274"/>
      <c r="O73" s="274" t="str">
        <f>Mes_Aliments!R65</f>
        <v>Bar commun</v>
      </c>
      <c r="P73" s="274"/>
      <c r="Q73" s="274" t="str">
        <f>Mes_Aliments!AF65</f>
        <v>Chinchard</v>
      </c>
      <c r="R73" s="274"/>
      <c r="S73" s="274" t="str">
        <f>Mes_Aliments!AT65</f>
        <v>Denté</v>
      </c>
      <c r="T73" s="274"/>
      <c r="U73" s="274" t="str">
        <f>Mes_Aliments!AF69</f>
        <v>Éperlan</v>
      </c>
      <c r="W73" s="265"/>
    </row>
    <row r="74" spans="12:23">
      <c r="L74" s="273" t="s">
        <v>788</v>
      </c>
      <c r="M74" s="275">
        <f>SUMIF(AG2:AG8,M73,AH2:AH8)</f>
        <v>0</v>
      </c>
      <c r="N74" s="275"/>
      <c r="O74" s="275">
        <f>SUMIF(AG2:AG8,O73,AH2:AH8)</f>
        <v>0</v>
      </c>
      <c r="P74" s="275"/>
      <c r="Q74" s="275">
        <f>SUMIF(AG2:AG8,Q73,AH2:AH8)</f>
        <v>0</v>
      </c>
      <c r="R74" s="275"/>
      <c r="S74" s="275">
        <f>SUMIF(AG2:AG8,S73,AH2:AH8)</f>
        <v>0</v>
      </c>
      <c r="T74" s="275"/>
      <c r="U74" s="275">
        <f ca="1">SUMIF(AG2:AIJ8,U73,JI2:JI8)</f>
        <v>0</v>
      </c>
      <c r="W74" s="265"/>
    </row>
    <row r="75" spans="12:23">
      <c r="L75" s="273" t="s">
        <v>789</v>
      </c>
      <c r="M75" s="275">
        <f>SUMIF(AG10:AG16,M73,AH10:AH16)</f>
        <v>0</v>
      </c>
      <c r="N75" s="275"/>
      <c r="O75" s="275">
        <f>SUMIF(AG10:AG16,O73,AH10:AH16)</f>
        <v>0</v>
      </c>
      <c r="P75" s="275"/>
      <c r="Q75" s="275">
        <f>SUMIF(AG10:AG16,Q73,AH10:AH16)</f>
        <v>0</v>
      </c>
      <c r="R75" s="275"/>
      <c r="S75" s="275">
        <f>SUMIF(AG10:AG16,S73,AH10:AH16)</f>
        <v>0</v>
      </c>
      <c r="T75" s="275"/>
      <c r="U75" s="275">
        <f>SUMIF(AG10:AG16,U73,AH10:AH16)</f>
        <v>0</v>
      </c>
      <c r="W75" s="265"/>
    </row>
    <row r="76" spans="12:23">
      <c r="L76" s="273" t="s">
        <v>790</v>
      </c>
      <c r="M76" s="275">
        <f>SUMIF(AG18:AG24,M73,AH18:AH24)</f>
        <v>0</v>
      </c>
      <c r="N76" s="275"/>
      <c r="O76" s="275">
        <f>SUMIF(AG18:AG24,O73,AH18:AH24)</f>
        <v>0</v>
      </c>
      <c r="P76" s="275"/>
      <c r="Q76" s="275">
        <f>SUMIF(AG18:AG24,Q73,AH18:AH24)</f>
        <v>0</v>
      </c>
      <c r="R76" s="275"/>
      <c r="S76" s="275">
        <f>SUMIF(AG18:AG24,S73,AH18:AH24)</f>
        <v>0</v>
      </c>
      <c r="T76" s="275"/>
      <c r="U76" s="275">
        <f>SUMIF(AG18:AG24,U73,AH18:AH24)</f>
        <v>0</v>
      </c>
      <c r="W76" s="265"/>
    </row>
    <row r="77" spans="12:23">
      <c r="L77" s="273" t="s">
        <v>791</v>
      </c>
      <c r="M77" s="275">
        <f>SUMIF(AG26:AG32,M73,AH26:AH32)</f>
        <v>0</v>
      </c>
      <c r="N77" s="275"/>
      <c r="O77" s="275">
        <f>SUMIF(AG26:AG32,O73,AH26:AH32)</f>
        <v>0</v>
      </c>
      <c r="P77" s="275"/>
      <c r="Q77" s="275">
        <f>SUMIF(AG26:AG32,Q73,AH26:AH32)</f>
        <v>0</v>
      </c>
      <c r="R77" s="275"/>
      <c r="S77" s="275">
        <f>SUMIF(AG26:AG32,S73,AH26:AH32)</f>
        <v>0</v>
      </c>
      <c r="T77" s="275"/>
      <c r="U77" s="275">
        <f>SUMIF(AG26:AG32,U73,AH26:AH32)</f>
        <v>0</v>
      </c>
      <c r="W77" s="265"/>
    </row>
    <row r="78" spans="12:23">
      <c r="L78" s="273" t="s">
        <v>792</v>
      </c>
      <c r="M78" s="266">
        <f>SUM(M74:M77)</f>
        <v>0</v>
      </c>
      <c r="N78" s="275"/>
      <c r="O78" s="266">
        <f>SUM(O74:O77)</f>
        <v>0</v>
      </c>
      <c r="P78" s="275"/>
      <c r="Q78" s="266">
        <f>SUM(Q74:Q77)</f>
        <v>0</v>
      </c>
      <c r="R78" s="275"/>
      <c r="S78" s="266">
        <f>SUM(S74:S77)</f>
        <v>0</v>
      </c>
      <c r="T78" s="275"/>
      <c r="U78" s="266">
        <f ca="1">SUM(U74:U77)</f>
        <v>0</v>
      </c>
      <c r="W78" s="265"/>
    </row>
    <row r="79" spans="12:23">
      <c r="L79" s="273" t="s">
        <v>3142</v>
      </c>
      <c r="M79" s="266">
        <f>IFERROR(IF(VLOOKUP(M73,Stocks_Final!$D$9:$BF$100,50,0)&gt;M78,0,M78-VLOOKUP(M73,Stocks_Final!$D$9:$BF$100,50,0)),M78)</f>
        <v>0</v>
      </c>
      <c r="N79" s="275"/>
      <c r="O79" s="266">
        <f>IFERROR(IF(VLOOKUP(O73,Stocks_Final!$D$9:$BF$100,50,0)&gt;O78,0,O78-VLOOKUP(O73,Stocks_Final!$D$9:$BF$100,50,0)),O78)</f>
        <v>0</v>
      </c>
      <c r="P79" s="275"/>
      <c r="Q79" s="266">
        <f>IFERROR(IF(VLOOKUP(Q73,Stocks_Final!$D$9:$BF$100,50,0)&gt;Q78,0,Q78-VLOOKUP(Q73,Stocks_Final!$D$9:$BF$100,50,0)),Q78)</f>
        <v>0</v>
      </c>
      <c r="R79" s="275"/>
      <c r="S79" s="266">
        <f>IFERROR(IF(VLOOKUP(S73,Stocks_Final!$D$9:$BF$100,50,0)&gt;S78,0,S78-VLOOKUP(S73,Stocks_Final!$D$9:$BF$100,50,0)),S78)</f>
        <v>0</v>
      </c>
      <c r="T79" s="275"/>
      <c r="U79" s="266">
        <f ca="1">IFERROR(IF(VLOOKUP(U73,Stocks_Final!$D$9:$BF$100,50,0)&gt;U78,0,U78-VLOOKUP(U73,Stocks_Final!$D$9:$BF$100,50,0)),U78)</f>
        <v>0</v>
      </c>
      <c r="W79" s="265"/>
    </row>
    <row r="80" spans="12:23">
      <c r="L80" s="276"/>
      <c r="M80" s="275"/>
      <c r="N80" s="275"/>
      <c r="O80" s="275"/>
      <c r="P80" s="275"/>
      <c r="Q80" s="275"/>
      <c r="R80" s="275"/>
      <c r="S80" s="275"/>
      <c r="T80" s="275"/>
      <c r="U80" s="275"/>
      <c r="W80" s="265"/>
    </row>
    <row r="81" spans="12:23">
      <c r="L81" s="276"/>
      <c r="M81" s="275"/>
      <c r="N81" s="275"/>
      <c r="O81" s="275"/>
      <c r="P81" s="275"/>
      <c r="Q81" s="275"/>
      <c r="R81" s="275"/>
      <c r="S81" s="275"/>
      <c r="T81" s="275"/>
      <c r="U81" s="275"/>
      <c r="W81" s="265"/>
    </row>
    <row r="82" spans="12:23">
      <c r="L82" s="273"/>
      <c r="M82" s="277" t="s">
        <v>794</v>
      </c>
      <c r="N82" s="277"/>
      <c r="O82" s="277" t="s">
        <v>795</v>
      </c>
      <c r="P82" s="277"/>
      <c r="Q82" s="277" t="s">
        <v>796</v>
      </c>
      <c r="R82" s="277"/>
      <c r="S82" s="277" t="s">
        <v>797</v>
      </c>
      <c r="T82" s="275"/>
      <c r="U82" s="275"/>
      <c r="W82" s="265"/>
    </row>
    <row r="83" spans="12:23">
      <c r="L83" s="273" t="s">
        <v>798</v>
      </c>
      <c r="M83" s="274" t="str">
        <f>Mes_Aliments!R77</f>
        <v>Asperge</v>
      </c>
      <c r="N83" s="274"/>
      <c r="O83" s="274" t="str">
        <f>Mes_Aliments!R81</f>
        <v>Endive</v>
      </c>
      <c r="P83" s="274"/>
      <c r="Q83" s="274" t="str">
        <f>Mes_Aliments!R85</f>
        <v>Ananas</v>
      </c>
      <c r="R83" s="274"/>
      <c r="S83" s="274" t="str">
        <f>Mes_Aliments!R89</f>
        <v>Orange</v>
      </c>
      <c r="T83" s="275"/>
      <c r="U83" s="275"/>
      <c r="W83" s="265"/>
    </row>
    <row r="84" spans="12:23">
      <c r="L84" s="273" t="s">
        <v>788</v>
      </c>
      <c r="M84" s="278">
        <f>SUMIF(AK2:AK8,M83,AO2:AO8)/3</f>
        <v>1.5999999999999999</v>
      </c>
      <c r="N84" s="409"/>
      <c r="O84" s="278">
        <f>SUMIF(AK2:AK8,O83,AO2:AO8)/3</f>
        <v>1.5999999999999999</v>
      </c>
      <c r="P84" s="279"/>
      <c r="Q84" s="278">
        <f>SUMIF(AK2:AK8,Q83,AO2:AO8)/3</f>
        <v>1.5999999999999999</v>
      </c>
      <c r="R84" s="279"/>
      <c r="S84" s="278">
        <f>SUMIF(AK2:AK8,S83,AO2:AO8)/3</f>
        <v>0.79999999999999993</v>
      </c>
      <c r="T84" s="275"/>
      <c r="U84" s="275"/>
      <c r="W84" s="265"/>
    </row>
    <row r="85" spans="12:23">
      <c r="L85" s="273" t="s">
        <v>789</v>
      </c>
      <c r="M85" s="278">
        <f>SUMIF(AK10:AK16,M83,AO10:AO16)/3</f>
        <v>1.5999999999999999</v>
      </c>
      <c r="N85" s="409"/>
      <c r="O85" s="278">
        <f>SUMIF(AK10:AK16,O83,AO10:AO16)/3</f>
        <v>1.5999999999999999</v>
      </c>
      <c r="P85" s="279"/>
      <c r="Q85" s="278">
        <f>SUMIF(AK10:AK16,Q83,AO10:AO16)/3</f>
        <v>0.79999999999999993</v>
      </c>
      <c r="R85" s="279"/>
      <c r="S85" s="278">
        <f>SUMIF(AK10:AK16,S83,AO10:AO16)/3</f>
        <v>1.5999999999999999</v>
      </c>
      <c r="T85" s="275"/>
      <c r="U85" s="275"/>
      <c r="W85" s="265"/>
    </row>
    <row r="86" spans="12:23">
      <c r="L86" s="273" t="s">
        <v>790</v>
      </c>
      <c r="M86" s="278">
        <f>SUMIF(AK18:AK24,M83,AO18:AO24)/3</f>
        <v>1.5999999999999999</v>
      </c>
      <c r="N86" s="409"/>
      <c r="O86" s="278">
        <f>SUMIF(AK18:AK24,O83,AO18:AO24)/3</f>
        <v>0.79999999999999993</v>
      </c>
      <c r="P86" s="279"/>
      <c r="Q86" s="278">
        <f>SUMIF(AK18:AK24,Q83,AO18:AO24)/3</f>
        <v>1.5999999999999999</v>
      </c>
      <c r="R86" s="279"/>
      <c r="S86" s="278">
        <f>SUMIF(AK18:AK24,S83,AO18:AO24)/3</f>
        <v>1.5999999999999999</v>
      </c>
      <c r="T86" s="275"/>
      <c r="U86" s="275"/>
      <c r="W86" s="265"/>
    </row>
    <row r="87" spans="12:23">
      <c r="L87" s="273" t="s">
        <v>791</v>
      </c>
      <c r="M87" s="278">
        <f>SUMIF(AK26:AK32,M83,AO26:AO32)/3</f>
        <v>0.79999999999999993</v>
      </c>
      <c r="N87" s="409"/>
      <c r="O87" s="278">
        <f>SUMIF(AK26:AK32,O83,AO26:AO32)/3</f>
        <v>1.5999999999999999</v>
      </c>
      <c r="P87" s="279"/>
      <c r="Q87" s="278">
        <f>SUMIF(AK26:AK32,Q83,AO26:AO32)/3</f>
        <v>1.5999999999999999</v>
      </c>
      <c r="R87" s="279"/>
      <c r="S87" s="278">
        <f>SUMIF(AK26:AK32,S83,AO26:AO32)/3</f>
        <v>1.5999999999999999</v>
      </c>
      <c r="T87" s="275"/>
      <c r="U87" s="275"/>
      <c r="W87" s="265"/>
    </row>
    <row r="88" spans="12:23">
      <c r="L88" s="273" t="s">
        <v>799</v>
      </c>
      <c r="M88" s="278">
        <f>SUM(M84:M87)</f>
        <v>5.6</v>
      </c>
      <c r="N88" s="279"/>
      <c r="O88" s="278">
        <f>SUM(O84:O87)</f>
        <v>5.6</v>
      </c>
      <c r="P88" s="279"/>
      <c r="Q88" s="278">
        <f>SUM(Q84:Q87)</f>
        <v>5.6</v>
      </c>
      <c r="R88" s="279"/>
      <c r="S88" s="278">
        <f>SUM(S84:S87)</f>
        <v>5.6</v>
      </c>
      <c r="T88" s="275"/>
      <c r="U88" s="275"/>
      <c r="W88" s="265"/>
    </row>
    <row r="89" spans="12:23">
      <c r="L89" s="273" t="s">
        <v>800</v>
      </c>
      <c r="M89" s="278">
        <f>IF(M88*12=0,"",M88*12)</f>
        <v>67.199999999999989</v>
      </c>
      <c r="N89" s="279"/>
      <c r="O89" s="278">
        <f>IF(O88*12=0,"",O88*12)</f>
        <v>67.199999999999989</v>
      </c>
      <c r="P89" s="279"/>
      <c r="Q89" s="278">
        <f>IF(Q88*12=0,"",Q88*12)</f>
        <v>67.199999999999989</v>
      </c>
      <c r="R89" s="279"/>
      <c r="S89" s="278">
        <f>IF(S88*12=0,"",S88*12)</f>
        <v>67.199999999999989</v>
      </c>
      <c r="T89" s="275"/>
      <c r="U89" s="275"/>
      <c r="W89" s="265"/>
    </row>
    <row r="90" spans="12:23">
      <c r="L90" s="276"/>
      <c r="M90" s="275"/>
      <c r="N90" s="275"/>
      <c r="O90" s="275"/>
      <c r="P90" s="275"/>
      <c r="Q90" s="275"/>
      <c r="R90" s="275"/>
      <c r="S90" s="275"/>
      <c r="T90" s="275"/>
      <c r="U90" s="275"/>
      <c r="W90" s="265"/>
    </row>
    <row r="91" spans="12:23">
      <c r="L91" s="273" t="s">
        <v>798</v>
      </c>
      <c r="M91" s="274" t="str">
        <f>Mes_Aliments!AF77</f>
        <v>Bette ou blette</v>
      </c>
      <c r="N91" s="274"/>
      <c r="O91" s="274" t="str">
        <f>Mes_Aliments!AF81</f>
        <v>Fenouil</v>
      </c>
      <c r="P91" s="274"/>
      <c r="Q91" s="274" t="str">
        <f>Mes_Aliments!AF85</f>
        <v>Banane</v>
      </c>
      <c r="R91" s="274"/>
      <c r="S91" s="274" t="str">
        <f>Mes_Aliments!AF89</f>
        <v>Myrtille</v>
      </c>
      <c r="T91" s="275"/>
      <c r="U91" s="275"/>
      <c r="W91" s="265"/>
    </row>
    <row r="92" spans="12:23">
      <c r="L92" s="273" t="s">
        <v>788</v>
      </c>
      <c r="M92" s="278">
        <f>SUMIF(AL2:AL8,M91,AO2:AO8)/3</f>
        <v>1.5999999999999999</v>
      </c>
      <c r="N92" s="279"/>
      <c r="O92" s="278">
        <f>SUMIF(AL2:AL8,O91,AO2:AO8)/3</f>
        <v>1.5999999999999999</v>
      </c>
      <c r="P92" s="279"/>
      <c r="Q92" s="278">
        <f>SUMIF(AL2:AL8,Q91,AO2:AO8)/3</f>
        <v>1.5999999999999999</v>
      </c>
      <c r="R92" s="279"/>
      <c r="S92" s="278">
        <f>SUMIF(AL2:AL8,S91,AO2:AO8)/3</f>
        <v>0.79999999999999993</v>
      </c>
      <c r="T92" s="275"/>
      <c r="U92" s="275"/>
      <c r="W92" s="265"/>
    </row>
    <row r="93" spans="12:23">
      <c r="L93" s="273" t="s">
        <v>789</v>
      </c>
      <c r="M93" s="278">
        <f>SUMIF(AL10:AL16,M91,AO10:AO16)/3</f>
        <v>1.5999999999999999</v>
      </c>
      <c r="N93" s="279"/>
      <c r="O93" s="278">
        <f>SUMIF(AL10:AL16,O91,AO10:AO16)/3</f>
        <v>1.5999999999999999</v>
      </c>
      <c r="P93" s="279"/>
      <c r="Q93" s="278">
        <f>SUMIF(AL10:AL16,Q91,AO10:AO16)/3</f>
        <v>0.79999999999999993</v>
      </c>
      <c r="R93" s="279"/>
      <c r="S93" s="278">
        <f>SUMIF(AL10:AL16,S91,AO10:AO16)/3</f>
        <v>1.5999999999999999</v>
      </c>
      <c r="T93" s="275"/>
      <c r="U93" s="275"/>
      <c r="W93" s="265"/>
    </row>
    <row r="94" spans="12:23">
      <c r="L94" s="273" t="s">
        <v>790</v>
      </c>
      <c r="M94" s="278">
        <f>SUMIF(AL18:AL24,M91,AO18:AO24)/3</f>
        <v>1.5999999999999999</v>
      </c>
      <c r="N94" s="279"/>
      <c r="O94" s="278">
        <f>SUMIF(AL18:AL24,O91,AO18:AO24)/3</f>
        <v>0.79999999999999993</v>
      </c>
      <c r="P94" s="279"/>
      <c r="Q94" s="278">
        <f>SUMIF(AL18:AL24,Q91,AO18:AO24)/3</f>
        <v>1.5999999999999999</v>
      </c>
      <c r="R94" s="279"/>
      <c r="S94" s="278">
        <f>SUMIF(AL18:AL24,S91,AO18:AO24)/3</f>
        <v>1.5999999999999999</v>
      </c>
      <c r="T94" s="275"/>
      <c r="U94" s="275"/>
      <c r="W94" s="265"/>
    </row>
    <row r="95" spans="12:23">
      <c r="L95" s="273" t="s">
        <v>791</v>
      </c>
      <c r="M95" s="278">
        <f>SUMIF(AL26:AL32,M91,AO26:AO32)/3</f>
        <v>0.79999999999999993</v>
      </c>
      <c r="N95" s="279"/>
      <c r="O95" s="278">
        <f>SUMIF(AL26:AL32,O91,AO26:AO32)/3</f>
        <v>1.5999999999999999</v>
      </c>
      <c r="P95" s="279"/>
      <c r="Q95" s="278">
        <f>SUMIF(AL26:AL32,Q91,AO26:AO32)/3</f>
        <v>1.5999999999999999</v>
      </c>
      <c r="R95" s="279"/>
      <c r="S95" s="278">
        <f>SUMIF(AL26:AL32,S91,AO26:AO32)/3</f>
        <v>1.5999999999999999</v>
      </c>
      <c r="T95" s="275"/>
      <c r="U95" s="275"/>
      <c r="W95" s="265"/>
    </row>
    <row r="96" spans="12:23">
      <c r="L96" s="273" t="s">
        <v>799</v>
      </c>
      <c r="M96" s="278">
        <f>SUM(M92:M95)</f>
        <v>5.6</v>
      </c>
      <c r="N96" s="279"/>
      <c r="O96" s="278">
        <f>SUM(O92:O95)</f>
        <v>5.6</v>
      </c>
      <c r="P96" s="279"/>
      <c r="Q96" s="278">
        <f>SUM(Q92:Q95)</f>
        <v>5.6</v>
      </c>
      <c r="R96" s="279"/>
      <c r="S96" s="278">
        <f>SUM(S92:S95)</f>
        <v>5.6</v>
      </c>
      <c r="T96" s="275"/>
      <c r="U96" s="275"/>
      <c r="W96" s="265"/>
    </row>
    <row r="97" spans="12:23">
      <c r="L97" s="273" t="s">
        <v>800</v>
      </c>
      <c r="M97" s="278">
        <f>IF(M96*12=0,"",M96*12)</f>
        <v>67.199999999999989</v>
      </c>
      <c r="N97" s="279"/>
      <c r="O97" s="278">
        <f>IF(O96*12=0,"",O96*12)</f>
        <v>67.199999999999989</v>
      </c>
      <c r="P97" s="279"/>
      <c r="Q97" s="278">
        <f>IF(Q96*12=0,"",Q96*12)</f>
        <v>67.199999999999989</v>
      </c>
      <c r="R97" s="279"/>
      <c r="S97" s="278">
        <f>IF(S96*12=0,"",S96*12)</f>
        <v>67.199999999999989</v>
      </c>
      <c r="T97" s="275"/>
      <c r="U97" s="275"/>
      <c r="W97" s="265"/>
    </row>
    <row r="98" spans="12:23">
      <c r="L98" s="276"/>
      <c r="M98" s="275"/>
      <c r="N98" s="275"/>
      <c r="O98" s="275"/>
      <c r="P98" s="275"/>
      <c r="Q98" s="275"/>
      <c r="R98" s="275"/>
      <c r="S98" s="275"/>
      <c r="T98" s="275"/>
      <c r="U98" s="275"/>
      <c r="W98" s="265"/>
    </row>
    <row r="99" spans="12:23">
      <c r="L99" s="273" t="s">
        <v>798</v>
      </c>
      <c r="M99" s="274" t="str">
        <f>Mes_Aliments!AT77</f>
        <v>Céleri branche</v>
      </c>
      <c r="N99" s="274"/>
      <c r="O99" s="274" t="str">
        <f>Mes_Aliments!AT81</f>
        <v>Mâche</v>
      </c>
      <c r="P99" s="274"/>
      <c r="Q99" s="274" t="str">
        <f>Mes_Aliments!AT85</f>
        <v>Carambole</v>
      </c>
      <c r="R99" s="274"/>
      <c r="S99" s="274" t="str">
        <f>Mes_Aliments!AT89</f>
        <v>Framboise</v>
      </c>
      <c r="T99" s="275"/>
      <c r="U99" s="275"/>
      <c r="W99" s="265"/>
    </row>
    <row r="100" spans="12:23">
      <c r="L100" s="273" t="s">
        <v>788</v>
      </c>
      <c r="M100" s="278">
        <f>SUMIF(AM2:AM8,M99,AO2:AO8)/3</f>
        <v>1.5999999999999999</v>
      </c>
      <c r="N100" s="279"/>
      <c r="O100" s="278">
        <f>SUMIF(AM2:AM8,O99,AO2:AO8)/3</f>
        <v>1.5999999999999999</v>
      </c>
      <c r="P100" s="279"/>
      <c r="Q100" s="278">
        <f>SUMIF(AM2:AM8,Q99,AO2:AO8)/3</f>
        <v>1.5999999999999999</v>
      </c>
      <c r="R100" s="279"/>
      <c r="S100" s="278">
        <f>SUMIF(AM2:AM8,S99,AO2:AO8)/3</f>
        <v>0.79999999999999993</v>
      </c>
      <c r="T100" s="275"/>
      <c r="U100" s="275"/>
      <c r="W100" s="265"/>
    </row>
    <row r="101" spans="12:23">
      <c r="L101" s="273" t="s">
        <v>789</v>
      </c>
      <c r="M101" s="278">
        <f>SUMIF(AM10:AM16,M99,AO10:AO16)/3</f>
        <v>1.5999999999999999</v>
      </c>
      <c r="N101" s="279"/>
      <c r="O101" s="278">
        <f>SUMIF(AM10:AM16,O99,AO10:AO16)/3</f>
        <v>1.5999999999999999</v>
      </c>
      <c r="P101" s="279"/>
      <c r="Q101" s="278">
        <f>SUMIF(AM10:AM16,Q99,AO10:AO16)/3</f>
        <v>0.79999999999999993</v>
      </c>
      <c r="R101" s="279"/>
      <c r="S101" s="278">
        <f>SUMIF(AM10:AM16,S99,AO10:AO16)/3</f>
        <v>1.5999999999999999</v>
      </c>
      <c r="T101" s="275"/>
      <c r="U101" s="275"/>
      <c r="W101" s="265"/>
    </row>
    <row r="102" spans="12:23">
      <c r="L102" s="273" t="s">
        <v>790</v>
      </c>
      <c r="M102" s="278">
        <f>SUMIF(AM18:AM24,M99,AO18:AO24)/3</f>
        <v>1.5999999999999999</v>
      </c>
      <c r="N102" s="279"/>
      <c r="O102" s="278">
        <f>SUMIF(AM18:AM24,O99,AO18:AO24)/3</f>
        <v>0.79999999999999993</v>
      </c>
      <c r="P102" s="279"/>
      <c r="Q102" s="278">
        <f>SUMIF(AM18:AM24,Q99,AO18:AO24)/3</f>
        <v>1.5999999999999999</v>
      </c>
      <c r="R102" s="279"/>
      <c r="S102" s="278">
        <f>SUMIF(AM18:AM24,S99,AO18:AO24)/3</f>
        <v>1.5999999999999999</v>
      </c>
      <c r="T102" s="275"/>
      <c r="U102" s="275"/>
      <c r="W102" s="265"/>
    </row>
    <row r="103" spans="12:23">
      <c r="L103" s="273" t="s">
        <v>791</v>
      </c>
      <c r="M103" s="278">
        <f>SUMIF(AM26:AM32,M99,AO26:AO32)/3</f>
        <v>0.79999999999999993</v>
      </c>
      <c r="N103" s="279"/>
      <c r="O103" s="278">
        <f>SUMIF(AM26:AM32,O99,AO26:AO32)/3</f>
        <v>1.5999999999999999</v>
      </c>
      <c r="P103" s="279"/>
      <c r="Q103" s="278">
        <f>SUMIF(AM26:AM32,Q99,AO26:AO32)/3</f>
        <v>1.5999999999999999</v>
      </c>
      <c r="R103" s="279"/>
      <c r="S103" s="278">
        <f>SUMIF(AM26:AM32,S99,AO26:AO32)/3</f>
        <v>1.5999999999999999</v>
      </c>
      <c r="T103" s="275"/>
      <c r="U103" s="275"/>
      <c r="W103" s="265"/>
    </row>
    <row r="104" spans="12:23">
      <c r="L104" s="273" t="s">
        <v>799</v>
      </c>
      <c r="M104" s="278">
        <f>SUM(M100:M103)</f>
        <v>5.6</v>
      </c>
      <c r="N104" s="279"/>
      <c r="O104" s="278">
        <f>SUM(O100:O103)</f>
        <v>5.6</v>
      </c>
      <c r="P104" s="279"/>
      <c r="Q104" s="278">
        <f>SUM(Q100:Q103)</f>
        <v>5.6</v>
      </c>
      <c r="R104" s="279"/>
      <c r="S104" s="278">
        <f>SUM(S100:S103)</f>
        <v>5.6</v>
      </c>
      <c r="T104" s="275"/>
      <c r="U104" s="275"/>
      <c r="W104" s="265"/>
    </row>
    <row r="105" spans="12:23">
      <c r="L105" s="273" t="s">
        <v>800</v>
      </c>
      <c r="M105" s="278">
        <f>IF(M104*12=0,"",M104*12)</f>
        <v>67.199999999999989</v>
      </c>
      <c r="N105" s="279"/>
      <c r="O105" s="278">
        <f>IF(O104*12=0,"",O104*12)</f>
        <v>67.199999999999989</v>
      </c>
      <c r="P105" s="279"/>
      <c r="Q105" s="278">
        <f>IF(Q104*12=0,"",Q104*12)</f>
        <v>67.199999999999989</v>
      </c>
      <c r="R105" s="279"/>
      <c r="S105" s="278">
        <f>IF(S104*12=0,"",S104*12)</f>
        <v>67.199999999999989</v>
      </c>
      <c r="T105" s="275"/>
      <c r="U105" s="275"/>
      <c r="W105" s="265"/>
    </row>
    <row r="106" spans="12:23">
      <c r="L106" s="273"/>
      <c r="M106" s="278"/>
      <c r="N106" s="279"/>
      <c r="O106" s="278"/>
      <c r="P106" s="279"/>
      <c r="Q106" s="278"/>
      <c r="R106" s="279"/>
      <c r="S106" s="278"/>
      <c r="T106" s="275"/>
      <c r="U106" s="275"/>
      <c r="W106" s="265"/>
    </row>
    <row r="107" spans="12:23">
      <c r="L107" s="276"/>
      <c r="M107" s="275"/>
      <c r="N107" s="275"/>
      <c r="O107" s="275"/>
      <c r="P107" s="275"/>
      <c r="Q107" s="275"/>
      <c r="R107" s="275"/>
      <c r="S107" s="275"/>
      <c r="T107" s="275"/>
      <c r="U107" s="275"/>
      <c r="W107" s="265"/>
    </row>
    <row r="108" spans="12:23">
      <c r="L108" s="273" t="s">
        <v>780</v>
      </c>
      <c r="M108" s="274" t="str">
        <f>Mes_Aliments!D99</f>
        <v>Huile de pépins de raisin</v>
      </c>
      <c r="N108" s="274"/>
      <c r="O108" s="274" t="str">
        <f>Mes_Aliments!R99</f>
        <v>Huile de saumon</v>
      </c>
      <c r="P108" s="274"/>
      <c r="Q108" s="274" t="str">
        <f>Mes_Aliments!AF99</f>
        <v>Huile de noisette</v>
      </c>
      <c r="R108" s="274"/>
      <c r="S108" s="274" t="str">
        <f>Mes_Aliments!AT99</f>
        <v>Huile de foie de morue</v>
      </c>
      <c r="T108" s="275"/>
      <c r="U108" s="275"/>
      <c r="W108" s="265"/>
    </row>
    <row r="109" spans="12:23">
      <c r="L109" s="273" t="s">
        <v>788</v>
      </c>
      <c r="M109" s="278">
        <f>SUMIF(AP2:AP8,M108,AQ2:AQ8)/3</f>
        <v>1.5999999999999999</v>
      </c>
      <c r="N109" s="279"/>
      <c r="O109" s="278">
        <f>SUMIF(AP2:AP8,O108,AQ2:AQ8)/3</f>
        <v>1.5999999999999999</v>
      </c>
      <c r="P109" s="279"/>
      <c r="Q109" s="278">
        <f>SUMIF(AP2:AP8,Q108,AQ2:AQ8)/3</f>
        <v>1.5999999999999999</v>
      </c>
      <c r="R109" s="279"/>
      <c r="S109" s="278">
        <f>SUMIF(AP2:AP8,S108,AQ2:AQ8)/3</f>
        <v>0.79999999999999993</v>
      </c>
      <c r="T109" s="275"/>
      <c r="U109" s="275"/>
      <c r="W109" s="265"/>
    </row>
    <row r="110" spans="12:23">
      <c r="L110" s="273" t="s">
        <v>789</v>
      </c>
      <c r="M110" s="278">
        <f>SUMIF(AP10:AP16,M108,AQ10:AQ16)/3</f>
        <v>1.5999999999999999</v>
      </c>
      <c r="N110" s="279"/>
      <c r="O110" s="278">
        <f>SUMIF(AP10:AP16,O108,AQ10:AQ16)/3</f>
        <v>1.5999999999999999</v>
      </c>
      <c r="P110" s="279"/>
      <c r="Q110" s="278">
        <f>SUMIF(AP10:AP16,Q108,AQ10:AQ16)/3</f>
        <v>0.79999999999999993</v>
      </c>
      <c r="R110" s="279"/>
      <c r="S110" s="278">
        <f>SUMIF(AP10:AP16,S108,AQ10:AQ16)/3</f>
        <v>1.5999999999999999</v>
      </c>
      <c r="T110" s="275"/>
      <c r="U110" s="275"/>
      <c r="W110" s="265"/>
    </row>
    <row r="111" spans="12:23">
      <c r="L111" s="273" t="s">
        <v>790</v>
      </c>
      <c r="M111" s="278">
        <f>SUMIF(AP18:AP24,M108,AQ18:AQ24)/3</f>
        <v>1.5999999999999999</v>
      </c>
      <c r="N111" s="279"/>
      <c r="O111" s="278">
        <f>SUMIF(AP18:AP24,O108,AQ18:AQ24)/3</f>
        <v>0.79999999999999993</v>
      </c>
      <c r="P111" s="279"/>
      <c r="Q111" s="278">
        <f>SUMIF(AP18:AP24,Q108,AQ18:AQ24)/3</f>
        <v>1.5999999999999999</v>
      </c>
      <c r="R111" s="279"/>
      <c r="S111" s="278">
        <f>SUMIF(AP18:AP24,S108,AQ18:AQ24)/3</f>
        <v>1.5999999999999999</v>
      </c>
      <c r="T111" s="275"/>
      <c r="U111" s="275"/>
      <c r="W111" s="265"/>
    </row>
    <row r="112" spans="12:23">
      <c r="L112" s="273" t="s">
        <v>791</v>
      </c>
      <c r="M112" s="278">
        <f>SUMIF(AP26:AP32,M108,AQ26:AQ32)/3</f>
        <v>0.79999999999999993</v>
      </c>
      <c r="N112" s="279"/>
      <c r="O112" s="278">
        <f>SUMIF(AP26:AP32,O108,AQ26:AQ32)/3</f>
        <v>1.5999999999999999</v>
      </c>
      <c r="P112" s="279"/>
      <c r="Q112" s="278">
        <f>SUMIF(AP26:AP32,Q108,AQ26:AQ32)/3</f>
        <v>1.5999999999999999</v>
      </c>
      <c r="R112" s="279"/>
      <c r="S112" s="278">
        <f>SUMIF(AP26:AP32,S108,AQ26:AQ32)/3</f>
        <v>1.5999999999999999</v>
      </c>
      <c r="T112" s="275"/>
      <c r="U112" s="275"/>
      <c r="W112" s="265"/>
    </row>
    <row r="113" spans="12:23">
      <c r="L113" s="273" t="s">
        <v>799</v>
      </c>
      <c r="M113" s="278">
        <f>SUM(M109:M112)</f>
        <v>5.6</v>
      </c>
      <c r="N113" s="279"/>
      <c r="O113" s="278">
        <f>SUM(O109:O112)</f>
        <v>5.6</v>
      </c>
      <c r="P113" s="279"/>
      <c r="Q113" s="278">
        <f>SUM(Q109:Q112)</f>
        <v>5.6</v>
      </c>
      <c r="R113" s="279"/>
      <c r="S113" s="278">
        <f>SUM(S109:S112)</f>
        <v>5.6</v>
      </c>
      <c r="T113" s="275"/>
      <c r="U113" s="275"/>
      <c r="W113" s="265"/>
    </row>
    <row r="114" spans="12:23">
      <c r="L114" s="273" t="s">
        <v>800</v>
      </c>
      <c r="M114" s="278">
        <f>IF(M113*5=0,"",M113*4)</f>
        <v>22.4</v>
      </c>
      <c r="N114" s="279"/>
      <c r="O114" s="278">
        <f>IF(O113*5=0,"",O113*4)</f>
        <v>22.4</v>
      </c>
      <c r="P114" s="279"/>
      <c r="Q114" s="278">
        <f>IF(Q113*5=0,"",Q113*4)</f>
        <v>22.4</v>
      </c>
      <c r="R114" s="279"/>
      <c r="S114" s="278">
        <f>IF(S113*5=0,"",S113*4)</f>
        <v>22.4</v>
      </c>
      <c r="T114" s="275"/>
      <c r="U114" s="275"/>
      <c r="W114" s="265"/>
    </row>
    <row r="118" spans="12:23">
      <c r="S118" s="280"/>
    </row>
  </sheetData>
  <mergeCells count="1">
    <mergeCell ref="AK1:AM1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16"/>
  <sheetViews>
    <sheetView zoomScaleNormal="100" workbookViewId="0">
      <pane ySplit="1" topLeftCell="A491" activePane="bottomLeft" state="frozen"/>
      <selection pane="bottomLeft" activeCell="C506" sqref="C506"/>
    </sheetView>
  </sheetViews>
  <sheetFormatPr baseColWidth="10" defaultColWidth="9.109375" defaultRowHeight="14.4"/>
  <cols>
    <col min="1" max="1" width="16.88671875" style="1" customWidth="1"/>
    <col min="2" max="2" width="44.6640625" style="1" customWidth="1"/>
    <col min="3" max="3" width="43.33203125" style="1" customWidth="1"/>
    <col min="4" max="70" width="11.44140625" style="3"/>
    <col min="71" max="1025" width="11.44140625" style="1"/>
  </cols>
  <sheetData>
    <row r="1" spans="1:70" s="281" customFormat="1" ht="57.75" customHeight="1">
      <c r="A1" s="281" t="s">
        <v>801</v>
      </c>
      <c r="B1" s="281" t="s">
        <v>802</v>
      </c>
      <c r="C1" s="281" t="s">
        <v>803</v>
      </c>
      <c r="D1" s="281" t="s">
        <v>804</v>
      </c>
      <c r="E1" s="281" t="s">
        <v>805</v>
      </c>
      <c r="F1" s="281" t="s">
        <v>806</v>
      </c>
      <c r="G1" s="281" t="s">
        <v>807</v>
      </c>
      <c r="H1" s="281" t="s">
        <v>651</v>
      </c>
      <c r="I1" s="281" t="s">
        <v>653</v>
      </c>
      <c r="J1" s="281" t="s">
        <v>655</v>
      </c>
      <c r="K1" s="281" t="s">
        <v>657</v>
      </c>
      <c r="L1" s="281" t="s">
        <v>659</v>
      </c>
      <c r="M1" s="281" t="s">
        <v>661</v>
      </c>
      <c r="N1" s="281" t="s">
        <v>663</v>
      </c>
      <c r="O1" s="281" t="s">
        <v>665</v>
      </c>
      <c r="P1" s="281" t="s">
        <v>667</v>
      </c>
      <c r="Q1" s="281" t="s">
        <v>669</v>
      </c>
      <c r="R1" s="281" t="s">
        <v>671</v>
      </c>
      <c r="S1" s="281" t="s">
        <v>673</v>
      </c>
      <c r="T1" s="281" t="s">
        <v>675</v>
      </c>
      <c r="U1" s="281" t="s">
        <v>677</v>
      </c>
      <c r="V1" s="281" t="s">
        <v>679</v>
      </c>
      <c r="W1" s="281" t="s">
        <v>681</v>
      </c>
      <c r="X1" s="281" t="s">
        <v>683</v>
      </c>
      <c r="Y1" s="281" t="s">
        <v>685</v>
      </c>
      <c r="Z1" s="281" t="s">
        <v>687</v>
      </c>
      <c r="AA1" s="281" t="s">
        <v>808</v>
      </c>
      <c r="AB1" s="281" t="s">
        <v>691</v>
      </c>
      <c r="AC1" s="281" t="s">
        <v>693</v>
      </c>
      <c r="AD1" s="281" t="s">
        <v>695</v>
      </c>
      <c r="AE1" s="281" t="s">
        <v>697</v>
      </c>
      <c r="AF1" s="281" t="s">
        <v>699</v>
      </c>
      <c r="AG1" s="281" t="s">
        <v>701</v>
      </c>
      <c r="AH1" s="281" t="s">
        <v>703</v>
      </c>
      <c r="AI1" s="281" t="s">
        <v>705</v>
      </c>
      <c r="AJ1" s="281" t="s">
        <v>707</v>
      </c>
      <c r="AK1" s="281" t="s">
        <v>709</v>
      </c>
      <c r="AL1" s="281" t="s">
        <v>644</v>
      </c>
      <c r="AM1" s="281" t="s">
        <v>646</v>
      </c>
      <c r="AN1" s="281" t="s">
        <v>648</v>
      </c>
      <c r="AO1" s="281" t="s">
        <v>650</v>
      </c>
      <c r="AP1" s="281" t="s">
        <v>652</v>
      </c>
      <c r="AQ1" s="281" t="s">
        <v>654</v>
      </c>
      <c r="AR1" s="281" t="s">
        <v>656</v>
      </c>
      <c r="AS1" s="281" t="s">
        <v>658</v>
      </c>
      <c r="AT1" s="281" t="s">
        <v>660</v>
      </c>
      <c r="AU1" s="281" t="s">
        <v>662</v>
      </c>
      <c r="AV1" s="281" t="s">
        <v>664</v>
      </c>
      <c r="AW1" s="281" t="s">
        <v>666</v>
      </c>
      <c r="AX1" s="281" t="s">
        <v>668</v>
      </c>
      <c r="AY1" s="281" t="s">
        <v>670</v>
      </c>
      <c r="AZ1" s="281" t="s">
        <v>672</v>
      </c>
      <c r="BA1" s="281" t="s">
        <v>674</v>
      </c>
      <c r="BB1" s="281" t="s">
        <v>676</v>
      </c>
      <c r="BC1" s="281" t="s">
        <v>678</v>
      </c>
      <c r="BD1" s="281" t="s">
        <v>680</v>
      </c>
      <c r="BE1" s="281" t="s">
        <v>682</v>
      </c>
      <c r="BF1" s="281" t="s">
        <v>809</v>
      </c>
      <c r="BG1" s="281" t="s">
        <v>686</v>
      </c>
      <c r="BH1" s="281" t="s">
        <v>688</v>
      </c>
      <c r="BI1" s="281" t="s">
        <v>690</v>
      </c>
      <c r="BJ1" s="281" t="s">
        <v>692</v>
      </c>
      <c r="BK1" s="281" t="s">
        <v>694</v>
      </c>
      <c r="BL1" s="281" t="s">
        <v>696</v>
      </c>
      <c r="BM1" s="281" t="s">
        <v>698</v>
      </c>
      <c r="BN1" s="281" t="s">
        <v>700</v>
      </c>
      <c r="BO1" s="281" t="s">
        <v>702</v>
      </c>
      <c r="BP1" s="281" t="s">
        <v>704</v>
      </c>
      <c r="BQ1" s="281" t="s">
        <v>706</v>
      </c>
      <c r="BR1" s="281" t="s">
        <v>708</v>
      </c>
    </row>
    <row r="2" spans="1:70">
      <c r="A2" s="578" t="s">
        <v>810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578"/>
      <c r="Z2" s="578"/>
      <c r="AA2" s="578"/>
      <c r="AB2" s="578"/>
      <c r="AC2" s="578"/>
      <c r="AD2" s="578"/>
      <c r="AE2" s="578"/>
      <c r="AF2" s="578"/>
      <c r="AG2" s="578"/>
      <c r="AH2" s="578"/>
      <c r="AI2" s="578"/>
      <c r="AJ2" s="578"/>
      <c r="AK2" s="578"/>
      <c r="AL2" s="578"/>
      <c r="AM2" s="578"/>
      <c r="AN2" s="578"/>
      <c r="AO2" s="578"/>
      <c r="AP2" s="578"/>
      <c r="AQ2" s="578"/>
      <c r="AR2" s="578"/>
      <c r="AS2" s="578"/>
      <c r="AT2" s="578"/>
      <c r="AU2" s="578"/>
      <c r="AV2" s="578"/>
      <c r="AW2" s="578"/>
      <c r="AX2" s="578"/>
      <c r="AY2" s="578"/>
      <c r="AZ2" s="578"/>
      <c r="BA2" s="578"/>
      <c r="BB2" s="578"/>
      <c r="BC2" s="578"/>
      <c r="BD2" s="578"/>
      <c r="BE2" s="578"/>
      <c r="BF2" s="578"/>
      <c r="BG2" s="578"/>
      <c r="BH2" s="578"/>
      <c r="BI2" s="578"/>
      <c r="BJ2" s="578"/>
      <c r="BK2" s="578"/>
      <c r="BL2" s="578"/>
      <c r="BM2" s="578"/>
      <c r="BN2" s="578"/>
      <c r="BO2" s="578"/>
      <c r="BP2" s="578"/>
      <c r="BQ2" s="578"/>
      <c r="BR2" s="578"/>
    </row>
    <row r="3" spans="1:70">
      <c r="A3" s="282" t="s">
        <v>811</v>
      </c>
      <c r="B3" s="282" t="s">
        <v>743</v>
      </c>
      <c r="C3" s="282"/>
      <c r="D3" s="283">
        <v>711</v>
      </c>
      <c r="E3" s="283">
        <v>170</v>
      </c>
      <c r="F3" s="283">
        <v>711</v>
      </c>
      <c r="G3" s="283">
        <v>170</v>
      </c>
      <c r="H3" s="283">
        <v>70.2</v>
      </c>
      <c r="I3" s="283">
        <v>18.3</v>
      </c>
      <c r="J3" s="283">
        <v>18.3</v>
      </c>
      <c r="K3" s="283">
        <v>0.45</v>
      </c>
      <c r="L3" s="283">
        <v>10.6</v>
      </c>
      <c r="M3" s="283" t="s">
        <v>812</v>
      </c>
      <c r="N3" s="283">
        <v>0</v>
      </c>
      <c r="O3" s="283" t="s">
        <v>813</v>
      </c>
      <c r="P3" s="283">
        <v>0</v>
      </c>
      <c r="Q3" s="283">
        <v>0</v>
      </c>
      <c r="R3" s="283">
        <v>0</v>
      </c>
      <c r="S3" s="283">
        <v>0</v>
      </c>
      <c r="T3" s="283" t="s">
        <v>813</v>
      </c>
      <c r="U3" s="283" t="s">
        <v>814</v>
      </c>
      <c r="V3" s="283" t="s">
        <v>814</v>
      </c>
      <c r="W3" s="283" t="s">
        <v>815</v>
      </c>
      <c r="X3" s="283" t="s">
        <v>814</v>
      </c>
      <c r="Y3" s="283" t="s">
        <v>814</v>
      </c>
      <c r="Z3" s="283" t="s">
        <v>816</v>
      </c>
      <c r="AA3" s="283" t="s">
        <v>817</v>
      </c>
      <c r="AB3" s="283" t="s">
        <v>818</v>
      </c>
      <c r="AC3" s="283" t="s">
        <v>819</v>
      </c>
      <c r="AD3" s="283" t="s">
        <v>819</v>
      </c>
      <c r="AE3" s="283" t="s">
        <v>819</v>
      </c>
      <c r="AF3" s="283" t="s">
        <v>820</v>
      </c>
      <c r="AG3" s="283" t="s">
        <v>821</v>
      </c>
      <c r="AH3" s="283" t="s">
        <v>822</v>
      </c>
      <c r="AI3" s="283" t="s">
        <v>823</v>
      </c>
      <c r="AJ3" s="283" t="s">
        <v>824</v>
      </c>
      <c r="AK3" s="283" t="s">
        <v>825</v>
      </c>
      <c r="AL3" s="283" t="s">
        <v>826</v>
      </c>
      <c r="AM3" s="283" t="s">
        <v>827</v>
      </c>
      <c r="AN3" s="283" t="s">
        <v>828</v>
      </c>
      <c r="AO3" s="283" t="s">
        <v>829</v>
      </c>
      <c r="AP3" s="283" t="s">
        <v>819</v>
      </c>
      <c r="AQ3" s="283" t="s">
        <v>830</v>
      </c>
      <c r="AR3" s="283" t="s">
        <v>831</v>
      </c>
      <c r="AS3" s="283" t="s">
        <v>832</v>
      </c>
      <c r="AT3" s="283" t="s">
        <v>813</v>
      </c>
      <c r="AU3" s="283" t="s">
        <v>833</v>
      </c>
      <c r="AV3" s="283" t="s">
        <v>834</v>
      </c>
      <c r="AW3" s="283" t="s">
        <v>835</v>
      </c>
      <c r="AX3" s="283" t="s">
        <v>836</v>
      </c>
      <c r="AY3" s="283" t="s">
        <v>837</v>
      </c>
      <c r="AZ3" s="283" t="s">
        <v>838</v>
      </c>
      <c r="BA3" s="283" t="s">
        <v>839</v>
      </c>
      <c r="BB3" s="283" t="s">
        <v>840</v>
      </c>
      <c r="BC3" s="283" t="s">
        <v>841</v>
      </c>
      <c r="BD3" s="283" t="s">
        <v>842</v>
      </c>
      <c r="BE3" s="283" t="s">
        <v>843</v>
      </c>
      <c r="BF3" s="283" t="s">
        <v>814</v>
      </c>
      <c r="BG3" s="283" t="s">
        <v>822</v>
      </c>
      <c r="BH3" s="283" t="s">
        <v>844</v>
      </c>
      <c r="BI3" s="283" t="s">
        <v>845</v>
      </c>
      <c r="BJ3" s="283" t="s">
        <v>813</v>
      </c>
      <c r="BK3" s="283" t="s">
        <v>846</v>
      </c>
      <c r="BL3" s="283" t="s">
        <v>847</v>
      </c>
      <c r="BM3" s="283" t="s">
        <v>848</v>
      </c>
      <c r="BN3" s="283" t="s">
        <v>849</v>
      </c>
      <c r="BO3" s="283" t="s">
        <v>850</v>
      </c>
      <c r="BP3" s="283" t="s">
        <v>851</v>
      </c>
      <c r="BQ3" s="283" t="s">
        <v>852</v>
      </c>
      <c r="BR3" s="283" t="s">
        <v>853</v>
      </c>
    </row>
    <row r="4" spans="1:70">
      <c r="A4" s="282" t="s">
        <v>811</v>
      </c>
      <c r="B4" s="282" t="s">
        <v>854</v>
      </c>
      <c r="C4" s="282"/>
      <c r="D4" s="283">
        <v>582</v>
      </c>
      <c r="E4" s="283">
        <v>139</v>
      </c>
      <c r="F4" s="283">
        <v>582</v>
      </c>
      <c r="G4" s="283">
        <v>139</v>
      </c>
      <c r="H4" s="283">
        <v>73</v>
      </c>
      <c r="I4" s="283">
        <v>19.600000000000001</v>
      </c>
      <c r="J4" s="283">
        <v>19.600000000000001</v>
      </c>
      <c r="K4" s="283">
        <v>0</v>
      </c>
      <c r="L4" s="283">
        <v>6.76</v>
      </c>
      <c r="M4" s="283">
        <v>0</v>
      </c>
      <c r="N4" s="283" t="s">
        <v>813</v>
      </c>
      <c r="O4" s="283" t="s">
        <v>813</v>
      </c>
      <c r="P4" s="283" t="s">
        <v>813</v>
      </c>
      <c r="Q4" s="283" t="s">
        <v>813</v>
      </c>
      <c r="R4" s="283" t="s">
        <v>813</v>
      </c>
      <c r="S4" s="283" t="s">
        <v>813</v>
      </c>
      <c r="T4" s="283" t="s">
        <v>813</v>
      </c>
      <c r="U4" s="283" t="s">
        <v>814</v>
      </c>
      <c r="V4" s="283" t="s">
        <v>814</v>
      </c>
      <c r="W4" s="283" t="s">
        <v>855</v>
      </c>
      <c r="X4" s="283" t="s">
        <v>814</v>
      </c>
      <c r="Y4" s="283" t="s">
        <v>814</v>
      </c>
      <c r="Z4" s="283" t="s">
        <v>856</v>
      </c>
      <c r="AA4" s="283" t="s">
        <v>857</v>
      </c>
      <c r="AB4" s="283" t="s">
        <v>850</v>
      </c>
      <c r="AC4" s="283" t="s">
        <v>814</v>
      </c>
      <c r="AD4" s="283" t="s">
        <v>814</v>
      </c>
      <c r="AE4" s="283" t="s">
        <v>814</v>
      </c>
      <c r="AF4" s="283" t="s">
        <v>858</v>
      </c>
      <c r="AG4" s="283" t="s">
        <v>859</v>
      </c>
      <c r="AH4" s="283" t="s">
        <v>860</v>
      </c>
      <c r="AI4" s="283" t="s">
        <v>861</v>
      </c>
      <c r="AJ4" s="283" t="s">
        <v>862</v>
      </c>
      <c r="AK4" s="283" t="s">
        <v>813</v>
      </c>
      <c r="AL4" s="283" t="s">
        <v>813</v>
      </c>
      <c r="AM4" s="283" t="s">
        <v>813</v>
      </c>
      <c r="AN4" s="283" t="s">
        <v>813</v>
      </c>
      <c r="AO4" s="283" t="s">
        <v>814</v>
      </c>
      <c r="AP4" s="283" t="s">
        <v>814</v>
      </c>
      <c r="AQ4" s="283" t="s">
        <v>863</v>
      </c>
      <c r="AR4" s="283" t="s">
        <v>860</v>
      </c>
      <c r="AS4" s="283" t="s">
        <v>864</v>
      </c>
      <c r="AT4" s="283" t="s">
        <v>813</v>
      </c>
      <c r="AU4" s="283" t="s">
        <v>833</v>
      </c>
      <c r="AV4" s="283" t="s">
        <v>865</v>
      </c>
      <c r="AW4" s="283" t="s">
        <v>813</v>
      </c>
      <c r="AX4" s="283" t="s">
        <v>866</v>
      </c>
      <c r="AY4" s="283" t="s">
        <v>867</v>
      </c>
      <c r="AZ4" s="283" t="s">
        <v>868</v>
      </c>
      <c r="BA4" s="283" t="s">
        <v>869</v>
      </c>
      <c r="BB4" s="283" t="s">
        <v>813</v>
      </c>
      <c r="BC4" s="283" t="s">
        <v>870</v>
      </c>
      <c r="BD4" s="283" t="s">
        <v>871</v>
      </c>
      <c r="BE4" s="283" t="s">
        <v>814</v>
      </c>
      <c r="BF4" s="283" t="s">
        <v>814</v>
      </c>
      <c r="BG4" s="283" t="s">
        <v>872</v>
      </c>
      <c r="BH4" s="283" t="s">
        <v>873</v>
      </c>
      <c r="BI4" s="283" t="s">
        <v>845</v>
      </c>
      <c r="BJ4" s="283" t="s">
        <v>813</v>
      </c>
      <c r="BK4" s="283" t="s">
        <v>814</v>
      </c>
      <c r="BL4" s="283" t="s">
        <v>874</v>
      </c>
      <c r="BM4" s="283" t="s">
        <v>873</v>
      </c>
      <c r="BN4" s="283" t="s">
        <v>875</v>
      </c>
      <c r="BO4" s="283" t="s">
        <v>876</v>
      </c>
      <c r="BP4" s="283" t="s">
        <v>877</v>
      </c>
      <c r="BQ4" s="283" t="s">
        <v>878</v>
      </c>
      <c r="BR4" s="283" t="s">
        <v>879</v>
      </c>
    </row>
    <row r="5" spans="1:70">
      <c r="A5" s="282" t="s">
        <v>811</v>
      </c>
      <c r="B5" s="282" t="s">
        <v>880</v>
      </c>
      <c r="C5" s="282"/>
      <c r="D5" s="283">
        <v>538</v>
      </c>
      <c r="E5" s="283">
        <v>128</v>
      </c>
      <c r="F5" s="283">
        <v>538</v>
      </c>
      <c r="G5" s="283">
        <v>128</v>
      </c>
      <c r="H5" s="283">
        <v>74.5</v>
      </c>
      <c r="I5" s="283">
        <v>20</v>
      </c>
      <c r="J5" s="283">
        <v>20</v>
      </c>
      <c r="K5" s="283">
        <v>0.48</v>
      </c>
      <c r="L5" s="283">
        <v>5.13</v>
      </c>
      <c r="M5" s="283">
        <v>0</v>
      </c>
      <c r="N5" s="283">
        <v>0</v>
      </c>
      <c r="O5" s="283" t="s">
        <v>813</v>
      </c>
      <c r="P5" s="283">
        <v>0</v>
      </c>
      <c r="Q5" s="283">
        <v>0</v>
      </c>
      <c r="R5" s="283">
        <v>0</v>
      </c>
      <c r="S5" s="283">
        <v>0</v>
      </c>
      <c r="T5" s="283" t="s">
        <v>813</v>
      </c>
      <c r="U5" s="283" t="s">
        <v>814</v>
      </c>
      <c r="V5" s="283" t="s">
        <v>814</v>
      </c>
      <c r="W5" s="283" t="s">
        <v>881</v>
      </c>
      <c r="X5" s="283" t="s">
        <v>814</v>
      </c>
      <c r="Y5" s="283" t="s">
        <v>814</v>
      </c>
      <c r="Z5" s="283" t="s">
        <v>882</v>
      </c>
      <c r="AA5" s="283" t="s">
        <v>883</v>
      </c>
      <c r="AB5" s="283" t="s">
        <v>884</v>
      </c>
      <c r="AC5" s="283" t="s">
        <v>814</v>
      </c>
      <c r="AD5" s="283" t="s">
        <v>814</v>
      </c>
      <c r="AE5" s="283" t="s">
        <v>814</v>
      </c>
      <c r="AF5" s="283" t="s">
        <v>885</v>
      </c>
      <c r="AG5" s="283" t="s">
        <v>886</v>
      </c>
      <c r="AH5" s="283" t="s">
        <v>831</v>
      </c>
      <c r="AI5" s="283" t="s">
        <v>887</v>
      </c>
      <c r="AJ5" s="283" t="s">
        <v>888</v>
      </c>
      <c r="AK5" s="283" t="s">
        <v>889</v>
      </c>
      <c r="AL5" s="283" t="s">
        <v>890</v>
      </c>
      <c r="AM5" s="283" t="s">
        <v>821</v>
      </c>
      <c r="AN5" s="283" t="s">
        <v>891</v>
      </c>
      <c r="AO5" s="283" t="s">
        <v>814</v>
      </c>
      <c r="AP5" s="283" t="s">
        <v>814</v>
      </c>
      <c r="AQ5" s="283" t="s">
        <v>892</v>
      </c>
      <c r="AR5" s="283" t="s">
        <v>874</v>
      </c>
      <c r="AS5" s="283" t="s">
        <v>893</v>
      </c>
      <c r="AT5" s="283" t="s">
        <v>813</v>
      </c>
      <c r="AU5" s="283" t="s">
        <v>874</v>
      </c>
      <c r="AV5" s="283" t="s">
        <v>894</v>
      </c>
      <c r="AW5" s="283" t="s">
        <v>835</v>
      </c>
      <c r="AX5" s="283" t="s">
        <v>895</v>
      </c>
      <c r="AY5" s="283" t="s">
        <v>837</v>
      </c>
      <c r="AZ5" s="283" t="s">
        <v>896</v>
      </c>
      <c r="BA5" s="283" t="s">
        <v>897</v>
      </c>
      <c r="BB5" s="283" t="s">
        <v>898</v>
      </c>
      <c r="BC5" s="283" t="s">
        <v>899</v>
      </c>
      <c r="BD5" s="283" t="s">
        <v>900</v>
      </c>
      <c r="BE5" s="283" t="s">
        <v>843</v>
      </c>
      <c r="BF5" s="283" t="s">
        <v>813</v>
      </c>
      <c r="BG5" s="283" t="s">
        <v>822</v>
      </c>
      <c r="BH5" s="283" t="s">
        <v>844</v>
      </c>
      <c r="BI5" s="283" t="s">
        <v>814</v>
      </c>
      <c r="BJ5" s="283" t="s">
        <v>813</v>
      </c>
      <c r="BK5" s="283" t="s">
        <v>846</v>
      </c>
      <c r="BL5" s="283" t="s">
        <v>847</v>
      </c>
      <c r="BM5" s="283" t="s">
        <v>901</v>
      </c>
      <c r="BN5" s="283" t="s">
        <v>902</v>
      </c>
      <c r="BO5" s="283" t="s">
        <v>903</v>
      </c>
      <c r="BP5" s="283" t="s">
        <v>848</v>
      </c>
      <c r="BQ5" s="283" t="s">
        <v>904</v>
      </c>
      <c r="BR5" s="283" t="s">
        <v>905</v>
      </c>
    </row>
    <row r="6" spans="1:70">
      <c r="A6" s="282" t="s">
        <v>811</v>
      </c>
      <c r="B6" s="282" t="s">
        <v>906</v>
      </c>
      <c r="C6" s="282"/>
      <c r="D6" s="283">
        <v>979</v>
      </c>
      <c r="E6" s="283">
        <v>236</v>
      </c>
      <c r="F6" s="283">
        <v>979</v>
      </c>
      <c r="G6" s="283">
        <v>236</v>
      </c>
      <c r="H6" s="283">
        <v>63.8</v>
      </c>
      <c r="I6" s="283">
        <v>17.5</v>
      </c>
      <c r="J6" s="283">
        <v>17.5</v>
      </c>
      <c r="K6" s="283">
        <v>0</v>
      </c>
      <c r="L6" s="283">
        <v>18.399999999999999</v>
      </c>
      <c r="M6" s="283">
        <v>0</v>
      </c>
      <c r="N6" s="283" t="s">
        <v>813</v>
      </c>
      <c r="O6" s="283" t="s">
        <v>813</v>
      </c>
      <c r="P6" s="283" t="s">
        <v>813</v>
      </c>
      <c r="Q6" s="283" t="s">
        <v>813</v>
      </c>
      <c r="R6" s="283" t="s">
        <v>813</v>
      </c>
      <c r="S6" s="283" t="s">
        <v>813</v>
      </c>
      <c r="T6" s="283" t="s">
        <v>813</v>
      </c>
      <c r="U6" s="283" t="s">
        <v>814</v>
      </c>
      <c r="V6" s="283" t="s">
        <v>814</v>
      </c>
      <c r="W6" s="283" t="s">
        <v>907</v>
      </c>
      <c r="X6" s="283" t="s">
        <v>814</v>
      </c>
      <c r="Y6" s="283" t="s">
        <v>814</v>
      </c>
      <c r="Z6" s="283" t="s">
        <v>908</v>
      </c>
      <c r="AA6" s="283" t="s">
        <v>909</v>
      </c>
      <c r="AB6" s="283" t="s">
        <v>910</v>
      </c>
      <c r="AC6" s="283" t="s">
        <v>813</v>
      </c>
      <c r="AD6" s="283" t="s">
        <v>813</v>
      </c>
      <c r="AE6" s="283" t="s">
        <v>813</v>
      </c>
      <c r="AF6" s="283" t="s">
        <v>911</v>
      </c>
      <c r="AG6" s="283" t="s">
        <v>912</v>
      </c>
      <c r="AH6" s="283" t="s">
        <v>913</v>
      </c>
      <c r="AI6" s="283" t="s">
        <v>914</v>
      </c>
      <c r="AJ6" s="283" t="s">
        <v>915</v>
      </c>
      <c r="AK6" s="283" t="s">
        <v>916</v>
      </c>
      <c r="AL6" s="283" t="s">
        <v>876</v>
      </c>
      <c r="AM6" s="283" t="s">
        <v>874</v>
      </c>
      <c r="AN6" s="283" t="s">
        <v>917</v>
      </c>
      <c r="AO6" s="283" t="s">
        <v>813</v>
      </c>
      <c r="AP6" s="283" t="s">
        <v>813</v>
      </c>
      <c r="AQ6" s="283" t="s">
        <v>918</v>
      </c>
      <c r="AR6" s="283" t="s">
        <v>919</v>
      </c>
      <c r="AS6" s="283" t="s">
        <v>920</v>
      </c>
      <c r="AT6" s="283" t="s">
        <v>813</v>
      </c>
      <c r="AU6" s="283" t="s">
        <v>921</v>
      </c>
      <c r="AV6" s="283" t="s">
        <v>922</v>
      </c>
      <c r="AW6" s="283" t="s">
        <v>835</v>
      </c>
      <c r="AX6" s="283" t="s">
        <v>836</v>
      </c>
      <c r="AY6" s="283" t="s">
        <v>923</v>
      </c>
      <c r="AZ6" s="283" t="s">
        <v>924</v>
      </c>
      <c r="BA6" s="283" t="s">
        <v>925</v>
      </c>
      <c r="BB6" s="283" t="s">
        <v>926</v>
      </c>
      <c r="BC6" s="283" t="s">
        <v>927</v>
      </c>
      <c r="BD6" s="283" t="s">
        <v>928</v>
      </c>
      <c r="BE6" s="283" t="s">
        <v>843</v>
      </c>
      <c r="BF6" s="283" t="s">
        <v>813</v>
      </c>
      <c r="BG6" s="283" t="s">
        <v>822</v>
      </c>
      <c r="BH6" s="283" t="s">
        <v>929</v>
      </c>
      <c r="BI6" s="283" t="s">
        <v>814</v>
      </c>
      <c r="BJ6" s="283" t="s">
        <v>813</v>
      </c>
      <c r="BK6" s="283" t="s">
        <v>814</v>
      </c>
      <c r="BL6" s="283" t="s">
        <v>872</v>
      </c>
      <c r="BM6" s="283" t="s">
        <v>930</v>
      </c>
      <c r="BN6" s="283" t="s">
        <v>931</v>
      </c>
      <c r="BO6" s="283" t="s">
        <v>932</v>
      </c>
      <c r="BP6" s="283" t="s">
        <v>873</v>
      </c>
      <c r="BQ6" s="283" t="s">
        <v>933</v>
      </c>
      <c r="BR6" s="283" t="s">
        <v>934</v>
      </c>
    </row>
    <row r="7" spans="1:70">
      <c r="A7" s="282" t="s">
        <v>811</v>
      </c>
      <c r="B7" s="282" t="s">
        <v>935</v>
      </c>
      <c r="C7" s="282"/>
      <c r="D7" s="283">
        <v>477</v>
      </c>
      <c r="E7" s="283">
        <v>114</v>
      </c>
      <c r="F7" s="283">
        <v>477</v>
      </c>
      <c r="G7" s="283">
        <v>114</v>
      </c>
      <c r="H7" s="283" t="s">
        <v>936</v>
      </c>
      <c r="I7" s="283">
        <v>22.3</v>
      </c>
      <c r="J7" s="283">
        <v>22.3</v>
      </c>
      <c r="K7" s="283">
        <v>0</v>
      </c>
      <c r="L7" s="283">
        <v>2.0299999999999998</v>
      </c>
      <c r="M7" s="283">
        <v>0</v>
      </c>
      <c r="N7" s="283" t="s">
        <v>813</v>
      </c>
      <c r="O7" s="283" t="s">
        <v>813</v>
      </c>
      <c r="P7" s="283" t="s">
        <v>813</v>
      </c>
      <c r="Q7" s="283" t="s">
        <v>813</v>
      </c>
      <c r="R7" s="283" t="s">
        <v>813</v>
      </c>
      <c r="S7" s="283" t="s">
        <v>813</v>
      </c>
      <c r="T7" s="283" t="s">
        <v>813</v>
      </c>
      <c r="U7" s="283">
        <v>0</v>
      </c>
      <c r="V7" s="283">
        <v>0</v>
      </c>
      <c r="W7" s="283" t="s">
        <v>813</v>
      </c>
      <c r="X7" s="283">
        <v>0</v>
      </c>
      <c r="Y7" s="283">
        <v>0</v>
      </c>
      <c r="Z7" s="283">
        <v>0.74</v>
      </c>
      <c r="AA7" s="283">
        <v>0.48</v>
      </c>
      <c r="AB7" s="283">
        <v>0.44</v>
      </c>
      <c r="AC7" s="283" t="s">
        <v>813</v>
      </c>
      <c r="AD7" s="283" t="s">
        <v>813</v>
      </c>
      <c r="AE7" s="283" t="s">
        <v>813</v>
      </c>
      <c r="AF7" s="283" t="s">
        <v>813</v>
      </c>
      <c r="AG7" s="283" t="s">
        <v>813</v>
      </c>
      <c r="AH7" s="283" t="s">
        <v>813</v>
      </c>
      <c r="AI7" s="283" t="s">
        <v>813</v>
      </c>
      <c r="AJ7" s="283" t="s">
        <v>813</v>
      </c>
      <c r="AK7" s="283" t="s">
        <v>813</v>
      </c>
      <c r="AL7" s="283" t="s">
        <v>813</v>
      </c>
      <c r="AM7" s="283" t="s">
        <v>813</v>
      </c>
      <c r="AN7" s="283" t="s">
        <v>813</v>
      </c>
      <c r="AO7" s="283" t="s">
        <v>813</v>
      </c>
      <c r="AP7" s="283" t="s">
        <v>813</v>
      </c>
      <c r="AQ7" s="283">
        <v>95</v>
      </c>
      <c r="AR7" s="283" t="s">
        <v>813</v>
      </c>
      <c r="AS7" s="283">
        <v>3</v>
      </c>
      <c r="AT7" s="283" t="s">
        <v>813</v>
      </c>
      <c r="AU7" s="283" t="s">
        <v>813</v>
      </c>
      <c r="AV7" s="283">
        <v>3.19</v>
      </c>
      <c r="AW7" s="283" t="s">
        <v>813</v>
      </c>
      <c r="AX7" s="283">
        <v>27</v>
      </c>
      <c r="AY7" s="283" t="s">
        <v>813</v>
      </c>
      <c r="AZ7" s="283">
        <v>188</v>
      </c>
      <c r="BA7" s="283">
        <v>353</v>
      </c>
      <c r="BB7" s="283">
        <v>9.6999999999999993</v>
      </c>
      <c r="BC7" s="283">
        <v>51</v>
      </c>
      <c r="BD7" s="283" t="s">
        <v>937</v>
      </c>
      <c r="BE7" s="283">
        <v>0</v>
      </c>
      <c r="BF7" s="283">
        <v>0</v>
      </c>
      <c r="BG7" s="283" t="s">
        <v>813</v>
      </c>
      <c r="BH7" s="283" t="s">
        <v>813</v>
      </c>
      <c r="BI7" s="283" t="s">
        <v>813</v>
      </c>
      <c r="BJ7" s="283" t="s">
        <v>813</v>
      </c>
      <c r="BK7" s="283">
        <v>0</v>
      </c>
      <c r="BL7" s="283">
        <v>0.32</v>
      </c>
      <c r="BM7" s="283">
        <v>0.57999999999999996</v>
      </c>
      <c r="BN7" s="283" t="s">
        <v>813</v>
      </c>
      <c r="BO7" s="283" t="s">
        <v>813</v>
      </c>
      <c r="BP7" s="283" t="s">
        <v>813</v>
      </c>
      <c r="BQ7" s="283" t="s">
        <v>813</v>
      </c>
      <c r="BR7" s="283" t="s">
        <v>813</v>
      </c>
    </row>
    <row r="8" spans="1:70">
      <c r="A8" s="282" t="s">
        <v>811</v>
      </c>
      <c r="B8" s="282" t="s">
        <v>938</v>
      </c>
      <c r="C8" s="282"/>
      <c r="D8" s="283">
        <v>666</v>
      </c>
      <c r="E8" s="283">
        <v>159</v>
      </c>
      <c r="F8" s="283">
        <v>666</v>
      </c>
      <c r="G8" s="283">
        <v>159</v>
      </c>
      <c r="H8" s="283">
        <v>71.099999999999994</v>
      </c>
      <c r="I8" s="283">
        <v>20.2</v>
      </c>
      <c r="J8" s="283">
        <v>20.2</v>
      </c>
      <c r="K8" s="283">
        <v>0</v>
      </c>
      <c r="L8" s="283">
        <v>8.6999999999999993</v>
      </c>
      <c r="M8" s="283">
        <v>0</v>
      </c>
      <c r="N8" s="283" t="s">
        <v>813</v>
      </c>
      <c r="O8" s="283" t="s">
        <v>813</v>
      </c>
      <c r="P8" s="283" t="s">
        <v>813</v>
      </c>
      <c r="Q8" s="283" t="s">
        <v>813</v>
      </c>
      <c r="R8" s="283" t="s">
        <v>813</v>
      </c>
      <c r="S8" s="283" t="s">
        <v>813</v>
      </c>
      <c r="T8" s="283" t="s">
        <v>813</v>
      </c>
      <c r="U8" s="283" t="s">
        <v>814</v>
      </c>
      <c r="V8" s="283" t="s">
        <v>814</v>
      </c>
      <c r="W8" s="283" t="s">
        <v>939</v>
      </c>
      <c r="X8" s="283" t="s">
        <v>814</v>
      </c>
      <c r="Y8" s="283" t="s">
        <v>819</v>
      </c>
      <c r="Z8" s="283" t="s">
        <v>813</v>
      </c>
      <c r="AA8" s="283" t="s">
        <v>813</v>
      </c>
      <c r="AB8" s="283" t="s">
        <v>813</v>
      </c>
      <c r="AC8" s="283" t="s">
        <v>813</v>
      </c>
      <c r="AD8" s="283" t="s">
        <v>813</v>
      </c>
      <c r="AE8" s="283" t="s">
        <v>813</v>
      </c>
      <c r="AF8" s="283" t="s">
        <v>813</v>
      </c>
      <c r="AG8" s="283" t="s">
        <v>813</v>
      </c>
      <c r="AH8" s="283" t="s">
        <v>813</v>
      </c>
      <c r="AI8" s="283" t="s">
        <v>813</v>
      </c>
      <c r="AJ8" s="283" t="s">
        <v>813</v>
      </c>
      <c r="AK8" s="283" t="s">
        <v>813</v>
      </c>
      <c r="AL8" s="283" t="s">
        <v>813</v>
      </c>
      <c r="AM8" s="283" t="s">
        <v>813</v>
      </c>
      <c r="AN8" s="283" t="s">
        <v>813</v>
      </c>
      <c r="AO8" s="283" t="s">
        <v>813</v>
      </c>
      <c r="AP8" s="283" t="s">
        <v>813</v>
      </c>
      <c r="AQ8" s="283" t="s">
        <v>940</v>
      </c>
      <c r="AR8" s="283" t="s">
        <v>860</v>
      </c>
      <c r="AS8" s="283" t="s">
        <v>941</v>
      </c>
      <c r="AT8" s="283" t="s">
        <v>813</v>
      </c>
      <c r="AU8" s="283" t="s">
        <v>921</v>
      </c>
      <c r="AV8" s="283" t="s">
        <v>942</v>
      </c>
      <c r="AW8" s="283" t="s">
        <v>813</v>
      </c>
      <c r="AX8" s="283" t="s">
        <v>943</v>
      </c>
      <c r="AY8" s="283" t="s">
        <v>944</v>
      </c>
      <c r="AZ8" s="283" t="s">
        <v>945</v>
      </c>
      <c r="BA8" s="283" t="s">
        <v>946</v>
      </c>
      <c r="BB8" s="283" t="s">
        <v>813</v>
      </c>
      <c r="BC8" s="283" t="s">
        <v>947</v>
      </c>
      <c r="BD8" s="283" t="s">
        <v>948</v>
      </c>
      <c r="BE8" s="283" t="s">
        <v>814</v>
      </c>
      <c r="BF8" s="283" t="s">
        <v>814</v>
      </c>
      <c r="BG8" s="283" t="s">
        <v>813</v>
      </c>
      <c r="BH8" s="283" t="s">
        <v>949</v>
      </c>
      <c r="BI8" s="283" t="s">
        <v>813</v>
      </c>
      <c r="BJ8" s="283" t="s">
        <v>813</v>
      </c>
      <c r="BK8" s="283" t="s">
        <v>814</v>
      </c>
      <c r="BL8" s="283" t="s">
        <v>860</v>
      </c>
      <c r="BM8" s="283" t="s">
        <v>901</v>
      </c>
      <c r="BN8" s="283" t="s">
        <v>950</v>
      </c>
      <c r="BO8" s="283" t="s">
        <v>951</v>
      </c>
      <c r="BP8" s="283" t="s">
        <v>952</v>
      </c>
      <c r="BQ8" s="283" t="s">
        <v>941</v>
      </c>
      <c r="BR8" s="283" t="s">
        <v>953</v>
      </c>
    </row>
    <row r="9" spans="1:70">
      <c r="A9" s="282" t="s">
        <v>811</v>
      </c>
      <c r="B9" s="282" t="s">
        <v>542</v>
      </c>
      <c r="C9" s="282"/>
      <c r="D9" s="283">
        <v>510</v>
      </c>
      <c r="E9" s="283">
        <v>122</v>
      </c>
      <c r="F9" s="283">
        <v>510</v>
      </c>
      <c r="G9" s="283">
        <v>122</v>
      </c>
      <c r="H9" s="283"/>
      <c r="I9" s="283">
        <v>19.899999999999999</v>
      </c>
      <c r="J9" s="283">
        <v>19.899999999999999</v>
      </c>
      <c r="K9" s="283">
        <v>0</v>
      </c>
      <c r="L9" s="283">
        <v>4.0199999999999996</v>
      </c>
      <c r="M9" s="283">
        <v>0</v>
      </c>
      <c r="N9" s="283" t="s">
        <v>813</v>
      </c>
      <c r="O9" s="283" t="s">
        <v>813</v>
      </c>
      <c r="P9" s="283" t="s">
        <v>813</v>
      </c>
      <c r="Q9" s="283" t="s">
        <v>813</v>
      </c>
      <c r="R9" s="283" t="s">
        <v>813</v>
      </c>
      <c r="S9" s="283" t="s">
        <v>813</v>
      </c>
      <c r="T9" s="283" t="s">
        <v>813</v>
      </c>
      <c r="U9" s="283">
        <v>0</v>
      </c>
      <c r="V9" s="283"/>
      <c r="W9" s="283" t="s">
        <v>813</v>
      </c>
      <c r="X9" s="283">
        <v>0</v>
      </c>
      <c r="Y9" s="283">
        <v>0</v>
      </c>
      <c r="Z9" s="283">
        <v>1.8</v>
      </c>
      <c r="AA9" s="283">
        <v>0.86</v>
      </c>
      <c r="AB9" s="283">
        <v>0.38900000000000001</v>
      </c>
      <c r="AC9" s="283" t="s">
        <v>813</v>
      </c>
      <c r="AD9" s="283" t="s">
        <v>813</v>
      </c>
      <c r="AE9" s="283" t="s">
        <v>813</v>
      </c>
      <c r="AF9" s="283" t="s">
        <v>813</v>
      </c>
      <c r="AG9" s="283" t="s">
        <v>813</v>
      </c>
      <c r="AH9" s="283" t="s">
        <v>813</v>
      </c>
      <c r="AI9" s="283" t="s">
        <v>813</v>
      </c>
      <c r="AJ9" s="283" t="s">
        <v>813</v>
      </c>
      <c r="AK9" s="283" t="s">
        <v>813</v>
      </c>
      <c r="AL9" s="283" t="s">
        <v>813</v>
      </c>
      <c r="AM9" s="283" t="s">
        <v>813</v>
      </c>
      <c r="AN9" s="283" t="s">
        <v>813</v>
      </c>
      <c r="AO9" s="283" t="s">
        <v>813</v>
      </c>
      <c r="AP9" s="283" t="s">
        <v>813</v>
      </c>
      <c r="AQ9" s="283">
        <v>74</v>
      </c>
      <c r="AR9" s="283">
        <v>0.14000000000000001</v>
      </c>
      <c r="AS9" s="283" t="s">
        <v>813</v>
      </c>
      <c r="AT9" s="283" t="s">
        <v>813</v>
      </c>
      <c r="AU9" s="283" t="s">
        <v>813</v>
      </c>
      <c r="AV9" s="283" t="s">
        <v>813</v>
      </c>
      <c r="AW9" s="283" t="s">
        <v>813</v>
      </c>
      <c r="AX9" s="283" t="s">
        <v>813</v>
      </c>
      <c r="AY9" s="283" t="s">
        <v>813</v>
      </c>
      <c r="AZ9" s="283"/>
      <c r="BA9" s="283">
        <v>288</v>
      </c>
      <c r="BB9" s="283"/>
      <c r="BC9" s="283"/>
      <c r="BD9" s="283"/>
      <c r="BE9" s="283"/>
      <c r="BF9" s="283"/>
      <c r="BG9" s="283"/>
      <c r="BH9" s="283"/>
      <c r="BI9" s="283"/>
      <c r="BJ9" s="283"/>
      <c r="BK9" s="283"/>
      <c r="BL9" s="283"/>
      <c r="BM9" s="283"/>
      <c r="BN9" s="283"/>
      <c r="BO9" s="283"/>
      <c r="BP9" s="283"/>
      <c r="BQ9" s="283"/>
      <c r="BR9" s="283"/>
    </row>
    <row r="10" spans="1:70">
      <c r="A10" s="282" t="s">
        <v>811</v>
      </c>
      <c r="B10" s="282" t="s">
        <v>954</v>
      </c>
      <c r="C10" s="282"/>
      <c r="D10" s="283">
        <v>686</v>
      </c>
      <c r="E10" s="283">
        <v>164</v>
      </c>
      <c r="F10" s="283">
        <v>686</v>
      </c>
      <c r="G10" s="283">
        <v>164</v>
      </c>
      <c r="H10" s="283" t="s">
        <v>813</v>
      </c>
      <c r="I10" s="283">
        <v>24</v>
      </c>
      <c r="J10" s="283">
        <v>24</v>
      </c>
      <c r="K10" s="283">
        <v>0</v>
      </c>
      <c r="L10" s="283">
        <v>7.5</v>
      </c>
      <c r="M10" s="283">
        <v>0</v>
      </c>
      <c r="N10" s="283" t="s">
        <v>813</v>
      </c>
      <c r="O10" s="283" t="s">
        <v>813</v>
      </c>
      <c r="P10" s="283" t="s">
        <v>813</v>
      </c>
      <c r="Q10" s="283" t="s">
        <v>813</v>
      </c>
      <c r="R10" s="283" t="s">
        <v>813</v>
      </c>
      <c r="S10" s="283" t="s">
        <v>813</v>
      </c>
      <c r="T10" s="283" t="s">
        <v>813</v>
      </c>
      <c r="U10" s="283" t="s">
        <v>814</v>
      </c>
      <c r="V10" s="283" t="s">
        <v>814</v>
      </c>
      <c r="W10" s="283" t="s">
        <v>874</v>
      </c>
      <c r="X10" s="283" t="s">
        <v>814</v>
      </c>
      <c r="Y10" s="283" t="s">
        <v>814</v>
      </c>
      <c r="Z10" s="283" t="s">
        <v>955</v>
      </c>
      <c r="AA10" s="283" t="s">
        <v>956</v>
      </c>
      <c r="AB10" s="283" t="s">
        <v>890</v>
      </c>
      <c r="AC10" s="283" t="s">
        <v>813</v>
      </c>
      <c r="AD10" s="283" t="s">
        <v>813</v>
      </c>
      <c r="AE10" s="283" t="s">
        <v>813</v>
      </c>
      <c r="AF10" s="283" t="s">
        <v>813</v>
      </c>
      <c r="AG10" s="283" t="s">
        <v>813</v>
      </c>
      <c r="AH10" s="283" t="s">
        <v>813</v>
      </c>
      <c r="AI10" s="283" t="s">
        <v>813</v>
      </c>
      <c r="AJ10" s="283" t="s">
        <v>813</v>
      </c>
      <c r="AK10" s="283" t="s">
        <v>813</v>
      </c>
      <c r="AL10" s="283" t="s">
        <v>813</v>
      </c>
      <c r="AM10" s="283" t="s">
        <v>813</v>
      </c>
      <c r="AN10" s="283" t="s">
        <v>813</v>
      </c>
      <c r="AO10" s="283" t="s">
        <v>813</v>
      </c>
      <c r="AP10" s="283" t="s">
        <v>813</v>
      </c>
      <c r="AQ10" s="283" t="s">
        <v>813</v>
      </c>
      <c r="AR10" s="283" t="s">
        <v>872</v>
      </c>
      <c r="AS10" s="283" t="s">
        <v>957</v>
      </c>
      <c r="AT10" s="283" t="s">
        <v>813</v>
      </c>
      <c r="AU10" s="283" t="s">
        <v>813</v>
      </c>
      <c r="AV10" s="283" t="s">
        <v>958</v>
      </c>
      <c r="AW10" s="283" t="s">
        <v>813</v>
      </c>
      <c r="AX10" s="283" t="s">
        <v>813</v>
      </c>
      <c r="AY10" s="283" t="s">
        <v>813</v>
      </c>
      <c r="AZ10" s="283" t="s">
        <v>813</v>
      </c>
      <c r="BA10" s="283" t="s">
        <v>813</v>
      </c>
      <c r="BB10" s="283" t="s">
        <v>813</v>
      </c>
      <c r="BC10" s="283" t="s">
        <v>959</v>
      </c>
      <c r="BD10" s="283" t="s">
        <v>813</v>
      </c>
      <c r="BE10" s="283" t="s">
        <v>813</v>
      </c>
      <c r="BF10" s="283" t="s">
        <v>813</v>
      </c>
      <c r="BG10" s="283" t="s">
        <v>813</v>
      </c>
      <c r="BH10" s="283" t="s">
        <v>813</v>
      </c>
      <c r="BI10" s="283" t="s">
        <v>813</v>
      </c>
      <c r="BJ10" s="283" t="s">
        <v>813</v>
      </c>
      <c r="BK10" s="283" t="s">
        <v>813</v>
      </c>
      <c r="BL10" s="283" t="s">
        <v>813</v>
      </c>
      <c r="BM10" s="283" t="s">
        <v>813</v>
      </c>
      <c r="BN10" s="283" t="s">
        <v>813</v>
      </c>
      <c r="BO10" s="283" t="s">
        <v>813</v>
      </c>
      <c r="BP10" s="283" t="s">
        <v>813</v>
      </c>
      <c r="BQ10" s="283" t="s">
        <v>813</v>
      </c>
      <c r="BR10" s="283" t="s">
        <v>813</v>
      </c>
    </row>
    <row r="11" spans="1:70">
      <c r="A11" s="282" t="s">
        <v>811</v>
      </c>
      <c r="B11" s="282" t="s">
        <v>543</v>
      </c>
      <c r="C11" s="282"/>
      <c r="D11" s="283">
        <v>686</v>
      </c>
      <c r="E11" s="283">
        <v>164</v>
      </c>
      <c r="F11" s="283">
        <v>686</v>
      </c>
      <c r="G11" s="283">
        <v>164</v>
      </c>
      <c r="H11" s="283" t="s">
        <v>813</v>
      </c>
      <c r="I11" s="283">
        <v>24</v>
      </c>
      <c r="J11" s="283">
        <v>24</v>
      </c>
      <c r="K11" s="283">
        <v>0</v>
      </c>
      <c r="L11" s="283">
        <v>7.5</v>
      </c>
      <c r="M11" s="283">
        <v>0</v>
      </c>
      <c r="N11" s="283" t="s">
        <v>813</v>
      </c>
      <c r="O11" s="283" t="s">
        <v>813</v>
      </c>
      <c r="P11" s="283" t="s">
        <v>813</v>
      </c>
      <c r="Q11" s="283" t="s">
        <v>813</v>
      </c>
      <c r="R11" s="283" t="s">
        <v>813</v>
      </c>
      <c r="S11" s="283" t="s">
        <v>813</v>
      </c>
      <c r="T11" s="283" t="s">
        <v>813</v>
      </c>
      <c r="U11" s="283" t="s">
        <v>814</v>
      </c>
      <c r="V11" s="283" t="s">
        <v>814</v>
      </c>
      <c r="W11" s="283" t="s">
        <v>874</v>
      </c>
      <c r="X11" s="283" t="s">
        <v>814</v>
      </c>
      <c r="Y11" s="283" t="s">
        <v>814</v>
      </c>
      <c r="Z11" s="283" t="s">
        <v>955</v>
      </c>
      <c r="AA11" s="283" t="s">
        <v>956</v>
      </c>
      <c r="AB11" s="283" t="s">
        <v>890</v>
      </c>
      <c r="AC11" s="283" t="s">
        <v>813</v>
      </c>
      <c r="AD11" s="283" t="s">
        <v>813</v>
      </c>
      <c r="AE11" s="283" t="s">
        <v>813</v>
      </c>
      <c r="AF11" s="283" t="s">
        <v>813</v>
      </c>
      <c r="AG11" s="283" t="s">
        <v>813</v>
      </c>
      <c r="AH11" s="283" t="s">
        <v>813</v>
      </c>
      <c r="AI11" s="283" t="s">
        <v>813</v>
      </c>
      <c r="AJ11" s="283" t="s">
        <v>813</v>
      </c>
      <c r="AK11" s="283" t="s">
        <v>813</v>
      </c>
      <c r="AL11" s="283" t="s">
        <v>813</v>
      </c>
      <c r="AM11" s="283" t="s">
        <v>813</v>
      </c>
      <c r="AN11" s="283" t="s">
        <v>813</v>
      </c>
      <c r="AO11" s="283" t="s">
        <v>813</v>
      </c>
      <c r="AP11" s="283" t="s">
        <v>813</v>
      </c>
      <c r="AQ11" s="283" t="s">
        <v>813</v>
      </c>
      <c r="AR11" s="283" t="s">
        <v>872</v>
      </c>
      <c r="AS11" s="283" t="s">
        <v>957</v>
      </c>
      <c r="AT11" s="283" t="s">
        <v>813</v>
      </c>
      <c r="AU11" s="283" t="s">
        <v>813</v>
      </c>
      <c r="AV11" s="283" t="s">
        <v>958</v>
      </c>
      <c r="AW11" s="283" t="s">
        <v>813</v>
      </c>
      <c r="AX11" s="283" t="s">
        <v>813</v>
      </c>
      <c r="AY11" s="283" t="s">
        <v>813</v>
      </c>
      <c r="AZ11" s="283" t="s">
        <v>813</v>
      </c>
      <c r="BA11" s="283" t="s">
        <v>813</v>
      </c>
      <c r="BB11" s="283" t="s">
        <v>813</v>
      </c>
      <c r="BC11" s="283" t="s">
        <v>959</v>
      </c>
      <c r="BD11" s="283" t="s">
        <v>813</v>
      </c>
      <c r="BE11" s="283" t="s">
        <v>813</v>
      </c>
      <c r="BF11" s="283" t="s">
        <v>813</v>
      </c>
      <c r="BG11" s="283" t="s">
        <v>813</v>
      </c>
      <c r="BH11" s="283" t="s">
        <v>813</v>
      </c>
      <c r="BI11" s="283" t="s">
        <v>813</v>
      </c>
      <c r="BJ11" s="283" t="s">
        <v>813</v>
      </c>
      <c r="BK11" s="283" t="s">
        <v>813</v>
      </c>
      <c r="BL11" s="283" t="s">
        <v>813</v>
      </c>
      <c r="BM11" s="283" t="s">
        <v>813</v>
      </c>
      <c r="BN11" s="283" t="s">
        <v>813</v>
      </c>
      <c r="BO11" s="283" t="s">
        <v>813</v>
      </c>
      <c r="BP11" s="283" t="s">
        <v>813</v>
      </c>
      <c r="BQ11" s="283" t="s">
        <v>813</v>
      </c>
      <c r="BR11" s="283" t="s">
        <v>813</v>
      </c>
    </row>
    <row r="12" spans="1:70">
      <c r="A12" s="282" t="s">
        <v>811</v>
      </c>
      <c r="B12" s="282" t="s">
        <v>960</v>
      </c>
      <c r="C12" s="282"/>
      <c r="D12" s="283">
        <v>837</v>
      </c>
      <c r="E12" s="283">
        <v>201</v>
      </c>
      <c r="F12" s="283">
        <v>837</v>
      </c>
      <c r="G12" s="283">
        <v>201</v>
      </c>
      <c r="H12" s="283">
        <v>65.8</v>
      </c>
      <c r="I12" s="283">
        <v>19</v>
      </c>
      <c r="J12" s="283">
        <v>19</v>
      </c>
      <c r="K12" s="283">
        <v>1.45</v>
      </c>
      <c r="L12" s="283">
        <v>13.2</v>
      </c>
      <c r="M12" s="283" t="s">
        <v>812</v>
      </c>
      <c r="N12" s="283" t="s">
        <v>813</v>
      </c>
      <c r="O12" s="283" t="s">
        <v>813</v>
      </c>
      <c r="P12" s="283" t="s">
        <v>813</v>
      </c>
      <c r="Q12" s="283" t="s">
        <v>813</v>
      </c>
      <c r="R12" s="283" t="s">
        <v>813</v>
      </c>
      <c r="S12" s="283" t="s">
        <v>813</v>
      </c>
      <c r="T12" s="283" t="s">
        <v>813</v>
      </c>
      <c r="U12" s="283" t="s">
        <v>814</v>
      </c>
      <c r="V12" s="283" t="s">
        <v>814</v>
      </c>
      <c r="W12" s="283" t="s">
        <v>961</v>
      </c>
      <c r="X12" s="283" t="s">
        <v>814</v>
      </c>
      <c r="Y12" s="283" t="s">
        <v>814</v>
      </c>
      <c r="Z12" s="283" t="s">
        <v>962</v>
      </c>
      <c r="AA12" s="283" t="s">
        <v>963</v>
      </c>
      <c r="AB12" s="283" t="s">
        <v>901</v>
      </c>
      <c r="AC12" s="283" t="s">
        <v>819</v>
      </c>
      <c r="AD12" s="283" t="s">
        <v>819</v>
      </c>
      <c r="AE12" s="283" t="s">
        <v>819</v>
      </c>
      <c r="AF12" s="283" t="s">
        <v>964</v>
      </c>
      <c r="AG12" s="283" t="s">
        <v>964</v>
      </c>
      <c r="AH12" s="283" t="s">
        <v>965</v>
      </c>
      <c r="AI12" s="283" t="s">
        <v>966</v>
      </c>
      <c r="AJ12" s="283" t="s">
        <v>967</v>
      </c>
      <c r="AK12" s="283" t="s">
        <v>968</v>
      </c>
      <c r="AL12" s="283" t="s">
        <v>919</v>
      </c>
      <c r="AM12" s="283" t="s">
        <v>969</v>
      </c>
      <c r="AN12" s="283" t="s">
        <v>944</v>
      </c>
      <c r="AO12" s="283" t="s">
        <v>970</v>
      </c>
      <c r="AP12" s="283" t="s">
        <v>819</v>
      </c>
      <c r="AQ12" s="283" t="s">
        <v>813</v>
      </c>
      <c r="AR12" s="283" t="s">
        <v>851</v>
      </c>
      <c r="AS12" s="283" t="s">
        <v>813</v>
      </c>
      <c r="AT12" s="283" t="s">
        <v>813</v>
      </c>
      <c r="AU12" s="283" t="s">
        <v>813</v>
      </c>
      <c r="AV12" s="283" t="s">
        <v>971</v>
      </c>
      <c r="AW12" s="283" t="s">
        <v>813</v>
      </c>
      <c r="AX12" s="283" t="s">
        <v>813</v>
      </c>
      <c r="AY12" s="283" t="s">
        <v>813</v>
      </c>
      <c r="AZ12" s="283" t="s">
        <v>813</v>
      </c>
      <c r="BA12" s="283" t="s">
        <v>813</v>
      </c>
      <c r="BB12" s="283" t="s">
        <v>972</v>
      </c>
      <c r="BC12" s="283" t="s">
        <v>973</v>
      </c>
      <c r="BD12" s="283" t="s">
        <v>974</v>
      </c>
      <c r="BE12" s="283" t="s">
        <v>813</v>
      </c>
      <c r="BF12" s="283" t="s">
        <v>813</v>
      </c>
      <c r="BG12" s="283" t="s">
        <v>813</v>
      </c>
      <c r="BH12" s="283" t="s">
        <v>813</v>
      </c>
      <c r="BI12" s="283" t="s">
        <v>813</v>
      </c>
      <c r="BJ12" s="283" t="s">
        <v>813</v>
      </c>
      <c r="BK12" s="283" t="s">
        <v>813</v>
      </c>
      <c r="BL12" s="283" t="s">
        <v>813</v>
      </c>
      <c r="BM12" s="283" t="s">
        <v>813</v>
      </c>
      <c r="BN12" s="283" t="s">
        <v>813</v>
      </c>
      <c r="BO12" s="283" t="s">
        <v>813</v>
      </c>
      <c r="BP12" s="283" t="s">
        <v>813</v>
      </c>
      <c r="BQ12" s="283" t="s">
        <v>813</v>
      </c>
      <c r="BR12" s="283" t="s">
        <v>975</v>
      </c>
    </row>
    <row r="13" spans="1:70">
      <c r="A13" s="282" t="s">
        <v>811</v>
      </c>
      <c r="B13" s="282" t="s">
        <v>976</v>
      </c>
      <c r="C13" s="282"/>
      <c r="D13" s="283">
        <v>557</v>
      </c>
      <c r="E13" s="283">
        <v>133</v>
      </c>
      <c r="F13" s="283">
        <v>557</v>
      </c>
      <c r="G13" s="283">
        <v>133</v>
      </c>
      <c r="H13" s="283">
        <v>73.7</v>
      </c>
      <c r="I13" s="283">
        <v>20.399999999999999</v>
      </c>
      <c r="J13" s="283">
        <v>20.399999999999999</v>
      </c>
      <c r="K13" s="283">
        <v>0</v>
      </c>
      <c r="L13" s="283">
        <v>5.67</v>
      </c>
      <c r="M13" s="283">
        <v>0</v>
      </c>
      <c r="N13" s="283" t="s">
        <v>813</v>
      </c>
      <c r="O13" s="283" t="s">
        <v>813</v>
      </c>
      <c r="P13" s="283" t="s">
        <v>813</v>
      </c>
      <c r="Q13" s="283" t="s">
        <v>813</v>
      </c>
      <c r="R13" s="283" t="s">
        <v>813</v>
      </c>
      <c r="S13" s="283" t="s">
        <v>813</v>
      </c>
      <c r="T13" s="283" t="s">
        <v>813</v>
      </c>
      <c r="U13" s="283" t="s">
        <v>814</v>
      </c>
      <c r="V13" s="283" t="s">
        <v>814</v>
      </c>
      <c r="W13" s="283" t="s">
        <v>846</v>
      </c>
      <c r="X13" s="283" t="s">
        <v>814</v>
      </c>
      <c r="Y13" s="283" t="s">
        <v>814</v>
      </c>
      <c r="Z13" s="283" t="s">
        <v>977</v>
      </c>
      <c r="AA13" s="283" t="s">
        <v>978</v>
      </c>
      <c r="AB13" s="283" t="s">
        <v>979</v>
      </c>
      <c r="AC13" s="283" t="s">
        <v>814</v>
      </c>
      <c r="AD13" s="283" t="s">
        <v>814</v>
      </c>
      <c r="AE13" s="283" t="s">
        <v>814</v>
      </c>
      <c r="AF13" s="283" t="s">
        <v>923</v>
      </c>
      <c r="AG13" s="283" t="s">
        <v>980</v>
      </c>
      <c r="AH13" s="283" t="s">
        <v>847</v>
      </c>
      <c r="AI13" s="283" t="s">
        <v>981</v>
      </c>
      <c r="AJ13" s="283" t="s">
        <v>982</v>
      </c>
      <c r="AK13" s="283" t="s">
        <v>983</v>
      </c>
      <c r="AL13" s="283" t="s">
        <v>921</v>
      </c>
      <c r="AM13" s="283" t="s">
        <v>984</v>
      </c>
      <c r="AN13" s="283" t="s">
        <v>813</v>
      </c>
      <c r="AO13" s="283" t="s">
        <v>814</v>
      </c>
      <c r="AP13" s="283" t="s">
        <v>814</v>
      </c>
      <c r="AQ13" s="283" t="s">
        <v>985</v>
      </c>
      <c r="AR13" s="283" t="s">
        <v>986</v>
      </c>
      <c r="AS13" s="283" t="s">
        <v>987</v>
      </c>
      <c r="AT13" s="283" t="s">
        <v>813</v>
      </c>
      <c r="AU13" s="283" t="s">
        <v>988</v>
      </c>
      <c r="AV13" s="283" t="s">
        <v>989</v>
      </c>
      <c r="AW13" s="283" t="s">
        <v>813</v>
      </c>
      <c r="AX13" s="283" t="s">
        <v>990</v>
      </c>
      <c r="AY13" s="283" t="s">
        <v>991</v>
      </c>
      <c r="AZ13" s="283" t="s">
        <v>992</v>
      </c>
      <c r="BA13" s="283" t="s">
        <v>993</v>
      </c>
      <c r="BB13" s="283" t="s">
        <v>994</v>
      </c>
      <c r="BC13" s="283" t="s">
        <v>995</v>
      </c>
      <c r="BD13" s="283" t="s">
        <v>996</v>
      </c>
      <c r="BE13" s="283" t="s">
        <v>814</v>
      </c>
      <c r="BF13" s="283" t="s">
        <v>814</v>
      </c>
      <c r="BG13" s="283" t="s">
        <v>813</v>
      </c>
      <c r="BH13" s="283" t="s">
        <v>979</v>
      </c>
      <c r="BI13" s="283" t="s">
        <v>997</v>
      </c>
      <c r="BJ13" s="283" t="s">
        <v>813</v>
      </c>
      <c r="BK13" s="283" t="s">
        <v>814</v>
      </c>
      <c r="BL13" s="283" t="s">
        <v>998</v>
      </c>
      <c r="BM13" s="283" t="s">
        <v>872</v>
      </c>
      <c r="BN13" s="283" t="s">
        <v>999</v>
      </c>
      <c r="BO13" s="283" t="s">
        <v>1000</v>
      </c>
      <c r="BP13" s="283" t="s">
        <v>848</v>
      </c>
      <c r="BQ13" s="283" t="s">
        <v>994</v>
      </c>
      <c r="BR13" s="283" t="s">
        <v>1001</v>
      </c>
    </row>
    <row r="14" spans="1:70">
      <c r="A14" s="282" t="s">
        <v>811</v>
      </c>
      <c r="B14" s="282" t="s">
        <v>1002</v>
      </c>
      <c r="C14" s="282"/>
      <c r="D14" s="283">
        <v>495</v>
      </c>
      <c r="E14" s="283">
        <v>118</v>
      </c>
      <c r="F14" s="283">
        <v>495</v>
      </c>
      <c r="G14" s="283">
        <v>118</v>
      </c>
      <c r="H14" s="283">
        <v>74.5</v>
      </c>
      <c r="I14" s="283">
        <v>21.8</v>
      </c>
      <c r="J14" s="283">
        <v>21.8</v>
      </c>
      <c r="K14" s="283">
        <v>0</v>
      </c>
      <c r="L14" s="283">
        <v>3.36</v>
      </c>
      <c r="M14" s="283">
        <v>0</v>
      </c>
      <c r="N14" s="283" t="s">
        <v>813</v>
      </c>
      <c r="O14" s="283" t="s">
        <v>813</v>
      </c>
      <c r="P14" s="283" t="s">
        <v>813</v>
      </c>
      <c r="Q14" s="283" t="s">
        <v>813</v>
      </c>
      <c r="R14" s="283" t="s">
        <v>813</v>
      </c>
      <c r="S14" s="283" t="s">
        <v>813</v>
      </c>
      <c r="T14" s="283" t="s">
        <v>813</v>
      </c>
      <c r="U14" s="283" t="s">
        <v>814</v>
      </c>
      <c r="V14" s="283" t="s">
        <v>814</v>
      </c>
      <c r="W14" s="283" t="s">
        <v>1003</v>
      </c>
      <c r="X14" s="283" t="s">
        <v>814</v>
      </c>
      <c r="Y14" s="283" t="s">
        <v>814</v>
      </c>
      <c r="Z14" s="283" t="s">
        <v>1004</v>
      </c>
      <c r="AA14" s="283" t="s">
        <v>1005</v>
      </c>
      <c r="AB14" s="283" t="s">
        <v>890</v>
      </c>
      <c r="AC14" s="283" t="s">
        <v>813</v>
      </c>
      <c r="AD14" s="283" t="s">
        <v>813</v>
      </c>
      <c r="AE14" s="283" t="s">
        <v>813</v>
      </c>
      <c r="AF14" s="283" t="s">
        <v>813</v>
      </c>
      <c r="AG14" s="283" t="s">
        <v>1006</v>
      </c>
      <c r="AH14" s="283" t="s">
        <v>1007</v>
      </c>
      <c r="AI14" s="283" t="s">
        <v>876</v>
      </c>
      <c r="AJ14" s="283" t="s">
        <v>965</v>
      </c>
      <c r="AK14" s="283" t="s">
        <v>1008</v>
      </c>
      <c r="AL14" s="283" t="s">
        <v>1009</v>
      </c>
      <c r="AM14" s="283" t="s">
        <v>1010</v>
      </c>
      <c r="AN14" s="283" t="s">
        <v>813</v>
      </c>
      <c r="AO14" s="283" t="s">
        <v>813</v>
      </c>
      <c r="AP14" s="283" t="s">
        <v>813</v>
      </c>
      <c r="AQ14" s="283" t="s">
        <v>1011</v>
      </c>
      <c r="AR14" s="283" t="s">
        <v>1012</v>
      </c>
      <c r="AS14" s="283" t="s">
        <v>1013</v>
      </c>
      <c r="AT14" s="283" t="s">
        <v>813</v>
      </c>
      <c r="AU14" s="283" t="s">
        <v>1014</v>
      </c>
      <c r="AV14" s="283" t="s">
        <v>1015</v>
      </c>
      <c r="AW14" s="283" t="s">
        <v>813</v>
      </c>
      <c r="AX14" s="283" t="s">
        <v>990</v>
      </c>
      <c r="AY14" s="283" t="s">
        <v>813</v>
      </c>
      <c r="AZ14" s="283" t="s">
        <v>1016</v>
      </c>
      <c r="BA14" s="283" t="s">
        <v>1017</v>
      </c>
      <c r="BB14" s="283" t="s">
        <v>1018</v>
      </c>
      <c r="BC14" s="283" t="s">
        <v>1019</v>
      </c>
      <c r="BD14" s="283" t="s">
        <v>1020</v>
      </c>
      <c r="BE14" s="283" t="s">
        <v>814</v>
      </c>
      <c r="BF14" s="283" t="s">
        <v>814</v>
      </c>
      <c r="BG14" s="283" t="s">
        <v>813</v>
      </c>
      <c r="BH14" s="283" t="s">
        <v>921</v>
      </c>
      <c r="BI14" s="283" t="s">
        <v>813</v>
      </c>
      <c r="BJ14" s="283" t="s">
        <v>813</v>
      </c>
      <c r="BK14" s="283" t="s">
        <v>814</v>
      </c>
      <c r="BL14" s="283" t="s">
        <v>874</v>
      </c>
      <c r="BM14" s="283" t="s">
        <v>930</v>
      </c>
      <c r="BN14" s="283" t="s">
        <v>1021</v>
      </c>
      <c r="BO14" s="283" t="s">
        <v>813</v>
      </c>
      <c r="BP14" s="283" t="s">
        <v>929</v>
      </c>
      <c r="BQ14" s="283" t="s">
        <v>941</v>
      </c>
      <c r="BR14" s="283" t="s">
        <v>1022</v>
      </c>
    </row>
    <row r="15" spans="1:70">
      <c r="A15" s="282" t="s">
        <v>811</v>
      </c>
      <c r="B15" s="282" t="s">
        <v>1023</v>
      </c>
      <c r="C15" s="282"/>
      <c r="D15" s="283">
        <v>825</v>
      </c>
      <c r="E15" s="283">
        <v>198</v>
      </c>
      <c r="F15" s="283">
        <v>825</v>
      </c>
      <c r="G15" s="283">
        <v>198</v>
      </c>
      <c r="H15" s="283">
        <v>66.7</v>
      </c>
      <c r="I15" s="283">
        <v>20.100000000000001</v>
      </c>
      <c r="J15" s="283">
        <v>20.100000000000001</v>
      </c>
      <c r="K15" s="283">
        <v>0.78</v>
      </c>
      <c r="L15" s="283">
        <v>12.7</v>
      </c>
      <c r="M15" s="283" t="s">
        <v>812</v>
      </c>
      <c r="N15" s="283" t="s">
        <v>813</v>
      </c>
      <c r="O15" s="283" t="s">
        <v>813</v>
      </c>
      <c r="P15" s="283" t="s">
        <v>813</v>
      </c>
      <c r="Q15" s="283" t="s">
        <v>813</v>
      </c>
      <c r="R15" s="283" t="s">
        <v>813</v>
      </c>
      <c r="S15" s="283" t="s">
        <v>813</v>
      </c>
      <c r="T15" s="283" t="s">
        <v>813</v>
      </c>
      <c r="U15" s="283" t="s">
        <v>814</v>
      </c>
      <c r="V15" s="283" t="s">
        <v>814</v>
      </c>
      <c r="W15" s="283" t="s">
        <v>1024</v>
      </c>
      <c r="X15" s="283" t="s">
        <v>814</v>
      </c>
      <c r="Y15" s="283" t="s">
        <v>814</v>
      </c>
      <c r="Z15" s="283" t="s">
        <v>931</v>
      </c>
      <c r="AA15" s="283" t="s">
        <v>1025</v>
      </c>
      <c r="AB15" s="283" t="s">
        <v>965</v>
      </c>
      <c r="AC15" s="283" t="s">
        <v>819</v>
      </c>
      <c r="AD15" s="283" t="s">
        <v>819</v>
      </c>
      <c r="AE15" s="283" t="s">
        <v>819</v>
      </c>
      <c r="AF15" s="283" t="s">
        <v>980</v>
      </c>
      <c r="AG15" s="283" t="s">
        <v>980</v>
      </c>
      <c r="AH15" s="283" t="s">
        <v>1026</v>
      </c>
      <c r="AI15" s="283" t="s">
        <v>1027</v>
      </c>
      <c r="AJ15" s="283" t="s">
        <v>1028</v>
      </c>
      <c r="AK15" s="283" t="s">
        <v>1029</v>
      </c>
      <c r="AL15" s="283" t="s">
        <v>877</v>
      </c>
      <c r="AM15" s="283" t="s">
        <v>988</v>
      </c>
      <c r="AN15" s="283" t="s">
        <v>1010</v>
      </c>
      <c r="AO15" s="283" t="s">
        <v>1030</v>
      </c>
      <c r="AP15" s="283" t="s">
        <v>819</v>
      </c>
      <c r="AQ15" s="283" t="s">
        <v>813</v>
      </c>
      <c r="AR15" s="283" t="s">
        <v>851</v>
      </c>
      <c r="AS15" s="283" t="s">
        <v>813</v>
      </c>
      <c r="AT15" s="283" t="s">
        <v>813</v>
      </c>
      <c r="AU15" s="283" t="s">
        <v>813</v>
      </c>
      <c r="AV15" s="283" t="s">
        <v>856</v>
      </c>
      <c r="AW15" s="283" t="s">
        <v>813</v>
      </c>
      <c r="AX15" s="283" t="s">
        <v>813</v>
      </c>
      <c r="AY15" s="283" t="s">
        <v>813</v>
      </c>
      <c r="AZ15" s="283" t="s">
        <v>813</v>
      </c>
      <c r="BA15" s="283" t="s">
        <v>813</v>
      </c>
      <c r="BB15" s="283" t="s">
        <v>1031</v>
      </c>
      <c r="BC15" s="283" t="s">
        <v>1032</v>
      </c>
      <c r="BD15" s="283" t="s">
        <v>1033</v>
      </c>
      <c r="BE15" s="283" t="s">
        <v>813</v>
      </c>
      <c r="BF15" s="283" t="s">
        <v>813</v>
      </c>
      <c r="BG15" s="283" t="s">
        <v>813</v>
      </c>
      <c r="BH15" s="283" t="s">
        <v>813</v>
      </c>
      <c r="BI15" s="283" t="s">
        <v>813</v>
      </c>
      <c r="BJ15" s="283" t="s">
        <v>813</v>
      </c>
      <c r="BK15" s="283" t="s">
        <v>813</v>
      </c>
      <c r="BL15" s="283" t="s">
        <v>813</v>
      </c>
      <c r="BM15" s="283" t="s">
        <v>813</v>
      </c>
      <c r="BN15" s="283" t="s">
        <v>813</v>
      </c>
      <c r="BO15" s="283" t="s">
        <v>813</v>
      </c>
      <c r="BP15" s="283" t="s">
        <v>813</v>
      </c>
      <c r="BQ15" s="283" t="s">
        <v>813</v>
      </c>
      <c r="BR15" s="283" t="s">
        <v>1034</v>
      </c>
    </row>
    <row r="16" spans="1:70">
      <c r="A16" s="282" t="s">
        <v>811</v>
      </c>
      <c r="B16" s="282" t="s">
        <v>1035</v>
      </c>
      <c r="C16" s="282"/>
      <c r="D16" s="283">
        <v>961</v>
      </c>
      <c r="E16" s="283">
        <v>231</v>
      </c>
      <c r="F16" s="283">
        <v>961</v>
      </c>
      <c r="G16" s="283">
        <v>231</v>
      </c>
      <c r="H16" s="283">
        <v>62.5</v>
      </c>
      <c r="I16" s="283">
        <v>19.399999999999999</v>
      </c>
      <c r="J16" s="283">
        <v>19.399999999999999</v>
      </c>
      <c r="K16" s="283">
        <v>0</v>
      </c>
      <c r="L16" s="283">
        <v>17.100000000000001</v>
      </c>
      <c r="M16" s="283">
        <v>0</v>
      </c>
      <c r="N16" s="283">
        <v>0</v>
      </c>
      <c r="O16" s="283" t="s">
        <v>813</v>
      </c>
      <c r="P16" s="283">
        <v>0</v>
      </c>
      <c r="Q16" s="283">
        <v>0</v>
      </c>
      <c r="R16" s="283">
        <v>0</v>
      </c>
      <c r="S16" s="283">
        <v>0</v>
      </c>
      <c r="T16" s="283" t="s">
        <v>813</v>
      </c>
      <c r="U16" s="283" t="s">
        <v>814</v>
      </c>
      <c r="V16" s="283" t="s">
        <v>814</v>
      </c>
      <c r="W16" s="283" t="s">
        <v>1024</v>
      </c>
      <c r="X16" s="283" t="s">
        <v>814</v>
      </c>
      <c r="Y16" s="283" t="s">
        <v>814</v>
      </c>
      <c r="Z16" s="283" t="s">
        <v>1036</v>
      </c>
      <c r="AA16" s="283" t="s">
        <v>1037</v>
      </c>
      <c r="AB16" s="283" t="s">
        <v>952</v>
      </c>
      <c r="AC16" s="283" t="s">
        <v>814</v>
      </c>
      <c r="AD16" s="283" t="s">
        <v>814</v>
      </c>
      <c r="AE16" s="283" t="s">
        <v>814</v>
      </c>
      <c r="AF16" s="283" t="s">
        <v>1038</v>
      </c>
      <c r="AG16" s="283" t="s">
        <v>923</v>
      </c>
      <c r="AH16" s="283" t="s">
        <v>1039</v>
      </c>
      <c r="AI16" s="283" t="s">
        <v>1040</v>
      </c>
      <c r="AJ16" s="283" t="s">
        <v>1041</v>
      </c>
      <c r="AK16" s="283" t="s">
        <v>1042</v>
      </c>
      <c r="AL16" s="283" t="s">
        <v>930</v>
      </c>
      <c r="AM16" s="283" t="s">
        <v>1043</v>
      </c>
      <c r="AN16" s="283" t="s">
        <v>831</v>
      </c>
      <c r="AO16" s="283" t="s">
        <v>814</v>
      </c>
      <c r="AP16" s="283" t="s">
        <v>814</v>
      </c>
      <c r="AQ16" s="283" t="s">
        <v>1044</v>
      </c>
      <c r="AR16" s="283" t="s">
        <v>1045</v>
      </c>
      <c r="AS16" s="283" t="s">
        <v>1046</v>
      </c>
      <c r="AT16" s="283" t="s">
        <v>813</v>
      </c>
      <c r="AU16" s="283" t="s">
        <v>998</v>
      </c>
      <c r="AV16" s="283" t="s">
        <v>915</v>
      </c>
      <c r="AW16" s="283" t="s">
        <v>1047</v>
      </c>
      <c r="AX16" s="283" t="s">
        <v>1048</v>
      </c>
      <c r="AY16" s="283" t="s">
        <v>1049</v>
      </c>
      <c r="AZ16" s="283" t="s">
        <v>1050</v>
      </c>
      <c r="BA16" s="283" t="s">
        <v>1051</v>
      </c>
      <c r="BB16" s="283" t="s">
        <v>1052</v>
      </c>
      <c r="BC16" s="283" t="s">
        <v>1053</v>
      </c>
      <c r="BD16" s="283" t="s">
        <v>1054</v>
      </c>
      <c r="BE16" s="283" t="s">
        <v>1055</v>
      </c>
      <c r="BF16" s="283" t="s">
        <v>814</v>
      </c>
      <c r="BG16" s="283" t="s">
        <v>1056</v>
      </c>
      <c r="BH16" s="283" t="s">
        <v>1057</v>
      </c>
      <c r="BI16" s="283" t="s">
        <v>1058</v>
      </c>
      <c r="BJ16" s="283" t="s">
        <v>813</v>
      </c>
      <c r="BK16" s="283" t="s">
        <v>814</v>
      </c>
      <c r="BL16" s="283" t="s">
        <v>1059</v>
      </c>
      <c r="BM16" s="283" t="s">
        <v>831</v>
      </c>
      <c r="BN16" s="283" t="s">
        <v>1060</v>
      </c>
      <c r="BO16" s="283" t="s">
        <v>1061</v>
      </c>
      <c r="BP16" s="283" t="s">
        <v>1062</v>
      </c>
      <c r="BQ16" s="283" t="s">
        <v>1063</v>
      </c>
      <c r="BR16" s="283" t="s">
        <v>1064</v>
      </c>
    </row>
    <row r="17" spans="1:70">
      <c r="A17" s="282" t="s">
        <v>811</v>
      </c>
      <c r="B17" s="282" t="s">
        <v>1065</v>
      </c>
      <c r="C17" s="282"/>
      <c r="D17" s="283">
        <v>703</v>
      </c>
      <c r="E17" s="283">
        <v>168</v>
      </c>
      <c r="F17" s="283">
        <v>703</v>
      </c>
      <c r="G17" s="283">
        <v>168</v>
      </c>
      <c r="H17" s="283">
        <v>69</v>
      </c>
      <c r="I17" s="283">
        <v>20.399999999999999</v>
      </c>
      <c r="J17" s="283">
        <v>20.399999999999999</v>
      </c>
      <c r="K17" s="283">
        <v>0</v>
      </c>
      <c r="L17" s="283">
        <v>9.64</v>
      </c>
      <c r="M17" s="283">
        <v>0</v>
      </c>
      <c r="N17" s="283">
        <v>0</v>
      </c>
      <c r="O17" s="283" t="s">
        <v>813</v>
      </c>
      <c r="P17" s="283">
        <v>0</v>
      </c>
      <c r="Q17" s="283">
        <v>0</v>
      </c>
      <c r="R17" s="283">
        <v>0</v>
      </c>
      <c r="S17" s="283">
        <v>0</v>
      </c>
      <c r="T17" s="283" t="s">
        <v>813</v>
      </c>
      <c r="U17" s="283" t="s">
        <v>814</v>
      </c>
      <c r="V17" s="283" t="s">
        <v>814</v>
      </c>
      <c r="W17" s="283" t="s">
        <v>855</v>
      </c>
      <c r="X17" s="283" t="s">
        <v>814</v>
      </c>
      <c r="Y17" s="283" t="s">
        <v>814</v>
      </c>
      <c r="Z17" s="283" t="s">
        <v>1066</v>
      </c>
      <c r="AA17" s="283" t="s">
        <v>1067</v>
      </c>
      <c r="AB17" s="283" t="s">
        <v>1068</v>
      </c>
      <c r="AC17" s="283" t="s">
        <v>814</v>
      </c>
      <c r="AD17" s="283" t="s">
        <v>814</v>
      </c>
      <c r="AE17" s="283" t="s">
        <v>814</v>
      </c>
      <c r="AF17" s="283" t="s">
        <v>814</v>
      </c>
      <c r="AG17" s="283" t="s">
        <v>814</v>
      </c>
      <c r="AH17" s="283" t="s">
        <v>1069</v>
      </c>
      <c r="AI17" s="283" t="s">
        <v>1070</v>
      </c>
      <c r="AJ17" s="283" t="s">
        <v>997</v>
      </c>
      <c r="AK17" s="283" t="s">
        <v>1071</v>
      </c>
      <c r="AL17" s="283" t="s">
        <v>1072</v>
      </c>
      <c r="AM17" s="283" t="s">
        <v>1073</v>
      </c>
      <c r="AN17" s="283" t="s">
        <v>833</v>
      </c>
      <c r="AO17" s="283" t="s">
        <v>1074</v>
      </c>
      <c r="AP17" s="283" t="s">
        <v>814</v>
      </c>
      <c r="AQ17" s="283" t="s">
        <v>985</v>
      </c>
      <c r="AR17" s="283" t="s">
        <v>851</v>
      </c>
      <c r="AS17" s="283" t="s">
        <v>1075</v>
      </c>
      <c r="AT17" s="283" t="s">
        <v>813</v>
      </c>
      <c r="AU17" s="283" t="s">
        <v>1076</v>
      </c>
      <c r="AV17" s="283" t="s">
        <v>1077</v>
      </c>
      <c r="AW17" s="283" t="s">
        <v>1008</v>
      </c>
      <c r="AX17" s="283" t="s">
        <v>1078</v>
      </c>
      <c r="AY17" s="283" t="s">
        <v>991</v>
      </c>
      <c r="AZ17" s="283" t="s">
        <v>1016</v>
      </c>
      <c r="BA17" s="283" t="s">
        <v>1079</v>
      </c>
      <c r="BB17" s="283" t="s">
        <v>1080</v>
      </c>
      <c r="BC17" s="283" t="s">
        <v>1032</v>
      </c>
      <c r="BD17" s="283" t="s">
        <v>1081</v>
      </c>
      <c r="BE17" s="283" t="s">
        <v>1082</v>
      </c>
      <c r="BF17" s="283" t="s">
        <v>814</v>
      </c>
      <c r="BG17" s="283" t="s">
        <v>888</v>
      </c>
      <c r="BH17" s="283" t="s">
        <v>1083</v>
      </c>
      <c r="BI17" s="283" t="s">
        <v>1058</v>
      </c>
      <c r="BJ17" s="283" t="s">
        <v>813</v>
      </c>
      <c r="BK17" s="283" t="s">
        <v>814</v>
      </c>
      <c r="BL17" s="283" t="s">
        <v>827</v>
      </c>
      <c r="BM17" s="283" t="s">
        <v>930</v>
      </c>
      <c r="BN17" s="283" t="s">
        <v>1084</v>
      </c>
      <c r="BO17" s="283" t="s">
        <v>907</v>
      </c>
      <c r="BP17" s="283" t="s">
        <v>1085</v>
      </c>
      <c r="BQ17" s="283" t="s">
        <v>1086</v>
      </c>
      <c r="BR17" s="283" t="s">
        <v>1087</v>
      </c>
    </row>
    <row r="18" spans="1:70">
      <c r="A18" s="282" t="s">
        <v>811</v>
      </c>
      <c r="B18" s="282" t="s">
        <v>1088</v>
      </c>
      <c r="C18" s="282"/>
      <c r="D18" s="283">
        <v>639</v>
      </c>
      <c r="E18" s="283">
        <v>152</v>
      </c>
      <c r="F18" s="283">
        <v>639</v>
      </c>
      <c r="G18" s="283">
        <v>152</v>
      </c>
      <c r="H18" s="283">
        <v>70.5</v>
      </c>
      <c r="I18" s="283">
        <v>22.3</v>
      </c>
      <c r="J18" s="283">
        <v>22.3</v>
      </c>
      <c r="K18" s="283">
        <v>0.6</v>
      </c>
      <c r="L18" s="283">
        <v>6.74</v>
      </c>
      <c r="M18" s="283">
        <v>0</v>
      </c>
      <c r="N18" s="283">
        <v>0</v>
      </c>
      <c r="O18" s="283" t="s">
        <v>813</v>
      </c>
      <c r="P18" s="283">
        <v>0</v>
      </c>
      <c r="Q18" s="283">
        <v>0</v>
      </c>
      <c r="R18" s="283">
        <v>0</v>
      </c>
      <c r="S18" s="283">
        <v>0</v>
      </c>
      <c r="T18" s="283" t="s">
        <v>813</v>
      </c>
      <c r="U18" s="283" t="s">
        <v>814</v>
      </c>
      <c r="V18" s="283" t="s">
        <v>814</v>
      </c>
      <c r="W18" s="283" t="s">
        <v>855</v>
      </c>
      <c r="X18" s="283" t="s">
        <v>814</v>
      </c>
      <c r="Y18" s="283" t="s">
        <v>814</v>
      </c>
      <c r="Z18" s="283" t="s">
        <v>813</v>
      </c>
      <c r="AA18" s="283" t="s">
        <v>813</v>
      </c>
      <c r="AB18" s="283" t="s">
        <v>813</v>
      </c>
      <c r="AC18" s="283" t="s">
        <v>813</v>
      </c>
      <c r="AD18" s="283" t="s">
        <v>813</v>
      </c>
      <c r="AE18" s="283" t="s">
        <v>813</v>
      </c>
      <c r="AF18" s="283" t="s">
        <v>813</v>
      </c>
      <c r="AG18" s="283" t="s">
        <v>813</v>
      </c>
      <c r="AH18" s="283" t="s">
        <v>813</v>
      </c>
      <c r="AI18" s="283" t="s">
        <v>813</v>
      </c>
      <c r="AJ18" s="283" t="s">
        <v>813</v>
      </c>
      <c r="AK18" s="283" t="s">
        <v>813</v>
      </c>
      <c r="AL18" s="283" t="s">
        <v>813</v>
      </c>
      <c r="AM18" s="283" t="s">
        <v>813</v>
      </c>
      <c r="AN18" s="283" t="s">
        <v>813</v>
      </c>
      <c r="AO18" s="283" t="s">
        <v>813</v>
      </c>
      <c r="AP18" s="283" t="s">
        <v>813</v>
      </c>
      <c r="AQ18" s="283" t="s">
        <v>1089</v>
      </c>
      <c r="AR18" s="283" t="s">
        <v>1090</v>
      </c>
      <c r="AS18" s="283" t="s">
        <v>1091</v>
      </c>
      <c r="AT18" s="283" t="s">
        <v>813</v>
      </c>
      <c r="AU18" s="283" t="s">
        <v>1007</v>
      </c>
      <c r="AV18" s="283" t="s">
        <v>978</v>
      </c>
      <c r="AW18" s="283" t="s">
        <v>1092</v>
      </c>
      <c r="AX18" s="283" t="s">
        <v>1093</v>
      </c>
      <c r="AY18" s="283" t="s">
        <v>1049</v>
      </c>
      <c r="AZ18" s="283" t="s">
        <v>1094</v>
      </c>
      <c r="BA18" s="283" t="s">
        <v>1095</v>
      </c>
      <c r="BB18" s="283" t="s">
        <v>1096</v>
      </c>
      <c r="BC18" s="283" t="s">
        <v>1097</v>
      </c>
      <c r="BD18" s="283" t="s">
        <v>1098</v>
      </c>
      <c r="BE18" s="283" t="s">
        <v>836</v>
      </c>
      <c r="BF18" s="283" t="s">
        <v>814</v>
      </c>
      <c r="BG18" s="283" t="s">
        <v>888</v>
      </c>
      <c r="BH18" s="283" t="s">
        <v>1026</v>
      </c>
      <c r="BI18" s="283" t="s">
        <v>1099</v>
      </c>
      <c r="BJ18" s="283" t="s">
        <v>813</v>
      </c>
      <c r="BK18" s="283" t="s">
        <v>814</v>
      </c>
      <c r="BL18" s="283" t="s">
        <v>1100</v>
      </c>
      <c r="BM18" s="283" t="s">
        <v>847</v>
      </c>
      <c r="BN18" s="283" t="s">
        <v>1101</v>
      </c>
      <c r="BO18" s="283" t="s">
        <v>939</v>
      </c>
      <c r="BP18" s="283" t="s">
        <v>952</v>
      </c>
      <c r="BQ18" s="283" t="s">
        <v>1102</v>
      </c>
      <c r="BR18" s="283" t="s">
        <v>1103</v>
      </c>
    </row>
    <row r="19" spans="1:70">
      <c r="A19" s="282" t="s">
        <v>811</v>
      </c>
      <c r="B19" s="282" t="s">
        <v>1104</v>
      </c>
      <c r="C19" s="282"/>
      <c r="D19" s="283">
        <v>553</v>
      </c>
      <c r="E19" s="283">
        <v>132</v>
      </c>
      <c r="F19" s="283">
        <v>553</v>
      </c>
      <c r="G19" s="283">
        <v>132</v>
      </c>
      <c r="H19" s="283">
        <v>72.8</v>
      </c>
      <c r="I19" s="283">
        <v>21.6</v>
      </c>
      <c r="J19" s="283">
        <v>21.6</v>
      </c>
      <c r="K19" s="283">
        <v>0.22</v>
      </c>
      <c r="L19" s="283">
        <v>4.95</v>
      </c>
      <c r="M19" s="283" t="s">
        <v>812</v>
      </c>
      <c r="N19" s="283" t="s">
        <v>813</v>
      </c>
      <c r="O19" s="283" t="s">
        <v>813</v>
      </c>
      <c r="P19" s="283" t="s">
        <v>813</v>
      </c>
      <c r="Q19" s="283" t="s">
        <v>813</v>
      </c>
      <c r="R19" s="283" t="s">
        <v>813</v>
      </c>
      <c r="S19" s="283" t="s">
        <v>813</v>
      </c>
      <c r="T19" s="283" t="s">
        <v>813</v>
      </c>
      <c r="U19" s="283" t="s">
        <v>814</v>
      </c>
      <c r="V19" s="283" t="s">
        <v>814</v>
      </c>
      <c r="W19" s="283" t="s">
        <v>951</v>
      </c>
      <c r="X19" s="283" t="s">
        <v>814</v>
      </c>
      <c r="Y19" s="283" t="s">
        <v>814</v>
      </c>
      <c r="Z19" s="283" t="s">
        <v>1105</v>
      </c>
      <c r="AA19" s="283" t="s">
        <v>883</v>
      </c>
      <c r="AB19" s="283" t="s">
        <v>873</v>
      </c>
      <c r="AC19" s="283" t="s">
        <v>819</v>
      </c>
      <c r="AD19" s="283" t="s">
        <v>819</v>
      </c>
      <c r="AE19" s="283" t="s">
        <v>819</v>
      </c>
      <c r="AF19" s="283" t="s">
        <v>819</v>
      </c>
      <c r="AG19" s="283" t="s">
        <v>819</v>
      </c>
      <c r="AH19" s="283" t="s">
        <v>833</v>
      </c>
      <c r="AI19" s="283" t="s">
        <v>1106</v>
      </c>
      <c r="AJ19" s="283" t="s">
        <v>876</v>
      </c>
      <c r="AK19" s="283" t="s">
        <v>1107</v>
      </c>
      <c r="AL19" s="283" t="s">
        <v>874</v>
      </c>
      <c r="AM19" s="283" t="s">
        <v>820</v>
      </c>
      <c r="AN19" s="283" t="s">
        <v>1108</v>
      </c>
      <c r="AO19" s="283" t="s">
        <v>829</v>
      </c>
      <c r="AP19" s="283" t="s">
        <v>819</v>
      </c>
      <c r="AQ19" s="283" t="s">
        <v>813</v>
      </c>
      <c r="AR19" s="283" t="s">
        <v>847</v>
      </c>
      <c r="AS19" s="283" t="s">
        <v>813</v>
      </c>
      <c r="AT19" s="283" t="s">
        <v>813</v>
      </c>
      <c r="AU19" s="283" t="s">
        <v>813</v>
      </c>
      <c r="AV19" s="283" t="s">
        <v>1109</v>
      </c>
      <c r="AW19" s="283" t="s">
        <v>813</v>
      </c>
      <c r="AX19" s="283" t="s">
        <v>813</v>
      </c>
      <c r="AY19" s="283" t="s">
        <v>813</v>
      </c>
      <c r="AZ19" s="283" t="s">
        <v>813</v>
      </c>
      <c r="BA19" s="283" t="s">
        <v>813</v>
      </c>
      <c r="BB19" s="283" t="s">
        <v>1110</v>
      </c>
      <c r="BC19" s="283" t="s">
        <v>1111</v>
      </c>
      <c r="BD19" s="283" t="s">
        <v>1112</v>
      </c>
      <c r="BE19" s="283" t="s">
        <v>813</v>
      </c>
      <c r="BF19" s="283" t="s">
        <v>813</v>
      </c>
      <c r="BG19" s="283" t="s">
        <v>813</v>
      </c>
      <c r="BH19" s="283" t="s">
        <v>813</v>
      </c>
      <c r="BI19" s="283" t="s">
        <v>813</v>
      </c>
      <c r="BJ19" s="283" t="s">
        <v>813</v>
      </c>
      <c r="BK19" s="283" t="s">
        <v>813</v>
      </c>
      <c r="BL19" s="283" t="s">
        <v>813</v>
      </c>
      <c r="BM19" s="283" t="s">
        <v>813</v>
      </c>
      <c r="BN19" s="283" t="s">
        <v>813</v>
      </c>
      <c r="BO19" s="283" t="s">
        <v>813</v>
      </c>
      <c r="BP19" s="283" t="s">
        <v>813</v>
      </c>
      <c r="BQ19" s="283" t="s">
        <v>813</v>
      </c>
      <c r="BR19" s="283" t="s">
        <v>934</v>
      </c>
    </row>
    <row r="20" spans="1:70">
      <c r="A20" s="282" t="s">
        <v>811</v>
      </c>
      <c r="B20" s="282" t="s">
        <v>1113</v>
      </c>
      <c r="C20" s="282"/>
      <c r="D20" s="283">
        <v>622</v>
      </c>
      <c r="E20" s="283">
        <v>148</v>
      </c>
      <c r="F20" s="283">
        <v>622</v>
      </c>
      <c r="G20" s="283">
        <v>148</v>
      </c>
      <c r="H20" s="283">
        <v>68.900000000000006</v>
      </c>
      <c r="I20" s="283">
        <v>21.3</v>
      </c>
      <c r="J20" s="283">
        <v>21.3</v>
      </c>
      <c r="K20" s="283">
        <v>0</v>
      </c>
      <c r="L20" s="283">
        <v>7.05</v>
      </c>
      <c r="M20" s="283">
        <v>0</v>
      </c>
      <c r="N20" s="283">
        <v>0</v>
      </c>
      <c r="O20" s="283" t="s">
        <v>813</v>
      </c>
      <c r="P20" s="283">
        <v>0</v>
      </c>
      <c r="Q20" s="283">
        <v>0</v>
      </c>
      <c r="R20" s="283">
        <v>0</v>
      </c>
      <c r="S20" s="283">
        <v>0</v>
      </c>
      <c r="T20" s="283" t="s">
        <v>813</v>
      </c>
      <c r="U20" s="283" t="s">
        <v>814</v>
      </c>
      <c r="V20" s="283" t="s">
        <v>814</v>
      </c>
      <c r="W20" s="283" t="s">
        <v>1114</v>
      </c>
      <c r="X20" s="283" t="s">
        <v>814</v>
      </c>
      <c r="Y20" s="283" t="s">
        <v>814</v>
      </c>
      <c r="Z20" s="283" t="s">
        <v>857</v>
      </c>
      <c r="AA20" s="283" t="s">
        <v>1115</v>
      </c>
      <c r="AB20" s="283" t="s">
        <v>1083</v>
      </c>
      <c r="AC20" s="283" t="s">
        <v>814</v>
      </c>
      <c r="AD20" s="283" t="s">
        <v>814</v>
      </c>
      <c r="AE20" s="283" t="s">
        <v>814</v>
      </c>
      <c r="AF20" s="283" t="s">
        <v>984</v>
      </c>
      <c r="AG20" s="283" t="s">
        <v>1116</v>
      </c>
      <c r="AH20" s="283" t="s">
        <v>1117</v>
      </c>
      <c r="AI20" s="283" t="s">
        <v>865</v>
      </c>
      <c r="AJ20" s="283" t="s">
        <v>913</v>
      </c>
      <c r="AK20" s="283" t="s">
        <v>1109</v>
      </c>
      <c r="AL20" s="283" t="s">
        <v>874</v>
      </c>
      <c r="AM20" s="283" t="s">
        <v>1118</v>
      </c>
      <c r="AN20" s="283" t="s">
        <v>1119</v>
      </c>
      <c r="AO20" s="283" t="s">
        <v>814</v>
      </c>
      <c r="AP20" s="283" t="s">
        <v>814</v>
      </c>
      <c r="AQ20" s="283" t="s">
        <v>973</v>
      </c>
      <c r="AR20" s="283" t="s">
        <v>919</v>
      </c>
      <c r="AS20" s="283" t="s">
        <v>1120</v>
      </c>
      <c r="AT20" s="283" t="s">
        <v>813</v>
      </c>
      <c r="AU20" s="283" t="s">
        <v>912</v>
      </c>
      <c r="AV20" s="283" t="s">
        <v>1064</v>
      </c>
      <c r="AW20" s="283" t="s">
        <v>1092</v>
      </c>
      <c r="AX20" s="283" t="s">
        <v>990</v>
      </c>
      <c r="AY20" s="283" t="s">
        <v>991</v>
      </c>
      <c r="AZ20" s="283" t="s">
        <v>1121</v>
      </c>
      <c r="BA20" s="283" t="s">
        <v>1122</v>
      </c>
      <c r="BB20" s="283" t="s">
        <v>1123</v>
      </c>
      <c r="BC20" s="283" t="s">
        <v>1124</v>
      </c>
      <c r="BD20" s="283" t="s">
        <v>1125</v>
      </c>
      <c r="BE20" s="283" t="s">
        <v>900</v>
      </c>
      <c r="BF20" s="283" t="s">
        <v>814</v>
      </c>
      <c r="BG20" s="283" t="s">
        <v>822</v>
      </c>
      <c r="BH20" s="283" t="s">
        <v>1062</v>
      </c>
      <c r="BI20" s="283" t="s">
        <v>1099</v>
      </c>
      <c r="BJ20" s="283" t="s">
        <v>813</v>
      </c>
      <c r="BK20" s="283" t="s">
        <v>814</v>
      </c>
      <c r="BL20" s="283" t="s">
        <v>1126</v>
      </c>
      <c r="BM20" s="283" t="s">
        <v>921</v>
      </c>
      <c r="BN20" s="283" t="s">
        <v>1127</v>
      </c>
      <c r="BO20" s="283" t="s">
        <v>1128</v>
      </c>
      <c r="BP20" s="283" t="s">
        <v>1129</v>
      </c>
      <c r="BQ20" s="283" t="s">
        <v>1130</v>
      </c>
      <c r="BR20" s="283" t="s">
        <v>1131</v>
      </c>
    </row>
    <row r="21" spans="1:70">
      <c r="A21" s="282" t="s">
        <v>811</v>
      </c>
      <c r="B21" s="282" t="s">
        <v>1132</v>
      </c>
      <c r="C21" s="282"/>
      <c r="D21" s="283">
        <v>643</v>
      </c>
      <c r="E21" s="283">
        <v>154</v>
      </c>
      <c r="F21" s="283">
        <v>643</v>
      </c>
      <c r="G21" s="283">
        <v>154</v>
      </c>
      <c r="H21" s="283">
        <v>71.5</v>
      </c>
      <c r="I21" s="283">
        <v>19</v>
      </c>
      <c r="J21" s="283">
        <v>19</v>
      </c>
      <c r="K21" s="283">
        <v>0</v>
      </c>
      <c r="L21" s="283">
        <v>8.6300000000000008</v>
      </c>
      <c r="M21" s="283">
        <v>0</v>
      </c>
      <c r="N21" s="283" t="s">
        <v>813</v>
      </c>
      <c r="O21" s="283" t="s">
        <v>813</v>
      </c>
      <c r="P21" s="283" t="s">
        <v>813</v>
      </c>
      <c r="Q21" s="283" t="s">
        <v>813</v>
      </c>
      <c r="R21" s="283" t="s">
        <v>813</v>
      </c>
      <c r="S21" s="283" t="s">
        <v>813</v>
      </c>
      <c r="T21" s="283" t="s">
        <v>813</v>
      </c>
      <c r="U21" s="283" t="s">
        <v>814</v>
      </c>
      <c r="V21" s="283" t="s">
        <v>814</v>
      </c>
      <c r="W21" s="283" t="s">
        <v>1133</v>
      </c>
      <c r="X21" s="283" t="s">
        <v>814</v>
      </c>
      <c r="Y21" s="283" t="s">
        <v>814</v>
      </c>
      <c r="Z21" s="283" t="s">
        <v>1060</v>
      </c>
      <c r="AA21" s="283" t="s">
        <v>1134</v>
      </c>
      <c r="AB21" s="283" t="s">
        <v>844</v>
      </c>
      <c r="AC21" s="283" t="s">
        <v>814</v>
      </c>
      <c r="AD21" s="283" t="s">
        <v>814</v>
      </c>
      <c r="AE21" s="283" t="s">
        <v>814</v>
      </c>
      <c r="AF21" s="283" t="s">
        <v>1135</v>
      </c>
      <c r="AG21" s="283" t="s">
        <v>1136</v>
      </c>
      <c r="AH21" s="283" t="s">
        <v>831</v>
      </c>
      <c r="AI21" s="283" t="s">
        <v>1137</v>
      </c>
      <c r="AJ21" s="283" t="s">
        <v>1138</v>
      </c>
      <c r="AK21" s="283" t="s">
        <v>856</v>
      </c>
      <c r="AL21" s="283" t="s">
        <v>930</v>
      </c>
      <c r="AM21" s="283" t="s">
        <v>1139</v>
      </c>
      <c r="AN21" s="283" t="s">
        <v>813</v>
      </c>
      <c r="AO21" s="283" t="s">
        <v>829</v>
      </c>
      <c r="AP21" s="283" t="s">
        <v>1140</v>
      </c>
      <c r="AQ21" s="283" t="s">
        <v>940</v>
      </c>
      <c r="AR21" s="283" t="s">
        <v>847</v>
      </c>
      <c r="AS21" s="283" t="s">
        <v>1141</v>
      </c>
      <c r="AT21" s="283" t="s">
        <v>813</v>
      </c>
      <c r="AU21" s="283" t="s">
        <v>851</v>
      </c>
      <c r="AV21" s="283" t="s">
        <v>1142</v>
      </c>
      <c r="AW21" s="283" t="s">
        <v>813</v>
      </c>
      <c r="AX21" s="283" t="s">
        <v>836</v>
      </c>
      <c r="AY21" s="283" t="s">
        <v>851</v>
      </c>
      <c r="AZ21" s="283" t="s">
        <v>1143</v>
      </c>
      <c r="BA21" s="283" t="s">
        <v>1144</v>
      </c>
      <c r="BB21" s="283" t="s">
        <v>1145</v>
      </c>
      <c r="BC21" s="283" t="s">
        <v>1146</v>
      </c>
      <c r="BD21" s="283" t="s">
        <v>1147</v>
      </c>
      <c r="BE21" s="283" t="s">
        <v>1063</v>
      </c>
      <c r="BF21" s="283" t="s">
        <v>814</v>
      </c>
      <c r="BG21" s="283" t="s">
        <v>872</v>
      </c>
      <c r="BH21" s="283" t="s">
        <v>847</v>
      </c>
      <c r="BI21" s="283" t="s">
        <v>1058</v>
      </c>
      <c r="BJ21" s="283" t="s">
        <v>813</v>
      </c>
      <c r="BK21" s="283" t="s">
        <v>814</v>
      </c>
      <c r="BL21" s="283" t="s">
        <v>872</v>
      </c>
      <c r="BM21" s="283" t="s">
        <v>1129</v>
      </c>
      <c r="BN21" s="283" t="s">
        <v>1148</v>
      </c>
      <c r="BO21" s="283" t="s">
        <v>1149</v>
      </c>
      <c r="BP21" s="283" t="s">
        <v>1062</v>
      </c>
      <c r="BQ21" s="283" t="s">
        <v>900</v>
      </c>
      <c r="BR21" s="283" t="s">
        <v>953</v>
      </c>
    </row>
    <row r="22" spans="1:70">
      <c r="A22" s="282" t="s">
        <v>811</v>
      </c>
      <c r="B22" s="282" t="s">
        <v>1150</v>
      </c>
      <c r="C22" s="282"/>
      <c r="D22" s="283">
        <v>577</v>
      </c>
      <c r="E22" s="283">
        <v>138</v>
      </c>
      <c r="F22" s="283">
        <v>577</v>
      </c>
      <c r="G22" s="283">
        <v>138</v>
      </c>
      <c r="H22" s="283">
        <v>72.400000000000006</v>
      </c>
      <c r="I22" s="283">
        <v>19.899999999999999</v>
      </c>
      <c r="J22" s="283">
        <v>19.899999999999999</v>
      </c>
      <c r="K22" s="283">
        <v>0.62</v>
      </c>
      <c r="L22" s="283">
        <v>6.18</v>
      </c>
      <c r="M22" s="283" t="s">
        <v>812</v>
      </c>
      <c r="N22" s="283" t="s">
        <v>813</v>
      </c>
      <c r="O22" s="283" t="s">
        <v>813</v>
      </c>
      <c r="P22" s="283" t="s">
        <v>813</v>
      </c>
      <c r="Q22" s="283" t="s">
        <v>813</v>
      </c>
      <c r="R22" s="283" t="s">
        <v>813</v>
      </c>
      <c r="S22" s="283" t="s">
        <v>813</v>
      </c>
      <c r="T22" s="283" t="s">
        <v>813</v>
      </c>
      <c r="U22" s="283" t="s">
        <v>814</v>
      </c>
      <c r="V22" s="283" t="s">
        <v>814</v>
      </c>
      <c r="W22" s="283" t="s">
        <v>846</v>
      </c>
      <c r="X22" s="283" t="s">
        <v>814</v>
      </c>
      <c r="Y22" s="283" t="s">
        <v>814</v>
      </c>
      <c r="Z22" s="283" t="s">
        <v>1151</v>
      </c>
      <c r="AA22" s="283" t="s">
        <v>1152</v>
      </c>
      <c r="AB22" s="283" t="s">
        <v>873</v>
      </c>
      <c r="AC22" s="283" t="s">
        <v>819</v>
      </c>
      <c r="AD22" s="283" t="s">
        <v>819</v>
      </c>
      <c r="AE22" s="283" t="s">
        <v>819</v>
      </c>
      <c r="AF22" s="283" t="s">
        <v>819</v>
      </c>
      <c r="AG22" s="283" t="s">
        <v>819</v>
      </c>
      <c r="AH22" s="283" t="s">
        <v>921</v>
      </c>
      <c r="AI22" s="283" t="s">
        <v>1153</v>
      </c>
      <c r="AJ22" s="283" t="s">
        <v>1149</v>
      </c>
      <c r="AK22" s="283" t="s">
        <v>928</v>
      </c>
      <c r="AL22" s="283" t="s">
        <v>874</v>
      </c>
      <c r="AM22" s="283" t="s">
        <v>1108</v>
      </c>
      <c r="AN22" s="283" t="s">
        <v>984</v>
      </c>
      <c r="AO22" s="283" t="s">
        <v>964</v>
      </c>
      <c r="AP22" s="283" t="s">
        <v>819</v>
      </c>
      <c r="AQ22" s="283" t="s">
        <v>813</v>
      </c>
      <c r="AR22" s="283" t="s">
        <v>860</v>
      </c>
      <c r="AS22" s="283" t="s">
        <v>813</v>
      </c>
      <c r="AT22" s="283" t="s">
        <v>813</v>
      </c>
      <c r="AU22" s="283" t="s">
        <v>813</v>
      </c>
      <c r="AV22" s="283" t="s">
        <v>1154</v>
      </c>
      <c r="AW22" s="283" t="s">
        <v>813</v>
      </c>
      <c r="AX22" s="283" t="s">
        <v>813</v>
      </c>
      <c r="AY22" s="283" t="s">
        <v>813</v>
      </c>
      <c r="AZ22" s="283" t="s">
        <v>813</v>
      </c>
      <c r="BA22" s="283" t="s">
        <v>813</v>
      </c>
      <c r="BB22" s="283" t="s">
        <v>1155</v>
      </c>
      <c r="BC22" s="283" t="s">
        <v>1156</v>
      </c>
      <c r="BD22" s="283" t="s">
        <v>1157</v>
      </c>
      <c r="BE22" s="283" t="s">
        <v>813</v>
      </c>
      <c r="BF22" s="283" t="s">
        <v>813</v>
      </c>
      <c r="BG22" s="283" t="s">
        <v>813</v>
      </c>
      <c r="BH22" s="283" t="s">
        <v>813</v>
      </c>
      <c r="BI22" s="283" t="s">
        <v>813</v>
      </c>
      <c r="BJ22" s="283" t="s">
        <v>813</v>
      </c>
      <c r="BK22" s="283" t="s">
        <v>813</v>
      </c>
      <c r="BL22" s="283" t="s">
        <v>813</v>
      </c>
      <c r="BM22" s="283" t="s">
        <v>813</v>
      </c>
      <c r="BN22" s="283" t="s">
        <v>813</v>
      </c>
      <c r="BO22" s="283" t="s">
        <v>813</v>
      </c>
      <c r="BP22" s="283" t="s">
        <v>813</v>
      </c>
      <c r="BQ22" s="283" t="s">
        <v>813</v>
      </c>
      <c r="BR22" s="283" t="s">
        <v>1158</v>
      </c>
    </row>
    <row r="23" spans="1:70">
      <c r="A23" s="282" t="s">
        <v>811</v>
      </c>
      <c r="B23" s="282" t="s">
        <v>1159</v>
      </c>
      <c r="C23" s="282"/>
      <c r="D23" s="283">
        <v>602</v>
      </c>
      <c r="E23" s="283">
        <v>144</v>
      </c>
      <c r="F23" s="283">
        <v>602</v>
      </c>
      <c r="G23" s="283">
        <v>144</v>
      </c>
      <c r="H23" s="283">
        <v>72.3</v>
      </c>
      <c r="I23" s="283">
        <v>21.2</v>
      </c>
      <c r="J23" s="283">
        <v>21.2</v>
      </c>
      <c r="K23" s="283">
        <v>0</v>
      </c>
      <c r="L23" s="283">
        <v>6.54</v>
      </c>
      <c r="M23" s="283">
        <v>0</v>
      </c>
      <c r="N23" s="283" t="s">
        <v>813</v>
      </c>
      <c r="O23" s="283" t="s">
        <v>813</v>
      </c>
      <c r="P23" s="283" t="s">
        <v>813</v>
      </c>
      <c r="Q23" s="283" t="s">
        <v>813</v>
      </c>
      <c r="R23" s="283" t="s">
        <v>813</v>
      </c>
      <c r="S23" s="283" t="s">
        <v>813</v>
      </c>
      <c r="T23" s="283" t="s">
        <v>813</v>
      </c>
      <c r="U23" s="283" t="s">
        <v>814</v>
      </c>
      <c r="V23" s="283" t="s">
        <v>814</v>
      </c>
      <c r="W23" s="283" t="s">
        <v>1103</v>
      </c>
      <c r="X23" s="283" t="s">
        <v>814</v>
      </c>
      <c r="Y23" s="283" t="s">
        <v>814</v>
      </c>
      <c r="Z23" s="283" t="s">
        <v>1160</v>
      </c>
      <c r="AA23" s="283" t="s">
        <v>1161</v>
      </c>
      <c r="AB23" s="283" t="s">
        <v>1162</v>
      </c>
      <c r="AC23" s="283" t="s">
        <v>814</v>
      </c>
      <c r="AD23" s="283" t="s">
        <v>814</v>
      </c>
      <c r="AE23" s="283" t="s">
        <v>814</v>
      </c>
      <c r="AF23" s="283" t="s">
        <v>814</v>
      </c>
      <c r="AG23" s="283" t="s">
        <v>1163</v>
      </c>
      <c r="AH23" s="283" t="s">
        <v>847</v>
      </c>
      <c r="AI23" s="283" t="s">
        <v>1164</v>
      </c>
      <c r="AJ23" s="283" t="s">
        <v>913</v>
      </c>
      <c r="AK23" s="283" t="s">
        <v>1165</v>
      </c>
      <c r="AL23" s="283" t="s">
        <v>921</v>
      </c>
      <c r="AM23" s="283" t="s">
        <v>1166</v>
      </c>
      <c r="AN23" s="283" t="s">
        <v>813</v>
      </c>
      <c r="AO23" s="283" t="s">
        <v>814</v>
      </c>
      <c r="AP23" s="283" t="s">
        <v>814</v>
      </c>
      <c r="AQ23" s="283" t="s">
        <v>1167</v>
      </c>
      <c r="AR23" s="283" t="s">
        <v>874</v>
      </c>
      <c r="AS23" s="283" t="s">
        <v>1168</v>
      </c>
      <c r="AT23" s="283" t="s">
        <v>813</v>
      </c>
      <c r="AU23" s="283" t="s">
        <v>1169</v>
      </c>
      <c r="AV23" s="283" t="s">
        <v>1170</v>
      </c>
      <c r="AW23" s="283" t="s">
        <v>813</v>
      </c>
      <c r="AX23" s="283" t="s">
        <v>1171</v>
      </c>
      <c r="AY23" s="283" t="s">
        <v>991</v>
      </c>
      <c r="AZ23" s="283" t="s">
        <v>1172</v>
      </c>
      <c r="BA23" s="283" t="s">
        <v>1173</v>
      </c>
      <c r="BB23" s="283" t="s">
        <v>1174</v>
      </c>
      <c r="BC23" s="283" t="s">
        <v>1175</v>
      </c>
      <c r="BD23" s="283" t="s">
        <v>1176</v>
      </c>
      <c r="BE23" s="283" t="s">
        <v>900</v>
      </c>
      <c r="BF23" s="283" t="s">
        <v>814</v>
      </c>
      <c r="BG23" s="283" t="s">
        <v>872</v>
      </c>
      <c r="BH23" s="283" t="s">
        <v>831</v>
      </c>
      <c r="BI23" s="283" t="s">
        <v>1058</v>
      </c>
      <c r="BJ23" s="283" t="s">
        <v>813</v>
      </c>
      <c r="BK23" s="283" t="s">
        <v>814</v>
      </c>
      <c r="BL23" s="283" t="s">
        <v>1177</v>
      </c>
      <c r="BM23" s="283" t="s">
        <v>1117</v>
      </c>
      <c r="BN23" s="283" t="s">
        <v>1115</v>
      </c>
      <c r="BO23" s="283" t="s">
        <v>1178</v>
      </c>
      <c r="BP23" s="283" t="s">
        <v>901</v>
      </c>
      <c r="BQ23" s="283" t="s">
        <v>900</v>
      </c>
      <c r="BR23" s="283" t="s">
        <v>1179</v>
      </c>
    </row>
    <row r="24" spans="1:70">
      <c r="A24" s="282" t="s">
        <v>811</v>
      </c>
      <c r="B24" s="282" t="s">
        <v>1180</v>
      </c>
      <c r="C24" s="282"/>
      <c r="D24" s="283">
        <v>470</v>
      </c>
      <c r="E24" s="283">
        <v>111</v>
      </c>
      <c r="F24" s="283">
        <v>470</v>
      </c>
      <c r="G24" s="283">
        <v>111</v>
      </c>
      <c r="H24" s="283">
        <v>74</v>
      </c>
      <c r="I24" s="283">
        <v>22.9</v>
      </c>
      <c r="J24" s="283">
        <v>22.9</v>
      </c>
      <c r="K24" s="283">
        <v>0.38</v>
      </c>
      <c r="L24" s="283">
        <v>2.02</v>
      </c>
      <c r="M24" s="283" t="s">
        <v>812</v>
      </c>
      <c r="N24" s="283" t="s">
        <v>813</v>
      </c>
      <c r="O24" s="283" t="s">
        <v>813</v>
      </c>
      <c r="P24" s="283" t="s">
        <v>813</v>
      </c>
      <c r="Q24" s="283" t="s">
        <v>813</v>
      </c>
      <c r="R24" s="283" t="s">
        <v>813</v>
      </c>
      <c r="S24" s="283" t="s">
        <v>813</v>
      </c>
      <c r="T24" s="283" t="s">
        <v>813</v>
      </c>
      <c r="U24" s="283" t="s">
        <v>814</v>
      </c>
      <c r="V24" s="283" t="s">
        <v>814</v>
      </c>
      <c r="W24" s="283" t="s">
        <v>1149</v>
      </c>
      <c r="X24" s="283" t="s">
        <v>814</v>
      </c>
      <c r="Y24" s="283" t="s">
        <v>814</v>
      </c>
      <c r="Z24" s="283" t="s">
        <v>939</v>
      </c>
      <c r="AA24" s="283" t="s">
        <v>1181</v>
      </c>
      <c r="AB24" s="283" t="s">
        <v>833</v>
      </c>
      <c r="AC24" s="283" t="s">
        <v>819</v>
      </c>
      <c r="AD24" s="283" t="s">
        <v>819</v>
      </c>
      <c r="AE24" s="283" t="s">
        <v>819</v>
      </c>
      <c r="AF24" s="283" t="s">
        <v>819</v>
      </c>
      <c r="AG24" s="283" t="s">
        <v>819</v>
      </c>
      <c r="AH24" s="283" t="s">
        <v>1182</v>
      </c>
      <c r="AI24" s="283" t="s">
        <v>1183</v>
      </c>
      <c r="AJ24" s="283" t="s">
        <v>873</v>
      </c>
      <c r="AK24" s="283" t="s">
        <v>1184</v>
      </c>
      <c r="AL24" s="283" t="s">
        <v>1185</v>
      </c>
      <c r="AM24" s="283" t="s">
        <v>944</v>
      </c>
      <c r="AN24" s="283" t="s">
        <v>859</v>
      </c>
      <c r="AO24" s="283" t="s">
        <v>858</v>
      </c>
      <c r="AP24" s="283" t="s">
        <v>819</v>
      </c>
      <c r="AQ24" s="283" t="s">
        <v>813</v>
      </c>
      <c r="AR24" s="283" t="s">
        <v>847</v>
      </c>
      <c r="AS24" s="283" t="s">
        <v>813</v>
      </c>
      <c r="AT24" s="283" t="s">
        <v>813</v>
      </c>
      <c r="AU24" s="283" t="s">
        <v>813</v>
      </c>
      <c r="AV24" s="283" t="s">
        <v>1186</v>
      </c>
      <c r="AW24" s="283" t="s">
        <v>813</v>
      </c>
      <c r="AX24" s="283" t="s">
        <v>813</v>
      </c>
      <c r="AY24" s="283" t="s">
        <v>813</v>
      </c>
      <c r="AZ24" s="283" t="s">
        <v>813</v>
      </c>
      <c r="BA24" s="283" t="s">
        <v>813</v>
      </c>
      <c r="BB24" s="283" t="s">
        <v>1187</v>
      </c>
      <c r="BC24" s="283" t="s">
        <v>1188</v>
      </c>
      <c r="BD24" s="283" t="s">
        <v>1189</v>
      </c>
      <c r="BE24" s="283" t="s">
        <v>813</v>
      </c>
      <c r="BF24" s="283" t="s">
        <v>813</v>
      </c>
      <c r="BG24" s="283" t="s">
        <v>813</v>
      </c>
      <c r="BH24" s="283" t="s">
        <v>813</v>
      </c>
      <c r="BI24" s="283" t="s">
        <v>813</v>
      </c>
      <c r="BJ24" s="283" t="s">
        <v>813</v>
      </c>
      <c r="BK24" s="283" t="s">
        <v>813</v>
      </c>
      <c r="BL24" s="283" t="s">
        <v>813</v>
      </c>
      <c r="BM24" s="283" t="s">
        <v>813</v>
      </c>
      <c r="BN24" s="283" t="s">
        <v>813</v>
      </c>
      <c r="BO24" s="283" t="s">
        <v>813</v>
      </c>
      <c r="BP24" s="283" t="s">
        <v>813</v>
      </c>
      <c r="BQ24" s="283" t="s">
        <v>813</v>
      </c>
      <c r="BR24" s="283" t="s">
        <v>1190</v>
      </c>
    </row>
    <row r="25" spans="1:70">
      <c r="A25" s="282" t="s">
        <v>811</v>
      </c>
      <c r="B25" s="282" t="s">
        <v>1191</v>
      </c>
      <c r="C25" s="282"/>
      <c r="D25" s="283">
        <v>482</v>
      </c>
      <c r="E25" s="283">
        <v>114</v>
      </c>
      <c r="F25" s="283">
        <v>482</v>
      </c>
      <c r="G25" s="283">
        <v>114</v>
      </c>
      <c r="H25" s="283">
        <v>70.900000000000006</v>
      </c>
      <c r="I25" s="283">
        <v>22.5</v>
      </c>
      <c r="J25" s="283">
        <v>22.5</v>
      </c>
      <c r="K25" s="283">
        <v>0.4</v>
      </c>
      <c r="L25" s="283">
        <v>2.5</v>
      </c>
      <c r="M25" s="283">
        <v>0</v>
      </c>
      <c r="N25" s="283">
        <v>0</v>
      </c>
      <c r="O25" s="283" t="s">
        <v>813</v>
      </c>
      <c r="P25" s="283">
        <v>0</v>
      </c>
      <c r="Q25" s="283">
        <v>0</v>
      </c>
      <c r="R25" s="283">
        <v>0</v>
      </c>
      <c r="S25" s="283">
        <v>0</v>
      </c>
      <c r="T25" s="283" t="s">
        <v>813</v>
      </c>
      <c r="U25" s="283" t="s">
        <v>814</v>
      </c>
      <c r="V25" s="283" t="s">
        <v>814</v>
      </c>
      <c r="W25" s="283" t="s">
        <v>1192</v>
      </c>
      <c r="X25" s="283" t="s">
        <v>814</v>
      </c>
      <c r="Y25" s="283" t="s">
        <v>814</v>
      </c>
      <c r="Z25" s="283" t="s">
        <v>1181</v>
      </c>
      <c r="AA25" s="283" t="s">
        <v>1178</v>
      </c>
      <c r="AB25" s="283" t="s">
        <v>877</v>
      </c>
      <c r="AC25" s="283" t="s">
        <v>814</v>
      </c>
      <c r="AD25" s="283" t="s">
        <v>814</v>
      </c>
      <c r="AE25" s="283" t="s">
        <v>814</v>
      </c>
      <c r="AF25" s="283" t="s">
        <v>1193</v>
      </c>
      <c r="AG25" s="283" t="s">
        <v>1194</v>
      </c>
      <c r="AH25" s="283" t="s">
        <v>1195</v>
      </c>
      <c r="AI25" s="283" t="s">
        <v>952</v>
      </c>
      <c r="AJ25" s="283" t="s">
        <v>949</v>
      </c>
      <c r="AK25" s="283" t="s">
        <v>1178</v>
      </c>
      <c r="AL25" s="283" t="s">
        <v>1196</v>
      </c>
      <c r="AM25" s="283" t="s">
        <v>1166</v>
      </c>
      <c r="AN25" s="283" t="s">
        <v>1197</v>
      </c>
      <c r="AO25" s="283" t="s">
        <v>1198</v>
      </c>
      <c r="AP25" s="283" t="s">
        <v>1199</v>
      </c>
      <c r="AQ25" s="283" t="s">
        <v>1200</v>
      </c>
      <c r="AR25" s="283" t="s">
        <v>921</v>
      </c>
      <c r="AS25" s="283" t="s">
        <v>1201</v>
      </c>
      <c r="AT25" s="283" t="s">
        <v>813</v>
      </c>
      <c r="AU25" s="283" t="s">
        <v>1202</v>
      </c>
      <c r="AV25" s="283" t="s">
        <v>1203</v>
      </c>
      <c r="AW25" s="283" t="s">
        <v>1092</v>
      </c>
      <c r="AX25" s="283" t="s">
        <v>1204</v>
      </c>
      <c r="AY25" s="283" t="s">
        <v>1205</v>
      </c>
      <c r="AZ25" s="283" t="s">
        <v>992</v>
      </c>
      <c r="BA25" s="283" t="s">
        <v>1206</v>
      </c>
      <c r="BB25" s="283" t="s">
        <v>1207</v>
      </c>
      <c r="BC25" s="283" t="s">
        <v>1208</v>
      </c>
      <c r="BD25" s="283" t="s">
        <v>1209</v>
      </c>
      <c r="BE25" s="283" t="s">
        <v>1141</v>
      </c>
      <c r="BF25" s="283" t="s">
        <v>814</v>
      </c>
      <c r="BG25" s="283" t="s">
        <v>1085</v>
      </c>
      <c r="BH25" s="283" t="s">
        <v>1062</v>
      </c>
      <c r="BI25" s="283" t="s">
        <v>1058</v>
      </c>
      <c r="BJ25" s="283" t="s">
        <v>813</v>
      </c>
      <c r="BK25" s="283" t="s">
        <v>814</v>
      </c>
      <c r="BL25" s="283" t="s">
        <v>1210</v>
      </c>
      <c r="BM25" s="283" t="s">
        <v>1117</v>
      </c>
      <c r="BN25" s="283" t="s">
        <v>1211</v>
      </c>
      <c r="BO25" s="283" t="s">
        <v>1212</v>
      </c>
      <c r="BP25" s="283" t="s">
        <v>1213</v>
      </c>
      <c r="BQ25" s="283" t="s">
        <v>1086</v>
      </c>
      <c r="BR25" s="283" t="s">
        <v>1214</v>
      </c>
    </row>
    <row r="26" spans="1:70">
      <c r="A26" s="282" t="s">
        <v>811</v>
      </c>
      <c r="B26" s="282" t="s">
        <v>1215</v>
      </c>
      <c r="C26" s="282"/>
      <c r="D26" s="283">
        <v>926</v>
      </c>
      <c r="E26" s="283">
        <v>223</v>
      </c>
      <c r="F26" s="283">
        <v>926</v>
      </c>
      <c r="G26" s="283">
        <v>223</v>
      </c>
      <c r="H26" s="283">
        <v>63.1</v>
      </c>
      <c r="I26" s="283">
        <v>19.2</v>
      </c>
      <c r="J26" s="283">
        <v>19.2</v>
      </c>
      <c r="K26" s="283">
        <v>0</v>
      </c>
      <c r="L26" s="283">
        <v>16.2</v>
      </c>
      <c r="M26" s="283">
        <v>0</v>
      </c>
      <c r="N26" s="283">
        <v>0</v>
      </c>
      <c r="O26" s="283" t="s">
        <v>813</v>
      </c>
      <c r="P26" s="283">
        <v>0</v>
      </c>
      <c r="Q26" s="283">
        <v>0</v>
      </c>
      <c r="R26" s="283">
        <v>0</v>
      </c>
      <c r="S26" s="283">
        <v>0</v>
      </c>
      <c r="T26" s="283" t="s">
        <v>813</v>
      </c>
      <c r="U26" s="283" t="s">
        <v>814</v>
      </c>
      <c r="V26" s="283" t="s">
        <v>814</v>
      </c>
      <c r="W26" s="283" t="s">
        <v>881</v>
      </c>
      <c r="X26" s="283" t="s">
        <v>814</v>
      </c>
      <c r="Y26" s="283" t="s">
        <v>814</v>
      </c>
      <c r="Z26" s="283" t="s">
        <v>1216</v>
      </c>
      <c r="AA26" s="283" t="s">
        <v>1217</v>
      </c>
      <c r="AB26" s="283" t="s">
        <v>932</v>
      </c>
      <c r="AC26" s="283" t="s">
        <v>814</v>
      </c>
      <c r="AD26" s="283" t="s">
        <v>814</v>
      </c>
      <c r="AE26" s="283" t="s">
        <v>814</v>
      </c>
      <c r="AF26" s="283" t="s">
        <v>969</v>
      </c>
      <c r="AG26" s="283" t="s">
        <v>1182</v>
      </c>
      <c r="AH26" s="283" t="s">
        <v>888</v>
      </c>
      <c r="AI26" s="283" t="s">
        <v>1218</v>
      </c>
      <c r="AJ26" s="283" t="s">
        <v>1219</v>
      </c>
      <c r="AK26" s="283" t="s">
        <v>1220</v>
      </c>
      <c r="AL26" s="283" t="s">
        <v>1083</v>
      </c>
      <c r="AM26" s="283" t="s">
        <v>921</v>
      </c>
      <c r="AN26" s="283" t="s">
        <v>919</v>
      </c>
      <c r="AO26" s="283" t="s">
        <v>814</v>
      </c>
      <c r="AP26" s="283" t="s">
        <v>814</v>
      </c>
      <c r="AQ26" s="283" t="s">
        <v>1167</v>
      </c>
      <c r="AR26" s="283" t="s">
        <v>847</v>
      </c>
      <c r="AS26" s="283" t="s">
        <v>1141</v>
      </c>
      <c r="AT26" s="283" t="s">
        <v>1221</v>
      </c>
      <c r="AU26" s="283" t="s">
        <v>1222</v>
      </c>
      <c r="AV26" s="283" t="s">
        <v>1223</v>
      </c>
      <c r="AW26" s="283" t="s">
        <v>846</v>
      </c>
      <c r="AX26" s="283" t="s">
        <v>1224</v>
      </c>
      <c r="AY26" s="283" t="s">
        <v>991</v>
      </c>
      <c r="AZ26" s="283" t="s">
        <v>1225</v>
      </c>
      <c r="BA26" s="283" t="s">
        <v>1226</v>
      </c>
      <c r="BB26" s="283" t="s">
        <v>1123</v>
      </c>
      <c r="BC26" s="283" t="s">
        <v>1227</v>
      </c>
      <c r="BD26" s="283" t="s">
        <v>1228</v>
      </c>
      <c r="BE26" s="283" t="s">
        <v>864</v>
      </c>
      <c r="BF26" s="283" t="s">
        <v>814</v>
      </c>
      <c r="BG26" s="283" t="s">
        <v>1061</v>
      </c>
      <c r="BH26" s="283" t="s">
        <v>952</v>
      </c>
      <c r="BI26" s="283" t="s">
        <v>814</v>
      </c>
      <c r="BJ26" s="283" t="s">
        <v>813</v>
      </c>
      <c r="BK26" s="283" t="s">
        <v>814</v>
      </c>
      <c r="BL26" s="283" t="s">
        <v>1045</v>
      </c>
      <c r="BM26" s="283" t="s">
        <v>877</v>
      </c>
      <c r="BN26" s="283" t="s">
        <v>1229</v>
      </c>
      <c r="BO26" s="283" t="s">
        <v>818</v>
      </c>
      <c r="BP26" s="283" t="s">
        <v>1230</v>
      </c>
      <c r="BQ26" s="283" t="s">
        <v>1101</v>
      </c>
      <c r="BR26" s="283" t="s">
        <v>1231</v>
      </c>
    </row>
    <row r="27" spans="1:70">
      <c r="A27" s="282" t="s">
        <v>811</v>
      </c>
      <c r="B27" s="282" t="s">
        <v>1232</v>
      </c>
      <c r="C27" s="282"/>
      <c r="D27" s="283">
        <v>488</v>
      </c>
      <c r="E27" s="283">
        <v>116</v>
      </c>
      <c r="F27" s="283">
        <v>488</v>
      </c>
      <c r="G27" s="283">
        <v>116</v>
      </c>
      <c r="H27" s="283">
        <v>74.8</v>
      </c>
      <c r="I27" s="283">
        <v>23.1</v>
      </c>
      <c r="J27" s="283">
        <v>23.1</v>
      </c>
      <c r="K27" s="283">
        <v>0.56999999999999995</v>
      </c>
      <c r="L27" s="283">
        <v>2.34</v>
      </c>
      <c r="M27" s="283">
        <v>0</v>
      </c>
      <c r="N27" s="283">
        <v>0</v>
      </c>
      <c r="O27" s="283" t="s">
        <v>813</v>
      </c>
      <c r="P27" s="283">
        <v>0</v>
      </c>
      <c r="Q27" s="283">
        <v>0</v>
      </c>
      <c r="R27" s="283">
        <v>0</v>
      </c>
      <c r="S27" s="283">
        <v>0</v>
      </c>
      <c r="T27" s="283" t="s">
        <v>813</v>
      </c>
      <c r="U27" s="283" t="s">
        <v>814</v>
      </c>
      <c r="V27" s="283" t="s">
        <v>814</v>
      </c>
      <c r="W27" s="283" t="s">
        <v>1233</v>
      </c>
      <c r="X27" s="283" t="s">
        <v>814</v>
      </c>
      <c r="Y27" s="283" t="s">
        <v>814</v>
      </c>
      <c r="Z27" s="283" t="s">
        <v>862</v>
      </c>
      <c r="AA27" s="283" t="s">
        <v>1234</v>
      </c>
      <c r="AB27" s="283" t="s">
        <v>930</v>
      </c>
      <c r="AC27" s="283" t="s">
        <v>814</v>
      </c>
      <c r="AD27" s="283" t="s">
        <v>814</v>
      </c>
      <c r="AE27" s="283" t="s">
        <v>814</v>
      </c>
      <c r="AF27" s="283" t="s">
        <v>980</v>
      </c>
      <c r="AG27" s="283" t="s">
        <v>814</v>
      </c>
      <c r="AH27" s="283" t="s">
        <v>891</v>
      </c>
      <c r="AI27" s="283" t="s">
        <v>884</v>
      </c>
      <c r="AJ27" s="283" t="s">
        <v>1072</v>
      </c>
      <c r="AK27" s="283" t="s">
        <v>982</v>
      </c>
      <c r="AL27" s="283" t="s">
        <v>1235</v>
      </c>
      <c r="AM27" s="283" t="s">
        <v>923</v>
      </c>
      <c r="AN27" s="283" t="s">
        <v>1236</v>
      </c>
      <c r="AO27" s="283" t="s">
        <v>980</v>
      </c>
      <c r="AP27" s="283" t="s">
        <v>1140</v>
      </c>
      <c r="AQ27" s="283" t="s">
        <v>1237</v>
      </c>
      <c r="AR27" s="283" t="s">
        <v>1238</v>
      </c>
      <c r="AS27" s="283" t="s">
        <v>1239</v>
      </c>
      <c r="AT27" s="283" t="s">
        <v>813</v>
      </c>
      <c r="AU27" s="283" t="s">
        <v>1119</v>
      </c>
      <c r="AV27" s="283" t="s">
        <v>971</v>
      </c>
      <c r="AW27" s="283" t="s">
        <v>1092</v>
      </c>
      <c r="AX27" s="283" t="s">
        <v>1240</v>
      </c>
      <c r="AY27" s="283" t="s">
        <v>1030</v>
      </c>
      <c r="AZ27" s="283" t="s">
        <v>1241</v>
      </c>
      <c r="BA27" s="283" t="s">
        <v>1242</v>
      </c>
      <c r="BB27" s="283" t="s">
        <v>1243</v>
      </c>
      <c r="BC27" s="283" t="s">
        <v>1244</v>
      </c>
      <c r="BD27" s="283" t="s">
        <v>1245</v>
      </c>
      <c r="BE27" s="283" t="s">
        <v>900</v>
      </c>
      <c r="BF27" s="283" t="s">
        <v>814</v>
      </c>
      <c r="BG27" s="283" t="s">
        <v>822</v>
      </c>
      <c r="BH27" s="283" t="s">
        <v>1072</v>
      </c>
      <c r="BI27" s="283" t="s">
        <v>1058</v>
      </c>
      <c r="BJ27" s="283" t="s">
        <v>813</v>
      </c>
      <c r="BK27" s="283" t="s">
        <v>814</v>
      </c>
      <c r="BL27" s="283" t="s">
        <v>885</v>
      </c>
      <c r="BM27" s="283" t="s">
        <v>860</v>
      </c>
      <c r="BN27" s="283" t="s">
        <v>1246</v>
      </c>
      <c r="BO27" s="283" t="s">
        <v>903</v>
      </c>
      <c r="BP27" s="283" t="s">
        <v>1068</v>
      </c>
      <c r="BQ27" s="283" t="s">
        <v>1247</v>
      </c>
      <c r="BR27" s="283" t="s">
        <v>922</v>
      </c>
    </row>
    <row r="28" spans="1:70">
      <c r="A28" s="282" t="s">
        <v>811</v>
      </c>
      <c r="B28" s="282" t="s">
        <v>1248</v>
      </c>
      <c r="C28" s="282"/>
      <c r="D28" s="283">
        <v>570</v>
      </c>
      <c r="E28" s="283">
        <v>136</v>
      </c>
      <c r="F28" s="283">
        <v>570</v>
      </c>
      <c r="G28" s="283">
        <v>136</v>
      </c>
      <c r="H28" s="283">
        <v>69.7</v>
      </c>
      <c r="I28" s="283">
        <v>21.5</v>
      </c>
      <c r="J28" s="283">
        <v>21.5</v>
      </c>
      <c r="K28" s="283">
        <v>0</v>
      </c>
      <c r="L28" s="283">
        <v>5.55</v>
      </c>
      <c r="M28" s="283">
        <v>0</v>
      </c>
      <c r="N28" s="283" t="s">
        <v>813</v>
      </c>
      <c r="O28" s="283" t="s">
        <v>813</v>
      </c>
      <c r="P28" s="283" t="s">
        <v>813</v>
      </c>
      <c r="Q28" s="283" t="s">
        <v>813</v>
      </c>
      <c r="R28" s="283" t="s">
        <v>813</v>
      </c>
      <c r="S28" s="283" t="s">
        <v>813</v>
      </c>
      <c r="T28" s="283" t="s">
        <v>814</v>
      </c>
      <c r="U28" s="283" t="s">
        <v>814</v>
      </c>
      <c r="V28" s="283" t="s">
        <v>814</v>
      </c>
      <c r="W28" s="283" t="s">
        <v>1092</v>
      </c>
      <c r="X28" s="283" t="s">
        <v>814</v>
      </c>
      <c r="Y28" s="283" t="s">
        <v>819</v>
      </c>
      <c r="Z28" s="283" t="s">
        <v>1061</v>
      </c>
      <c r="AA28" s="283" t="s">
        <v>1249</v>
      </c>
      <c r="AB28" s="283" t="s">
        <v>1250</v>
      </c>
      <c r="AC28" s="283" t="s">
        <v>813</v>
      </c>
      <c r="AD28" s="283" t="s">
        <v>813</v>
      </c>
      <c r="AE28" s="283" t="s">
        <v>813</v>
      </c>
      <c r="AF28" s="283" t="s">
        <v>813</v>
      </c>
      <c r="AG28" s="283" t="s">
        <v>813</v>
      </c>
      <c r="AH28" s="283" t="s">
        <v>813</v>
      </c>
      <c r="AI28" s="283" t="s">
        <v>813</v>
      </c>
      <c r="AJ28" s="283" t="s">
        <v>813</v>
      </c>
      <c r="AK28" s="283" t="s">
        <v>813</v>
      </c>
      <c r="AL28" s="283" t="s">
        <v>813</v>
      </c>
      <c r="AM28" s="283" t="s">
        <v>813</v>
      </c>
      <c r="AN28" s="283" t="s">
        <v>813</v>
      </c>
      <c r="AO28" s="283" t="s">
        <v>813</v>
      </c>
      <c r="AP28" s="283" t="s">
        <v>813</v>
      </c>
      <c r="AQ28" s="283" t="s">
        <v>1251</v>
      </c>
      <c r="AR28" s="283" t="s">
        <v>921</v>
      </c>
      <c r="AS28" s="283" t="s">
        <v>1252</v>
      </c>
      <c r="AT28" s="283" t="s">
        <v>813</v>
      </c>
      <c r="AU28" s="283" t="s">
        <v>1068</v>
      </c>
      <c r="AV28" s="283" t="s">
        <v>1148</v>
      </c>
      <c r="AW28" s="283" t="s">
        <v>1058</v>
      </c>
      <c r="AX28" s="283" t="s">
        <v>878</v>
      </c>
      <c r="AY28" s="283" t="s">
        <v>1116</v>
      </c>
      <c r="AZ28" s="283" t="s">
        <v>1253</v>
      </c>
      <c r="BA28" s="283" t="s">
        <v>1254</v>
      </c>
      <c r="BB28" s="283" t="s">
        <v>813</v>
      </c>
      <c r="BC28" s="283" t="s">
        <v>1255</v>
      </c>
      <c r="BD28" s="283" t="s">
        <v>856</v>
      </c>
      <c r="BE28" s="283" t="s">
        <v>1256</v>
      </c>
      <c r="BF28" s="283" t="s">
        <v>814</v>
      </c>
      <c r="BG28" s="283" t="s">
        <v>1085</v>
      </c>
      <c r="BH28" s="283" t="s">
        <v>969</v>
      </c>
      <c r="BI28" s="283" t="s">
        <v>813</v>
      </c>
      <c r="BJ28" s="283" t="s">
        <v>813</v>
      </c>
      <c r="BK28" s="283" t="s">
        <v>1257</v>
      </c>
      <c r="BL28" s="283" t="s">
        <v>949</v>
      </c>
      <c r="BM28" s="283" t="s">
        <v>848</v>
      </c>
      <c r="BN28" s="283" t="s">
        <v>1258</v>
      </c>
      <c r="BO28" s="283" t="s">
        <v>907</v>
      </c>
      <c r="BP28" s="283" t="s">
        <v>1061</v>
      </c>
      <c r="BQ28" s="283" t="s">
        <v>1259</v>
      </c>
      <c r="BR28" s="283" t="s">
        <v>1183</v>
      </c>
    </row>
    <row r="29" spans="1:70">
      <c r="A29" s="282" t="s">
        <v>811</v>
      </c>
      <c r="B29" s="282" t="s">
        <v>544</v>
      </c>
      <c r="C29" s="282"/>
      <c r="D29" s="283">
        <v>532</v>
      </c>
      <c r="E29" s="283">
        <v>126</v>
      </c>
      <c r="F29" s="283">
        <v>532</v>
      </c>
      <c r="G29" s="283">
        <v>126</v>
      </c>
      <c r="H29" s="283">
        <v>70</v>
      </c>
      <c r="I29" s="283">
        <v>22.5</v>
      </c>
      <c r="J29" s="283">
        <v>22.5</v>
      </c>
      <c r="K29" s="283">
        <v>0.5</v>
      </c>
      <c r="L29" s="283">
        <v>3.81</v>
      </c>
      <c r="M29" s="283">
        <v>0.5</v>
      </c>
      <c r="N29" s="283" t="s">
        <v>813</v>
      </c>
      <c r="O29" s="283" t="s">
        <v>813</v>
      </c>
      <c r="P29" s="283" t="s">
        <v>813</v>
      </c>
      <c r="Q29" s="283" t="s">
        <v>813</v>
      </c>
      <c r="R29" s="283" t="s">
        <v>813</v>
      </c>
      <c r="S29" s="283" t="s">
        <v>813</v>
      </c>
      <c r="T29" s="283" t="s">
        <v>813</v>
      </c>
      <c r="U29" s="283" t="s">
        <v>814</v>
      </c>
      <c r="V29" s="283" t="s">
        <v>814</v>
      </c>
      <c r="W29" s="283" t="s">
        <v>1260</v>
      </c>
      <c r="X29" s="283" t="s">
        <v>814</v>
      </c>
      <c r="Y29" s="283" t="s">
        <v>819</v>
      </c>
      <c r="Z29" s="283" t="s">
        <v>1005</v>
      </c>
      <c r="AA29" s="283" t="s">
        <v>1261</v>
      </c>
      <c r="AB29" s="283" t="s">
        <v>1003</v>
      </c>
      <c r="AC29" s="283" t="s">
        <v>813</v>
      </c>
      <c r="AD29" s="283" t="s">
        <v>813</v>
      </c>
      <c r="AE29" s="283" t="s">
        <v>813</v>
      </c>
      <c r="AF29" s="283" t="s">
        <v>814</v>
      </c>
      <c r="AG29" s="283" t="s">
        <v>984</v>
      </c>
      <c r="AH29" s="283" t="s">
        <v>984</v>
      </c>
      <c r="AI29" s="283" t="s">
        <v>1262</v>
      </c>
      <c r="AJ29" s="283" t="s">
        <v>1183</v>
      </c>
      <c r="AK29" s="283" t="s">
        <v>813</v>
      </c>
      <c r="AL29" s="283" t="s">
        <v>813</v>
      </c>
      <c r="AM29" s="283" t="s">
        <v>813</v>
      </c>
      <c r="AN29" s="283" t="s">
        <v>813</v>
      </c>
      <c r="AO29" s="283" t="s">
        <v>858</v>
      </c>
      <c r="AP29" s="283" t="s">
        <v>814</v>
      </c>
      <c r="AQ29" s="283" t="s">
        <v>870</v>
      </c>
      <c r="AR29" s="283" t="s">
        <v>874</v>
      </c>
      <c r="AS29" s="283" t="s">
        <v>1252</v>
      </c>
      <c r="AT29" s="283" t="s">
        <v>813</v>
      </c>
      <c r="AU29" s="283" t="s">
        <v>932</v>
      </c>
      <c r="AV29" s="283" t="s">
        <v>1147</v>
      </c>
      <c r="AW29" s="283" t="s">
        <v>1058</v>
      </c>
      <c r="AX29" s="283" t="s">
        <v>1171</v>
      </c>
      <c r="AY29" s="283" t="s">
        <v>1116</v>
      </c>
      <c r="AZ29" s="283" t="s">
        <v>1226</v>
      </c>
      <c r="BA29" s="283" t="s">
        <v>1263</v>
      </c>
      <c r="BB29" s="283" t="s">
        <v>813</v>
      </c>
      <c r="BC29" s="283" t="s">
        <v>1175</v>
      </c>
      <c r="BD29" s="283" t="s">
        <v>955</v>
      </c>
      <c r="BE29" s="283" t="s">
        <v>1240</v>
      </c>
      <c r="BF29" s="283" t="s">
        <v>813</v>
      </c>
      <c r="BG29" s="283" t="s">
        <v>813</v>
      </c>
      <c r="BH29" s="283" t="s">
        <v>813</v>
      </c>
      <c r="BI29" s="283" t="s">
        <v>813</v>
      </c>
      <c r="BJ29" s="283" t="s">
        <v>813</v>
      </c>
      <c r="BK29" s="283" t="s">
        <v>1264</v>
      </c>
      <c r="BL29" s="283" t="s">
        <v>1069</v>
      </c>
      <c r="BM29" s="283" t="s">
        <v>1062</v>
      </c>
      <c r="BN29" s="283" t="s">
        <v>1265</v>
      </c>
      <c r="BO29" s="283" t="s">
        <v>1266</v>
      </c>
      <c r="BP29" s="283" t="s">
        <v>1267</v>
      </c>
      <c r="BQ29" s="283" t="s">
        <v>941</v>
      </c>
      <c r="BR29" s="283" t="s">
        <v>884</v>
      </c>
    </row>
    <row r="30" spans="1:70">
      <c r="A30" s="282" t="s">
        <v>811</v>
      </c>
      <c r="B30" s="282" t="s">
        <v>1268</v>
      </c>
      <c r="C30" s="282"/>
      <c r="D30" s="283">
        <v>1410</v>
      </c>
      <c r="E30" s="283">
        <v>340</v>
      </c>
      <c r="F30" s="283">
        <v>1410</v>
      </c>
      <c r="G30" s="283">
        <v>340</v>
      </c>
      <c r="H30" s="283">
        <v>53.2</v>
      </c>
      <c r="I30" s="283">
        <v>17.899999999999999</v>
      </c>
      <c r="J30" s="283">
        <v>17.899999999999999</v>
      </c>
      <c r="K30" s="283">
        <v>0.85</v>
      </c>
      <c r="L30" s="283">
        <v>29.4</v>
      </c>
      <c r="M30" s="283">
        <v>0.7</v>
      </c>
      <c r="N30" s="283" t="s">
        <v>813</v>
      </c>
      <c r="O30" s="283" t="s">
        <v>813</v>
      </c>
      <c r="P30" s="283" t="s">
        <v>813</v>
      </c>
      <c r="Q30" s="283" t="s">
        <v>813</v>
      </c>
      <c r="R30" s="283" t="s">
        <v>813</v>
      </c>
      <c r="S30" s="283" t="s">
        <v>813</v>
      </c>
      <c r="T30" s="283" t="s">
        <v>813</v>
      </c>
      <c r="U30" s="283" t="s">
        <v>814</v>
      </c>
      <c r="V30" s="283" t="s">
        <v>814</v>
      </c>
      <c r="W30" s="283" t="s">
        <v>1269</v>
      </c>
      <c r="X30" s="283" t="s">
        <v>814</v>
      </c>
      <c r="Y30" s="283" t="s">
        <v>819</v>
      </c>
      <c r="Z30" s="283" t="s">
        <v>1270</v>
      </c>
      <c r="AA30" s="283" t="s">
        <v>813</v>
      </c>
      <c r="AB30" s="283" t="s">
        <v>813</v>
      </c>
      <c r="AC30" s="283" t="s">
        <v>813</v>
      </c>
      <c r="AD30" s="283" t="s">
        <v>813</v>
      </c>
      <c r="AE30" s="283" t="s">
        <v>813</v>
      </c>
      <c r="AF30" s="283" t="s">
        <v>813</v>
      </c>
      <c r="AG30" s="283" t="s">
        <v>813</v>
      </c>
      <c r="AH30" s="283" t="s">
        <v>813</v>
      </c>
      <c r="AI30" s="283" t="s">
        <v>813</v>
      </c>
      <c r="AJ30" s="283" t="s">
        <v>813</v>
      </c>
      <c r="AK30" s="283" t="s">
        <v>813</v>
      </c>
      <c r="AL30" s="283" t="s">
        <v>813</v>
      </c>
      <c r="AM30" s="283" t="s">
        <v>813</v>
      </c>
      <c r="AN30" s="283" t="s">
        <v>813</v>
      </c>
      <c r="AO30" s="283" t="s">
        <v>813</v>
      </c>
      <c r="AP30" s="283" t="s">
        <v>813</v>
      </c>
      <c r="AQ30" s="283" t="s">
        <v>813</v>
      </c>
      <c r="AR30" s="283" t="s">
        <v>1117</v>
      </c>
      <c r="AS30" s="283" t="s">
        <v>1086</v>
      </c>
      <c r="AT30" s="283" t="s">
        <v>813</v>
      </c>
      <c r="AU30" s="283" t="s">
        <v>813</v>
      </c>
      <c r="AV30" s="283" t="s">
        <v>813</v>
      </c>
      <c r="AW30" s="283" t="s">
        <v>813</v>
      </c>
      <c r="AX30" s="283" t="s">
        <v>813</v>
      </c>
      <c r="AY30" s="283" t="s">
        <v>813</v>
      </c>
      <c r="AZ30" s="283" t="s">
        <v>813</v>
      </c>
      <c r="BA30" s="283" t="s">
        <v>813</v>
      </c>
      <c r="BB30" s="283" t="s">
        <v>813</v>
      </c>
      <c r="BC30" s="283" t="s">
        <v>1271</v>
      </c>
      <c r="BD30" s="283" t="s">
        <v>813</v>
      </c>
      <c r="BE30" s="283" t="s">
        <v>813</v>
      </c>
      <c r="BF30" s="283" t="s">
        <v>813</v>
      </c>
      <c r="BG30" s="283" t="s">
        <v>813</v>
      </c>
      <c r="BH30" s="283" t="s">
        <v>813</v>
      </c>
      <c r="BI30" s="283" t="s">
        <v>813</v>
      </c>
      <c r="BJ30" s="283" t="s">
        <v>813</v>
      </c>
      <c r="BK30" s="283" t="s">
        <v>813</v>
      </c>
      <c r="BL30" s="283" t="s">
        <v>813</v>
      </c>
      <c r="BM30" s="283" t="s">
        <v>813</v>
      </c>
      <c r="BN30" s="283" t="s">
        <v>813</v>
      </c>
      <c r="BO30" s="283" t="s">
        <v>813</v>
      </c>
      <c r="BP30" s="283" t="s">
        <v>813</v>
      </c>
      <c r="BQ30" s="283" t="s">
        <v>813</v>
      </c>
      <c r="BR30" s="283" t="s">
        <v>813</v>
      </c>
    </row>
    <row r="31" spans="1:70">
      <c r="A31" s="282" t="s">
        <v>811</v>
      </c>
      <c r="B31" s="282" t="s">
        <v>1272</v>
      </c>
      <c r="C31" s="282"/>
      <c r="D31" s="283">
        <v>1180</v>
      </c>
      <c r="E31" s="283">
        <v>284</v>
      </c>
      <c r="F31" s="283">
        <v>1180</v>
      </c>
      <c r="G31" s="283">
        <v>284</v>
      </c>
      <c r="H31" s="283">
        <v>58.6</v>
      </c>
      <c r="I31" s="283">
        <v>17.399999999999999</v>
      </c>
      <c r="J31" s="283">
        <v>17.399999999999999</v>
      </c>
      <c r="K31" s="283">
        <v>2.75</v>
      </c>
      <c r="L31" s="283">
        <v>22.6</v>
      </c>
      <c r="M31" s="283">
        <v>0.2</v>
      </c>
      <c r="N31" s="283">
        <v>0</v>
      </c>
      <c r="O31" s="283" t="s">
        <v>813</v>
      </c>
      <c r="P31" s="283">
        <v>0</v>
      </c>
      <c r="Q31" s="283">
        <v>0</v>
      </c>
      <c r="R31" s="283">
        <v>0</v>
      </c>
      <c r="S31" s="283">
        <v>0</v>
      </c>
      <c r="T31" s="283" t="s">
        <v>813</v>
      </c>
      <c r="U31" s="283" t="s">
        <v>814</v>
      </c>
      <c r="V31" s="283" t="s">
        <v>814</v>
      </c>
      <c r="W31" s="283" t="s">
        <v>1273</v>
      </c>
      <c r="X31" s="283" t="s">
        <v>814</v>
      </c>
      <c r="Y31" s="283" t="s">
        <v>819</v>
      </c>
      <c r="Z31" s="283" t="s">
        <v>1274</v>
      </c>
      <c r="AA31" s="283" t="s">
        <v>1275</v>
      </c>
      <c r="AB31" s="283" t="s">
        <v>1276</v>
      </c>
      <c r="AC31" s="283" t="s">
        <v>1277</v>
      </c>
      <c r="AD31" s="283" t="s">
        <v>1277</v>
      </c>
      <c r="AE31" s="283" t="s">
        <v>1277</v>
      </c>
      <c r="AF31" s="283" t="s">
        <v>1277</v>
      </c>
      <c r="AG31" s="283" t="s">
        <v>1277</v>
      </c>
      <c r="AH31" s="283" t="s">
        <v>919</v>
      </c>
      <c r="AI31" s="283" t="s">
        <v>1278</v>
      </c>
      <c r="AJ31" s="283" t="s">
        <v>1279</v>
      </c>
      <c r="AK31" s="283" t="s">
        <v>1243</v>
      </c>
      <c r="AL31" s="283" t="s">
        <v>1280</v>
      </c>
      <c r="AM31" s="283" t="s">
        <v>847</v>
      </c>
      <c r="AN31" s="283" t="s">
        <v>1177</v>
      </c>
      <c r="AO31" s="283" t="s">
        <v>1277</v>
      </c>
      <c r="AP31" s="283" t="s">
        <v>1277</v>
      </c>
      <c r="AQ31" s="283" t="s">
        <v>1281</v>
      </c>
      <c r="AR31" s="283" t="s">
        <v>919</v>
      </c>
      <c r="AS31" s="283" t="s">
        <v>1282</v>
      </c>
      <c r="AT31" s="283" t="s">
        <v>830</v>
      </c>
      <c r="AU31" s="283" t="s">
        <v>1072</v>
      </c>
      <c r="AV31" s="283" t="s">
        <v>977</v>
      </c>
      <c r="AW31" s="283" t="s">
        <v>1283</v>
      </c>
      <c r="AX31" s="283" t="s">
        <v>943</v>
      </c>
      <c r="AY31" s="283" t="s">
        <v>969</v>
      </c>
      <c r="AZ31" s="283" t="s">
        <v>1284</v>
      </c>
      <c r="BA31" s="283" t="s">
        <v>1285</v>
      </c>
      <c r="BB31" s="283" t="s">
        <v>1283</v>
      </c>
      <c r="BC31" s="283" t="s">
        <v>1286</v>
      </c>
      <c r="BD31" s="283" t="s">
        <v>958</v>
      </c>
      <c r="BE31" s="283" t="s">
        <v>1287</v>
      </c>
      <c r="BF31" s="283" t="s">
        <v>814</v>
      </c>
      <c r="BG31" s="283" t="s">
        <v>1288</v>
      </c>
      <c r="BH31" s="283" t="s">
        <v>1184</v>
      </c>
      <c r="BI31" s="283" t="s">
        <v>1289</v>
      </c>
      <c r="BJ31" s="283" t="s">
        <v>813</v>
      </c>
      <c r="BK31" s="283" t="s">
        <v>812</v>
      </c>
      <c r="BL31" s="283" t="s">
        <v>860</v>
      </c>
      <c r="BM31" s="283" t="s">
        <v>1262</v>
      </c>
      <c r="BN31" s="283" t="s">
        <v>1029</v>
      </c>
      <c r="BO31" s="283" t="s">
        <v>882</v>
      </c>
      <c r="BP31" s="283" t="s">
        <v>848</v>
      </c>
      <c r="BQ31" s="283" t="s">
        <v>1290</v>
      </c>
      <c r="BR31" s="283" t="s">
        <v>853</v>
      </c>
    </row>
    <row r="32" spans="1:70">
      <c r="A32" s="282" t="s">
        <v>811</v>
      </c>
      <c r="B32" s="282" t="s">
        <v>1291</v>
      </c>
      <c r="C32" s="282"/>
      <c r="D32" s="283">
        <v>527</v>
      </c>
      <c r="E32" s="283">
        <v>126</v>
      </c>
      <c r="F32" s="283">
        <v>527</v>
      </c>
      <c r="G32" s="283">
        <v>126</v>
      </c>
      <c r="H32" s="283">
        <v>72.7</v>
      </c>
      <c r="I32" s="283">
        <v>19.399999999999999</v>
      </c>
      <c r="J32" s="283">
        <v>19.399999999999999</v>
      </c>
      <c r="K32" s="283">
        <v>0</v>
      </c>
      <c r="L32" s="283">
        <v>5.33</v>
      </c>
      <c r="M32" s="283">
        <v>0</v>
      </c>
      <c r="N32" s="283">
        <v>0</v>
      </c>
      <c r="O32" s="283" t="s">
        <v>813</v>
      </c>
      <c r="P32" s="283">
        <v>0</v>
      </c>
      <c r="Q32" s="283">
        <v>0</v>
      </c>
      <c r="R32" s="283">
        <v>0</v>
      </c>
      <c r="S32" s="283">
        <v>0</v>
      </c>
      <c r="T32" s="283" t="s">
        <v>814</v>
      </c>
      <c r="U32" s="283" t="s">
        <v>814</v>
      </c>
      <c r="V32" s="283" t="s">
        <v>814</v>
      </c>
      <c r="W32" s="283" t="s">
        <v>922</v>
      </c>
      <c r="X32" s="283" t="s">
        <v>814</v>
      </c>
      <c r="Y32" s="283" t="s">
        <v>819</v>
      </c>
      <c r="Z32" s="283" t="s">
        <v>1292</v>
      </c>
      <c r="AA32" s="283" t="s">
        <v>1293</v>
      </c>
      <c r="AB32" s="283" t="s">
        <v>1294</v>
      </c>
      <c r="AC32" s="283" t="s">
        <v>814</v>
      </c>
      <c r="AD32" s="283" t="s">
        <v>814</v>
      </c>
      <c r="AE32" s="283" t="s">
        <v>814</v>
      </c>
      <c r="AF32" s="283" t="s">
        <v>814</v>
      </c>
      <c r="AG32" s="283" t="s">
        <v>1295</v>
      </c>
      <c r="AH32" s="283" t="s">
        <v>944</v>
      </c>
      <c r="AI32" s="283" t="s">
        <v>1190</v>
      </c>
      <c r="AJ32" s="283" t="s">
        <v>888</v>
      </c>
      <c r="AK32" s="283" t="s">
        <v>1296</v>
      </c>
      <c r="AL32" s="283" t="s">
        <v>1297</v>
      </c>
      <c r="AM32" s="283" t="s">
        <v>1118</v>
      </c>
      <c r="AN32" s="283" t="s">
        <v>814</v>
      </c>
      <c r="AO32" s="283" t="s">
        <v>814</v>
      </c>
      <c r="AP32" s="283" t="s">
        <v>814</v>
      </c>
      <c r="AQ32" s="283" t="s">
        <v>1298</v>
      </c>
      <c r="AR32" s="283" t="s">
        <v>930</v>
      </c>
      <c r="AS32" s="283" t="s">
        <v>1130</v>
      </c>
      <c r="AT32" s="283" t="s">
        <v>813</v>
      </c>
      <c r="AU32" s="283" t="s">
        <v>831</v>
      </c>
      <c r="AV32" s="283" t="s">
        <v>1299</v>
      </c>
      <c r="AW32" s="283" t="s">
        <v>997</v>
      </c>
      <c r="AX32" s="283" t="s">
        <v>1300</v>
      </c>
      <c r="AY32" s="283" t="s">
        <v>1116</v>
      </c>
      <c r="AZ32" s="283" t="s">
        <v>945</v>
      </c>
      <c r="BA32" s="283" t="s">
        <v>1301</v>
      </c>
      <c r="BB32" s="283" t="s">
        <v>866</v>
      </c>
      <c r="BC32" s="283" t="s">
        <v>1302</v>
      </c>
      <c r="BD32" s="283" t="s">
        <v>1303</v>
      </c>
      <c r="BE32" s="283" t="s">
        <v>990</v>
      </c>
      <c r="BF32" s="283" t="s">
        <v>814</v>
      </c>
      <c r="BG32" s="283" t="s">
        <v>888</v>
      </c>
      <c r="BH32" s="283" t="s">
        <v>835</v>
      </c>
      <c r="BI32" s="283" t="s">
        <v>1304</v>
      </c>
      <c r="BJ32" s="283" t="s">
        <v>1158</v>
      </c>
      <c r="BK32" s="283" t="s">
        <v>1305</v>
      </c>
      <c r="BL32" s="283" t="s">
        <v>1306</v>
      </c>
      <c r="BM32" s="283" t="s">
        <v>1230</v>
      </c>
      <c r="BN32" s="283" t="s">
        <v>1307</v>
      </c>
      <c r="BO32" s="283" t="s">
        <v>1308</v>
      </c>
      <c r="BP32" s="283" t="s">
        <v>1309</v>
      </c>
      <c r="BQ32" s="283" t="s">
        <v>1310</v>
      </c>
      <c r="BR32" s="283" t="s">
        <v>1311</v>
      </c>
    </row>
    <row r="33" spans="1:70">
      <c r="A33" s="282" t="s">
        <v>811</v>
      </c>
      <c r="B33" s="282" t="s">
        <v>1312</v>
      </c>
      <c r="C33" s="282" t="s">
        <v>1313</v>
      </c>
      <c r="D33" s="283">
        <v>433</v>
      </c>
      <c r="E33" s="283">
        <v>103</v>
      </c>
      <c r="F33" s="283">
        <v>433</v>
      </c>
      <c r="G33" s="283">
        <v>103</v>
      </c>
      <c r="H33" s="283">
        <v>72.3</v>
      </c>
      <c r="I33" s="283">
        <v>18.7</v>
      </c>
      <c r="J33" s="283">
        <v>18.7</v>
      </c>
      <c r="K33" s="283" t="s">
        <v>819</v>
      </c>
      <c r="L33" s="283">
        <v>3.1</v>
      </c>
      <c r="M33" s="283" t="s">
        <v>813</v>
      </c>
      <c r="N33" s="283" t="s">
        <v>813</v>
      </c>
      <c r="O33" s="283" t="s">
        <v>813</v>
      </c>
      <c r="P33" s="283" t="s">
        <v>813</v>
      </c>
      <c r="Q33" s="283" t="s">
        <v>813</v>
      </c>
      <c r="R33" s="283" t="s">
        <v>813</v>
      </c>
      <c r="S33" s="283" t="s">
        <v>813</v>
      </c>
      <c r="T33" s="283" t="s">
        <v>813</v>
      </c>
      <c r="U33" s="283" t="s">
        <v>814</v>
      </c>
      <c r="V33" s="283" t="s">
        <v>814</v>
      </c>
      <c r="W33" s="283" t="s">
        <v>887</v>
      </c>
      <c r="X33" s="283" t="s">
        <v>814</v>
      </c>
      <c r="Y33" s="283" t="s">
        <v>819</v>
      </c>
      <c r="Z33" s="283" t="s">
        <v>1233</v>
      </c>
      <c r="AA33" s="283" t="s">
        <v>1303</v>
      </c>
      <c r="AB33" s="283" t="s">
        <v>1230</v>
      </c>
      <c r="AC33" s="283" t="s">
        <v>813</v>
      </c>
      <c r="AD33" s="283" t="s">
        <v>813</v>
      </c>
      <c r="AE33" s="283" t="s">
        <v>813</v>
      </c>
      <c r="AF33" s="283" t="s">
        <v>813</v>
      </c>
      <c r="AG33" s="283" t="s">
        <v>813</v>
      </c>
      <c r="AH33" s="283" t="s">
        <v>813</v>
      </c>
      <c r="AI33" s="283" t="s">
        <v>813</v>
      </c>
      <c r="AJ33" s="283" t="s">
        <v>813</v>
      </c>
      <c r="AK33" s="283" t="s">
        <v>813</v>
      </c>
      <c r="AL33" s="283" t="s">
        <v>813</v>
      </c>
      <c r="AM33" s="283" t="s">
        <v>813</v>
      </c>
      <c r="AN33" s="283" t="s">
        <v>813</v>
      </c>
      <c r="AO33" s="283" t="s">
        <v>813</v>
      </c>
      <c r="AP33" s="283" t="s">
        <v>813</v>
      </c>
      <c r="AQ33" s="283" t="s">
        <v>813</v>
      </c>
      <c r="AR33" s="283" t="s">
        <v>848</v>
      </c>
      <c r="AS33" s="283" t="s">
        <v>813</v>
      </c>
      <c r="AT33" s="283" t="s">
        <v>813</v>
      </c>
      <c r="AU33" s="283" t="s">
        <v>813</v>
      </c>
      <c r="AV33" s="283" t="s">
        <v>813</v>
      </c>
      <c r="AW33" s="283" t="s">
        <v>813</v>
      </c>
      <c r="AX33" s="283" t="s">
        <v>813</v>
      </c>
      <c r="AY33" s="283" t="s">
        <v>813</v>
      </c>
      <c r="AZ33" s="283" t="s">
        <v>813</v>
      </c>
      <c r="BA33" s="283" t="s">
        <v>813</v>
      </c>
      <c r="BB33" s="283" t="s">
        <v>813</v>
      </c>
      <c r="BC33" s="283" t="s">
        <v>1314</v>
      </c>
      <c r="BD33" s="283" t="s">
        <v>813</v>
      </c>
      <c r="BE33" s="283" t="s">
        <v>813</v>
      </c>
      <c r="BF33" s="283" t="s">
        <v>813</v>
      </c>
      <c r="BG33" s="283" t="s">
        <v>813</v>
      </c>
      <c r="BH33" s="283" t="s">
        <v>813</v>
      </c>
      <c r="BI33" s="283" t="s">
        <v>813</v>
      </c>
      <c r="BJ33" s="283" t="s">
        <v>813</v>
      </c>
      <c r="BK33" s="283" t="s">
        <v>813</v>
      </c>
      <c r="BL33" s="283" t="s">
        <v>813</v>
      </c>
      <c r="BM33" s="283" t="s">
        <v>813</v>
      </c>
      <c r="BN33" s="283" t="s">
        <v>813</v>
      </c>
      <c r="BO33" s="283" t="s">
        <v>813</v>
      </c>
      <c r="BP33" s="283" t="s">
        <v>813</v>
      </c>
      <c r="BQ33" s="283" t="s">
        <v>813</v>
      </c>
      <c r="BR33" s="283" t="s">
        <v>813</v>
      </c>
    </row>
    <row r="34" spans="1:70">
      <c r="A34" s="282" t="s">
        <v>811</v>
      </c>
      <c r="B34" s="282" t="s">
        <v>1315</v>
      </c>
      <c r="C34" s="282"/>
      <c r="D34" s="283">
        <v>479</v>
      </c>
      <c r="E34" s="283">
        <v>113</v>
      </c>
      <c r="F34" s="283">
        <v>479</v>
      </c>
      <c r="G34" s="283">
        <v>113</v>
      </c>
      <c r="H34" s="283">
        <v>73.599999999999994</v>
      </c>
      <c r="I34" s="283">
        <v>23.7</v>
      </c>
      <c r="J34" s="283">
        <v>23.7</v>
      </c>
      <c r="K34" s="283">
        <v>0</v>
      </c>
      <c r="L34" s="283">
        <v>2.04</v>
      </c>
      <c r="M34" s="283">
        <v>0</v>
      </c>
      <c r="N34" s="283" t="s">
        <v>813</v>
      </c>
      <c r="O34" s="283" t="s">
        <v>813</v>
      </c>
      <c r="P34" s="283" t="s">
        <v>813</v>
      </c>
      <c r="Q34" s="283" t="s">
        <v>813</v>
      </c>
      <c r="R34" s="283" t="s">
        <v>813</v>
      </c>
      <c r="S34" s="283" t="s">
        <v>813</v>
      </c>
      <c r="T34" s="283" t="s">
        <v>813</v>
      </c>
      <c r="U34" s="283" t="s">
        <v>814</v>
      </c>
      <c r="V34" s="283" t="s">
        <v>814</v>
      </c>
      <c r="W34" s="283" t="s">
        <v>922</v>
      </c>
      <c r="X34" s="283" t="s">
        <v>814</v>
      </c>
      <c r="Y34" s="283" t="s">
        <v>814</v>
      </c>
      <c r="Z34" s="283" t="s">
        <v>815</v>
      </c>
      <c r="AA34" s="283" t="s">
        <v>1316</v>
      </c>
      <c r="AB34" s="283" t="s">
        <v>884</v>
      </c>
      <c r="AC34" s="283" t="s">
        <v>814</v>
      </c>
      <c r="AD34" s="283" t="s">
        <v>814</v>
      </c>
      <c r="AE34" s="283" t="s">
        <v>814</v>
      </c>
      <c r="AF34" s="283" t="s">
        <v>814</v>
      </c>
      <c r="AG34" s="283" t="s">
        <v>814</v>
      </c>
      <c r="AH34" s="283" t="s">
        <v>1116</v>
      </c>
      <c r="AI34" s="283" t="s">
        <v>1306</v>
      </c>
      <c r="AJ34" s="283" t="s">
        <v>884</v>
      </c>
      <c r="AK34" s="283" t="s">
        <v>813</v>
      </c>
      <c r="AL34" s="283" t="s">
        <v>813</v>
      </c>
      <c r="AM34" s="283" t="s">
        <v>813</v>
      </c>
      <c r="AN34" s="283" t="s">
        <v>813</v>
      </c>
      <c r="AO34" s="283" t="s">
        <v>814</v>
      </c>
      <c r="AP34" s="283" t="s">
        <v>814</v>
      </c>
      <c r="AQ34" s="283" t="s">
        <v>1317</v>
      </c>
      <c r="AR34" s="283" t="s">
        <v>921</v>
      </c>
      <c r="AS34" s="283" t="s">
        <v>1318</v>
      </c>
      <c r="AT34" s="283" t="s">
        <v>813</v>
      </c>
      <c r="AU34" s="283" t="s">
        <v>890</v>
      </c>
      <c r="AV34" s="283" t="s">
        <v>1071</v>
      </c>
      <c r="AW34" s="283" t="s">
        <v>813</v>
      </c>
      <c r="AX34" s="283" t="s">
        <v>878</v>
      </c>
      <c r="AY34" s="283" t="s">
        <v>1319</v>
      </c>
      <c r="AZ34" s="283" t="s">
        <v>1320</v>
      </c>
      <c r="BA34" s="283" t="s">
        <v>1095</v>
      </c>
      <c r="BB34" s="283" t="s">
        <v>813</v>
      </c>
      <c r="BC34" s="283" t="s">
        <v>1321</v>
      </c>
      <c r="BD34" s="283" t="s">
        <v>967</v>
      </c>
      <c r="BE34" s="283" t="s">
        <v>814</v>
      </c>
      <c r="BF34" s="283" t="s">
        <v>814</v>
      </c>
      <c r="BG34" s="283" t="s">
        <v>813</v>
      </c>
      <c r="BH34" s="283" t="s">
        <v>831</v>
      </c>
      <c r="BI34" s="283" t="s">
        <v>1047</v>
      </c>
      <c r="BJ34" s="283" t="s">
        <v>813</v>
      </c>
      <c r="BK34" s="283" t="s">
        <v>814</v>
      </c>
      <c r="BL34" s="283" t="s">
        <v>873</v>
      </c>
      <c r="BM34" s="283" t="s">
        <v>952</v>
      </c>
      <c r="BN34" s="283" t="s">
        <v>1322</v>
      </c>
      <c r="BO34" s="283" t="s">
        <v>813</v>
      </c>
      <c r="BP34" s="283" t="s">
        <v>1026</v>
      </c>
      <c r="BQ34" s="283" t="s">
        <v>1063</v>
      </c>
      <c r="BR34" s="283" t="s">
        <v>1323</v>
      </c>
    </row>
    <row r="35" spans="1:70">
      <c r="A35" s="282" t="s">
        <v>811</v>
      </c>
      <c r="B35" s="282" t="s">
        <v>1324</v>
      </c>
      <c r="C35" s="282"/>
      <c r="D35" s="283">
        <v>764</v>
      </c>
      <c r="E35" s="283">
        <v>183</v>
      </c>
      <c r="F35" s="283">
        <v>764</v>
      </c>
      <c r="G35" s="283">
        <v>183</v>
      </c>
      <c r="H35" s="283">
        <v>63.2</v>
      </c>
      <c r="I35" s="283">
        <v>21.8</v>
      </c>
      <c r="J35" s="283">
        <v>21.8</v>
      </c>
      <c r="K35" s="283">
        <v>0</v>
      </c>
      <c r="L35" s="283">
        <v>10.6</v>
      </c>
      <c r="M35" s="283">
        <v>0</v>
      </c>
      <c r="N35" s="283" t="s">
        <v>813</v>
      </c>
      <c r="O35" s="283" t="s">
        <v>813</v>
      </c>
      <c r="P35" s="283" t="s">
        <v>813</v>
      </c>
      <c r="Q35" s="283" t="s">
        <v>813</v>
      </c>
      <c r="R35" s="283" t="s">
        <v>813</v>
      </c>
      <c r="S35" s="283" t="s">
        <v>813</v>
      </c>
      <c r="T35" s="283" t="s">
        <v>813</v>
      </c>
      <c r="U35" s="283" t="s">
        <v>814</v>
      </c>
      <c r="V35" s="283" t="s">
        <v>814</v>
      </c>
      <c r="W35" s="283" t="s">
        <v>887</v>
      </c>
      <c r="X35" s="283" t="s">
        <v>814</v>
      </c>
      <c r="Y35" s="283" t="s">
        <v>819</v>
      </c>
      <c r="Z35" s="283" t="s">
        <v>1058</v>
      </c>
      <c r="AA35" s="283" t="s">
        <v>813</v>
      </c>
      <c r="AB35" s="283" t="s">
        <v>813</v>
      </c>
      <c r="AC35" s="283" t="s">
        <v>813</v>
      </c>
      <c r="AD35" s="283" t="s">
        <v>813</v>
      </c>
      <c r="AE35" s="283" t="s">
        <v>813</v>
      </c>
      <c r="AF35" s="283" t="s">
        <v>813</v>
      </c>
      <c r="AG35" s="283" t="s">
        <v>813</v>
      </c>
      <c r="AH35" s="283" t="s">
        <v>813</v>
      </c>
      <c r="AI35" s="283" t="s">
        <v>813</v>
      </c>
      <c r="AJ35" s="283" t="s">
        <v>813</v>
      </c>
      <c r="AK35" s="283" t="s">
        <v>813</v>
      </c>
      <c r="AL35" s="283" t="s">
        <v>813</v>
      </c>
      <c r="AM35" s="283" t="s">
        <v>813</v>
      </c>
      <c r="AN35" s="283" t="s">
        <v>813</v>
      </c>
      <c r="AO35" s="283" t="s">
        <v>813</v>
      </c>
      <c r="AP35" s="283" t="s">
        <v>813</v>
      </c>
      <c r="AQ35" s="283" t="s">
        <v>1325</v>
      </c>
      <c r="AR35" s="283" t="s">
        <v>1129</v>
      </c>
      <c r="AS35" s="283" t="s">
        <v>994</v>
      </c>
      <c r="AT35" s="283" t="s">
        <v>813</v>
      </c>
      <c r="AU35" s="283" t="s">
        <v>969</v>
      </c>
      <c r="AV35" s="283" t="s">
        <v>824</v>
      </c>
      <c r="AW35" s="283" t="s">
        <v>813</v>
      </c>
      <c r="AX35" s="283" t="s">
        <v>1326</v>
      </c>
      <c r="AY35" s="283" t="s">
        <v>859</v>
      </c>
      <c r="AZ35" s="283" t="s">
        <v>1327</v>
      </c>
      <c r="BA35" s="283" t="s">
        <v>1328</v>
      </c>
      <c r="BB35" s="283" t="s">
        <v>813</v>
      </c>
      <c r="BC35" s="283" t="s">
        <v>1329</v>
      </c>
      <c r="BD35" s="283" t="s">
        <v>1003</v>
      </c>
      <c r="BE35" s="283" t="s">
        <v>1330</v>
      </c>
      <c r="BF35" s="283" t="s">
        <v>814</v>
      </c>
      <c r="BG35" s="283" t="s">
        <v>813</v>
      </c>
      <c r="BH35" s="283" t="s">
        <v>1083</v>
      </c>
      <c r="BI35" s="283" t="s">
        <v>1280</v>
      </c>
      <c r="BJ35" s="283" t="s">
        <v>813</v>
      </c>
      <c r="BK35" s="283" t="s">
        <v>1107</v>
      </c>
      <c r="BL35" s="283" t="s">
        <v>1331</v>
      </c>
      <c r="BM35" s="283" t="s">
        <v>921</v>
      </c>
      <c r="BN35" s="283" t="s">
        <v>1332</v>
      </c>
      <c r="BO35" s="283" t="s">
        <v>1296</v>
      </c>
      <c r="BP35" s="283" t="s">
        <v>965</v>
      </c>
      <c r="BQ35" s="283" t="s">
        <v>1141</v>
      </c>
      <c r="BR35" s="283" t="s">
        <v>826</v>
      </c>
    </row>
    <row r="36" spans="1:70">
      <c r="A36" s="282" t="s">
        <v>811</v>
      </c>
      <c r="B36" s="282" t="s">
        <v>1333</v>
      </c>
      <c r="C36" s="282"/>
      <c r="D36" s="283">
        <v>699</v>
      </c>
      <c r="E36" s="283">
        <v>167</v>
      </c>
      <c r="F36" s="283">
        <v>699</v>
      </c>
      <c r="G36" s="283">
        <v>167</v>
      </c>
      <c r="H36" s="283">
        <v>70</v>
      </c>
      <c r="I36" s="283">
        <v>18.8</v>
      </c>
      <c r="J36" s="283">
        <v>18.8</v>
      </c>
      <c r="K36" s="283">
        <v>0.6</v>
      </c>
      <c r="L36" s="283">
        <v>10</v>
      </c>
      <c r="M36" s="283" t="s">
        <v>813</v>
      </c>
      <c r="N36" s="283" t="s">
        <v>813</v>
      </c>
      <c r="O36" s="283" t="s">
        <v>813</v>
      </c>
      <c r="P36" s="283" t="s">
        <v>813</v>
      </c>
      <c r="Q36" s="283" t="s">
        <v>813</v>
      </c>
      <c r="R36" s="283" t="s">
        <v>813</v>
      </c>
      <c r="S36" s="283" t="s">
        <v>813</v>
      </c>
      <c r="T36" s="283" t="s">
        <v>814</v>
      </c>
      <c r="U36" s="283" t="s">
        <v>814</v>
      </c>
      <c r="V36" s="283" t="s">
        <v>814</v>
      </c>
      <c r="W36" s="283" t="s">
        <v>846</v>
      </c>
      <c r="X36" s="283" t="s">
        <v>814</v>
      </c>
      <c r="Y36" s="283" t="s">
        <v>814</v>
      </c>
      <c r="Z36" s="283" t="s">
        <v>1334</v>
      </c>
      <c r="AA36" s="283" t="s">
        <v>1335</v>
      </c>
      <c r="AB36" s="283" t="s">
        <v>1336</v>
      </c>
      <c r="AC36" s="283" t="s">
        <v>813</v>
      </c>
      <c r="AD36" s="283" t="s">
        <v>813</v>
      </c>
      <c r="AE36" s="283" t="s">
        <v>1337</v>
      </c>
      <c r="AF36" s="283" t="s">
        <v>1338</v>
      </c>
      <c r="AG36" s="283" t="s">
        <v>1339</v>
      </c>
      <c r="AH36" s="283" t="s">
        <v>873</v>
      </c>
      <c r="AI36" s="283" t="s">
        <v>1340</v>
      </c>
      <c r="AJ36" s="283" t="s">
        <v>1128</v>
      </c>
      <c r="AK36" s="283" t="s">
        <v>1304</v>
      </c>
      <c r="AL36" s="283" t="s">
        <v>1341</v>
      </c>
      <c r="AM36" s="283" t="s">
        <v>1114</v>
      </c>
      <c r="AN36" s="283" t="s">
        <v>831</v>
      </c>
      <c r="AO36" s="283" t="s">
        <v>813</v>
      </c>
      <c r="AP36" s="283" t="s">
        <v>813</v>
      </c>
      <c r="AQ36" s="283" t="s">
        <v>1325</v>
      </c>
      <c r="AR36" s="283" t="s">
        <v>877</v>
      </c>
      <c r="AS36" s="283" t="s">
        <v>893</v>
      </c>
      <c r="AT36" s="283" t="s">
        <v>813</v>
      </c>
      <c r="AU36" s="283" t="s">
        <v>919</v>
      </c>
      <c r="AV36" s="283" t="s">
        <v>1342</v>
      </c>
      <c r="AW36" s="283" t="s">
        <v>846</v>
      </c>
      <c r="AX36" s="283" t="s">
        <v>943</v>
      </c>
      <c r="AY36" s="283" t="s">
        <v>859</v>
      </c>
      <c r="AZ36" s="283" t="s">
        <v>1121</v>
      </c>
      <c r="BA36" s="283" t="s">
        <v>946</v>
      </c>
      <c r="BB36" s="283" t="s">
        <v>1141</v>
      </c>
      <c r="BC36" s="283" t="s">
        <v>1343</v>
      </c>
      <c r="BD36" s="283" t="s">
        <v>953</v>
      </c>
      <c r="BE36" s="283" t="s">
        <v>1326</v>
      </c>
      <c r="BF36" s="283" t="s">
        <v>814</v>
      </c>
      <c r="BG36" s="283" t="s">
        <v>1344</v>
      </c>
      <c r="BH36" s="283" t="s">
        <v>1072</v>
      </c>
      <c r="BI36" s="283" t="s">
        <v>814</v>
      </c>
      <c r="BJ36" s="283" t="s">
        <v>813</v>
      </c>
      <c r="BK36" s="283" t="s">
        <v>1061</v>
      </c>
      <c r="BL36" s="283" t="s">
        <v>919</v>
      </c>
      <c r="BM36" s="283" t="s">
        <v>901</v>
      </c>
      <c r="BN36" s="283" t="s">
        <v>1345</v>
      </c>
      <c r="BO36" s="283" t="s">
        <v>1061</v>
      </c>
      <c r="BP36" s="283" t="s">
        <v>1085</v>
      </c>
      <c r="BQ36" s="283" t="s">
        <v>1259</v>
      </c>
      <c r="BR36" s="283" t="s">
        <v>966</v>
      </c>
    </row>
    <row r="37" spans="1:70">
      <c r="A37" s="282" t="s">
        <v>811</v>
      </c>
      <c r="B37" s="282" t="s">
        <v>1346</v>
      </c>
      <c r="C37" s="282"/>
      <c r="D37" s="283">
        <v>499</v>
      </c>
      <c r="E37" s="283">
        <v>118</v>
      </c>
      <c r="F37" s="283">
        <v>499</v>
      </c>
      <c r="G37" s="283">
        <v>118</v>
      </c>
      <c r="H37" s="283" t="s">
        <v>813</v>
      </c>
      <c r="I37" s="283">
        <v>22.1</v>
      </c>
      <c r="J37" s="283">
        <v>22.1</v>
      </c>
      <c r="K37" s="283" t="s">
        <v>819</v>
      </c>
      <c r="L37" s="283">
        <v>3.34</v>
      </c>
      <c r="M37" s="283" t="s">
        <v>813</v>
      </c>
      <c r="N37" s="283" t="s">
        <v>813</v>
      </c>
      <c r="O37" s="283" t="s">
        <v>813</v>
      </c>
      <c r="P37" s="283" t="s">
        <v>813</v>
      </c>
      <c r="Q37" s="283" t="s">
        <v>813</v>
      </c>
      <c r="R37" s="283" t="s">
        <v>813</v>
      </c>
      <c r="S37" s="283" t="s">
        <v>813</v>
      </c>
      <c r="T37" s="283" t="s">
        <v>813</v>
      </c>
      <c r="U37" s="283" t="s">
        <v>814</v>
      </c>
      <c r="V37" s="283" t="s">
        <v>814</v>
      </c>
      <c r="W37" s="283" t="s">
        <v>813</v>
      </c>
      <c r="X37" s="283" t="s">
        <v>814</v>
      </c>
      <c r="Y37" s="283" t="s">
        <v>814</v>
      </c>
      <c r="Z37" s="283" t="s">
        <v>951</v>
      </c>
      <c r="AA37" s="283" t="s">
        <v>1347</v>
      </c>
      <c r="AB37" s="283" t="s">
        <v>982</v>
      </c>
      <c r="AC37" s="283" t="s">
        <v>813</v>
      </c>
      <c r="AD37" s="283" t="s">
        <v>813</v>
      </c>
      <c r="AE37" s="283" t="s">
        <v>813</v>
      </c>
      <c r="AF37" s="283" t="s">
        <v>813</v>
      </c>
      <c r="AG37" s="283" t="s">
        <v>858</v>
      </c>
      <c r="AH37" s="283" t="s">
        <v>833</v>
      </c>
      <c r="AI37" s="283" t="s">
        <v>1266</v>
      </c>
      <c r="AJ37" s="283" t="s">
        <v>919</v>
      </c>
      <c r="AK37" s="283" t="s">
        <v>1184</v>
      </c>
      <c r="AL37" s="283" t="s">
        <v>1348</v>
      </c>
      <c r="AM37" s="283" t="s">
        <v>949</v>
      </c>
      <c r="AN37" s="283" t="s">
        <v>1349</v>
      </c>
      <c r="AO37" s="283" t="s">
        <v>813</v>
      </c>
      <c r="AP37" s="283" t="s">
        <v>813</v>
      </c>
      <c r="AQ37" s="283" t="s">
        <v>813</v>
      </c>
      <c r="AR37" s="283" t="s">
        <v>813</v>
      </c>
      <c r="AS37" s="283" t="s">
        <v>813</v>
      </c>
      <c r="AT37" s="283" t="s">
        <v>813</v>
      </c>
      <c r="AU37" s="283" t="s">
        <v>813</v>
      </c>
      <c r="AV37" s="283" t="s">
        <v>1350</v>
      </c>
      <c r="AW37" s="283" t="s">
        <v>813</v>
      </c>
      <c r="AX37" s="283" t="s">
        <v>813</v>
      </c>
      <c r="AY37" s="283" t="s">
        <v>813</v>
      </c>
      <c r="AZ37" s="283" t="s">
        <v>813</v>
      </c>
      <c r="BA37" s="283" t="s">
        <v>813</v>
      </c>
      <c r="BB37" s="283" t="s">
        <v>1351</v>
      </c>
      <c r="BC37" s="283" t="s">
        <v>813</v>
      </c>
      <c r="BD37" s="283" t="s">
        <v>1352</v>
      </c>
      <c r="BE37" s="283" t="s">
        <v>813</v>
      </c>
      <c r="BF37" s="283" t="s">
        <v>813</v>
      </c>
      <c r="BG37" s="283" t="s">
        <v>813</v>
      </c>
      <c r="BH37" s="283" t="s">
        <v>813</v>
      </c>
      <c r="BI37" s="283" t="s">
        <v>813</v>
      </c>
      <c r="BJ37" s="283" t="s">
        <v>813</v>
      </c>
      <c r="BK37" s="283" t="s">
        <v>813</v>
      </c>
      <c r="BL37" s="283" t="s">
        <v>813</v>
      </c>
      <c r="BM37" s="283" t="s">
        <v>813</v>
      </c>
      <c r="BN37" s="283" t="s">
        <v>1353</v>
      </c>
      <c r="BO37" s="283" t="s">
        <v>813</v>
      </c>
      <c r="BP37" s="283" t="s">
        <v>1057</v>
      </c>
      <c r="BQ37" s="283" t="s">
        <v>813</v>
      </c>
      <c r="BR37" s="283" t="s">
        <v>1354</v>
      </c>
    </row>
    <row r="38" spans="1:70">
      <c r="A38" s="282" t="s">
        <v>811</v>
      </c>
      <c r="B38" s="282" t="s">
        <v>1355</v>
      </c>
      <c r="C38" s="282"/>
      <c r="D38" s="283">
        <v>510</v>
      </c>
      <c r="E38" s="283">
        <v>121</v>
      </c>
      <c r="F38" s="283">
        <v>510</v>
      </c>
      <c r="G38" s="283">
        <v>121</v>
      </c>
      <c r="H38" s="283" t="s">
        <v>813</v>
      </c>
      <c r="I38" s="283">
        <v>22.2</v>
      </c>
      <c r="J38" s="283">
        <v>22.2</v>
      </c>
      <c r="K38" s="283" t="s">
        <v>819</v>
      </c>
      <c r="L38" s="283">
        <v>3.58</v>
      </c>
      <c r="M38" s="283" t="s">
        <v>813</v>
      </c>
      <c r="N38" s="283" t="s">
        <v>813</v>
      </c>
      <c r="O38" s="283" t="s">
        <v>813</v>
      </c>
      <c r="P38" s="283" t="s">
        <v>813</v>
      </c>
      <c r="Q38" s="283" t="s">
        <v>813</v>
      </c>
      <c r="R38" s="283" t="s">
        <v>813</v>
      </c>
      <c r="S38" s="283" t="s">
        <v>813</v>
      </c>
      <c r="T38" s="283" t="s">
        <v>813</v>
      </c>
      <c r="U38" s="283" t="s">
        <v>814</v>
      </c>
      <c r="V38" s="283" t="s">
        <v>814</v>
      </c>
      <c r="W38" s="283" t="s">
        <v>813</v>
      </c>
      <c r="X38" s="283" t="s">
        <v>814</v>
      </c>
      <c r="Y38" s="283" t="s">
        <v>814</v>
      </c>
      <c r="Z38" s="283" t="s">
        <v>1003</v>
      </c>
      <c r="AA38" s="283" t="s">
        <v>1003</v>
      </c>
      <c r="AB38" s="283" t="s">
        <v>982</v>
      </c>
      <c r="AC38" s="283" t="s">
        <v>813</v>
      </c>
      <c r="AD38" s="283" t="s">
        <v>813</v>
      </c>
      <c r="AE38" s="283" t="s">
        <v>813</v>
      </c>
      <c r="AF38" s="283" t="s">
        <v>813</v>
      </c>
      <c r="AG38" s="283" t="s">
        <v>1038</v>
      </c>
      <c r="AH38" s="283" t="s">
        <v>921</v>
      </c>
      <c r="AI38" s="283" t="s">
        <v>961</v>
      </c>
      <c r="AJ38" s="283" t="s">
        <v>847</v>
      </c>
      <c r="AK38" s="283" t="s">
        <v>1266</v>
      </c>
      <c r="AL38" s="283" t="s">
        <v>1083</v>
      </c>
      <c r="AM38" s="283" t="s">
        <v>848</v>
      </c>
      <c r="AN38" s="283" t="s">
        <v>923</v>
      </c>
      <c r="AO38" s="283" t="s">
        <v>813</v>
      </c>
      <c r="AP38" s="283" t="s">
        <v>813</v>
      </c>
      <c r="AQ38" s="283" t="s">
        <v>813</v>
      </c>
      <c r="AR38" s="283" t="s">
        <v>813</v>
      </c>
      <c r="AS38" s="283" t="s">
        <v>813</v>
      </c>
      <c r="AT38" s="283" t="s">
        <v>813</v>
      </c>
      <c r="AU38" s="283" t="s">
        <v>813</v>
      </c>
      <c r="AV38" s="283" t="s">
        <v>1356</v>
      </c>
      <c r="AW38" s="283" t="s">
        <v>813</v>
      </c>
      <c r="AX38" s="283" t="s">
        <v>813</v>
      </c>
      <c r="AY38" s="283" t="s">
        <v>813</v>
      </c>
      <c r="AZ38" s="283" t="s">
        <v>813</v>
      </c>
      <c r="BA38" s="283" t="s">
        <v>813</v>
      </c>
      <c r="BB38" s="283" t="s">
        <v>1357</v>
      </c>
      <c r="BC38" s="283" t="s">
        <v>813</v>
      </c>
      <c r="BD38" s="283" t="s">
        <v>1358</v>
      </c>
      <c r="BE38" s="283" t="s">
        <v>813</v>
      </c>
      <c r="BF38" s="283" t="s">
        <v>813</v>
      </c>
      <c r="BG38" s="283" t="s">
        <v>813</v>
      </c>
      <c r="BH38" s="283" t="s">
        <v>813</v>
      </c>
      <c r="BI38" s="283" t="s">
        <v>813</v>
      </c>
      <c r="BJ38" s="283" t="s">
        <v>813</v>
      </c>
      <c r="BK38" s="283" t="s">
        <v>813</v>
      </c>
      <c r="BL38" s="283" t="s">
        <v>813</v>
      </c>
      <c r="BM38" s="283" t="s">
        <v>813</v>
      </c>
      <c r="BN38" s="283" t="s">
        <v>1025</v>
      </c>
      <c r="BO38" s="283" t="s">
        <v>813</v>
      </c>
      <c r="BP38" s="283" t="s">
        <v>1057</v>
      </c>
      <c r="BQ38" s="283" t="s">
        <v>813</v>
      </c>
      <c r="BR38" s="283" t="s">
        <v>894</v>
      </c>
    </row>
    <row r="39" spans="1:70">
      <c r="A39" s="282" t="s">
        <v>811</v>
      </c>
      <c r="B39" s="282" t="s">
        <v>1359</v>
      </c>
      <c r="C39" s="282"/>
      <c r="D39" s="283">
        <v>541</v>
      </c>
      <c r="E39" s="283">
        <v>129</v>
      </c>
      <c r="F39" s="283">
        <v>541</v>
      </c>
      <c r="G39" s="283">
        <v>129</v>
      </c>
      <c r="H39" s="283">
        <v>72.599999999999994</v>
      </c>
      <c r="I39" s="283">
        <v>21.4</v>
      </c>
      <c r="J39" s="283">
        <v>21.4</v>
      </c>
      <c r="K39" s="283">
        <v>0.4</v>
      </c>
      <c r="L39" s="283">
        <v>4.5999999999999996</v>
      </c>
      <c r="M39" s="283" t="s">
        <v>813</v>
      </c>
      <c r="N39" s="283" t="s">
        <v>813</v>
      </c>
      <c r="O39" s="283" t="s">
        <v>813</v>
      </c>
      <c r="P39" s="283" t="s">
        <v>813</v>
      </c>
      <c r="Q39" s="283" t="s">
        <v>813</v>
      </c>
      <c r="R39" s="283" t="s">
        <v>813</v>
      </c>
      <c r="S39" s="283" t="s">
        <v>813</v>
      </c>
      <c r="T39" s="283" t="s">
        <v>813</v>
      </c>
      <c r="U39" s="283" t="s">
        <v>814</v>
      </c>
      <c r="V39" s="283" t="s">
        <v>814</v>
      </c>
      <c r="W39" s="283" t="s">
        <v>887</v>
      </c>
      <c r="X39" s="283" t="s">
        <v>814</v>
      </c>
      <c r="Y39" s="283" t="s">
        <v>814</v>
      </c>
      <c r="Z39" s="283" t="s">
        <v>1354</v>
      </c>
      <c r="AA39" s="283" t="s">
        <v>1360</v>
      </c>
      <c r="AB39" s="283" t="s">
        <v>1361</v>
      </c>
      <c r="AC39" s="283" t="s">
        <v>813</v>
      </c>
      <c r="AD39" s="283" t="s">
        <v>813</v>
      </c>
      <c r="AE39" s="283" t="s">
        <v>813</v>
      </c>
      <c r="AF39" s="283" t="s">
        <v>813</v>
      </c>
      <c r="AG39" s="283" t="s">
        <v>858</v>
      </c>
      <c r="AH39" s="283" t="s">
        <v>851</v>
      </c>
      <c r="AI39" s="283" t="s">
        <v>951</v>
      </c>
      <c r="AJ39" s="283" t="s">
        <v>877</v>
      </c>
      <c r="AK39" s="283" t="s">
        <v>813</v>
      </c>
      <c r="AL39" s="283" t="s">
        <v>813</v>
      </c>
      <c r="AM39" s="283" t="s">
        <v>813</v>
      </c>
      <c r="AN39" s="283" t="s">
        <v>813</v>
      </c>
      <c r="AO39" s="283" t="s">
        <v>813</v>
      </c>
      <c r="AP39" s="283" t="s">
        <v>813</v>
      </c>
      <c r="AQ39" s="283" t="s">
        <v>1221</v>
      </c>
      <c r="AR39" s="283" t="s">
        <v>921</v>
      </c>
      <c r="AS39" s="283" t="s">
        <v>1141</v>
      </c>
      <c r="AT39" s="283" t="s">
        <v>1130</v>
      </c>
      <c r="AU39" s="283" t="s">
        <v>919</v>
      </c>
      <c r="AV39" s="283" t="s">
        <v>1362</v>
      </c>
      <c r="AW39" s="283" t="s">
        <v>997</v>
      </c>
      <c r="AX39" s="283" t="s">
        <v>866</v>
      </c>
      <c r="AY39" s="283" t="s">
        <v>1116</v>
      </c>
      <c r="AZ39" s="283" t="s">
        <v>1363</v>
      </c>
      <c r="BA39" s="283" t="s">
        <v>1364</v>
      </c>
      <c r="BB39" s="283" t="s">
        <v>1365</v>
      </c>
      <c r="BC39" s="283" t="s">
        <v>1366</v>
      </c>
      <c r="BD39" s="283" t="s">
        <v>1367</v>
      </c>
      <c r="BE39" s="283" t="s">
        <v>814</v>
      </c>
      <c r="BF39" s="283" t="s">
        <v>813</v>
      </c>
      <c r="BG39" s="283" t="s">
        <v>813</v>
      </c>
      <c r="BH39" s="283" t="s">
        <v>813</v>
      </c>
      <c r="BI39" s="283" t="s">
        <v>813</v>
      </c>
      <c r="BJ39" s="283" t="s">
        <v>813</v>
      </c>
      <c r="BK39" s="283" t="s">
        <v>846</v>
      </c>
      <c r="BL39" s="283" t="s">
        <v>921</v>
      </c>
      <c r="BM39" s="283" t="s">
        <v>872</v>
      </c>
      <c r="BN39" s="283" t="s">
        <v>1368</v>
      </c>
      <c r="BO39" s="283" t="s">
        <v>813</v>
      </c>
      <c r="BP39" s="283" t="s">
        <v>1306</v>
      </c>
      <c r="BQ39" s="283" t="s">
        <v>813</v>
      </c>
      <c r="BR39" s="283" t="s">
        <v>900</v>
      </c>
    </row>
    <row r="40" spans="1:70">
      <c r="A40" s="282" t="s">
        <v>811</v>
      </c>
      <c r="B40" s="282" t="s">
        <v>1369</v>
      </c>
      <c r="C40" s="282"/>
      <c r="D40" s="283">
        <v>448</v>
      </c>
      <c r="E40" s="283">
        <v>106</v>
      </c>
      <c r="F40" s="283">
        <v>448</v>
      </c>
      <c r="G40" s="283">
        <v>106</v>
      </c>
      <c r="H40" s="283" t="s">
        <v>813</v>
      </c>
      <c r="I40" s="283">
        <v>22.7</v>
      </c>
      <c r="J40" s="283">
        <v>22.7</v>
      </c>
      <c r="K40" s="283" t="s">
        <v>819</v>
      </c>
      <c r="L40" s="283">
        <v>1.68</v>
      </c>
      <c r="M40" s="283" t="s">
        <v>813</v>
      </c>
      <c r="N40" s="283" t="s">
        <v>813</v>
      </c>
      <c r="O40" s="283" t="s">
        <v>813</v>
      </c>
      <c r="P40" s="283" t="s">
        <v>813</v>
      </c>
      <c r="Q40" s="283" t="s">
        <v>813</v>
      </c>
      <c r="R40" s="283" t="s">
        <v>813</v>
      </c>
      <c r="S40" s="283" t="s">
        <v>813</v>
      </c>
      <c r="T40" s="283" t="s">
        <v>813</v>
      </c>
      <c r="U40" s="283" t="s">
        <v>814</v>
      </c>
      <c r="V40" s="283" t="s">
        <v>814</v>
      </c>
      <c r="W40" s="283" t="s">
        <v>813</v>
      </c>
      <c r="X40" s="283" t="s">
        <v>814</v>
      </c>
      <c r="Y40" s="283" t="s">
        <v>814</v>
      </c>
      <c r="Z40" s="283" t="s">
        <v>952</v>
      </c>
      <c r="AA40" s="283" t="s">
        <v>1297</v>
      </c>
      <c r="AB40" s="283" t="s">
        <v>1297</v>
      </c>
      <c r="AC40" s="283" t="s">
        <v>813</v>
      </c>
      <c r="AD40" s="283" t="s">
        <v>813</v>
      </c>
      <c r="AE40" s="283" t="s">
        <v>813</v>
      </c>
      <c r="AF40" s="283" t="s">
        <v>813</v>
      </c>
      <c r="AG40" s="283" t="s">
        <v>1337</v>
      </c>
      <c r="AH40" s="283" t="s">
        <v>1370</v>
      </c>
      <c r="AI40" s="283" t="s">
        <v>1348</v>
      </c>
      <c r="AJ40" s="283" t="s">
        <v>1371</v>
      </c>
      <c r="AK40" s="283" t="s">
        <v>848</v>
      </c>
      <c r="AL40" s="283" t="s">
        <v>949</v>
      </c>
      <c r="AM40" s="283" t="s">
        <v>1169</v>
      </c>
      <c r="AN40" s="283" t="s">
        <v>1349</v>
      </c>
      <c r="AO40" s="283" t="s">
        <v>813</v>
      </c>
      <c r="AP40" s="283" t="s">
        <v>813</v>
      </c>
      <c r="AQ40" s="283" t="s">
        <v>813</v>
      </c>
      <c r="AR40" s="283" t="s">
        <v>813</v>
      </c>
      <c r="AS40" s="283" t="s">
        <v>813</v>
      </c>
      <c r="AT40" s="283" t="s">
        <v>813</v>
      </c>
      <c r="AU40" s="283" t="s">
        <v>813</v>
      </c>
      <c r="AV40" s="283" t="s">
        <v>1372</v>
      </c>
      <c r="AW40" s="283" t="s">
        <v>813</v>
      </c>
      <c r="AX40" s="283" t="s">
        <v>813</v>
      </c>
      <c r="AY40" s="283" t="s">
        <v>813</v>
      </c>
      <c r="AZ40" s="283" t="s">
        <v>813</v>
      </c>
      <c r="BA40" s="283" t="s">
        <v>813</v>
      </c>
      <c r="BB40" s="283" t="s">
        <v>1373</v>
      </c>
      <c r="BC40" s="283" t="s">
        <v>813</v>
      </c>
      <c r="BD40" s="283" t="s">
        <v>1374</v>
      </c>
      <c r="BE40" s="283" t="s">
        <v>813</v>
      </c>
      <c r="BF40" s="283" t="s">
        <v>813</v>
      </c>
      <c r="BG40" s="283" t="s">
        <v>813</v>
      </c>
      <c r="BH40" s="283" t="s">
        <v>813</v>
      </c>
      <c r="BI40" s="283" t="s">
        <v>813</v>
      </c>
      <c r="BJ40" s="283" t="s">
        <v>813</v>
      </c>
      <c r="BK40" s="283" t="s">
        <v>813</v>
      </c>
      <c r="BL40" s="283" t="s">
        <v>813</v>
      </c>
      <c r="BM40" s="283" t="s">
        <v>813</v>
      </c>
      <c r="BN40" s="283" t="s">
        <v>1375</v>
      </c>
      <c r="BO40" s="283" t="s">
        <v>813</v>
      </c>
      <c r="BP40" s="283" t="s">
        <v>835</v>
      </c>
      <c r="BQ40" s="283" t="s">
        <v>813</v>
      </c>
      <c r="BR40" s="283" t="s">
        <v>834</v>
      </c>
    </row>
    <row r="41" spans="1:70">
      <c r="A41" s="282" t="s">
        <v>811</v>
      </c>
      <c r="B41" s="282" t="s">
        <v>1376</v>
      </c>
      <c r="C41" s="282"/>
      <c r="D41" s="283">
        <v>456</v>
      </c>
      <c r="E41" s="283">
        <v>109</v>
      </c>
      <c r="F41" s="283">
        <v>456</v>
      </c>
      <c r="G41" s="283">
        <v>109</v>
      </c>
      <c r="H41" s="283">
        <v>75.8</v>
      </c>
      <c r="I41" s="283">
        <v>20.6</v>
      </c>
      <c r="J41" s="283">
        <v>20.6</v>
      </c>
      <c r="K41" s="283">
        <v>0</v>
      </c>
      <c r="L41" s="283">
        <v>2.31</v>
      </c>
      <c r="M41" s="283">
        <v>0</v>
      </c>
      <c r="N41" s="283" t="s">
        <v>813</v>
      </c>
      <c r="O41" s="283" t="s">
        <v>813</v>
      </c>
      <c r="P41" s="283" t="s">
        <v>813</v>
      </c>
      <c r="Q41" s="283" t="s">
        <v>813</v>
      </c>
      <c r="R41" s="283" t="s">
        <v>813</v>
      </c>
      <c r="S41" s="283" t="s">
        <v>813</v>
      </c>
      <c r="T41" s="283" t="s">
        <v>813</v>
      </c>
      <c r="U41" s="283">
        <v>0</v>
      </c>
      <c r="V41" s="283">
        <v>0</v>
      </c>
      <c r="W41" s="283" t="s">
        <v>813</v>
      </c>
      <c r="X41" s="283">
        <v>0</v>
      </c>
      <c r="Y41" s="283">
        <v>0</v>
      </c>
      <c r="Z41" s="283">
        <v>0.71</v>
      </c>
      <c r="AA41" s="283">
        <v>1.03</v>
      </c>
      <c r="AB41" s="283">
        <v>0.17</v>
      </c>
      <c r="AC41" s="283" t="s">
        <v>813</v>
      </c>
      <c r="AD41" s="283" t="s">
        <v>813</v>
      </c>
      <c r="AE41" s="283" t="s">
        <v>813</v>
      </c>
      <c r="AF41" s="283" t="s">
        <v>813</v>
      </c>
      <c r="AG41" s="283" t="s">
        <v>813</v>
      </c>
      <c r="AH41" s="283" t="s">
        <v>813</v>
      </c>
      <c r="AI41" s="283" t="s">
        <v>813</v>
      </c>
      <c r="AJ41" s="283" t="s">
        <v>813</v>
      </c>
      <c r="AK41" s="283" t="s">
        <v>813</v>
      </c>
      <c r="AL41" s="283" t="s">
        <v>813</v>
      </c>
      <c r="AM41" s="283" t="s">
        <v>813</v>
      </c>
      <c r="AN41" s="283" t="s">
        <v>813</v>
      </c>
      <c r="AO41" s="283" t="s">
        <v>813</v>
      </c>
      <c r="AP41" s="283" t="s">
        <v>813</v>
      </c>
      <c r="AQ41" s="283">
        <v>57</v>
      </c>
      <c r="AR41" s="283" t="s">
        <v>813</v>
      </c>
      <c r="AS41" s="283">
        <v>13</v>
      </c>
      <c r="AT41" s="283" t="s">
        <v>813</v>
      </c>
      <c r="AU41" s="283" t="s">
        <v>813</v>
      </c>
      <c r="AV41" s="283">
        <v>2.83</v>
      </c>
      <c r="AW41" s="283" t="s">
        <v>813</v>
      </c>
      <c r="AX41" s="283" t="s">
        <v>813</v>
      </c>
      <c r="AY41" s="283" t="s">
        <v>813</v>
      </c>
      <c r="AZ41" s="283">
        <v>180</v>
      </c>
      <c r="BA41" s="283">
        <v>385</v>
      </c>
      <c r="BB41" s="283">
        <v>8.8000000000000007</v>
      </c>
      <c r="BC41" s="283">
        <v>82</v>
      </c>
      <c r="BD41" s="283">
        <v>4</v>
      </c>
      <c r="BE41" s="283">
        <v>0</v>
      </c>
      <c r="BF41" s="283">
        <v>0</v>
      </c>
      <c r="BG41" s="283" t="s">
        <v>813</v>
      </c>
      <c r="BH41" s="283" t="s">
        <v>813</v>
      </c>
      <c r="BI41" s="283" t="s">
        <v>813</v>
      </c>
      <c r="BJ41" s="283" t="s">
        <v>813</v>
      </c>
      <c r="BK41" s="283">
        <v>0</v>
      </c>
      <c r="BL41" s="283">
        <v>0.11</v>
      </c>
      <c r="BM41" s="283">
        <v>0.49</v>
      </c>
      <c r="BN41" s="283">
        <v>3.75</v>
      </c>
      <c r="BO41" s="283" t="s">
        <v>813</v>
      </c>
      <c r="BP41" s="283" t="s">
        <v>813</v>
      </c>
      <c r="BQ41" s="283">
        <v>5</v>
      </c>
      <c r="BR41" s="283">
        <v>1.1299999999999999</v>
      </c>
    </row>
    <row r="42" spans="1:70">
      <c r="A42" s="282" t="s">
        <v>811</v>
      </c>
      <c r="B42" s="282" t="s">
        <v>1377</v>
      </c>
      <c r="C42" s="282"/>
      <c r="D42" s="283">
        <v>436</v>
      </c>
      <c r="E42" s="283">
        <v>103</v>
      </c>
      <c r="F42" s="283">
        <v>436</v>
      </c>
      <c r="G42" s="283">
        <v>103</v>
      </c>
      <c r="H42" s="283">
        <v>75.8</v>
      </c>
      <c r="I42" s="283">
        <v>20.6</v>
      </c>
      <c r="J42" s="283">
        <v>20.6</v>
      </c>
      <c r="K42" s="283">
        <v>0</v>
      </c>
      <c r="L42" s="283">
        <v>2.31</v>
      </c>
      <c r="M42" s="283" t="s">
        <v>813</v>
      </c>
      <c r="N42" s="283" t="s">
        <v>813</v>
      </c>
      <c r="O42" s="283" t="s">
        <v>813</v>
      </c>
      <c r="P42" s="283" t="s">
        <v>813</v>
      </c>
      <c r="Q42" s="283" t="s">
        <v>813</v>
      </c>
      <c r="R42" s="283" t="s">
        <v>813</v>
      </c>
      <c r="S42" s="283" t="s">
        <v>813</v>
      </c>
      <c r="T42" s="283" t="s">
        <v>813</v>
      </c>
      <c r="U42" s="283" t="s">
        <v>814</v>
      </c>
      <c r="V42" s="283" t="s">
        <v>814</v>
      </c>
      <c r="W42" s="283" t="s">
        <v>1106</v>
      </c>
      <c r="X42" s="283" t="s">
        <v>814</v>
      </c>
      <c r="Y42" s="283" t="s">
        <v>814</v>
      </c>
      <c r="Z42" s="283" t="s">
        <v>876</v>
      </c>
      <c r="AA42" s="283" t="s">
        <v>1347</v>
      </c>
      <c r="AB42" s="283" t="s">
        <v>851</v>
      </c>
      <c r="AC42" s="283" t="s">
        <v>813</v>
      </c>
      <c r="AD42" s="283" t="s">
        <v>813</v>
      </c>
      <c r="AE42" s="283" t="s">
        <v>813</v>
      </c>
      <c r="AF42" s="283" t="s">
        <v>814</v>
      </c>
      <c r="AG42" s="283" t="s">
        <v>814</v>
      </c>
      <c r="AH42" s="283" t="s">
        <v>1108</v>
      </c>
      <c r="AI42" s="283" t="s">
        <v>1348</v>
      </c>
      <c r="AJ42" s="283" t="s">
        <v>1348</v>
      </c>
      <c r="AK42" s="283" t="s">
        <v>813</v>
      </c>
      <c r="AL42" s="283" t="s">
        <v>813</v>
      </c>
      <c r="AM42" s="283" t="s">
        <v>813</v>
      </c>
      <c r="AN42" s="283" t="s">
        <v>813</v>
      </c>
      <c r="AO42" s="283" t="s">
        <v>813</v>
      </c>
      <c r="AP42" s="283" t="s">
        <v>813</v>
      </c>
      <c r="AQ42" s="283" t="s">
        <v>1378</v>
      </c>
      <c r="AR42" s="283" t="s">
        <v>1117</v>
      </c>
      <c r="AS42" s="283" t="s">
        <v>1379</v>
      </c>
      <c r="AT42" s="283" t="s">
        <v>813</v>
      </c>
      <c r="AU42" s="283" t="s">
        <v>848</v>
      </c>
      <c r="AV42" s="283" t="s">
        <v>1380</v>
      </c>
      <c r="AW42" s="283" t="s">
        <v>813</v>
      </c>
      <c r="AX42" s="283" t="s">
        <v>813</v>
      </c>
      <c r="AY42" s="283" t="s">
        <v>821</v>
      </c>
      <c r="AZ42" s="283" t="s">
        <v>1284</v>
      </c>
      <c r="BA42" s="283" t="s">
        <v>1381</v>
      </c>
      <c r="BB42" s="283" t="s">
        <v>813</v>
      </c>
      <c r="BC42" s="283" t="s">
        <v>1382</v>
      </c>
      <c r="BD42" s="283" t="s">
        <v>1063</v>
      </c>
      <c r="BE42" s="283" t="s">
        <v>814</v>
      </c>
      <c r="BF42" s="283" t="s">
        <v>813</v>
      </c>
      <c r="BG42" s="283" t="s">
        <v>813</v>
      </c>
      <c r="BH42" s="283" t="s">
        <v>813</v>
      </c>
      <c r="BI42" s="283" t="s">
        <v>813</v>
      </c>
      <c r="BJ42" s="283" t="s">
        <v>813</v>
      </c>
      <c r="BK42" s="283" t="s">
        <v>814</v>
      </c>
      <c r="BL42" s="283" t="s">
        <v>833</v>
      </c>
      <c r="BM42" s="283" t="s">
        <v>1311</v>
      </c>
      <c r="BN42" s="283" t="s">
        <v>1383</v>
      </c>
      <c r="BO42" s="283" t="s">
        <v>813</v>
      </c>
      <c r="BP42" s="283" t="s">
        <v>813</v>
      </c>
      <c r="BQ42" s="283" t="s">
        <v>1086</v>
      </c>
      <c r="BR42" s="283" t="s">
        <v>1149</v>
      </c>
    </row>
    <row r="43" spans="1:70">
      <c r="A43" s="282" t="s">
        <v>811</v>
      </c>
      <c r="B43" s="282" t="s">
        <v>1384</v>
      </c>
      <c r="C43" s="282"/>
      <c r="D43" s="283">
        <v>465</v>
      </c>
      <c r="E43" s="283">
        <v>110</v>
      </c>
      <c r="F43" s="283">
        <v>465</v>
      </c>
      <c r="G43" s="283">
        <v>110</v>
      </c>
      <c r="H43" s="283" t="s">
        <v>813</v>
      </c>
      <c r="I43" s="283">
        <v>23</v>
      </c>
      <c r="J43" s="283">
        <v>23</v>
      </c>
      <c r="K43" s="283">
        <v>0</v>
      </c>
      <c r="L43" s="283">
        <v>2</v>
      </c>
      <c r="M43" s="283">
        <v>0</v>
      </c>
      <c r="N43" s="283" t="s">
        <v>813</v>
      </c>
      <c r="O43" s="283" t="s">
        <v>813</v>
      </c>
      <c r="P43" s="283" t="s">
        <v>813</v>
      </c>
      <c r="Q43" s="283" t="s">
        <v>813</v>
      </c>
      <c r="R43" s="283" t="s">
        <v>813</v>
      </c>
      <c r="S43" s="283" t="s">
        <v>813</v>
      </c>
      <c r="T43" s="283" t="s">
        <v>813</v>
      </c>
      <c r="U43" s="283" t="s">
        <v>814</v>
      </c>
      <c r="V43" s="283" t="s">
        <v>814</v>
      </c>
      <c r="W43" s="283" t="s">
        <v>1119</v>
      </c>
      <c r="X43" s="283" t="s">
        <v>814</v>
      </c>
      <c r="Y43" s="283" t="s">
        <v>814</v>
      </c>
      <c r="Z43" s="283" t="s">
        <v>846</v>
      </c>
      <c r="AA43" s="283" t="s">
        <v>813</v>
      </c>
      <c r="AB43" s="283" t="s">
        <v>813</v>
      </c>
      <c r="AC43" s="283" t="s">
        <v>813</v>
      </c>
      <c r="AD43" s="283" t="s">
        <v>813</v>
      </c>
      <c r="AE43" s="283" t="s">
        <v>813</v>
      </c>
      <c r="AF43" s="283" t="s">
        <v>813</v>
      </c>
      <c r="AG43" s="283" t="s">
        <v>813</v>
      </c>
      <c r="AH43" s="283" t="s">
        <v>813</v>
      </c>
      <c r="AI43" s="283" t="s">
        <v>813</v>
      </c>
      <c r="AJ43" s="283" t="s">
        <v>813</v>
      </c>
      <c r="AK43" s="283" t="s">
        <v>813</v>
      </c>
      <c r="AL43" s="283" t="s">
        <v>813</v>
      </c>
      <c r="AM43" s="283" t="s">
        <v>813</v>
      </c>
      <c r="AN43" s="283" t="s">
        <v>813</v>
      </c>
      <c r="AO43" s="283" t="s">
        <v>813</v>
      </c>
      <c r="AP43" s="283" t="s">
        <v>813</v>
      </c>
      <c r="AQ43" s="283" t="s">
        <v>813</v>
      </c>
      <c r="AR43" s="283" t="s">
        <v>1043</v>
      </c>
      <c r="AS43" s="283" t="s">
        <v>1086</v>
      </c>
      <c r="AT43" s="283" t="s">
        <v>813</v>
      </c>
      <c r="AU43" s="283" t="s">
        <v>813</v>
      </c>
      <c r="AV43" s="283" t="s">
        <v>845</v>
      </c>
      <c r="AW43" s="283" t="s">
        <v>813</v>
      </c>
      <c r="AX43" s="283" t="s">
        <v>813</v>
      </c>
      <c r="AY43" s="283" t="s">
        <v>813</v>
      </c>
      <c r="AZ43" s="283" t="s">
        <v>813</v>
      </c>
      <c r="BA43" s="283" t="s">
        <v>813</v>
      </c>
      <c r="BB43" s="283" t="s">
        <v>813</v>
      </c>
      <c r="BC43" s="283" t="s">
        <v>1326</v>
      </c>
      <c r="BD43" s="283" t="s">
        <v>813</v>
      </c>
      <c r="BE43" s="283" t="s">
        <v>813</v>
      </c>
      <c r="BF43" s="283" t="s">
        <v>813</v>
      </c>
      <c r="BG43" s="283" t="s">
        <v>813</v>
      </c>
      <c r="BH43" s="283" t="s">
        <v>813</v>
      </c>
      <c r="BI43" s="283" t="s">
        <v>813</v>
      </c>
      <c r="BJ43" s="283" t="s">
        <v>813</v>
      </c>
      <c r="BK43" s="283" t="s">
        <v>813</v>
      </c>
      <c r="BL43" s="283" t="s">
        <v>813</v>
      </c>
      <c r="BM43" s="283" t="s">
        <v>813</v>
      </c>
      <c r="BN43" s="283" t="s">
        <v>813</v>
      </c>
      <c r="BO43" s="283" t="s">
        <v>813</v>
      </c>
      <c r="BP43" s="283" t="s">
        <v>813</v>
      </c>
      <c r="BQ43" s="283" t="s">
        <v>813</v>
      </c>
      <c r="BR43" s="283" t="s">
        <v>813</v>
      </c>
    </row>
    <row r="44" spans="1:70">
      <c r="A44" s="282" t="s">
        <v>811</v>
      </c>
      <c r="B44" s="282" t="s">
        <v>1385</v>
      </c>
      <c r="C44" s="282"/>
      <c r="D44" s="283">
        <v>557</v>
      </c>
      <c r="E44" s="283">
        <v>132</v>
      </c>
      <c r="F44" s="283">
        <v>557</v>
      </c>
      <c r="G44" s="283">
        <v>132</v>
      </c>
      <c r="H44" s="283">
        <v>73.099999999999994</v>
      </c>
      <c r="I44" s="283">
        <v>23.4</v>
      </c>
      <c r="J44" s="283">
        <v>23.4</v>
      </c>
      <c r="K44" s="283">
        <v>0</v>
      </c>
      <c r="L44" s="283">
        <v>4.3099999999999996</v>
      </c>
      <c r="M44" s="283" t="s">
        <v>813</v>
      </c>
      <c r="N44" s="283">
        <v>0</v>
      </c>
      <c r="O44" s="283">
        <v>0</v>
      </c>
      <c r="P44" s="283">
        <v>0</v>
      </c>
      <c r="Q44" s="283">
        <v>0</v>
      </c>
      <c r="R44" s="283">
        <v>0</v>
      </c>
      <c r="S44" s="283">
        <v>0</v>
      </c>
      <c r="T44" s="283" t="s">
        <v>814</v>
      </c>
      <c r="U44" s="283" t="s">
        <v>814</v>
      </c>
      <c r="V44" s="283" t="s">
        <v>814</v>
      </c>
      <c r="W44" s="283" t="s">
        <v>824</v>
      </c>
      <c r="X44" s="283" t="s">
        <v>814</v>
      </c>
      <c r="Y44" s="283" t="s">
        <v>819</v>
      </c>
      <c r="Z44" s="283" t="s">
        <v>1341</v>
      </c>
      <c r="AA44" s="283" t="s">
        <v>1386</v>
      </c>
      <c r="AB44" s="283" t="s">
        <v>1386</v>
      </c>
      <c r="AC44" s="283" t="s">
        <v>814</v>
      </c>
      <c r="AD44" s="283" t="s">
        <v>814</v>
      </c>
      <c r="AE44" s="283" t="s">
        <v>814</v>
      </c>
      <c r="AF44" s="283" t="s">
        <v>1387</v>
      </c>
      <c r="AG44" s="283" t="s">
        <v>837</v>
      </c>
      <c r="AH44" s="283" t="s">
        <v>821</v>
      </c>
      <c r="AI44" s="283" t="s">
        <v>1266</v>
      </c>
      <c r="AJ44" s="283" t="s">
        <v>979</v>
      </c>
      <c r="AK44" s="283" t="s">
        <v>1003</v>
      </c>
      <c r="AL44" s="283" t="s">
        <v>846</v>
      </c>
      <c r="AM44" s="283" t="s">
        <v>1236</v>
      </c>
      <c r="AN44" s="283" t="s">
        <v>949</v>
      </c>
      <c r="AO44" s="283" t="s">
        <v>1370</v>
      </c>
      <c r="AP44" s="283" t="s">
        <v>874</v>
      </c>
      <c r="AQ44" s="283" t="s">
        <v>973</v>
      </c>
      <c r="AR44" s="283" t="s">
        <v>890</v>
      </c>
      <c r="AS44" s="283" t="s">
        <v>1388</v>
      </c>
      <c r="AT44" s="283" t="s">
        <v>813</v>
      </c>
      <c r="AU44" s="283" t="s">
        <v>833</v>
      </c>
      <c r="AV44" s="283" t="s">
        <v>1389</v>
      </c>
      <c r="AW44" s="283" t="s">
        <v>1058</v>
      </c>
      <c r="AX44" s="283" t="s">
        <v>878</v>
      </c>
      <c r="AY44" s="283" t="s">
        <v>991</v>
      </c>
      <c r="AZ44" s="283" t="s">
        <v>1390</v>
      </c>
      <c r="BA44" s="283" t="s">
        <v>1391</v>
      </c>
      <c r="BB44" s="283" t="s">
        <v>866</v>
      </c>
      <c r="BC44" s="283" t="s">
        <v>1314</v>
      </c>
      <c r="BD44" s="283" t="s">
        <v>1392</v>
      </c>
      <c r="BE44" s="283" t="s">
        <v>1393</v>
      </c>
      <c r="BF44" s="283" t="s">
        <v>814</v>
      </c>
      <c r="BG44" s="283" t="s">
        <v>1344</v>
      </c>
      <c r="BH44" s="283" t="s">
        <v>1344</v>
      </c>
      <c r="BI44" s="283" t="s">
        <v>814</v>
      </c>
      <c r="BJ44" s="283" t="s">
        <v>813</v>
      </c>
      <c r="BK44" s="283" t="s">
        <v>814</v>
      </c>
      <c r="BL44" s="283" t="s">
        <v>1195</v>
      </c>
      <c r="BM44" s="283" t="s">
        <v>851</v>
      </c>
      <c r="BN44" s="283" t="s">
        <v>1394</v>
      </c>
      <c r="BO44" s="283" t="s">
        <v>1181</v>
      </c>
      <c r="BP44" s="283" t="s">
        <v>1085</v>
      </c>
      <c r="BQ44" s="283" t="s">
        <v>1395</v>
      </c>
      <c r="BR44" s="283" t="s">
        <v>1106</v>
      </c>
    </row>
    <row r="45" spans="1:70">
      <c r="A45" s="282" t="s">
        <v>811</v>
      </c>
      <c r="B45" s="282" t="s">
        <v>1396</v>
      </c>
      <c r="C45" s="282"/>
      <c r="D45" s="283">
        <v>464</v>
      </c>
      <c r="E45" s="283">
        <v>110</v>
      </c>
      <c r="F45" s="283">
        <v>464</v>
      </c>
      <c r="G45" s="283">
        <v>110</v>
      </c>
      <c r="H45" s="283">
        <v>75.400000000000006</v>
      </c>
      <c r="I45" s="283">
        <v>22.4</v>
      </c>
      <c r="J45" s="283">
        <v>22.4</v>
      </c>
      <c r="K45" s="283">
        <v>0.8</v>
      </c>
      <c r="L45" s="283">
        <v>1.88</v>
      </c>
      <c r="M45" s="283">
        <v>0.14000000000000001</v>
      </c>
      <c r="N45" s="283">
        <v>0</v>
      </c>
      <c r="O45" s="283">
        <v>0</v>
      </c>
      <c r="P45" s="283">
        <v>0</v>
      </c>
      <c r="Q45" s="283">
        <v>0</v>
      </c>
      <c r="R45" s="283">
        <v>0</v>
      </c>
      <c r="S45" s="283">
        <v>7.0000000000000007E-2</v>
      </c>
      <c r="T45" s="283" t="s">
        <v>911</v>
      </c>
      <c r="U45" s="283" t="s">
        <v>814</v>
      </c>
      <c r="V45" s="283" t="s">
        <v>814</v>
      </c>
      <c r="W45" s="283" t="s">
        <v>1397</v>
      </c>
      <c r="X45" s="283" t="s">
        <v>814</v>
      </c>
      <c r="Y45" s="283" t="s">
        <v>819</v>
      </c>
      <c r="Z45" s="283" t="s">
        <v>818</v>
      </c>
      <c r="AA45" s="283" t="s">
        <v>1039</v>
      </c>
      <c r="AB45" s="283" t="s">
        <v>1000</v>
      </c>
      <c r="AC45" s="283" t="s">
        <v>814</v>
      </c>
      <c r="AD45" s="283" t="s">
        <v>814</v>
      </c>
      <c r="AE45" s="283" t="s">
        <v>814</v>
      </c>
      <c r="AF45" s="283" t="s">
        <v>1387</v>
      </c>
      <c r="AG45" s="283" t="s">
        <v>1398</v>
      </c>
      <c r="AH45" s="283" t="s">
        <v>1038</v>
      </c>
      <c r="AI45" s="283" t="s">
        <v>826</v>
      </c>
      <c r="AJ45" s="283" t="s">
        <v>877</v>
      </c>
      <c r="AK45" s="283" t="s">
        <v>1026</v>
      </c>
      <c r="AL45" s="283" t="s">
        <v>965</v>
      </c>
      <c r="AM45" s="283" t="s">
        <v>1043</v>
      </c>
      <c r="AN45" s="283" t="s">
        <v>813</v>
      </c>
      <c r="AO45" s="283" t="s">
        <v>814</v>
      </c>
      <c r="AP45" s="283" t="s">
        <v>1140</v>
      </c>
      <c r="AQ45" s="283" t="s">
        <v>1399</v>
      </c>
      <c r="AR45" s="283" t="s">
        <v>890</v>
      </c>
      <c r="AS45" s="283" t="s">
        <v>1388</v>
      </c>
      <c r="AT45" s="283" t="s">
        <v>813</v>
      </c>
      <c r="AU45" s="283" t="s">
        <v>1202</v>
      </c>
      <c r="AV45" s="283" t="s">
        <v>1234</v>
      </c>
      <c r="AW45" s="283" t="s">
        <v>1058</v>
      </c>
      <c r="AX45" s="283" t="s">
        <v>866</v>
      </c>
      <c r="AY45" s="283" t="s">
        <v>991</v>
      </c>
      <c r="AZ45" s="283" t="s">
        <v>838</v>
      </c>
      <c r="BA45" s="283" t="s">
        <v>1400</v>
      </c>
      <c r="BB45" s="283" t="s">
        <v>1401</v>
      </c>
      <c r="BC45" s="283" t="s">
        <v>1402</v>
      </c>
      <c r="BD45" s="283" t="s">
        <v>1403</v>
      </c>
      <c r="BE45" s="283" t="s">
        <v>1130</v>
      </c>
      <c r="BF45" s="283" t="s">
        <v>814</v>
      </c>
      <c r="BG45" s="283" t="s">
        <v>831</v>
      </c>
      <c r="BH45" s="283" t="s">
        <v>847</v>
      </c>
      <c r="BI45" s="283" t="s">
        <v>814</v>
      </c>
      <c r="BJ45" s="283" t="s">
        <v>813</v>
      </c>
      <c r="BK45" s="283" t="s">
        <v>814</v>
      </c>
      <c r="BL45" s="283" t="s">
        <v>911</v>
      </c>
      <c r="BM45" s="283" t="s">
        <v>860</v>
      </c>
      <c r="BN45" s="283" t="s">
        <v>1259</v>
      </c>
      <c r="BO45" s="283" t="s">
        <v>1234</v>
      </c>
      <c r="BP45" s="283" t="s">
        <v>1129</v>
      </c>
      <c r="BQ45" s="283" t="s">
        <v>994</v>
      </c>
      <c r="BR45" s="283" t="s">
        <v>1404</v>
      </c>
    </row>
    <row r="46" spans="1:70">
      <c r="A46" s="282" t="s">
        <v>811</v>
      </c>
      <c r="B46" s="282" t="s">
        <v>1405</v>
      </c>
      <c r="C46" s="282"/>
      <c r="D46" s="283">
        <v>463</v>
      </c>
      <c r="E46" s="283">
        <v>109</v>
      </c>
      <c r="F46" s="283">
        <v>463</v>
      </c>
      <c r="G46" s="283">
        <v>109</v>
      </c>
      <c r="H46" s="283">
        <v>74.3</v>
      </c>
      <c r="I46" s="283">
        <v>24.1</v>
      </c>
      <c r="J46" s="283">
        <v>24.1</v>
      </c>
      <c r="K46" s="283">
        <v>0.51</v>
      </c>
      <c r="L46" s="283">
        <v>1.22</v>
      </c>
      <c r="M46" s="283">
        <v>0.32</v>
      </c>
      <c r="N46" s="283">
        <v>0</v>
      </c>
      <c r="O46" s="283">
        <v>0</v>
      </c>
      <c r="P46" s="283">
        <v>0</v>
      </c>
      <c r="Q46" s="283">
        <v>0</v>
      </c>
      <c r="R46" s="283">
        <v>0</v>
      </c>
      <c r="S46" s="283">
        <v>0.05</v>
      </c>
      <c r="T46" s="283" t="s">
        <v>1014</v>
      </c>
      <c r="U46" s="283" t="s">
        <v>814</v>
      </c>
      <c r="V46" s="283" t="s">
        <v>814</v>
      </c>
      <c r="W46" s="283" t="s">
        <v>1406</v>
      </c>
      <c r="X46" s="283" t="s">
        <v>814</v>
      </c>
      <c r="Y46" s="283" t="s">
        <v>819</v>
      </c>
      <c r="Z46" s="283" t="s">
        <v>1062</v>
      </c>
      <c r="AA46" s="283" t="s">
        <v>1062</v>
      </c>
      <c r="AB46" s="283" t="s">
        <v>1072</v>
      </c>
      <c r="AC46" s="283" t="s">
        <v>814</v>
      </c>
      <c r="AD46" s="283" t="s">
        <v>814</v>
      </c>
      <c r="AE46" s="283" t="s">
        <v>814</v>
      </c>
      <c r="AF46" s="283" t="s">
        <v>980</v>
      </c>
      <c r="AG46" s="283" t="s">
        <v>1407</v>
      </c>
      <c r="AH46" s="283" t="s">
        <v>980</v>
      </c>
      <c r="AI46" s="283" t="s">
        <v>860</v>
      </c>
      <c r="AJ46" s="283" t="s">
        <v>1408</v>
      </c>
      <c r="AK46" s="283" t="s">
        <v>1072</v>
      </c>
      <c r="AL46" s="283" t="s">
        <v>831</v>
      </c>
      <c r="AM46" s="283" t="s">
        <v>1135</v>
      </c>
      <c r="AN46" s="283" t="s">
        <v>813</v>
      </c>
      <c r="AO46" s="283" t="s">
        <v>814</v>
      </c>
      <c r="AP46" s="283" t="s">
        <v>1140</v>
      </c>
      <c r="AQ46" s="283" t="s">
        <v>1378</v>
      </c>
      <c r="AR46" s="283" t="s">
        <v>831</v>
      </c>
      <c r="AS46" s="283" t="s">
        <v>1409</v>
      </c>
      <c r="AT46" s="283" t="s">
        <v>813</v>
      </c>
      <c r="AU46" s="283" t="s">
        <v>911</v>
      </c>
      <c r="AV46" s="283" t="s">
        <v>1397</v>
      </c>
      <c r="AW46" s="283" t="s">
        <v>813</v>
      </c>
      <c r="AX46" s="283" t="s">
        <v>1410</v>
      </c>
      <c r="AY46" s="283" t="s">
        <v>1049</v>
      </c>
      <c r="AZ46" s="283" t="s">
        <v>1411</v>
      </c>
      <c r="BA46" s="283" t="s">
        <v>1144</v>
      </c>
      <c r="BB46" s="283" t="s">
        <v>893</v>
      </c>
      <c r="BC46" s="283" t="s">
        <v>1412</v>
      </c>
      <c r="BD46" s="283" t="s">
        <v>1261</v>
      </c>
      <c r="BE46" s="283" t="s">
        <v>1141</v>
      </c>
      <c r="BF46" s="283" t="s">
        <v>814</v>
      </c>
      <c r="BG46" s="283" t="s">
        <v>872</v>
      </c>
      <c r="BH46" s="283" t="s">
        <v>885</v>
      </c>
      <c r="BI46" s="283" t="s">
        <v>814</v>
      </c>
      <c r="BJ46" s="283" t="s">
        <v>813</v>
      </c>
      <c r="BK46" s="283" t="s">
        <v>814</v>
      </c>
      <c r="BL46" s="283" t="s">
        <v>1413</v>
      </c>
      <c r="BM46" s="283" t="s">
        <v>847</v>
      </c>
      <c r="BN46" s="283" t="s">
        <v>1414</v>
      </c>
      <c r="BO46" s="283" t="s">
        <v>1181</v>
      </c>
      <c r="BP46" s="283" t="s">
        <v>913</v>
      </c>
      <c r="BQ46" s="283" t="s">
        <v>941</v>
      </c>
      <c r="BR46" s="283" t="s">
        <v>903</v>
      </c>
    </row>
    <row r="47" spans="1:70">
      <c r="A47" s="282" t="s">
        <v>811</v>
      </c>
      <c r="B47" s="282" t="s">
        <v>1415</v>
      </c>
      <c r="C47" s="282"/>
      <c r="D47" s="283">
        <v>688</v>
      </c>
      <c r="E47" s="283">
        <v>164</v>
      </c>
      <c r="F47" s="283">
        <v>688</v>
      </c>
      <c r="G47" s="283">
        <v>164</v>
      </c>
      <c r="H47" s="283">
        <v>67.8</v>
      </c>
      <c r="I47" s="283">
        <v>23.2</v>
      </c>
      <c r="J47" s="283">
        <v>23.2</v>
      </c>
      <c r="K47" s="283">
        <v>0</v>
      </c>
      <c r="L47" s="283">
        <v>7.95</v>
      </c>
      <c r="M47" s="283">
        <v>0</v>
      </c>
      <c r="N47" s="283" t="s">
        <v>813</v>
      </c>
      <c r="O47" s="283" t="s">
        <v>813</v>
      </c>
      <c r="P47" s="283" t="s">
        <v>813</v>
      </c>
      <c r="Q47" s="283" t="s">
        <v>813</v>
      </c>
      <c r="R47" s="283" t="s">
        <v>813</v>
      </c>
      <c r="S47" s="283" t="s">
        <v>813</v>
      </c>
      <c r="T47" s="283" t="s">
        <v>813</v>
      </c>
      <c r="U47" s="283" t="s">
        <v>814</v>
      </c>
      <c r="V47" s="283" t="s">
        <v>814</v>
      </c>
      <c r="W47" s="283" t="s">
        <v>1034</v>
      </c>
      <c r="X47" s="283" t="s">
        <v>814</v>
      </c>
      <c r="Y47" s="283" t="s">
        <v>819</v>
      </c>
      <c r="Z47" s="283" t="s">
        <v>1416</v>
      </c>
      <c r="AA47" s="283" t="s">
        <v>1417</v>
      </c>
      <c r="AB47" s="283" t="s">
        <v>1418</v>
      </c>
      <c r="AC47" s="283" t="s">
        <v>814</v>
      </c>
      <c r="AD47" s="283" t="s">
        <v>814</v>
      </c>
      <c r="AE47" s="283" t="s">
        <v>814</v>
      </c>
      <c r="AF47" s="283" t="s">
        <v>814</v>
      </c>
      <c r="AG47" s="283" t="s">
        <v>1419</v>
      </c>
      <c r="AH47" s="283" t="s">
        <v>1420</v>
      </c>
      <c r="AI47" s="283" t="s">
        <v>1421</v>
      </c>
      <c r="AJ47" s="283" t="s">
        <v>1000</v>
      </c>
      <c r="AK47" s="283" t="s">
        <v>1422</v>
      </c>
      <c r="AL47" s="283" t="s">
        <v>1294</v>
      </c>
      <c r="AM47" s="283" t="s">
        <v>1408</v>
      </c>
      <c r="AN47" s="283" t="s">
        <v>814</v>
      </c>
      <c r="AO47" s="283" t="s">
        <v>814</v>
      </c>
      <c r="AP47" s="283" t="s">
        <v>814</v>
      </c>
      <c r="AQ47" s="283" t="s">
        <v>940</v>
      </c>
      <c r="AR47" s="283" t="s">
        <v>1014</v>
      </c>
      <c r="AS47" s="283" t="s">
        <v>864</v>
      </c>
      <c r="AT47" s="283" t="s">
        <v>813</v>
      </c>
      <c r="AU47" s="283" t="s">
        <v>1423</v>
      </c>
      <c r="AV47" s="283" t="s">
        <v>1424</v>
      </c>
      <c r="AW47" s="283" t="s">
        <v>1259</v>
      </c>
      <c r="AX47" s="283" t="s">
        <v>943</v>
      </c>
      <c r="AY47" s="283" t="s">
        <v>944</v>
      </c>
      <c r="AZ47" s="283" t="s">
        <v>1425</v>
      </c>
      <c r="BA47" s="283" t="s">
        <v>1426</v>
      </c>
      <c r="BB47" s="283" t="s">
        <v>813</v>
      </c>
      <c r="BC47" s="283" t="s">
        <v>1427</v>
      </c>
      <c r="BD47" s="283" t="s">
        <v>881</v>
      </c>
      <c r="BE47" s="283" t="s">
        <v>1256</v>
      </c>
      <c r="BF47" s="283" t="s">
        <v>813</v>
      </c>
      <c r="BG47" s="283" t="s">
        <v>813</v>
      </c>
      <c r="BH47" s="283" t="s">
        <v>813</v>
      </c>
      <c r="BI47" s="283" t="s">
        <v>814</v>
      </c>
      <c r="BJ47" s="283" t="s">
        <v>813</v>
      </c>
      <c r="BK47" s="283" t="s">
        <v>1428</v>
      </c>
      <c r="BL47" s="283" t="s">
        <v>988</v>
      </c>
      <c r="BM47" s="283" t="s">
        <v>919</v>
      </c>
      <c r="BN47" s="283" t="s">
        <v>1429</v>
      </c>
      <c r="BO47" s="283" t="s">
        <v>1190</v>
      </c>
      <c r="BP47" s="283" t="s">
        <v>1057</v>
      </c>
      <c r="BQ47" s="283" t="s">
        <v>1141</v>
      </c>
      <c r="BR47" s="283" t="s">
        <v>907</v>
      </c>
    </row>
    <row r="48" spans="1:70">
      <c r="A48" s="282" t="s">
        <v>811</v>
      </c>
      <c r="B48" s="282" t="s">
        <v>1430</v>
      </c>
      <c r="C48" s="282"/>
      <c r="D48" s="283">
        <v>535</v>
      </c>
      <c r="E48" s="283">
        <v>127</v>
      </c>
      <c r="F48" s="283">
        <v>535</v>
      </c>
      <c r="G48" s="283">
        <v>127</v>
      </c>
      <c r="H48" s="283">
        <v>72.2</v>
      </c>
      <c r="I48" s="283">
        <v>23.3</v>
      </c>
      <c r="J48" s="283">
        <v>23.3</v>
      </c>
      <c r="K48" s="283">
        <v>0</v>
      </c>
      <c r="L48" s="283">
        <v>3.78</v>
      </c>
      <c r="M48" s="283">
        <v>0</v>
      </c>
      <c r="N48" s="283" t="s">
        <v>813</v>
      </c>
      <c r="O48" s="283" t="s">
        <v>813</v>
      </c>
      <c r="P48" s="283" t="s">
        <v>813</v>
      </c>
      <c r="Q48" s="283" t="s">
        <v>813</v>
      </c>
      <c r="R48" s="283" t="s">
        <v>813</v>
      </c>
      <c r="S48" s="283" t="s">
        <v>813</v>
      </c>
      <c r="T48" s="283" t="s">
        <v>813</v>
      </c>
      <c r="U48" s="283" t="s">
        <v>814</v>
      </c>
      <c r="V48" s="283" t="s">
        <v>814</v>
      </c>
      <c r="W48" s="283" t="s">
        <v>1431</v>
      </c>
      <c r="X48" s="283" t="s">
        <v>814</v>
      </c>
      <c r="Y48" s="283" t="s">
        <v>819</v>
      </c>
      <c r="Z48" s="283" t="s">
        <v>910</v>
      </c>
      <c r="AA48" s="283" t="s">
        <v>1004</v>
      </c>
      <c r="AB48" s="283" t="s">
        <v>1361</v>
      </c>
      <c r="AC48" s="283" t="s">
        <v>813</v>
      </c>
      <c r="AD48" s="283" t="s">
        <v>813</v>
      </c>
      <c r="AE48" s="283" t="s">
        <v>813</v>
      </c>
      <c r="AF48" s="283" t="s">
        <v>814</v>
      </c>
      <c r="AG48" s="283" t="s">
        <v>1432</v>
      </c>
      <c r="AH48" s="283" t="s">
        <v>1433</v>
      </c>
      <c r="AI48" s="283" t="s">
        <v>1266</v>
      </c>
      <c r="AJ48" s="283" t="s">
        <v>1306</v>
      </c>
      <c r="AK48" s="283" t="s">
        <v>855</v>
      </c>
      <c r="AL48" s="283" t="s">
        <v>1213</v>
      </c>
      <c r="AM48" s="283" t="s">
        <v>986</v>
      </c>
      <c r="AN48" s="283" t="s">
        <v>814</v>
      </c>
      <c r="AO48" s="283" t="s">
        <v>814</v>
      </c>
      <c r="AP48" s="283" t="s">
        <v>814</v>
      </c>
      <c r="AQ48" s="283" t="s">
        <v>1434</v>
      </c>
      <c r="AR48" s="283" t="s">
        <v>1009</v>
      </c>
      <c r="AS48" s="283" t="s">
        <v>1435</v>
      </c>
      <c r="AT48" s="283" t="s">
        <v>813</v>
      </c>
      <c r="AU48" s="283" t="s">
        <v>1222</v>
      </c>
      <c r="AV48" s="283" t="s">
        <v>975</v>
      </c>
      <c r="AW48" s="283" t="s">
        <v>1259</v>
      </c>
      <c r="AX48" s="283" t="s">
        <v>1436</v>
      </c>
      <c r="AY48" s="283" t="s">
        <v>944</v>
      </c>
      <c r="AZ48" s="283" t="s">
        <v>1437</v>
      </c>
      <c r="BA48" s="283" t="s">
        <v>1438</v>
      </c>
      <c r="BB48" s="283" t="s">
        <v>1252</v>
      </c>
      <c r="BC48" s="283" t="s">
        <v>1439</v>
      </c>
      <c r="BD48" s="283" t="s">
        <v>846</v>
      </c>
      <c r="BE48" s="283" t="s">
        <v>1440</v>
      </c>
      <c r="BF48" s="283" t="s">
        <v>813</v>
      </c>
      <c r="BG48" s="283" t="s">
        <v>813</v>
      </c>
      <c r="BH48" s="283" t="s">
        <v>813</v>
      </c>
      <c r="BI48" s="283" t="s">
        <v>814</v>
      </c>
      <c r="BJ48" s="283" t="s">
        <v>813</v>
      </c>
      <c r="BK48" s="283" t="s">
        <v>1441</v>
      </c>
      <c r="BL48" s="283" t="s">
        <v>1007</v>
      </c>
      <c r="BM48" s="283" t="s">
        <v>847</v>
      </c>
      <c r="BN48" s="283" t="s">
        <v>1442</v>
      </c>
      <c r="BO48" s="283" t="s">
        <v>881</v>
      </c>
      <c r="BP48" s="283" t="s">
        <v>939</v>
      </c>
      <c r="BQ48" s="283" t="s">
        <v>1443</v>
      </c>
      <c r="BR48" s="283" t="s">
        <v>1389</v>
      </c>
    </row>
    <row r="49" spans="1:70">
      <c r="A49" s="282" t="s">
        <v>811</v>
      </c>
      <c r="B49" s="282" t="s">
        <v>1444</v>
      </c>
      <c r="C49" s="282"/>
      <c r="D49" s="283">
        <v>430</v>
      </c>
      <c r="E49" s="283">
        <v>103</v>
      </c>
      <c r="F49" s="283">
        <v>4630</v>
      </c>
      <c r="G49" s="283">
        <v>103</v>
      </c>
      <c r="H49" s="283"/>
      <c r="I49" s="283">
        <v>21.5</v>
      </c>
      <c r="J49" s="283">
        <v>21.5</v>
      </c>
      <c r="K49" s="283">
        <v>1</v>
      </c>
      <c r="L49" s="283">
        <v>1.2</v>
      </c>
      <c r="M49" s="283">
        <v>0</v>
      </c>
      <c r="N49" s="283" t="s">
        <v>813</v>
      </c>
      <c r="O49" s="283" t="s">
        <v>813</v>
      </c>
      <c r="P49" s="283" t="s">
        <v>813</v>
      </c>
      <c r="Q49" s="283" t="s">
        <v>813</v>
      </c>
      <c r="R49" s="283" t="s">
        <v>813</v>
      </c>
      <c r="S49" s="283" t="s">
        <v>813</v>
      </c>
      <c r="T49" s="283" t="s">
        <v>813</v>
      </c>
      <c r="U49" s="283">
        <v>0</v>
      </c>
      <c r="V49" s="283"/>
      <c r="W49" s="283"/>
      <c r="X49" s="283" t="s">
        <v>813</v>
      </c>
      <c r="Y49" s="283"/>
      <c r="Z49" s="283">
        <v>0.42</v>
      </c>
      <c r="AA49" s="283">
        <v>0.35</v>
      </c>
      <c r="AB49" s="283">
        <v>0.24</v>
      </c>
      <c r="AC49" s="283"/>
      <c r="AD49" s="283"/>
      <c r="AE49" s="283"/>
      <c r="AF49" s="283"/>
      <c r="AG49" s="283"/>
      <c r="AH49" s="283"/>
      <c r="AI49" s="283"/>
      <c r="AJ49" s="283"/>
      <c r="AK49" s="283"/>
      <c r="AL49" s="283"/>
      <c r="AM49" s="283"/>
      <c r="AN49" s="283"/>
      <c r="AO49" s="283"/>
      <c r="AP49" s="283"/>
      <c r="AQ49" s="283">
        <v>56</v>
      </c>
      <c r="AR49" s="283">
        <v>0.14000000000000001</v>
      </c>
      <c r="AS49" s="283"/>
      <c r="AT49" s="283"/>
      <c r="AU49" s="283"/>
      <c r="AV49" s="283"/>
      <c r="AW49" s="283"/>
      <c r="AX49" s="283"/>
      <c r="AY49" s="283"/>
      <c r="AZ49" s="283"/>
      <c r="BA49" s="283">
        <v>311</v>
      </c>
      <c r="BB49" s="283"/>
      <c r="BC49" s="283"/>
      <c r="BD49" s="283"/>
      <c r="BE49" s="283"/>
      <c r="BF49" s="283"/>
      <c r="BG49" s="283"/>
      <c r="BH49" s="283"/>
      <c r="BI49" s="283"/>
      <c r="BJ49" s="283"/>
      <c r="BK49" s="283"/>
      <c r="BL49" s="283"/>
      <c r="BM49" s="283"/>
      <c r="BN49" s="283"/>
      <c r="BO49" s="283"/>
      <c r="BP49" s="283"/>
      <c r="BQ49" s="283"/>
      <c r="BR49" s="283"/>
    </row>
    <row r="50" spans="1:70">
      <c r="A50" s="282" t="s">
        <v>811</v>
      </c>
      <c r="B50" s="282" t="s">
        <v>3228</v>
      </c>
      <c r="C50" s="282"/>
      <c r="D50" s="283">
        <v>787</v>
      </c>
      <c r="E50" s="283">
        <v>189</v>
      </c>
      <c r="F50" s="283">
        <v>787</v>
      </c>
      <c r="G50" s="283">
        <v>189</v>
      </c>
      <c r="H50" s="283">
        <v>68.099999999999994</v>
      </c>
      <c r="I50" s="283">
        <v>20.399999999999999</v>
      </c>
      <c r="J50" s="283">
        <v>20.399999999999999</v>
      </c>
      <c r="K50" s="283">
        <v>0.66</v>
      </c>
      <c r="L50" s="283">
        <v>11.6</v>
      </c>
      <c r="M50" s="283">
        <v>0</v>
      </c>
      <c r="N50" s="283">
        <v>0</v>
      </c>
      <c r="O50" s="283" t="s">
        <v>813</v>
      </c>
      <c r="P50" s="283">
        <v>0</v>
      </c>
      <c r="Q50" s="283">
        <v>0</v>
      </c>
      <c r="R50" s="283">
        <v>0</v>
      </c>
      <c r="S50" s="283">
        <v>0</v>
      </c>
      <c r="T50" s="283" t="s">
        <v>814</v>
      </c>
      <c r="U50" s="283" t="s">
        <v>814</v>
      </c>
      <c r="V50" s="283" t="s">
        <v>814</v>
      </c>
      <c r="W50" s="283" t="s">
        <v>1092</v>
      </c>
      <c r="X50" s="283" t="s">
        <v>814</v>
      </c>
      <c r="Y50" s="283" t="s">
        <v>814</v>
      </c>
      <c r="Z50" s="283" t="s">
        <v>1445</v>
      </c>
      <c r="AA50" s="283" t="s">
        <v>816</v>
      </c>
      <c r="AB50" s="283" t="s">
        <v>1446</v>
      </c>
      <c r="AC50" s="283" t="s">
        <v>1277</v>
      </c>
      <c r="AD50" s="283" t="s">
        <v>1277</v>
      </c>
      <c r="AE50" s="283" t="s">
        <v>1277</v>
      </c>
      <c r="AF50" s="283" t="s">
        <v>1182</v>
      </c>
      <c r="AG50" s="283" t="s">
        <v>1447</v>
      </c>
      <c r="AH50" s="283" t="s">
        <v>1344</v>
      </c>
      <c r="AI50" s="283" t="s">
        <v>1448</v>
      </c>
      <c r="AJ50" s="283" t="s">
        <v>862</v>
      </c>
      <c r="AK50" s="283" t="s">
        <v>876</v>
      </c>
      <c r="AL50" s="283" t="s">
        <v>1266</v>
      </c>
      <c r="AM50" s="283" t="s">
        <v>1069</v>
      </c>
      <c r="AN50" s="283" t="s">
        <v>988</v>
      </c>
      <c r="AO50" s="283" t="s">
        <v>814</v>
      </c>
      <c r="AP50" s="283" t="s">
        <v>813</v>
      </c>
      <c r="AQ50" s="283" t="s">
        <v>1449</v>
      </c>
      <c r="AR50" s="283" t="s">
        <v>919</v>
      </c>
      <c r="AS50" s="283" t="s">
        <v>1120</v>
      </c>
      <c r="AT50" s="283" t="s">
        <v>1450</v>
      </c>
      <c r="AU50" s="283" t="s">
        <v>847</v>
      </c>
      <c r="AV50" s="283" t="s">
        <v>1106</v>
      </c>
      <c r="AW50" s="283" t="s">
        <v>888</v>
      </c>
      <c r="AX50" s="283" t="s">
        <v>1451</v>
      </c>
      <c r="AY50" s="283" t="s">
        <v>1452</v>
      </c>
      <c r="AZ50" s="283" t="s">
        <v>1453</v>
      </c>
      <c r="BA50" s="283" t="s">
        <v>1454</v>
      </c>
      <c r="BB50" s="283" t="s">
        <v>893</v>
      </c>
      <c r="BC50" s="283" t="s">
        <v>1455</v>
      </c>
      <c r="BD50" s="283" t="s">
        <v>1456</v>
      </c>
      <c r="BE50" s="283" t="s">
        <v>893</v>
      </c>
      <c r="BF50" s="283" t="s">
        <v>814</v>
      </c>
      <c r="BG50" s="283" t="s">
        <v>814</v>
      </c>
      <c r="BH50" s="283" t="s">
        <v>822</v>
      </c>
      <c r="BI50" s="283" t="s">
        <v>814</v>
      </c>
      <c r="BJ50" s="283" t="s">
        <v>813</v>
      </c>
      <c r="BK50" s="283" t="s">
        <v>900</v>
      </c>
      <c r="BL50" s="283" t="s">
        <v>1182</v>
      </c>
      <c r="BM50" s="283" t="s">
        <v>860</v>
      </c>
      <c r="BN50" s="283" t="s">
        <v>1457</v>
      </c>
      <c r="BO50" s="283" t="s">
        <v>1047</v>
      </c>
      <c r="BP50" s="283">
        <v>0.18</v>
      </c>
      <c r="BQ50" s="283" t="s">
        <v>1283</v>
      </c>
      <c r="BR50" s="283" t="s">
        <v>1367</v>
      </c>
    </row>
    <row r="51" spans="1:70">
      <c r="A51" s="282" t="s">
        <v>811</v>
      </c>
      <c r="B51" s="282" t="s">
        <v>1458</v>
      </c>
      <c r="C51" s="282"/>
      <c r="D51" s="283">
        <v>456</v>
      </c>
      <c r="E51" s="283">
        <v>108</v>
      </c>
      <c r="F51" s="283">
        <v>456</v>
      </c>
      <c r="G51" s="283">
        <v>108</v>
      </c>
      <c r="H51" s="283">
        <v>74.5</v>
      </c>
      <c r="I51" s="283">
        <v>21.8</v>
      </c>
      <c r="J51" s="283">
        <v>21.8</v>
      </c>
      <c r="K51" s="283">
        <v>0</v>
      </c>
      <c r="L51" s="283">
        <v>2.3199999999999998</v>
      </c>
      <c r="M51" s="283" t="s">
        <v>813</v>
      </c>
      <c r="N51" s="283" t="s">
        <v>813</v>
      </c>
      <c r="O51" s="283" t="s">
        <v>813</v>
      </c>
      <c r="P51" s="283" t="s">
        <v>813</v>
      </c>
      <c r="Q51" s="283" t="s">
        <v>813</v>
      </c>
      <c r="R51" s="283" t="s">
        <v>813</v>
      </c>
      <c r="S51" s="283" t="s">
        <v>813</v>
      </c>
      <c r="T51" s="283" t="s">
        <v>813</v>
      </c>
      <c r="U51" s="283" t="s">
        <v>814</v>
      </c>
      <c r="V51" s="283" t="s">
        <v>814</v>
      </c>
      <c r="W51" s="283" t="s">
        <v>1459</v>
      </c>
      <c r="X51" s="283" t="s">
        <v>814</v>
      </c>
      <c r="Y51" s="283" t="s">
        <v>814</v>
      </c>
      <c r="Z51" s="283" t="s">
        <v>1184</v>
      </c>
      <c r="AA51" s="283" t="s">
        <v>903</v>
      </c>
      <c r="AB51" s="283" t="s">
        <v>1056</v>
      </c>
      <c r="AC51" s="283" t="s">
        <v>813</v>
      </c>
      <c r="AD51" s="283" t="s">
        <v>813</v>
      </c>
      <c r="AE51" s="283" t="s">
        <v>813</v>
      </c>
      <c r="AF51" s="283" t="s">
        <v>813</v>
      </c>
      <c r="AG51" s="283" t="s">
        <v>813</v>
      </c>
      <c r="AH51" s="283" t="s">
        <v>885</v>
      </c>
      <c r="AI51" s="283" t="s">
        <v>818</v>
      </c>
      <c r="AJ51" s="283" t="s">
        <v>833</v>
      </c>
      <c r="AK51" s="283" t="s">
        <v>813</v>
      </c>
      <c r="AL51" s="283" t="s">
        <v>813</v>
      </c>
      <c r="AM51" s="283" t="s">
        <v>813</v>
      </c>
      <c r="AN51" s="283" t="s">
        <v>813</v>
      </c>
      <c r="AO51" s="283" t="s">
        <v>813</v>
      </c>
      <c r="AP51" s="283" t="s">
        <v>813</v>
      </c>
      <c r="AQ51" s="283" t="s">
        <v>1460</v>
      </c>
      <c r="AR51" s="283" t="s">
        <v>921</v>
      </c>
      <c r="AS51" s="283" t="s">
        <v>1461</v>
      </c>
      <c r="AT51" s="283" t="s">
        <v>813</v>
      </c>
      <c r="AU51" s="283" t="s">
        <v>813</v>
      </c>
      <c r="AV51" s="283" t="s">
        <v>1462</v>
      </c>
      <c r="AW51" s="283" t="s">
        <v>813</v>
      </c>
      <c r="AX51" s="283" t="s">
        <v>1463</v>
      </c>
      <c r="AY51" s="283" t="s">
        <v>813</v>
      </c>
      <c r="AZ51" s="283" t="s">
        <v>1464</v>
      </c>
      <c r="BA51" s="283" t="s">
        <v>1465</v>
      </c>
      <c r="BB51" s="283" t="s">
        <v>813</v>
      </c>
      <c r="BC51" s="283" t="s">
        <v>1255</v>
      </c>
      <c r="BD51" s="283" t="s">
        <v>813</v>
      </c>
      <c r="BE51" s="283" t="s">
        <v>814</v>
      </c>
      <c r="BF51" s="283" t="s">
        <v>813</v>
      </c>
      <c r="BG51" s="283" t="s">
        <v>813</v>
      </c>
      <c r="BH51" s="283" t="s">
        <v>813</v>
      </c>
      <c r="BI51" s="283" t="s">
        <v>813</v>
      </c>
      <c r="BJ51" s="283" t="s">
        <v>813</v>
      </c>
      <c r="BK51" s="283" t="s">
        <v>814</v>
      </c>
      <c r="BL51" s="283" t="s">
        <v>1108</v>
      </c>
      <c r="BM51" s="283" t="s">
        <v>885</v>
      </c>
      <c r="BN51" s="283" t="s">
        <v>1123</v>
      </c>
      <c r="BO51" s="283" t="s">
        <v>813</v>
      </c>
      <c r="BP51" s="283" t="s">
        <v>813</v>
      </c>
      <c r="BQ51" s="283" t="s">
        <v>813</v>
      </c>
      <c r="BR51" s="283" t="s">
        <v>813</v>
      </c>
    </row>
    <row r="52" spans="1:70">
      <c r="A52" s="282" t="s">
        <v>811</v>
      </c>
      <c r="B52" s="282" t="s">
        <v>1466</v>
      </c>
      <c r="C52" s="282"/>
      <c r="D52" s="283">
        <v>466</v>
      </c>
      <c r="E52" s="283">
        <v>111</v>
      </c>
      <c r="F52" s="283">
        <v>466</v>
      </c>
      <c r="G52" s="283">
        <v>111</v>
      </c>
      <c r="H52" s="283">
        <v>73.3</v>
      </c>
      <c r="I52" s="283">
        <v>21.6</v>
      </c>
      <c r="J52" s="283">
        <v>21.6</v>
      </c>
      <c r="K52" s="283">
        <v>0</v>
      </c>
      <c r="L52" s="283">
        <v>2.67</v>
      </c>
      <c r="M52" s="283">
        <v>0</v>
      </c>
      <c r="N52" s="283" t="s">
        <v>813</v>
      </c>
      <c r="O52" s="283" t="s">
        <v>813</v>
      </c>
      <c r="P52" s="283" t="s">
        <v>813</v>
      </c>
      <c r="Q52" s="283" t="s">
        <v>813</v>
      </c>
      <c r="R52" s="283" t="s">
        <v>813</v>
      </c>
      <c r="S52" s="283" t="s">
        <v>813</v>
      </c>
      <c r="T52" s="283" t="s">
        <v>813</v>
      </c>
      <c r="U52" s="283" t="s">
        <v>814</v>
      </c>
      <c r="V52" s="283" t="s">
        <v>814</v>
      </c>
      <c r="W52" s="283" t="s">
        <v>997</v>
      </c>
      <c r="X52" s="283" t="s">
        <v>814</v>
      </c>
      <c r="Y52" s="283" t="s">
        <v>814</v>
      </c>
      <c r="Z52" s="283" t="s">
        <v>1190</v>
      </c>
      <c r="AA52" s="283" t="s">
        <v>1062</v>
      </c>
      <c r="AB52" s="283" t="s">
        <v>1034</v>
      </c>
      <c r="AC52" s="283" t="s">
        <v>814</v>
      </c>
      <c r="AD52" s="283" t="s">
        <v>814</v>
      </c>
      <c r="AE52" s="283" t="s">
        <v>813</v>
      </c>
      <c r="AF52" s="283" t="s">
        <v>814</v>
      </c>
      <c r="AG52" s="283" t="s">
        <v>813</v>
      </c>
      <c r="AH52" s="283" t="s">
        <v>814</v>
      </c>
      <c r="AI52" s="283" t="s">
        <v>850</v>
      </c>
      <c r="AJ52" s="283" t="s">
        <v>979</v>
      </c>
      <c r="AK52" s="283" t="s">
        <v>1062</v>
      </c>
      <c r="AL52" s="283" t="s">
        <v>1361</v>
      </c>
      <c r="AM52" s="283" t="s">
        <v>1311</v>
      </c>
      <c r="AN52" s="283" t="s">
        <v>813</v>
      </c>
      <c r="AO52" s="283" t="s">
        <v>814</v>
      </c>
      <c r="AP52" s="283" t="s">
        <v>814</v>
      </c>
      <c r="AQ52" s="283" t="s">
        <v>1467</v>
      </c>
      <c r="AR52" s="283" t="s">
        <v>847</v>
      </c>
      <c r="AS52" s="283" t="s">
        <v>1468</v>
      </c>
      <c r="AT52" s="283" t="s">
        <v>813</v>
      </c>
      <c r="AU52" s="283" t="s">
        <v>949</v>
      </c>
      <c r="AV52" s="283" t="s">
        <v>1469</v>
      </c>
      <c r="AW52" s="283" t="s">
        <v>888</v>
      </c>
      <c r="AX52" s="283" t="s">
        <v>1470</v>
      </c>
      <c r="AY52" s="283" t="s">
        <v>821</v>
      </c>
      <c r="AZ52" s="283" t="s">
        <v>1471</v>
      </c>
      <c r="BA52" s="283" t="s">
        <v>1095</v>
      </c>
      <c r="BB52" s="283" t="s">
        <v>893</v>
      </c>
      <c r="BC52" s="283" t="s">
        <v>1472</v>
      </c>
      <c r="BD52" s="283" t="s">
        <v>1107</v>
      </c>
      <c r="BE52" s="283" t="s">
        <v>814</v>
      </c>
      <c r="BF52" s="283" t="s">
        <v>813</v>
      </c>
      <c r="BG52" s="283" t="s">
        <v>814</v>
      </c>
      <c r="BH52" s="283" t="s">
        <v>872</v>
      </c>
      <c r="BI52" s="283" t="s">
        <v>814</v>
      </c>
      <c r="BJ52" s="283" t="s">
        <v>872</v>
      </c>
      <c r="BK52" s="283" t="s">
        <v>814</v>
      </c>
      <c r="BL52" s="283" t="s">
        <v>1014</v>
      </c>
      <c r="BM52" s="283" t="s">
        <v>885</v>
      </c>
      <c r="BN52" s="283" t="s">
        <v>1036</v>
      </c>
      <c r="BO52" s="283" t="s">
        <v>862</v>
      </c>
      <c r="BP52" s="283" t="s">
        <v>1344</v>
      </c>
      <c r="BQ52" s="283" t="s">
        <v>893</v>
      </c>
      <c r="BR52" s="283" t="s">
        <v>846</v>
      </c>
    </row>
    <row r="53" spans="1:70">
      <c r="A53" s="282" t="s">
        <v>811</v>
      </c>
      <c r="B53" s="282" t="s">
        <v>1473</v>
      </c>
      <c r="C53" s="282"/>
      <c r="D53" s="283">
        <v>576</v>
      </c>
      <c r="E53" s="283">
        <v>137</v>
      </c>
      <c r="F53" s="283">
        <v>576</v>
      </c>
      <c r="G53" s="283">
        <v>137</v>
      </c>
      <c r="H53" s="283">
        <v>74.2</v>
      </c>
      <c r="I53" s="283">
        <v>20.6</v>
      </c>
      <c r="J53" s="283">
        <v>20.6</v>
      </c>
      <c r="K53" s="283" t="s">
        <v>819</v>
      </c>
      <c r="L53" s="283">
        <v>6.11</v>
      </c>
      <c r="M53" s="283" t="s">
        <v>813</v>
      </c>
      <c r="N53" s="283" t="s">
        <v>813</v>
      </c>
      <c r="O53" s="283" t="s">
        <v>813</v>
      </c>
      <c r="P53" s="283" t="s">
        <v>813</v>
      </c>
      <c r="Q53" s="283" t="s">
        <v>813</v>
      </c>
      <c r="R53" s="283" t="s">
        <v>813</v>
      </c>
      <c r="S53" s="283" t="s">
        <v>813</v>
      </c>
      <c r="T53" s="283" t="s">
        <v>813</v>
      </c>
      <c r="U53" s="283" t="s">
        <v>814</v>
      </c>
      <c r="V53" s="283" t="s">
        <v>814</v>
      </c>
      <c r="W53" s="283" t="s">
        <v>1149</v>
      </c>
      <c r="X53" s="283" t="s">
        <v>814</v>
      </c>
      <c r="Y53" s="283" t="s">
        <v>814</v>
      </c>
      <c r="Z53" s="283" t="s">
        <v>813</v>
      </c>
      <c r="AA53" s="283" t="s">
        <v>813</v>
      </c>
      <c r="AB53" s="283" t="s">
        <v>813</v>
      </c>
      <c r="AC53" s="283" t="s">
        <v>813</v>
      </c>
      <c r="AD53" s="283" t="s">
        <v>813</v>
      </c>
      <c r="AE53" s="283" t="s">
        <v>813</v>
      </c>
      <c r="AF53" s="283" t="s">
        <v>813</v>
      </c>
      <c r="AG53" s="283" t="s">
        <v>813</v>
      </c>
      <c r="AH53" s="283" t="s">
        <v>813</v>
      </c>
      <c r="AI53" s="283" t="s">
        <v>813</v>
      </c>
      <c r="AJ53" s="283" t="s">
        <v>813</v>
      </c>
      <c r="AK53" s="283" t="s">
        <v>813</v>
      </c>
      <c r="AL53" s="283" t="s">
        <v>813</v>
      </c>
      <c r="AM53" s="283" t="s">
        <v>813</v>
      </c>
      <c r="AN53" s="283" t="s">
        <v>813</v>
      </c>
      <c r="AO53" s="283" t="s">
        <v>813</v>
      </c>
      <c r="AP53" s="283" t="s">
        <v>813</v>
      </c>
      <c r="AQ53" s="283" t="s">
        <v>813</v>
      </c>
      <c r="AR53" s="283" t="s">
        <v>873</v>
      </c>
      <c r="AS53" s="283" t="s">
        <v>1393</v>
      </c>
      <c r="AT53" s="283" t="s">
        <v>813</v>
      </c>
      <c r="AU53" s="283" t="s">
        <v>874</v>
      </c>
      <c r="AV53" s="283" t="s">
        <v>1077</v>
      </c>
      <c r="AW53" s="283" t="s">
        <v>1063</v>
      </c>
      <c r="AX53" s="283" t="s">
        <v>1474</v>
      </c>
      <c r="AY53" s="283" t="s">
        <v>837</v>
      </c>
      <c r="AZ53" s="283" t="s">
        <v>1475</v>
      </c>
      <c r="BA53" s="283" t="s">
        <v>1476</v>
      </c>
      <c r="BB53" s="283" t="s">
        <v>1027</v>
      </c>
      <c r="BC53" s="283" t="s">
        <v>1477</v>
      </c>
      <c r="BD53" s="283" t="s">
        <v>1158</v>
      </c>
      <c r="BE53" s="283" t="s">
        <v>813</v>
      </c>
      <c r="BF53" s="283" t="s">
        <v>813</v>
      </c>
      <c r="BG53" s="283" t="s">
        <v>813</v>
      </c>
      <c r="BH53" s="283" t="s">
        <v>813</v>
      </c>
      <c r="BI53" s="283" t="s">
        <v>813</v>
      </c>
      <c r="BJ53" s="283" t="s">
        <v>813</v>
      </c>
      <c r="BK53" s="283" t="s">
        <v>813</v>
      </c>
      <c r="BL53" s="283" t="s">
        <v>813</v>
      </c>
      <c r="BM53" s="283" t="s">
        <v>813</v>
      </c>
      <c r="BN53" s="283" t="s">
        <v>813</v>
      </c>
      <c r="BO53" s="283" t="s">
        <v>813</v>
      </c>
      <c r="BP53" s="283" t="s">
        <v>813</v>
      </c>
      <c r="BQ53" s="283" t="s">
        <v>813</v>
      </c>
      <c r="BR53" s="283" t="s">
        <v>813</v>
      </c>
    </row>
    <row r="54" spans="1:70">
      <c r="A54" s="282" t="s">
        <v>811</v>
      </c>
      <c r="B54" s="282" t="s">
        <v>1478</v>
      </c>
      <c r="C54" s="282"/>
      <c r="D54" s="283">
        <v>848</v>
      </c>
      <c r="E54" s="283">
        <v>204</v>
      </c>
      <c r="F54" s="283">
        <v>848</v>
      </c>
      <c r="G54" s="283">
        <v>204</v>
      </c>
      <c r="H54" s="283">
        <v>62.7</v>
      </c>
      <c r="I54" s="283">
        <v>18.3</v>
      </c>
      <c r="J54" s="283">
        <v>18.3</v>
      </c>
      <c r="K54" s="283">
        <v>0.1</v>
      </c>
      <c r="L54" s="283">
        <v>14.5</v>
      </c>
      <c r="M54" s="283">
        <v>0</v>
      </c>
      <c r="N54" s="283">
        <v>0</v>
      </c>
      <c r="O54" s="283" t="s">
        <v>813</v>
      </c>
      <c r="P54" s="283">
        <v>0</v>
      </c>
      <c r="Q54" s="283">
        <v>0</v>
      </c>
      <c r="R54" s="283">
        <v>0</v>
      </c>
      <c r="S54" s="283">
        <v>0</v>
      </c>
      <c r="T54" s="283" t="s">
        <v>813</v>
      </c>
      <c r="U54" s="283" t="s">
        <v>814</v>
      </c>
      <c r="V54" s="283" t="s">
        <v>814</v>
      </c>
      <c r="W54" s="283" t="s">
        <v>1308</v>
      </c>
      <c r="X54" s="283" t="s">
        <v>814</v>
      </c>
      <c r="Y54" s="283" t="s">
        <v>814</v>
      </c>
      <c r="Z54" s="283" t="s">
        <v>1479</v>
      </c>
      <c r="AA54" s="283" t="s">
        <v>1480</v>
      </c>
      <c r="AB54" s="283" t="s">
        <v>1389</v>
      </c>
      <c r="AC54" s="283" t="s">
        <v>814</v>
      </c>
      <c r="AD54" s="283" t="s">
        <v>814</v>
      </c>
      <c r="AE54" s="283" t="s">
        <v>814</v>
      </c>
      <c r="AF54" s="283" t="s">
        <v>814</v>
      </c>
      <c r="AG54" s="283" t="s">
        <v>814</v>
      </c>
      <c r="AH54" s="283" t="s">
        <v>1234</v>
      </c>
      <c r="AI54" s="283" t="s">
        <v>1481</v>
      </c>
      <c r="AJ54" s="283" t="s">
        <v>1482</v>
      </c>
      <c r="AK54" s="283" t="s">
        <v>1480</v>
      </c>
      <c r="AL54" s="283" t="s">
        <v>822</v>
      </c>
      <c r="AM54" s="283" t="s">
        <v>822</v>
      </c>
      <c r="AN54" s="283" t="s">
        <v>814</v>
      </c>
      <c r="AO54" s="283" t="s">
        <v>814</v>
      </c>
      <c r="AP54" s="283" t="s">
        <v>814</v>
      </c>
      <c r="AQ54" s="283" t="s">
        <v>918</v>
      </c>
      <c r="AR54" s="283" t="s">
        <v>1072</v>
      </c>
      <c r="AS54" s="283" t="s">
        <v>1483</v>
      </c>
      <c r="AT54" s="283" t="s">
        <v>813</v>
      </c>
      <c r="AU54" s="283" t="s">
        <v>1484</v>
      </c>
      <c r="AV54" s="283" t="s">
        <v>1485</v>
      </c>
      <c r="AW54" s="283" t="s">
        <v>900</v>
      </c>
      <c r="AX54" s="283" t="s">
        <v>1486</v>
      </c>
      <c r="AY54" s="283" t="s">
        <v>858</v>
      </c>
      <c r="AZ54" s="283" t="s">
        <v>1487</v>
      </c>
      <c r="BA54" s="283" t="s">
        <v>1488</v>
      </c>
      <c r="BB54" s="283" t="s">
        <v>822</v>
      </c>
      <c r="BC54" s="283" t="s">
        <v>1489</v>
      </c>
      <c r="BD54" s="283" t="s">
        <v>1342</v>
      </c>
      <c r="BE54" s="283" t="s">
        <v>843</v>
      </c>
      <c r="BF54" s="283" t="s">
        <v>813</v>
      </c>
      <c r="BG54" s="283" t="s">
        <v>822</v>
      </c>
      <c r="BH54" s="283" t="s">
        <v>1183</v>
      </c>
      <c r="BI54" s="283" t="s">
        <v>814</v>
      </c>
      <c r="BJ54" s="283" t="s">
        <v>813</v>
      </c>
      <c r="BK54" s="283" t="s">
        <v>846</v>
      </c>
      <c r="BL54" s="283" t="s">
        <v>851</v>
      </c>
      <c r="BM54" s="283" t="s">
        <v>901</v>
      </c>
      <c r="BN54" s="283" t="s">
        <v>1490</v>
      </c>
      <c r="BO54" s="283" t="s">
        <v>888</v>
      </c>
      <c r="BP54" s="283" t="s">
        <v>831</v>
      </c>
      <c r="BQ54" s="283" t="s">
        <v>1491</v>
      </c>
      <c r="BR54" s="283" t="s">
        <v>1086</v>
      </c>
    </row>
    <row r="55" spans="1:70">
      <c r="A55" s="282" t="s">
        <v>811</v>
      </c>
      <c r="B55" s="282" t="s">
        <v>1492</v>
      </c>
      <c r="C55" s="282"/>
      <c r="D55" s="283">
        <v>935</v>
      </c>
      <c r="E55" s="283">
        <v>225</v>
      </c>
      <c r="F55" s="283">
        <v>935</v>
      </c>
      <c r="G55" s="283">
        <v>225</v>
      </c>
      <c r="H55" s="283">
        <v>64</v>
      </c>
      <c r="I55" s="283">
        <v>18</v>
      </c>
      <c r="J55" s="283">
        <v>18</v>
      </c>
      <c r="K55" s="283" t="s">
        <v>819</v>
      </c>
      <c r="L55" s="283">
        <v>17</v>
      </c>
      <c r="M55" s="283" t="s">
        <v>813</v>
      </c>
      <c r="N55" s="283" t="s">
        <v>813</v>
      </c>
      <c r="O55" s="283" t="s">
        <v>813</v>
      </c>
      <c r="P55" s="283" t="s">
        <v>813</v>
      </c>
      <c r="Q55" s="283" t="s">
        <v>813</v>
      </c>
      <c r="R55" s="283" t="s">
        <v>813</v>
      </c>
      <c r="S55" s="283" t="s">
        <v>813</v>
      </c>
      <c r="T55" s="283" t="s">
        <v>813</v>
      </c>
      <c r="U55" s="283" t="s">
        <v>814</v>
      </c>
      <c r="V55" s="283" t="s">
        <v>814</v>
      </c>
      <c r="W55" s="283" t="s">
        <v>1092</v>
      </c>
      <c r="X55" s="283" t="s">
        <v>814</v>
      </c>
      <c r="Y55" s="283" t="s">
        <v>814</v>
      </c>
      <c r="Z55" s="283" t="s">
        <v>813</v>
      </c>
      <c r="AA55" s="283" t="s">
        <v>1480</v>
      </c>
      <c r="AB55" s="283" t="s">
        <v>1250</v>
      </c>
      <c r="AC55" s="283" t="s">
        <v>813</v>
      </c>
      <c r="AD55" s="283" t="s">
        <v>813</v>
      </c>
      <c r="AE55" s="283" t="s">
        <v>813</v>
      </c>
      <c r="AF55" s="283" t="s">
        <v>1038</v>
      </c>
      <c r="AG55" s="283" t="s">
        <v>1319</v>
      </c>
      <c r="AH55" s="283" t="s">
        <v>1068</v>
      </c>
      <c r="AI55" s="283" t="s">
        <v>1493</v>
      </c>
      <c r="AJ55" s="283" t="s">
        <v>1421</v>
      </c>
      <c r="AK55" s="283" t="s">
        <v>1480</v>
      </c>
      <c r="AL55" s="283" t="s">
        <v>1494</v>
      </c>
      <c r="AM55" s="283" t="s">
        <v>1495</v>
      </c>
      <c r="AN55" s="283" t="s">
        <v>1062</v>
      </c>
      <c r="AO55" s="283" t="s">
        <v>859</v>
      </c>
      <c r="AP55" s="283" t="s">
        <v>858</v>
      </c>
      <c r="AQ55" s="283" t="s">
        <v>813</v>
      </c>
      <c r="AR55" s="283" t="s">
        <v>831</v>
      </c>
      <c r="AS55" s="283" t="s">
        <v>893</v>
      </c>
      <c r="AT55" s="283" t="s">
        <v>813</v>
      </c>
      <c r="AU55" s="283" t="s">
        <v>872</v>
      </c>
      <c r="AV55" s="283" t="s">
        <v>1170</v>
      </c>
      <c r="AW55" s="283" t="s">
        <v>1469</v>
      </c>
      <c r="AX55" s="283" t="s">
        <v>878</v>
      </c>
      <c r="AY55" s="283" t="s">
        <v>859</v>
      </c>
      <c r="AZ55" s="283" t="s">
        <v>1496</v>
      </c>
      <c r="BA55" s="283" t="s">
        <v>1497</v>
      </c>
      <c r="BB55" s="283" t="s">
        <v>1491</v>
      </c>
      <c r="BC55" s="283" t="s">
        <v>918</v>
      </c>
      <c r="BD55" s="283" t="s">
        <v>1481</v>
      </c>
      <c r="BE55" s="283" t="s">
        <v>813</v>
      </c>
      <c r="BF55" s="283" t="s">
        <v>813</v>
      </c>
      <c r="BG55" s="283" t="s">
        <v>813</v>
      </c>
      <c r="BH55" s="283" t="s">
        <v>813</v>
      </c>
      <c r="BI55" s="283" t="s">
        <v>813</v>
      </c>
      <c r="BJ55" s="283" t="s">
        <v>813</v>
      </c>
      <c r="BK55" s="283" t="s">
        <v>813</v>
      </c>
      <c r="BL55" s="283" t="s">
        <v>813</v>
      </c>
      <c r="BM55" s="283" t="s">
        <v>813</v>
      </c>
      <c r="BN55" s="283" t="s">
        <v>813</v>
      </c>
      <c r="BO55" s="283" t="s">
        <v>813</v>
      </c>
      <c r="BP55" s="283" t="s">
        <v>813</v>
      </c>
      <c r="BQ55" s="283" t="s">
        <v>813</v>
      </c>
      <c r="BR55" s="283" t="s">
        <v>813</v>
      </c>
    </row>
    <row r="56" spans="1:70">
      <c r="A56" s="282" t="s">
        <v>811</v>
      </c>
      <c r="B56" s="282" t="s">
        <v>1498</v>
      </c>
      <c r="C56" s="282"/>
      <c r="D56" s="283">
        <v>648</v>
      </c>
      <c r="E56" s="283">
        <v>155</v>
      </c>
      <c r="F56" s="283">
        <v>648</v>
      </c>
      <c r="G56" s="283">
        <v>155</v>
      </c>
      <c r="H56" s="283">
        <v>68.3</v>
      </c>
      <c r="I56" s="283">
        <v>22.6</v>
      </c>
      <c r="J56" s="283">
        <v>22.6</v>
      </c>
      <c r="K56" s="283">
        <v>0</v>
      </c>
      <c r="L56" s="283">
        <v>7.12</v>
      </c>
      <c r="M56" s="283" t="s">
        <v>813</v>
      </c>
      <c r="N56" s="283">
        <v>0</v>
      </c>
      <c r="O56" s="283" t="s">
        <v>813</v>
      </c>
      <c r="P56" s="283">
        <v>0</v>
      </c>
      <c r="Q56" s="283">
        <v>0</v>
      </c>
      <c r="R56" s="283">
        <v>0</v>
      </c>
      <c r="S56" s="283">
        <v>0</v>
      </c>
      <c r="T56" s="283" t="s">
        <v>813</v>
      </c>
      <c r="U56" s="283" t="s">
        <v>814</v>
      </c>
      <c r="V56" s="283" t="s">
        <v>814</v>
      </c>
      <c r="W56" s="283" t="s">
        <v>1047</v>
      </c>
      <c r="X56" s="283" t="s">
        <v>814</v>
      </c>
      <c r="Y56" s="283" t="s">
        <v>819</v>
      </c>
      <c r="Z56" s="283" t="s">
        <v>1499</v>
      </c>
      <c r="AA56" s="283" t="s">
        <v>1064</v>
      </c>
      <c r="AB56" s="283" t="s">
        <v>1092</v>
      </c>
      <c r="AC56" s="283" t="s">
        <v>813</v>
      </c>
      <c r="AD56" s="283" t="s">
        <v>813</v>
      </c>
      <c r="AE56" s="283" t="s">
        <v>813</v>
      </c>
      <c r="AF56" s="283" t="s">
        <v>814</v>
      </c>
      <c r="AG56" s="283" t="s">
        <v>1108</v>
      </c>
      <c r="AH56" s="283" t="s">
        <v>1108</v>
      </c>
      <c r="AI56" s="283" t="s">
        <v>1303</v>
      </c>
      <c r="AJ56" s="283" t="s">
        <v>1273</v>
      </c>
      <c r="AK56" s="283" t="s">
        <v>1424</v>
      </c>
      <c r="AL56" s="283" t="s">
        <v>862</v>
      </c>
      <c r="AM56" s="283" t="s">
        <v>872</v>
      </c>
      <c r="AN56" s="283" t="s">
        <v>814</v>
      </c>
      <c r="AO56" s="283" t="s">
        <v>814</v>
      </c>
      <c r="AP56" s="283" t="s">
        <v>814</v>
      </c>
      <c r="AQ56" s="283" t="s">
        <v>1500</v>
      </c>
      <c r="AR56" s="283" t="s">
        <v>831</v>
      </c>
      <c r="AS56" s="283" t="s">
        <v>1379</v>
      </c>
      <c r="AT56" s="283" t="s">
        <v>813</v>
      </c>
      <c r="AU56" s="283" t="s">
        <v>979</v>
      </c>
      <c r="AV56" s="283" t="s">
        <v>1109</v>
      </c>
      <c r="AW56" s="283" t="s">
        <v>813</v>
      </c>
      <c r="AX56" s="283" t="s">
        <v>866</v>
      </c>
      <c r="AY56" s="283" t="s">
        <v>867</v>
      </c>
      <c r="AZ56" s="283" t="s">
        <v>1501</v>
      </c>
      <c r="BA56" s="283" t="s">
        <v>1502</v>
      </c>
      <c r="BB56" s="283" t="s">
        <v>866</v>
      </c>
      <c r="BC56" s="283" t="s">
        <v>918</v>
      </c>
      <c r="BD56" s="283" t="s">
        <v>1503</v>
      </c>
      <c r="BE56" s="283" t="s">
        <v>1326</v>
      </c>
      <c r="BF56" s="283" t="s">
        <v>813</v>
      </c>
      <c r="BG56" s="283" t="s">
        <v>846</v>
      </c>
      <c r="BH56" s="283" t="s">
        <v>814</v>
      </c>
      <c r="BI56" s="283" t="s">
        <v>814</v>
      </c>
      <c r="BJ56" s="283" t="s">
        <v>1504</v>
      </c>
      <c r="BK56" s="283" t="s">
        <v>1264</v>
      </c>
      <c r="BL56" s="283" t="s">
        <v>921</v>
      </c>
      <c r="BM56" s="283" t="s">
        <v>1306</v>
      </c>
      <c r="BN56" s="283" t="s">
        <v>1505</v>
      </c>
      <c r="BO56" s="283" t="s">
        <v>882</v>
      </c>
      <c r="BP56" s="283" t="s">
        <v>982</v>
      </c>
      <c r="BQ56" s="283" t="s">
        <v>1326</v>
      </c>
      <c r="BR56" s="283" t="s">
        <v>1311</v>
      </c>
    </row>
    <row r="57" spans="1:70">
      <c r="A57" s="282" t="s">
        <v>811</v>
      </c>
      <c r="B57" s="282" t="s">
        <v>1506</v>
      </c>
      <c r="C57" s="282"/>
      <c r="D57" s="283">
        <v>1510</v>
      </c>
      <c r="E57" s="283">
        <v>365</v>
      </c>
      <c r="F57" s="283">
        <v>1510</v>
      </c>
      <c r="G57" s="283">
        <v>365</v>
      </c>
      <c r="H57" s="283">
        <v>49.7</v>
      </c>
      <c r="I57" s="283">
        <v>15.7</v>
      </c>
      <c r="J57" s="283">
        <v>15.7</v>
      </c>
      <c r="K57" s="283">
        <v>0</v>
      </c>
      <c r="L57" s="283">
        <v>33.6</v>
      </c>
      <c r="M57" s="283" t="s">
        <v>813</v>
      </c>
      <c r="N57" s="283">
        <v>0</v>
      </c>
      <c r="O57" s="283" t="s">
        <v>813</v>
      </c>
      <c r="P57" s="283">
        <v>0</v>
      </c>
      <c r="Q57" s="283">
        <v>0</v>
      </c>
      <c r="R57" s="283">
        <v>0</v>
      </c>
      <c r="S57" s="283">
        <v>0</v>
      </c>
      <c r="T57" s="283" t="s">
        <v>813</v>
      </c>
      <c r="U57" s="283" t="s">
        <v>814</v>
      </c>
      <c r="V57" s="283" t="s">
        <v>814</v>
      </c>
      <c r="W57" s="283" t="s">
        <v>1418</v>
      </c>
      <c r="X57" s="283" t="s">
        <v>814</v>
      </c>
      <c r="Y57" s="283" t="s">
        <v>819</v>
      </c>
      <c r="Z57" s="283" t="s">
        <v>1507</v>
      </c>
      <c r="AA57" s="283" t="s">
        <v>1508</v>
      </c>
      <c r="AB57" s="283" t="s">
        <v>1509</v>
      </c>
      <c r="AC57" s="283" t="s">
        <v>814</v>
      </c>
      <c r="AD57" s="283" t="s">
        <v>814</v>
      </c>
      <c r="AE57" s="283" t="s">
        <v>814</v>
      </c>
      <c r="AF57" s="283" t="s">
        <v>814</v>
      </c>
      <c r="AG57" s="283" t="s">
        <v>1108</v>
      </c>
      <c r="AH57" s="283" t="s">
        <v>851</v>
      </c>
      <c r="AI57" s="283" t="s">
        <v>1510</v>
      </c>
      <c r="AJ57" s="283" t="s">
        <v>1293</v>
      </c>
      <c r="AK57" s="283" t="s">
        <v>1511</v>
      </c>
      <c r="AL57" s="283" t="s">
        <v>1512</v>
      </c>
      <c r="AM57" s="283" t="s">
        <v>1117</v>
      </c>
      <c r="AN57" s="283" t="s">
        <v>814</v>
      </c>
      <c r="AO57" s="283" t="s">
        <v>814</v>
      </c>
      <c r="AP57" s="283" t="s">
        <v>814</v>
      </c>
      <c r="AQ57" s="283" t="s">
        <v>1513</v>
      </c>
      <c r="AR57" s="283" t="s">
        <v>860</v>
      </c>
      <c r="AS57" s="283" t="s">
        <v>1461</v>
      </c>
      <c r="AT57" s="283" t="s">
        <v>813</v>
      </c>
      <c r="AU57" s="283" t="s">
        <v>831</v>
      </c>
      <c r="AV57" s="283" t="s">
        <v>1170</v>
      </c>
      <c r="AW57" s="283" t="s">
        <v>997</v>
      </c>
      <c r="AX57" s="283" t="s">
        <v>1326</v>
      </c>
      <c r="AY57" s="283" t="s">
        <v>859</v>
      </c>
      <c r="AZ57" s="283" t="s">
        <v>1514</v>
      </c>
      <c r="BA57" s="283" t="s">
        <v>1501</v>
      </c>
      <c r="BB57" s="283" t="s">
        <v>866</v>
      </c>
      <c r="BC57" s="283" t="s">
        <v>940</v>
      </c>
      <c r="BD57" s="283" t="s">
        <v>1279</v>
      </c>
      <c r="BE57" s="283" t="s">
        <v>1451</v>
      </c>
      <c r="BF57" s="283" t="s">
        <v>813</v>
      </c>
      <c r="BG57" s="283" t="s">
        <v>846</v>
      </c>
      <c r="BH57" s="283" t="s">
        <v>814</v>
      </c>
      <c r="BI57" s="283" t="s">
        <v>814</v>
      </c>
      <c r="BJ57" s="283" t="s">
        <v>813</v>
      </c>
      <c r="BK57" s="283" t="s">
        <v>1515</v>
      </c>
      <c r="BL57" s="283" t="s">
        <v>833</v>
      </c>
      <c r="BM57" s="283" t="s">
        <v>1344</v>
      </c>
      <c r="BN57" s="283" t="s">
        <v>1516</v>
      </c>
      <c r="BO57" s="283" t="s">
        <v>910</v>
      </c>
      <c r="BP57" s="283" t="s">
        <v>1311</v>
      </c>
      <c r="BQ57" s="283" t="s">
        <v>1517</v>
      </c>
      <c r="BR57" s="283" t="s">
        <v>826</v>
      </c>
    </row>
    <row r="58" spans="1:70">
      <c r="A58" s="282" t="s">
        <v>811</v>
      </c>
      <c r="B58" s="282" t="s">
        <v>1518</v>
      </c>
      <c r="C58" s="282"/>
      <c r="D58" s="283">
        <v>924</v>
      </c>
      <c r="E58" s="283">
        <v>222</v>
      </c>
      <c r="F58" s="283">
        <v>924</v>
      </c>
      <c r="G58" s="283">
        <v>222</v>
      </c>
      <c r="H58" s="283">
        <v>64.7</v>
      </c>
      <c r="I58" s="283">
        <v>18.899999999999999</v>
      </c>
      <c r="J58" s="283">
        <v>18.899999999999999</v>
      </c>
      <c r="K58" s="283">
        <v>0.7</v>
      </c>
      <c r="L58" s="283">
        <v>16</v>
      </c>
      <c r="M58" s="283">
        <v>0.4</v>
      </c>
      <c r="N58" s="283">
        <v>0</v>
      </c>
      <c r="O58" s="283" t="s">
        <v>813</v>
      </c>
      <c r="P58" s="283">
        <v>0</v>
      </c>
      <c r="Q58" s="283">
        <v>0</v>
      </c>
      <c r="R58" s="283">
        <v>0</v>
      </c>
      <c r="S58" s="283">
        <v>0</v>
      </c>
      <c r="T58" s="283" t="s">
        <v>814</v>
      </c>
      <c r="U58" s="283" t="s">
        <v>814</v>
      </c>
      <c r="V58" s="283" t="s">
        <v>814</v>
      </c>
      <c r="W58" s="283" t="s">
        <v>910</v>
      </c>
      <c r="X58" s="283" t="s">
        <v>814</v>
      </c>
      <c r="Y58" s="283" t="s">
        <v>819</v>
      </c>
      <c r="Z58" s="283" t="s">
        <v>1519</v>
      </c>
      <c r="AA58" s="283" t="s">
        <v>1520</v>
      </c>
      <c r="AB58" s="283" t="s">
        <v>1293</v>
      </c>
      <c r="AC58" s="283" t="s">
        <v>813</v>
      </c>
      <c r="AD58" s="283" t="s">
        <v>813</v>
      </c>
      <c r="AE58" s="283" t="s">
        <v>813</v>
      </c>
      <c r="AF58" s="283" t="s">
        <v>814</v>
      </c>
      <c r="AG58" s="283" t="s">
        <v>814</v>
      </c>
      <c r="AH58" s="283" t="s">
        <v>859</v>
      </c>
      <c r="AI58" s="283" t="s">
        <v>1367</v>
      </c>
      <c r="AJ58" s="283" t="s">
        <v>1521</v>
      </c>
      <c r="AK58" s="283" t="s">
        <v>1522</v>
      </c>
      <c r="AL58" s="283" t="s">
        <v>1064</v>
      </c>
      <c r="AM58" s="283" t="s">
        <v>814</v>
      </c>
      <c r="AN58" s="283" t="s">
        <v>930</v>
      </c>
      <c r="AO58" s="283" t="s">
        <v>858</v>
      </c>
      <c r="AP58" s="283" t="s">
        <v>1523</v>
      </c>
      <c r="AQ58" s="283" t="s">
        <v>1524</v>
      </c>
      <c r="AR58" s="283" t="s">
        <v>851</v>
      </c>
      <c r="AS58" s="283" t="s">
        <v>1525</v>
      </c>
      <c r="AT58" s="283" t="s">
        <v>813</v>
      </c>
      <c r="AU58" s="283" t="s">
        <v>818</v>
      </c>
      <c r="AV58" s="283" t="s">
        <v>1228</v>
      </c>
      <c r="AW58" s="283" t="s">
        <v>813</v>
      </c>
      <c r="AX58" s="283" t="s">
        <v>1526</v>
      </c>
      <c r="AY58" s="283" t="s">
        <v>1116</v>
      </c>
      <c r="AZ58" s="283" t="s">
        <v>1527</v>
      </c>
      <c r="BA58" s="283" t="s">
        <v>1528</v>
      </c>
      <c r="BB58" s="283" t="s">
        <v>813</v>
      </c>
      <c r="BC58" s="283" t="s">
        <v>1529</v>
      </c>
      <c r="BD58" s="283" t="s">
        <v>1530</v>
      </c>
      <c r="BE58" s="283" t="s">
        <v>1208</v>
      </c>
      <c r="BF58" s="283" t="s">
        <v>814</v>
      </c>
      <c r="BG58" s="283" t="s">
        <v>822</v>
      </c>
      <c r="BH58" s="283" t="s">
        <v>872</v>
      </c>
      <c r="BI58" s="283" t="s">
        <v>813</v>
      </c>
      <c r="BJ58" s="283" t="s">
        <v>813</v>
      </c>
      <c r="BK58" s="283" t="s">
        <v>1531</v>
      </c>
      <c r="BL58" s="283" t="s">
        <v>890</v>
      </c>
      <c r="BM58" s="283" t="s">
        <v>890</v>
      </c>
      <c r="BN58" s="283" t="s">
        <v>1532</v>
      </c>
      <c r="BO58" s="283" t="s">
        <v>907</v>
      </c>
      <c r="BP58" s="283" t="s">
        <v>884</v>
      </c>
      <c r="BQ58" s="283" t="s">
        <v>1533</v>
      </c>
      <c r="BR58" s="283" t="s">
        <v>929</v>
      </c>
    </row>
    <row r="59" spans="1:70">
      <c r="A59" s="282" t="s">
        <v>811</v>
      </c>
      <c r="B59" s="282" t="s">
        <v>1534</v>
      </c>
      <c r="C59" s="282"/>
      <c r="D59" s="283">
        <v>601</v>
      </c>
      <c r="E59" s="283">
        <v>143</v>
      </c>
      <c r="F59" s="283">
        <v>601</v>
      </c>
      <c r="G59" s="283">
        <v>143</v>
      </c>
      <c r="H59" s="283">
        <v>71.7</v>
      </c>
      <c r="I59" s="283">
        <v>22.8</v>
      </c>
      <c r="J59" s="283">
        <v>22.8</v>
      </c>
      <c r="K59" s="283">
        <v>0</v>
      </c>
      <c r="L59" s="283">
        <v>5.75</v>
      </c>
      <c r="M59" s="283">
        <v>0</v>
      </c>
      <c r="N59" s="283" t="s">
        <v>813</v>
      </c>
      <c r="O59" s="283" t="s">
        <v>813</v>
      </c>
      <c r="P59" s="283" t="s">
        <v>813</v>
      </c>
      <c r="Q59" s="283" t="s">
        <v>813</v>
      </c>
      <c r="R59" s="283" t="s">
        <v>813</v>
      </c>
      <c r="S59" s="283" t="s">
        <v>813</v>
      </c>
      <c r="T59" s="283" t="s">
        <v>814</v>
      </c>
      <c r="U59" s="283" t="s">
        <v>814</v>
      </c>
      <c r="V59" s="283" t="s">
        <v>814</v>
      </c>
      <c r="W59" s="283" t="s">
        <v>981</v>
      </c>
      <c r="X59" s="283" t="s">
        <v>814</v>
      </c>
      <c r="Y59" s="283" t="s">
        <v>819</v>
      </c>
      <c r="Z59" s="283" t="s">
        <v>1535</v>
      </c>
      <c r="AA59" s="283" t="s">
        <v>1138</v>
      </c>
      <c r="AB59" s="283" t="s">
        <v>846</v>
      </c>
      <c r="AC59" s="283" t="s">
        <v>814</v>
      </c>
      <c r="AD59" s="283" t="s">
        <v>814</v>
      </c>
      <c r="AE59" s="283" t="s">
        <v>814</v>
      </c>
      <c r="AF59" s="283" t="s">
        <v>814</v>
      </c>
      <c r="AG59" s="283" t="s">
        <v>858</v>
      </c>
      <c r="AH59" s="283" t="s">
        <v>1447</v>
      </c>
      <c r="AI59" s="283" t="s">
        <v>1178</v>
      </c>
      <c r="AJ59" s="283" t="s">
        <v>1069</v>
      </c>
      <c r="AK59" s="283" t="s">
        <v>813</v>
      </c>
      <c r="AL59" s="283" t="s">
        <v>813</v>
      </c>
      <c r="AM59" s="283" t="s">
        <v>813</v>
      </c>
      <c r="AN59" s="283" t="s">
        <v>813</v>
      </c>
      <c r="AO59" s="283" t="s">
        <v>858</v>
      </c>
      <c r="AP59" s="283" t="s">
        <v>1108</v>
      </c>
      <c r="AQ59" s="283" t="s">
        <v>1536</v>
      </c>
      <c r="AR59" s="283" t="s">
        <v>860</v>
      </c>
      <c r="AS59" s="283" t="s">
        <v>1537</v>
      </c>
      <c r="AT59" s="283" t="s">
        <v>813</v>
      </c>
      <c r="AU59" s="283" t="s">
        <v>891</v>
      </c>
      <c r="AV59" s="283" t="s">
        <v>862</v>
      </c>
      <c r="AW59" s="283" t="s">
        <v>813</v>
      </c>
      <c r="AX59" s="283" t="s">
        <v>878</v>
      </c>
      <c r="AY59" s="283" t="s">
        <v>1010</v>
      </c>
      <c r="AZ59" s="283" t="s">
        <v>1538</v>
      </c>
      <c r="BA59" s="283" t="s">
        <v>1539</v>
      </c>
      <c r="BB59" s="283" t="s">
        <v>813</v>
      </c>
      <c r="BC59" s="283" t="s">
        <v>1540</v>
      </c>
      <c r="BD59" s="283" t="s">
        <v>1003</v>
      </c>
      <c r="BE59" s="283" t="s">
        <v>943</v>
      </c>
      <c r="BF59" s="283" t="s">
        <v>814</v>
      </c>
      <c r="BG59" s="283" t="s">
        <v>822</v>
      </c>
      <c r="BH59" s="283" t="s">
        <v>1344</v>
      </c>
      <c r="BI59" s="283" t="s">
        <v>813</v>
      </c>
      <c r="BJ59" s="283" t="s">
        <v>813</v>
      </c>
      <c r="BK59" s="283" t="s">
        <v>1058</v>
      </c>
      <c r="BL59" s="283" t="s">
        <v>1126</v>
      </c>
      <c r="BM59" s="283" t="s">
        <v>833</v>
      </c>
      <c r="BN59" s="283" t="s">
        <v>1541</v>
      </c>
      <c r="BO59" s="283" t="s">
        <v>1133</v>
      </c>
      <c r="BP59" s="283" t="s">
        <v>1183</v>
      </c>
      <c r="BQ59" s="283" t="s">
        <v>1247</v>
      </c>
      <c r="BR59" s="283" t="s">
        <v>965</v>
      </c>
    </row>
    <row r="60" spans="1:70">
      <c r="A60" s="282" t="s">
        <v>811</v>
      </c>
      <c r="B60" s="282" t="s">
        <v>1542</v>
      </c>
      <c r="C60" s="282"/>
      <c r="D60" s="283">
        <v>3060</v>
      </c>
      <c r="E60" s="283">
        <v>744</v>
      </c>
      <c r="F60" s="283">
        <v>3060</v>
      </c>
      <c r="G60" s="283">
        <v>744</v>
      </c>
      <c r="H60" s="283">
        <v>16.100000000000001</v>
      </c>
      <c r="I60" s="283">
        <v>4.51</v>
      </c>
      <c r="J60" s="283">
        <v>4.51</v>
      </c>
      <c r="K60" s="283">
        <v>0.1</v>
      </c>
      <c r="L60" s="283">
        <v>80.599999999999994</v>
      </c>
      <c r="M60" s="283">
        <v>0.1</v>
      </c>
      <c r="N60" s="283" t="s">
        <v>813</v>
      </c>
      <c r="O60" s="283" t="s">
        <v>813</v>
      </c>
      <c r="P60" s="283" t="s">
        <v>813</v>
      </c>
      <c r="Q60" s="283" t="s">
        <v>813</v>
      </c>
      <c r="R60" s="283" t="s">
        <v>813</v>
      </c>
      <c r="S60" s="283" t="s">
        <v>813</v>
      </c>
      <c r="T60" s="283" t="s">
        <v>813</v>
      </c>
      <c r="U60" s="283" t="s">
        <v>814</v>
      </c>
      <c r="V60" s="283" t="s">
        <v>814</v>
      </c>
      <c r="W60" s="283" t="s">
        <v>872</v>
      </c>
      <c r="X60" s="283" t="s">
        <v>814</v>
      </c>
      <c r="Y60" s="283" t="s">
        <v>814</v>
      </c>
      <c r="Z60" s="283" t="s">
        <v>1543</v>
      </c>
      <c r="AA60" s="283" t="s">
        <v>813</v>
      </c>
      <c r="AB60" s="283" t="s">
        <v>813</v>
      </c>
      <c r="AC60" s="283" t="s">
        <v>813</v>
      </c>
      <c r="AD60" s="283" t="s">
        <v>813</v>
      </c>
      <c r="AE60" s="283" t="s">
        <v>813</v>
      </c>
      <c r="AF60" s="283" t="s">
        <v>813</v>
      </c>
      <c r="AG60" s="283" t="s">
        <v>813</v>
      </c>
      <c r="AH60" s="283" t="s">
        <v>813</v>
      </c>
      <c r="AI60" s="283" t="s">
        <v>813</v>
      </c>
      <c r="AJ60" s="283" t="s">
        <v>813</v>
      </c>
      <c r="AK60" s="283" t="s">
        <v>813</v>
      </c>
      <c r="AL60" s="283" t="s">
        <v>813</v>
      </c>
      <c r="AM60" s="283" t="s">
        <v>813</v>
      </c>
      <c r="AN60" s="283" t="s">
        <v>813</v>
      </c>
      <c r="AO60" s="283" t="s">
        <v>813</v>
      </c>
      <c r="AP60" s="283" t="s">
        <v>813</v>
      </c>
      <c r="AQ60" s="283" t="s">
        <v>813</v>
      </c>
      <c r="AR60" s="283" t="s">
        <v>872</v>
      </c>
      <c r="AS60" s="283" t="s">
        <v>813</v>
      </c>
      <c r="AT60" s="283" t="s">
        <v>813</v>
      </c>
      <c r="AU60" s="283" t="s">
        <v>813</v>
      </c>
      <c r="AV60" s="283" t="s">
        <v>813</v>
      </c>
      <c r="AW60" s="283" t="s">
        <v>813</v>
      </c>
      <c r="AX60" s="283" t="s">
        <v>813</v>
      </c>
      <c r="AY60" s="283" t="s">
        <v>813</v>
      </c>
      <c r="AZ60" s="283" t="s">
        <v>813</v>
      </c>
      <c r="BA60" s="283" t="s">
        <v>813</v>
      </c>
      <c r="BB60" s="283" t="s">
        <v>813</v>
      </c>
      <c r="BC60" s="283" t="s">
        <v>1544</v>
      </c>
      <c r="BD60" s="283" t="s">
        <v>813</v>
      </c>
      <c r="BE60" s="283" t="s">
        <v>813</v>
      </c>
      <c r="BF60" s="283" t="s">
        <v>813</v>
      </c>
      <c r="BG60" s="283" t="s">
        <v>813</v>
      </c>
      <c r="BH60" s="283" t="s">
        <v>813</v>
      </c>
      <c r="BI60" s="283" t="s">
        <v>813</v>
      </c>
      <c r="BJ60" s="283" t="s">
        <v>813</v>
      </c>
      <c r="BK60" s="283" t="s">
        <v>813</v>
      </c>
      <c r="BL60" s="283" t="s">
        <v>813</v>
      </c>
      <c r="BM60" s="283" t="s">
        <v>813</v>
      </c>
      <c r="BN60" s="283" t="s">
        <v>813</v>
      </c>
      <c r="BO60" s="283" t="s">
        <v>813</v>
      </c>
      <c r="BP60" s="283" t="s">
        <v>813</v>
      </c>
      <c r="BQ60" s="283" t="s">
        <v>813</v>
      </c>
      <c r="BR60" s="283" t="s">
        <v>813</v>
      </c>
    </row>
    <row r="61" spans="1:70">
      <c r="A61" s="282" t="s">
        <v>811</v>
      </c>
      <c r="B61" s="282" t="s">
        <v>1545</v>
      </c>
      <c r="C61" s="282"/>
      <c r="D61" s="283">
        <v>826</v>
      </c>
      <c r="E61" s="283">
        <v>198</v>
      </c>
      <c r="F61" s="283">
        <v>826</v>
      </c>
      <c r="G61" s="283">
        <v>198</v>
      </c>
      <c r="H61" s="283">
        <v>63</v>
      </c>
      <c r="I61" s="283">
        <v>18</v>
      </c>
      <c r="J61" s="283">
        <v>18</v>
      </c>
      <c r="K61" s="283">
        <v>0.1</v>
      </c>
      <c r="L61" s="283">
        <v>14</v>
      </c>
      <c r="M61" s="283">
        <v>0</v>
      </c>
      <c r="N61" s="283" t="s">
        <v>813</v>
      </c>
      <c r="O61" s="283" t="s">
        <v>813</v>
      </c>
      <c r="P61" s="283" t="s">
        <v>813</v>
      </c>
      <c r="Q61" s="283" t="s">
        <v>813</v>
      </c>
      <c r="R61" s="283" t="s">
        <v>813</v>
      </c>
      <c r="S61" s="283" t="s">
        <v>813</v>
      </c>
      <c r="T61" s="283" t="s">
        <v>813</v>
      </c>
      <c r="U61" s="283" t="s">
        <v>814</v>
      </c>
      <c r="V61" s="283" t="s">
        <v>814</v>
      </c>
      <c r="W61" s="283" t="s">
        <v>846</v>
      </c>
      <c r="X61" s="283" t="s">
        <v>814</v>
      </c>
      <c r="Y61" s="283" t="s">
        <v>814</v>
      </c>
      <c r="Z61" s="283" t="s">
        <v>1490</v>
      </c>
      <c r="AA61" s="283" t="s">
        <v>813</v>
      </c>
      <c r="AB61" s="283" t="s">
        <v>813</v>
      </c>
      <c r="AC61" s="283" t="s">
        <v>813</v>
      </c>
      <c r="AD61" s="283" t="s">
        <v>813</v>
      </c>
      <c r="AE61" s="283" t="s">
        <v>813</v>
      </c>
      <c r="AF61" s="283" t="s">
        <v>813</v>
      </c>
      <c r="AG61" s="283" t="s">
        <v>813</v>
      </c>
      <c r="AH61" s="283" t="s">
        <v>813</v>
      </c>
      <c r="AI61" s="283" t="s">
        <v>813</v>
      </c>
      <c r="AJ61" s="283" t="s">
        <v>813</v>
      </c>
      <c r="AK61" s="283" t="s">
        <v>813</v>
      </c>
      <c r="AL61" s="283" t="s">
        <v>813</v>
      </c>
      <c r="AM61" s="283" t="s">
        <v>813</v>
      </c>
      <c r="AN61" s="283" t="s">
        <v>813</v>
      </c>
      <c r="AO61" s="283" t="s">
        <v>813</v>
      </c>
      <c r="AP61" s="283" t="s">
        <v>813</v>
      </c>
      <c r="AQ61" s="283" t="s">
        <v>863</v>
      </c>
      <c r="AR61" s="283" t="s">
        <v>930</v>
      </c>
      <c r="AS61" s="283" t="s">
        <v>1086</v>
      </c>
      <c r="AT61" s="283" t="s">
        <v>813</v>
      </c>
      <c r="AU61" s="283" t="s">
        <v>1495</v>
      </c>
      <c r="AV61" s="283" t="s">
        <v>846</v>
      </c>
      <c r="AW61" s="283" t="s">
        <v>1546</v>
      </c>
      <c r="AX61" s="283" t="s">
        <v>1547</v>
      </c>
      <c r="AY61" s="283" t="s">
        <v>1108</v>
      </c>
      <c r="AZ61" s="283" t="s">
        <v>1548</v>
      </c>
      <c r="BA61" s="283" t="s">
        <v>1549</v>
      </c>
      <c r="BB61" s="283" t="s">
        <v>1550</v>
      </c>
      <c r="BC61" s="283" t="s">
        <v>1251</v>
      </c>
      <c r="BD61" s="283" t="s">
        <v>1551</v>
      </c>
      <c r="BE61" s="283" t="s">
        <v>1130</v>
      </c>
      <c r="BF61" s="283" t="s">
        <v>813</v>
      </c>
      <c r="BG61" s="283" t="s">
        <v>949</v>
      </c>
      <c r="BH61" s="283" t="s">
        <v>813</v>
      </c>
      <c r="BI61" s="283" t="s">
        <v>813</v>
      </c>
      <c r="BJ61" s="283" t="s">
        <v>813</v>
      </c>
      <c r="BK61" s="283" t="s">
        <v>813</v>
      </c>
      <c r="BL61" s="283" t="s">
        <v>1418</v>
      </c>
      <c r="BM61" s="283" t="s">
        <v>873</v>
      </c>
      <c r="BN61" s="283" t="s">
        <v>1345</v>
      </c>
      <c r="BO61" s="283" t="s">
        <v>813</v>
      </c>
      <c r="BP61" s="283" t="s">
        <v>813</v>
      </c>
      <c r="BQ61" s="283" t="s">
        <v>813</v>
      </c>
      <c r="BR61" s="283" t="s">
        <v>1129</v>
      </c>
    </row>
    <row r="62" spans="1:70">
      <c r="A62" s="282" t="s">
        <v>811</v>
      </c>
      <c r="B62" s="282" t="s">
        <v>1552</v>
      </c>
      <c r="C62" s="282"/>
      <c r="D62" s="283">
        <v>743</v>
      </c>
      <c r="E62" s="283">
        <v>178</v>
      </c>
      <c r="F62" s="283">
        <v>743</v>
      </c>
      <c r="G62" s="283">
        <v>178</v>
      </c>
      <c r="H62" s="283">
        <v>69.599999999999994</v>
      </c>
      <c r="I62" s="283">
        <v>18.899999999999999</v>
      </c>
      <c r="J62" s="283">
        <v>18.899999999999999</v>
      </c>
      <c r="K62" s="283">
        <v>0.38</v>
      </c>
      <c r="L62" s="283">
        <v>11.2</v>
      </c>
      <c r="M62" s="283">
        <v>0</v>
      </c>
      <c r="N62" s="283">
        <v>0</v>
      </c>
      <c r="O62" s="283" t="s">
        <v>813</v>
      </c>
      <c r="P62" s="283">
        <v>0</v>
      </c>
      <c r="Q62" s="283">
        <v>0</v>
      </c>
      <c r="R62" s="283">
        <v>0</v>
      </c>
      <c r="S62" s="283">
        <v>0</v>
      </c>
      <c r="T62" s="283" t="s">
        <v>813</v>
      </c>
      <c r="U62" s="283" t="s">
        <v>814</v>
      </c>
      <c r="V62" s="283" t="s">
        <v>814</v>
      </c>
      <c r="W62" s="283" t="s">
        <v>1273</v>
      </c>
      <c r="X62" s="283" t="s">
        <v>814</v>
      </c>
      <c r="Y62" s="283" t="s">
        <v>814</v>
      </c>
      <c r="Z62" s="283" t="s">
        <v>817</v>
      </c>
      <c r="AA62" s="283" t="s">
        <v>1176</v>
      </c>
      <c r="AB62" s="283" t="s">
        <v>910</v>
      </c>
      <c r="AC62" s="283" t="s">
        <v>814</v>
      </c>
      <c r="AD62" s="283" t="s">
        <v>814</v>
      </c>
      <c r="AE62" s="283" t="s">
        <v>814</v>
      </c>
      <c r="AF62" s="283" t="s">
        <v>858</v>
      </c>
      <c r="AG62" s="283" t="s">
        <v>858</v>
      </c>
      <c r="AH62" s="283" t="s">
        <v>919</v>
      </c>
      <c r="AI62" s="283" t="s">
        <v>1553</v>
      </c>
      <c r="AJ62" s="283" t="s">
        <v>1058</v>
      </c>
      <c r="AK62" s="283" t="s">
        <v>1554</v>
      </c>
      <c r="AL62" s="283" t="s">
        <v>1397</v>
      </c>
      <c r="AM62" s="283" t="s">
        <v>917</v>
      </c>
      <c r="AN62" s="283" t="s">
        <v>969</v>
      </c>
      <c r="AO62" s="283" t="s">
        <v>814</v>
      </c>
      <c r="AP62" s="283" t="s">
        <v>1407</v>
      </c>
      <c r="AQ62" s="283" t="s">
        <v>1472</v>
      </c>
      <c r="AR62" s="283" t="s">
        <v>874</v>
      </c>
      <c r="AS62" s="283" t="s">
        <v>1018</v>
      </c>
      <c r="AT62" s="283" t="s">
        <v>813</v>
      </c>
      <c r="AU62" s="283" t="s">
        <v>1555</v>
      </c>
      <c r="AV62" s="283" t="s">
        <v>1361</v>
      </c>
      <c r="AW62" s="283" t="s">
        <v>846</v>
      </c>
      <c r="AX62" s="283" t="s">
        <v>836</v>
      </c>
      <c r="AY62" s="283" t="s">
        <v>991</v>
      </c>
      <c r="AZ62" s="283" t="s">
        <v>1556</v>
      </c>
      <c r="BA62" s="283" t="s">
        <v>1557</v>
      </c>
      <c r="BB62" s="283" t="s">
        <v>1558</v>
      </c>
      <c r="BC62" s="283" t="s">
        <v>1255</v>
      </c>
      <c r="BD62" s="283" t="s">
        <v>1160</v>
      </c>
      <c r="BE62" s="283" t="s">
        <v>1342</v>
      </c>
      <c r="BF62" s="283" t="s">
        <v>814</v>
      </c>
      <c r="BG62" s="283" t="s">
        <v>981</v>
      </c>
      <c r="BH62" s="283" t="s">
        <v>847</v>
      </c>
      <c r="BI62" s="283" t="s">
        <v>814</v>
      </c>
      <c r="BJ62" s="283" t="s">
        <v>813</v>
      </c>
      <c r="BK62" s="283" t="s">
        <v>835</v>
      </c>
      <c r="BL62" s="283" t="s">
        <v>1559</v>
      </c>
      <c r="BM62" s="283" t="s">
        <v>949</v>
      </c>
      <c r="BN62" s="283" t="s">
        <v>914</v>
      </c>
      <c r="BO62" s="283" t="s">
        <v>939</v>
      </c>
      <c r="BP62" s="283" t="s">
        <v>1230</v>
      </c>
      <c r="BQ62" s="283" t="s">
        <v>1560</v>
      </c>
      <c r="BR62" s="283" t="s">
        <v>1311</v>
      </c>
    </row>
    <row r="63" spans="1:70">
      <c r="A63" s="282" t="s">
        <v>811</v>
      </c>
      <c r="B63" s="282" t="s">
        <v>1561</v>
      </c>
      <c r="C63" s="282"/>
      <c r="D63" s="283">
        <v>541</v>
      </c>
      <c r="E63" s="283">
        <v>129</v>
      </c>
      <c r="F63" s="283">
        <v>541</v>
      </c>
      <c r="G63" s="283">
        <v>129</v>
      </c>
      <c r="H63" s="283">
        <v>74.400000000000006</v>
      </c>
      <c r="I63" s="283">
        <v>21.5</v>
      </c>
      <c r="J63" s="283">
        <v>21.5</v>
      </c>
      <c r="K63" s="283">
        <v>0</v>
      </c>
      <c r="L63" s="283">
        <v>4.76</v>
      </c>
      <c r="M63" s="283">
        <v>0</v>
      </c>
      <c r="N63" s="283" t="s">
        <v>813</v>
      </c>
      <c r="O63" s="283" t="s">
        <v>813</v>
      </c>
      <c r="P63" s="283" t="s">
        <v>813</v>
      </c>
      <c r="Q63" s="283" t="s">
        <v>813</v>
      </c>
      <c r="R63" s="283" t="s">
        <v>813</v>
      </c>
      <c r="S63" s="283" t="s">
        <v>813</v>
      </c>
      <c r="T63" s="283" t="s">
        <v>813</v>
      </c>
      <c r="U63" s="283" t="s">
        <v>814</v>
      </c>
      <c r="V63" s="283" t="s">
        <v>814</v>
      </c>
      <c r="W63" s="283" t="s">
        <v>1459</v>
      </c>
      <c r="X63" s="283" t="s">
        <v>814</v>
      </c>
      <c r="Y63" s="283" t="s">
        <v>814</v>
      </c>
      <c r="Z63" s="283" t="s">
        <v>882</v>
      </c>
      <c r="AA63" s="283" t="s">
        <v>1341</v>
      </c>
      <c r="AB63" s="283" t="s">
        <v>932</v>
      </c>
      <c r="AC63" s="283" t="s">
        <v>814</v>
      </c>
      <c r="AD63" s="283" t="s">
        <v>814</v>
      </c>
      <c r="AE63" s="283" t="s">
        <v>814</v>
      </c>
      <c r="AF63" s="283" t="s">
        <v>1136</v>
      </c>
      <c r="AG63" s="283" t="s">
        <v>1562</v>
      </c>
      <c r="AH63" s="283" t="s">
        <v>1420</v>
      </c>
      <c r="AI63" s="283" t="s">
        <v>824</v>
      </c>
      <c r="AJ63" s="283" t="s">
        <v>1213</v>
      </c>
      <c r="AK63" s="283" t="s">
        <v>1341</v>
      </c>
      <c r="AL63" s="283" t="s">
        <v>929</v>
      </c>
      <c r="AM63" s="283" t="s">
        <v>820</v>
      </c>
      <c r="AN63" s="283" t="s">
        <v>813</v>
      </c>
      <c r="AO63" s="283" t="s">
        <v>814</v>
      </c>
      <c r="AP63" s="283" t="s">
        <v>814</v>
      </c>
      <c r="AQ63" s="283" t="s">
        <v>1563</v>
      </c>
      <c r="AR63" s="283" t="s">
        <v>874</v>
      </c>
      <c r="AS63" s="283" t="s">
        <v>1564</v>
      </c>
      <c r="AT63" s="283" t="s">
        <v>1565</v>
      </c>
      <c r="AU63" s="283" t="s">
        <v>1177</v>
      </c>
      <c r="AV63" s="283" t="s">
        <v>1061</v>
      </c>
      <c r="AW63" s="283" t="s">
        <v>813</v>
      </c>
      <c r="AX63" s="283" t="s">
        <v>1566</v>
      </c>
      <c r="AY63" s="283" t="s">
        <v>858</v>
      </c>
      <c r="AZ63" s="283" t="s">
        <v>1567</v>
      </c>
      <c r="BA63" s="283" t="s">
        <v>1568</v>
      </c>
      <c r="BB63" s="283" t="s">
        <v>1569</v>
      </c>
      <c r="BC63" s="283" t="s">
        <v>1570</v>
      </c>
      <c r="BD63" s="283" t="s">
        <v>865</v>
      </c>
      <c r="BE63" s="283" t="s">
        <v>1491</v>
      </c>
      <c r="BF63" s="283" t="s">
        <v>814</v>
      </c>
      <c r="BG63" s="283" t="s">
        <v>1344</v>
      </c>
      <c r="BH63" s="283" t="s">
        <v>877</v>
      </c>
      <c r="BI63" s="283" t="s">
        <v>814</v>
      </c>
      <c r="BJ63" s="283" t="s">
        <v>813</v>
      </c>
      <c r="BK63" s="283" t="s">
        <v>814</v>
      </c>
      <c r="BL63" s="283" t="s">
        <v>1234</v>
      </c>
      <c r="BM63" s="283" t="s">
        <v>860</v>
      </c>
      <c r="BN63" s="283" t="s">
        <v>1564</v>
      </c>
      <c r="BO63" s="283" t="s">
        <v>1057</v>
      </c>
      <c r="BP63" s="283" t="s">
        <v>1068</v>
      </c>
      <c r="BQ63" s="283" t="s">
        <v>814</v>
      </c>
      <c r="BR63" s="283" t="s">
        <v>1069</v>
      </c>
    </row>
    <row r="64" spans="1:70">
      <c r="A64" s="282" t="s">
        <v>811</v>
      </c>
      <c r="B64" s="282" t="s">
        <v>1571</v>
      </c>
      <c r="C64" s="282"/>
      <c r="D64" s="283">
        <v>519</v>
      </c>
      <c r="E64" s="283">
        <v>123</v>
      </c>
      <c r="F64" s="283">
        <v>519</v>
      </c>
      <c r="G64" s="283">
        <v>123</v>
      </c>
      <c r="H64" s="283">
        <v>74.900000000000006</v>
      </c>
      <c r="I64" s="283">
        <v>21.2</v>
      </c>
      <c r="J64" s="283">
        <v>21.2</v>
      </c>
      <c r="K64" s="283">
        <v>0.4</v>
      </c>
      <c r="L64" s="283">
        <v>4.09</v>
      </c>
      <c r="M64" s="283">
        <v>0</v>
      </c>
      <c r="N64" s="283" t="s">
        <v>813</v>
      </c>
      <c r="O64" s="283" t="s">
        <v>813</v>
      </c>
      <c r="P64" s="283" t="s">
        <v>813</v>
      </c>
      <c r="Q64" s="283" t="s">
        <v>813</v>
      </c>
      <c r="R64" s="283" t="s">
        <v>813</v>
      </c>
      <c r="S64" s="283" t="s">
        <v>813</v>
      </c>
      <c r="T64" s="283" t="s">
        <v>813</v>
      </c>
      <c r="U64" s="283" t="s">
        <v>814</v>
      </c>
      <c r="V64" s="283" t="s">
        <v>814</v>
      </c>
      <c r="W64" s="283" t="s">
        <v>1114</v>
      </c>
      <c r="X64" s="283" t="s">
        <v>814</v>
      </c>
      <c r="Y64" s="283" t="s">
        <v>814</v>
      </c>
      <c r="Z64" s="283" t="s">
        <v>1028</v>
      </c>
      <c r="AA64" s="283" t="s">
        <v>983</v>
      </c>
      <c r="AB64" s="283" t="s">
        <v>818</v>
      </c>
      <c r="AC64" s="283" t="s">
        <v>814</v>
      </c>
      <c r="AD64" s="283" t="s">
        <v>814</v>
      </c>
      <c r="AE64" s="283" t="s">
        <v>814</v>
      </c>
      <c r="AF64" s="283" t="s">
        <v>1572</v>
      </c>
      <c r="AG64" s="283" t="s">
        <v>1407</v>
      </c>
      <c r="AH64" s="283" t="s">
        <v>1076</v>
      </c>
      <c r="AI64" s="283" t="s">
        <v>1418</v>
      </c>
      <c r="AJ64" s="283" t="s">
        <v>1311</v>
      </c>
      <c r="AK64" s="283" t="s">
        <v>1153</v>
      </c>
      <c r="AL64" s="283" t="s">
        <v>822</v>
      </c>
      <c r="AM64" s="283" t="s">
        <v>1010</v>
      </c>
      <c r="AN64" s="283" t="s">
        <v>827</v>
      </c>
      <c r="AO64" s="283" t="s">
        <v>1573</v>
      </c>
      <c r="AP64" s="283" t="s">
        <v>814</v>
      </c>
      <c r="AQ64" s="283" t="s">
        <v>1574</v>
      </c>
      <c r="AR64" s="283" t="s">
        <v>833</v>
      </c>
      <c r="AS64" s="283" t="s">
        <v>1575</v>
      </c>
      <c r="AT64" s="283" t="s">
        <v>813</v>
      </c>
      <c r="AU64" s="283" t="s">
        <v>1555</v>
      </c>
      <c r="AV64" s="283" t="s">
        <v>1234</v>
      </c>
      <c r="AW64" s="283" t="s">
        <v>813</v>
      </c>
      <c r="AX64" s="283" t="s">
        <v>1576</v>
      </c>
      <c r="AY64" s="283" t="s">
        <v>923</v>
      </c>
      <c r="AZ64" s="283" t="s">
        <v>1577</v>
      </c>
      <c r="BA64" s="283" t="s">
        <v>1578</v>
      </c>
      <c r="BB64" s="283" t="s">
        <v>1579</v>
      </c>
      <c r="BC64" s="283" t="s">
        <v>1580</v>
      </c>
      <c r="BD64" s="283" t="s">
        <v>1250</v>
      </c>
      <c r="BE64" s="283" t="s">
        <v>814</v>
      </c>
      <c r="BF64" s="283" t="s">
        <v>814</v>
      </c>
      <c r="BG64" s="283" t="s">
        <v>1344</v>
      </c>
      <c r="BH64" s="283" t="s">
        <v>873</v>
      </c>
      <c r="BI64" s="283" t="s">
        <v>814</v>
      </c>
      <c r="BJ64" s="283" t="s">
        <v>813</v>
      </c>
      <c r="BK64" s="283" t="s">
        <v>814</v>
      </c>
      <c r="BL64" s="283" t="s">
        <v>1008</v>
      </c>
      <c r="BM64" s="283" t="s">
        <v>1117</v>
      </c>
      <c r="BN64" s="283" t="s">
        <v>1581</v>
      </c>
      <c r="BO64" s="283" t="s">
        <v>1559</v>
      </c>
      <c r="BP64" s="283" t="s">
        <v>1085</v>
      </c>
      <c r="BQ64" s="283" t="s">
        <v>814</v>
      </c>
      <c r="BR64" s="283" t="s">
        <v>979</v>
      </c>
    </row>
    <row r="65" spans="1:70">
      <c r="A65" s="282" t="s">
        <v>811</v>
      </c>
      <c r="B65" s="282" t="s">
        <v>1582</v>
      </c>
      <c r="C65" s="282"/>
      <c r="D65" s="283">
        <v>493</v>
      </c>
      <c r="E65" s="283">
        <v>117</v>
      </c>
      <c r="F65" s="283">
        <v>493</v>
      </c>
      <c r="G65" s="283">
        <v>117</v>
      </c>
      <c r="H65" s="283">
        <v>74.400000000000006</v>
      </c>
      <c r="I65" s="283">
        <v>21.2</v>
      </c>
      <c r="J65" s="283">
        <v>21.2</v>
      </c>
      <c r="K65" s="283">
        <v>0</v>
      </c>
      <c r="L65" s="283">
        <v>3.6</v>
      </c>
      <c r="M65" s="283">
        <v>0</v>
      </c>
      <c r="N65" s="283">
        <v>0</v>
      </c>
      <c r="O65" s="283" t="s">
        <v>813</v>
      </c>
      <c r="P65" s="283">
        <v>0</v>
      </c>
      <c r="Q65" s="283">
        <v>0</v>
      </c>
      <c r="R65" s="283">
        <v>0</v>
      </c>
      <c r="S65" s="283">
        <v>0</v>
      </c>
      <c r="T65" s="283" t="s">
        <v>814</v>
      </c>
      <c r="U65" s="283" t="s">
        <v>814</v>
      </c>
      <c r="V65" s="283" t="s">
        <v>814</v>
      </c>
      <c r="W65" s="283" t="s">
        <v>1047</v>
      </c>
      <c r="X65" s="283" t="s">
        <v>814</v>
      </c>
      <c r="Y65" s="283" t="s">
        <v>814</v>
      </c>
      <c r="Z65" s="283" t="s">
        <v>1583</v>
      </c>
      <c r="AA65" s="283" t="s">
        <v>1138</v>
      </c>
      <c r="AB65" s="283" t="s">
        <v>822</v>
      </c>
      <c r="AC65" s="283" t="s">
        <v>814</v>
      </c>
      <c r="AD65" s="283" t="s">
        <v>814</v>
      </c>
      <c r="AE65" s="283" t="s">
        <v>814</v>
      </c>
      <c r="AF65" s="283" t="s">
        <v>1074</v>
      </c>
      <c r="AG65" s="283" t="s">
        <v>1140</v>
      </c>
      <c r="AH65" s="283" t="s">
        <v>1432</v>
      </c>
      <c r="AI65" s="283" t="s">
        <v>1389</v>
      </c>
      <c r="AJ65" s="283" t="s">
        <v>844</v>
      </c>
      <c r="AK65" s="283" t="s">
        <v>1584</v>
      </c>
      <c r="AL65" s="283" t="s">
        <v>965</v>
      </c>
      <c r="AM65" s="283" t="s">
        <v>859</v>
      </c>
      <c r="AN65" s="283" t="s">
        <v>814</v>
      </c>
      <c r="AO65" s="283" t="s">
        <v>814</v>
      </c>
      <c r="AP65" s="283" t="s">
        <v>814</v>
      </c>
      <c r="AQ65" s="283" t="s">
        <v>1585</v>
      </c>
      <c r="AR65" s="283" t="s">
        <v>860</v>
      </c>
      <c r="AS65" s="283" t="s">
        <v>1586</v>
      </c>
      <c r="AT65" s="283" t="s">
        <v>813</v>
      </c>
      <c r="AU65" s="283" t="s">
        <v>1484</v>
      </c>
      <c r="AV65" s="283" t="s">
        <v>1190</v>
      </c>
      <c r="AW65" s="283" t="s">
        <v>951</v>
      </c>
      <c r="AX65" s="283" t="s">
        <v>1587</v>
      </c>
      <c r="AY65" s="283" t="s">
        <v>923</v>
      </c>
      <c r="AZ65" s="283" t="s">
        <v>1263</v>
      </c>
      <c r="BA65" s="283" t="s">
        <v>1588</v>
      </c>
      <c r="BB65" s="283" t="s">
        <v>1589</v>
      </c>
      <c r="BC65" s="283" t="s">
        <v>1590</v>
      </c>
      <c r="BD65" s="283" t="s">
        <v>1591</v>
      </c>
      <c r="BE65" s="283" t="s">
        <v>814</v>
      </c>
      <c r="BF65" s="283" t="s">
        <v>814</v>
      </c>
      <c r="BG65" s="283" t="s">
        <v>965</v>
      </c>
      <c r="BH65" s="283" t="s">
        <v>877</v>
      </c>
      <c r="BI65" s="283" t="s">
        <v>814</v>
      </c>
      <c r="BJ65" s="283" t="s">
        <v>1481</v>
      </c>
      <c r="BK65" s="283" t="s">
        <v>814</v>
      </c>
      <c r="BL65" s="283" t="s">
        <v>1592</v>
      </c>
      <c r="BM65" s="283" t="s">
        <v>1069</v>
      </c>
      <c r="BN65" s="283" t="s">
        <v>1516</v>
      </c>
      <c r="BO65" s="283" t="s">
        <v>913</v>
      </c>
      <c r="BP65" s="283" t="s">
        <v>1212</v>
      </c>
      <c r="BQ65" s="283" t="s">
        <v>1593</v>
      </c>
      <c r="BR65" s="283" t="s">
        <v>1212</v>
      </c>
    </row>
    <row r="66" spans="1:70">
      <c r="A66" s="282" t="s">
        <v>811</v>
      </c>
      <c r="B66" s="282" t="s">
        <v>1594</v>
      </c>
      <c r="C66" s="282"/>
      <c r="D66" s="283">
        <v>1960</v>
      </c>
      <c r="E66" s="283">
        <v>475</v>
      </c>
      <c r="F66" s="283">
        <v>1960</v>
      </c>
      <c r="G66" s="283">
        <v>475</v>
      </c>
      <c r="H66" s="283">
        <v>40.299999999999997</v>
      </c>
      <c r="I66" s="283">
        <v>11.6</v>
      </c>
      <c r="J66" s="283">
        <v>11.6</v>
      </c>
      <c r="K66" s="283">
        <v>0.14000000000000001</v>
      </c>
      <c r="L66" s="283">
        <v>47.5</v>
      </c>
      <c r="M66" s="283">
        <v>0.14000000000000001</v>
      </c>
      <c r="N66" s="283" t="s">
        <v>813</v>
      </c>
      <c r="O66" s="283" t="s">
        <v>813</v>
      </c>
      <c r="P66" s="283" t="s">
        <v>813</v>
      </c>
      <c r="Q66" s="283" t="s">
        <v>813</v>
      </c>
      <c r="R66" s="283" t="s">
        <v>813</v>
      </c>
      <c r="S66" s="283" t="s">
        <v>813</v>
      </c>
      <c r="T66" s="283" t="s">
        <v>813</v>
      </c>
      <c r="U66" s="283" t="s">
        <v>814</v>
      </c>
      <c r="V66" s="283" t="s">
        <v>814</v>
      </c>
      <c r="W66" s="283" t="s">
        <v>851</v>
      </c>
      <c r="X66" s="283" t="s">
        <v>814</v>
      </c>
      <c r="Y66" s="283" t="s">
        <v>814</v>
      </c>
      <c r="Z66" s="283" t="s">
        <v>1486</v>
      </c>
      <c r="AA66" s="283" t="s">
        <v>813</v>
      </c>
      <c r="AB66" s="283" t="s">
        <v>813</v>
      </c>
      <c r="AC66" s="283" t="s">
        <v>813</v>
      </c>
      <c r="AD66" s="283" t="s">
        <v>813</v>
      </c>
      <c r="AE66" s="283" t="s">
        <v>813</v>
      </c>
      <c r="AF66" s="283" t="s">
        <v>813</v>
      </c>
      <c r="AG66" s="283" t="s">
        <v>813</v>
      </c>
      <c r="AH66" s="283" t="s">
        <v>813</v>
      </c>
      <c r="AI66" s="283" t="s">
        <v>813</v>
      </c>
      <c r="AJ66" s="283" t="s">
        <v>813</v>
      </c>
      <c r="AK66" s="283" t="s">
        <v>813</v>
      </c>
      <c r="AL66" s="283" t="s">
        <v>813</v>
      </c>
      <c r="AM66" s="283" t="s">
        <v>813</v>
      </c>
      <c r="AN66" s="283" t="s">
        <v>813</v>
      </c>
      <c r="AO66" s="283" t="s">
        <v>813</v>
      </c>
      <c r="AP66" s="283" t="s">
        <v>813</v>
      </c>
      <c r="AQ66" s="283" t="s">
        <v>813</v>
      </c>
      <c r="AR66" s="283" t="s">
        <v>851</v>
      </c>
      <c r="AS66" s="283" t="s">
        <v>813</v>
      </c>
      <c r="AT66" s="283" t="s">
        <v>813</v>
      </c>
      <c r="AU66" s="283" t="s">
        <v>813</v>
      </c>
      <c r="AV66" s="283" t="s">
        <v>813</v>
      </c>
      <c r="AW66" s="283" t="s">
        <v>813</v>
      </c>
      <c r="AX66" s="283" t="s">
        <v>813</v>
      </c>
      <c r="AY66" s="283" t="s">
        <v>813</v>
      </c>
      <c r="AZ66" s="283" t="s">
        <v>813</v>
      </c>
      <c r="BA66" s="283" t="s">
        <v>813</v>
      </c>
      <c r="BB66" s="283" t="s">
        <v>813</v>
      </c>
      <c r="BC66" s="283" t="s">
        <v>1595</v>
      </c>
      <c r="BD66" s="283" t="s">
        <v>813</v>
      </c>
      <c r="BE66" s="283" t="s">
        <v>813</v>
      </c>
      <c r="BF66" s="283" t="s">
        <v>813</v>
      </c>
      <c r="BG66" s="283" t="s">
        <v>813</v>
      </c>
      <c r="BH66" s="283" t="s">
        <v>813</v>
      </c>
      <c r="BI66" s="283" t="s">
        <v>813</v>
      </c>
      <c r="BJ66" s="283" t="s">
        <v>813</v>
      </c>
      <c r="BK66" s="283" t="s">
        <v>813</v>
      </c>
      <c r="BL66" s="283" t="s">
        <v>813</v>
      </c>
      <c r="BM66" s="283" t="s">
        <v>813</v>
      </c>
      <c r="BN66" s="283" t="s">
        <v>813</v>
      </c>
      <c r="BO66" s="283" t="s">
        <v>813</v>
      </c>
      <c r="BP66" s="283" t="s">
        <v>813</v>
      </c>
      <c r="BQ66" s="283" t="s">
        <v>813</v>
      </c>
      <c r="BR66" s="283" t="s">
        <v>813</v>
      </c>
    </row>
    <row r="67" spans="1:70">
      <c r="A67" s="282" t="s">
        <v>811</v>
      </c>
      <c r="B67" s="282" t="s">
        <v>1596</v>
      </c>
      <c r="C67" s="282" t="s">
        <v>1597</v>
      </c>
      <c r="D67" s="283">
        <v>780</v>
      </c>
      <c r="E67" s="283">
        <v>187</v>
      </c>
      <c r="F67" s="283">
        <v>780</v>
      </c>
      <c r="G67" s="283">
        <v>187</v>
      </c>
      <c r="H67" s="283">
        <v>68.7</v>
      </c>
      <c r="I67" s="283">
        <v>18.899999999999999</v>
      </c>
      <c r="J67" s="283">
        <v>18.899999999999999</v>
      </c>
      <c r="K67" s="283">
        <v>0.23</v>
      </c>
      <c r="L67" s="283">
        <v>12.3</v>
      </c>
      <c r="M67" s="283">
        <v>0.23</v>
      </c>
      <c r="N67" s="283" t="s">
        <v>813</v>
      </c>
      <c r="O67" s="283" t="s">
        <v>813</v>
      </c>
      <c r="P67" s="283" t="s">
        <v>813</v>
      </c>
      <c r="Q67" s="283" t="s">
        <v>813</v>
      </c>
      <c r="R67" s="283" t="s">
        <v>813</v>
      </c>
      <c r="S67" s="283" t="s">
        <v>813</v>
      </c>
      <c r="T67" s="283" t="s">
        <v>813</v>
      </c>
      <c r="U67" s="283" t="s">
        <v>814</v>
      </c>
      <c r="V67" s="283" t="s">
        <v>814</v>
      </c>
      <c r="W67" s="283" t="s">
        <v>831</v>
      </c>
      <c r="X67" s="283" t="s">
        <v>814</v>
      </c>
      <c r="Y67" s="283" t="s">
        <v>814</v>
      </c>
      <c r="Z67" s="283" t="s">
        <v>1598</v>
      </c>
      <c r="AA67" s="283" t="s">
        <v>813</v>
      </c>
      <c r="AB67" s="283" t="s">
        <v>813</v>
      </c>
      <c r="AC67" s="283" t="s">
        <v>813</v>
      </c>
      <c r="AD67" s="283" t="s">
        <v>813</v>
      </c>
      <c r="AE67" s="283" t="s">
        <v>813</v>
      </c>
      <c r="AF67" s="283" t="s">
        <v>813</v>
      </c>
      <c r="AG67" s="283" t="s">
        <v>813</v>
      </c>
      <c r="AH67" s="283" t="s">
        <v>813</v>
      </c>
      <c r="AI67" s="283" t="s">
        <v>813</v>
      </c>
      <c r="AJ67" s="283" t="s">
        <v>813</v>
      </c>
      <c r="AK67" s="283" t="s">
        <v>813</v>
      </c>
      <c r="AL67" s="283" t="s">
        <v>813</v>
      </c>
      <c r="AM67" s="283" t="s">
        <v>813</v>
      </c>
      <c r="AN67" s="283" t="s">
        <v>813</v>
      </c>
      <c r="AO67" s="283" t="s">
        <v>813</v>
      </c>
      <c r="AP67" s="283" t="s">
        <v>813</v>
      </c>
      <c r="AQ67" s="283" t="s">
        <v>813</v>
      </c>
      <c r="AR67" s="283" t="s">
        <v>831</v>
      </c>
      <c r="AS67" s="283" t="s">
        <v>813</v>
      </c>
      <c r="AT67" s="283" t="s">
        <v>813</v>
      </c>
      <c r="AU67" s="283" t="s">
        <v>813</v>
      </c>
      <c r="AV67" s="283" t="s">
        <v>813</v>
      </c>
      <c r="AW67" s="283" t="s">
        <v>813</v>
      </c>
      <c r="AX67" s="283" t="s">
        <v>813</v>
      </c>
      <c r="AY67" s="283" t="s">
        <v>813</v>
      </c>
      <c r="AZ67" s="283" t="s">
        <v>813</v>
      </c>
      <c r="BA67" s="283" t="s">
        <v>813</v>
      </c>
      <c r="BB67" s="283" t="s">
        <v>813</v>
      </c>
      <c r="BC67" s="283" t="s">
        <v>1599</v>
      </c>
      <c r="BD67" s="283" t="s">
        <v>813</v>
      </c>
      <c r="BE67" s="283" t="s">
        <v>813</v>
      </c>
      <c r="BF67" s="283" t="s">
        <v>813</v>
      </c>
      <c r="BG67" s="283" t="s">
        <v>813</v>
      </c>
      <c r="BH67" s="283" t="s">
        <v>813</v>
      </c>
      <c r="BI67" s="283" t="s">
        <v>813</v>
      </c>
      <c r="BJ67" s="283" t="s">
        <v>813</v>
      </c>
      <c r="BK67" s="283" t="s">
        <v>813</v>
      </c>
      <c r="BL67" s="283" t="s">
        <v>813</v>
      </c>
      <c r="BM67" s="283" t="s">
        <v>813</v>
      </c>
      <c r="BN67" s="283" t="s">
        <v>813</v>
      </c>
      <c r="BO67" s="283" t="s">
        <v>813</v>
      </c>
      <c r="BP67" s="283" t="s">
        <v>813</v>
      </c>
      <c r="BQ67" s="283" t="s">
        <v>813</v>
      </c>
      <c r="BR67" s="283" t="s">
        <v>813</v>
      </c>
    </row>
    <row r="68" spans="1:70">
      <c r="A68" s="282" t="s">
        <v>811</v>
      </c>
      <c r="B68" s="282" t="s">
        <v>1600</v>
      </c>
      <c r="C68" s="282" t="s">
        <v>1597</v>
      </c>
      <c r="D68" s="283">
        <v>592</v>
      </c>
      <c r="E68" s="283">
        <v>141</v>
      </c>
      <c r="F68" s="283">
        <v>592</v>
      </c>
      <c r="G68" s="283">
        <v>141</v>
      </c>
      <c r="H68" s="283">
        <v>72.3</v>
      </c>
      <c r="I68" s="283">
        <v>20.9</v>
      </c>
      <c r="J68" s="283">
        <v>20.9</v>
      </c>
      <c r="K68" s="283">
        <v>0.28000000000000003</v>
      </c>
      <c r="L68" s="283">
        <v>6.3</v>
      </c>
      <c r="M68" s="283">
        <v>0.28000000000000003</v>
      </c>
      <c r="N68" s="283" t="s">
        <v>813</v>
      </c>
      <c r="O68" s="283" t="s">
        <v>813</v>
      </c>
      <c r="P68" s="283" t="s">
        <v>813</v>
      </c>
      <c r="Q68" s="283" t="s">
        <v>813</v>
      </c>
      <c r="R68" s="283" t="s">
        <v>813</v>
      </c>
      <c r="S68" s="283" t="s">
        <v>813</v>
      </c>
      <c r="T68" s="283" t="s">
        <v>813</v>
      </c>
      <c r="U68" s="283" t="s">
        <v>814</v>
      </c>
      <c r="V68" s="283" t="s">
        <v>814</v>
      </c>
      <c r="W68" s="283" t="s">
        <v>860</v>
      </c>
      <c r="X68" s="283" t="s">
        <v>814</v>
      </c>
      <c r="Y68" s="283" t="s">
        <v>814</v>
      </c>
      <c r="Z68" s="283" t="s">
        <v>928</v>
      </c>
      <c r="AA68" s="283" t="s">
        <v>813</v>
      </c>
      <c r="AB68" s="283" t="s">
        <v>813</v>
      </c>
      <c r="AC68" s="283" t="s">
        <v>813</v>
      </c>
      <c r="AD68" s="283" t="s">
        <v>813</v>
      </c>
      <c r="AE68" s="283" t="s">
        <v>813</v>
      </c>
      <c r="AF68" s="283" t="s">
        <v>813</v>
      </c>
      <c r="AG68" s="283" t="s">
        <v>813</v>
      </c>
      <c r="AH68" s="283" t="s">
        <v>813</v>
      </c>
      <c r="AI68" s="283" t="s">
        <v>813</v>
      </c>
      <c r="AJ68" s="283" t="s">
        <v>813</v>
      </c>
      <c r="AK68" s="283" t="s">
        <v>813</v>
      </c>
      <c r="AL68" s="283" t="s">
        <v>813</v>
      </c>
      <c r="AM68" s="283" t="s">
        <v>813</v>
      </c>
      <c r="AN68" s="283" t="s">
        <v>813</v>
      </c>
      <c r="AO68" s="283" t="s">
        <v>813</v>
      </c>
      <c r="AP68" s="283" t="s">
        <v>813</v>
      </c>
      <c r="AQ68" s="283" t="s">
        <v>813</v>
      </c>
      <c r="AR68" s="283" t="s">
        <v>860</v>
      </c>
      <c r="AS68" s="283" t="s">
        <v>813</v>
      </c>
      <c r="AT68" s="283" t="s">
        <v>813</v>
      </c>
      <c r="AU68" s="283" t="s">
        <v>813</v>
      </c>
      <c r="AV68" s="283" t="s">
        <v>813</v>
      </c>
      <c r="AW68" s="283" t="s">
        <v>813</v>
      </c>
      <c r="AX68" s="283" t="s">
        <v>813</v>
      </c>
      <c r="AY68" s="283" t="s">
        <v>813</v>
      </c>
      <c r="AZ68" s="283" t="s">
        <v>813</v>
      </c>
      <c r="BA68" s="283" t="s">
        <v>813</v>
      </c>
      <c r="BB68" s="283" t="s">
        <v>813</v>
      </c>
      <c r="BC68" s="283" t="s">
        <v>1256</v>
      </c>
      <c r="BD68" s="283" t="s">
        <v>813</v>
      </c>
      <c r="BE68" s="283" t="s">
        <v>813</v>
      </c>
      <c r="BF68" s="283" t="s">
        <v>813</v>
      </c>
      <c r="BG68" s="283" t="s">
        <v>813</v>
      </c>
      <c r="BH68" s="283" t="s">
        <v>813</v>
      </c>
      <c r="BI68" s="283" t="s">
        <v>813</v>
      </c>
      <c r="BJ68" s="283" t="s">
        <v>813</v>
      </c>
      <c r="BK68" s="283" t="s">
        <v>813</v>
      </c>
      <c r="BL68" s="283" t="s">
        <v>813</v>
      </c>
      <c r="BM68" s="283" t="s">
        <v>813</v>
      </c>
      <c r="BN68" s="283" t="s">
        <v>813</v>
      </c>
      <c r="BO68" s="283" t="s">
        <v>813</v>
      </c>
      <c r="BP68" s="283" t="s">
        <v>813</v>
      </c>
      <c r="BQ68" s="283" t="s">
        <v>813</v>
      </c>
      <c r="BR68" s="283" t="s">
        <v>813</v>
      </c>
    </row>
    <row r="69" spans="1:70">
      <c r="A69" s="282" t="s">
        <v>811</v>
      </c>
      <c r="B69" s="282" t="s">
        <v>1601</v>
      </c>
      <c r="C69" s="282" t="s">
        <v>1602</v>
      </c>
      <c r="D69" s="283">
        <v>618</v>
      </c>
      <c r="E69" s="283">
        <v>148</v>
      </c>
      <c r="F69" s="283">
        <v>618</v>
      </c>
      <c r="G69" s="283">
        <v>148</v>
      </c>
      <c r="H69" s="283">
        <v>72.2</v>
      </c>
      <c r="I69" s="283">
        <v>20.2</v>
      </c>
      <c r="J69" s="283">
        <v>20.2</v>
      </c>
      <c r="K69" s="283">
        <v>0.28000000000000003</v>
      </c>
      <c r="L69" s="283">
        <v>7.31</v>
      </c>
      <c r="M69" s="283">
        <v>0.28000000000000003</v>
      </c>
      <c r="N69" s="283" t="s">
        <v>813</v>
      </c>
      <c r="O69" s="283" t="s">
        <v>813</v>
      </c>
      <c r="P69" s="283" t="s">
        <v>813</v>
      </c>
      <c r="Q69" s="283" t="s">
        <v>813</v>
      </c>
      <c r="R69" s="283" t="s">
        <v>813</v>
      </c>
      <c r="S69" s="283" t="s">
        <v>813</v>
      </c>
      <c r="T69" s="283" t="s">
        <v>813</v>
      </c>
      <c r="U69" s="283" t="s">
        <v>814</v>
      </c>
      <c r="V69" s="283" t="s">
        <v>814</v>
      </c>
      <c r="W69" s="283" t="s">
        <v>873</v>
      </c>
      <c r="X69" s="283" t="s">
        <v>814</v>
      </c>
      <c r="Y69" s="283" t="s">
        <v>814</v>
      </c>
      <c r="Z69" s="283" t="s">
        <v>1280</v>
      </c>
      <c r="AA69" s="283" t="s">
        <v>813</v>
      </c>
      <c r="AB69" s="283" t="s">
        <v>813</v>
      </c>
      <c r="AC69" s="283" t="s">
        <v>813</v>
      </c>
      <c r="AD69" s="283" t="s">
        <v>813</v>
      </c>
      <c r="AE69" s="283" t="s">
        <v>813</v>
      </c>
      <c r="AF69" s="283" t="s">
        <v>813</v>
      </c>
      <c r="AG69" s="283" t="s">
        <v>813</v>
      </c>
      <c r="AH69" s="283" t="s">
        <v>813</v>
      </c>
      <c r="AI69" s="283" t="s">
        <v>813</v>
      </c>
      <c r="AJ69" s="283" t="s">
        <v>813</v>
      </c>
      <c r="AK69" s="283" t="s">
        <v>813</v>
      </c>
      <c r="AL69" s="283" t="s">
        <v>813</v>
      </c>
      <c r="AM69" s="283" t="s">
        <v>813</v>
      </c>
      <c r="AN69" s="283" t="s">
        <v>813</v>
      </c>
      <c r="AO69" s="283" t="s">
        <v>813</v>
      </c>
      <c r="AP69" s="283" t="s">
        <v>813</v>
      </c>
      <c r="AQ69" s="283" t="s">
        <v>813</v>
      </c>
      <c r="AR69" s="283" t="s">
        <v>873</v>
      </c>
      <c r="AS69" s="283" t="s">
        <v>813</v>
      </c>
      <c r="AT69" s="283" t="s">
        <v>813</v>
      </c>
      <c r="AU69" s="283" t="s">
        <v>813</v>
      </c>
      <c r="AV69" s="283" t="s">
        <v>813</v>
      </c>
      <c r="AW69" s="283" t="s">
        <v>813</v>
      </c>
      <c r="AX69" s="283" t="s">
        <v>813</v>
      </c>
      <c r="AY69" s="283" t="s">
        <v>813</v>
      </c>
      <c r="AZ69" s="283" t="s">
        <v>813</v>
      </c>
      <c r="BA69" s="283" t="s">
        <v>813</v>
      </c>
      <c r="BB69" s="283" t="s">
        <v>813</v>
      </c>
      <c r="BC69" s="283" t="s">
        <v>1603</v>
      </c>
      <c r="BD69" s="283" t="s">
        <v>813</v>
      </c>
      <c r="BE69" s="283" t="s">
        <v>813</v>
      </c>
      <c r="BF69" s="283" t="s">
        <v>813</v>
      </c>
      <c r="BG69" s="283" t="s">
        <v>813</v>
      </c>
      <c r="BH69" s="283" t="s">
        <v>813</v>
      </c>
      <c r="BI69" s="283" t="s">
        <v>813</v>
      </c>
      <c r="BJ69" s="283" t="s">
        <v>813</v>
      </c>
      <c r="BK69" s="283" t="s">
        <v>813</v>
      </c>
      <c r="BL69" s="283" t="s">
        <v>813</v>
      </c>
      <c r="BM69" s="283" t="s">
        <v>813</v>
      </c>
      <c r="BN69" s="283" t="s">
        <v>813</v>
      </c>
      <c r="BO69" s="283" t="s">
        <v>813</v>
      </c>
      <c r="BP69" s="283" t="s">
        <v>813</v>
      </c>
      <c r="BQ69" s="283" t="s">
        <v>813</v>
      </c>
      <c r="BR69" s="283" t="s">
        <v>813</v>
      </c>
    </row>
    <row r="70" spans="1:70">
      <c r="A70" s="282" t="s">
        <v>811</v>
      </c>
      <c r="B70" s="282" t="s">
        <v>1604</v>
      </c>
      <c r="C70" s="282"/>
      <c r="D70" s="283">
        <v>1210</v>
      </c>
      <c r="E70" s="283">
        <v>293</v>
      </c>
      <c r="F70" s="283">
        <v>1210</v>
      </c>
      <c r="G70" s="283">
        <v>293</v>
      </c>
      <c r="H70" s="283">
        <v>60.1</v>
      </c>
      <c r="I70" s="283">
        <v>17.3</v>
      </c>
      <c r="J70" s="283">
        <v>17.3</v>
      </c>
      <c r="K70" s="283">
        <v>0.26</v>
      </c>
      <c r="L70" s="283">
        <v>24.7</v>
      </c>
      <c r="M70" s="283">
        <v>0.26</v>
      </c>
      <c r="N70" s="283" t="s">
        <v>813</v>
      </c>
      <c r="O70" s="283" t="s">
        <v>813</v>
      </c>
      <c r="P70" s="283" t="s">
        <v>813</v>
      </c>
      <c r="Q70" s="283" t="s">
        <v>813</v>
      </c>
      <c r="R70" s="283" t="s">
        <v>813</v>
      </c>
      <c r="S70" s="283" t="s">
        <v>813</v>
      </c>
      <c r="T70" s="283" t="s">
        <v>813</v>
      </c>
      <c r="U70" s="283" t="s">
        <v>814</v>
      </c>
      <c r="V70" s="283" t="s">
        <v>814</v>
      </c>
      <c r="W70" s="283" t="s">
        <v>851</v>
      </c>
      <c r="X70" s="283" t="s">
        <v>814</v>
      </c>
      <c r="Y70" s="283" t="s">
        <v>814</v>
      </c>
      <c r="Z70" s="283" t="s">
        <v>1605</v>
      </c>
      <c r="AA70" s="283" t="s">
        <v>813</v>
      </c>
      <c r="AB70" s="283" t="s">
        <v>813</v>
      </c>
      <c r="AC70" s="283" t="s">
        <v>813</v>
      </c>
      <c r="AD70" s="283" t="s">
        <v>813</v>
      </c>
      <c r="AE70" s="283" t="s">
        <v>813</v>
      </c>
      <c r="AF70" s="283" t="s">
        <v>813</v>
      </c>
      <c r="AG70" s="283" t="s">
        <v>813</v>
      </c>
      <c r="AH70" s="283" t="s">
        <v>813</v>
      </c>
      <c r="AI70" s="283" t="s">
        <v>813</v>
      </c>
      <c r="AJ70" s="283" t="s">
        <v>813</v>
      </c>
      <c r="AK70" s="283" t="s">
        <v>813</v>
      </c>
      <c r="AL70" s="283" t="s">
        <v>813</v>
      </c>
      <c r="AM70" s="283" t="s">
        <v>813</v>
      </c>
      <c r="AN70" s="283" t="s">
        <v>813</v>
      </c>
      <c r="AO70" s="283" t="s">
        <v>813</v>
      </c>
      <c r="AP70" s="283" t="s">
        <v>813</v>
      </c>
      <c r="AQ70" s="283" t="s">
        <v>813</v>
      </c>
      <c r="AR70" s="283" t="s">
        <v>851</v>
      </c>
      <c r="AS70" s="283" t="s">
        <v>813</v>
      </c>
      <c r="AT70" s="283" t="s">
        <v>813</v>
      </c>
      <c r="AU70" s="283" t="s">
        <v>813</v>
      </c>
      <c r="AV70" s="283" t="s">
        <v>813</v>
      </c>
      <c r="AW70" s="283" t="s">
        <v>813</v>
      </c>
      <c r="AX70" s="283" t="s">
        <v>813</v>
      </c>
      <c r="AY70" s="283" t="s">
        <v>813</v>
      </c>
      <c r="AZ70" s="283" t="s">
        <v>813</v>
      </c>
      <c r="BA70" s="283" t="s">
        <v>813</v>
      </c>
      <c r="BB70" s="283" t="s">
        <v>813</v>
      </c>
      <c r="BC70" s="283" t="s">
        <v>1606</v>
      </c>
      <c r="BD70" s="283" t="s">
        <v>813</v>
      </c>
      <c r="BE70" s="283" t="s">
        <v>813</v>
      </c>
      <c r="BF70" s="283" t="s">
        <v>813</v>
      </c>
      <c r="BG70" s="283" t="s">
        <v>813</v>
      </c>
      <c r="BH70" s="283" t="s">
        <v>813</v>
      </c>
      <c r="BI70" s="283" t="s">
        <v>813</v>
      </c>
      <c r="BJ70" s="283" t="s">
        <v>813</v>
      </c>
      <c r="BK70" s="283" t="s">
        <v>813</v>
      </c>
      <c r="BL70" s="283" t="s">
        <v>813</v>
      </c>
      <c r="BM70" s="283" t="s">
        <v>813</v>
      </c>
      <c r="BN70" s="283" t="s">
        <v>813</v>
      </c>
      <c r="BO70" s="283" t="s">
        <v>813</v>
      </c>
      <c r="BP70" s="283" t="s">
        <v>813</v>
      </c>
      <c r="BQ70" s="283" t="s">
        <v>813</v>
      </c>
      <c r="BR70" s="283" t="s">
        <v>813</v>
      </c>
    </row>
    <row r="71" spans="1:70">
      <c r="A71" s="282" t="s">
        <v>811</v>
      </c>
      <c r="B71" s="282" t="s">
        <v>1607</v>
      </c>
      <c r="C71" s="282"/>
      <c r="D71" s="283">
        <v>882</v>
      </c>
      <c r="E71" s="283">
        <v>212</v>
      </c>
      <c r="F71" s="283">
        <v>882</v>
      </c>
      <c r="G71" s="283">
        <v>212</v>
      </c>
      <c r="H71" s="283">
        <v>64.599999999999994</v>
      </c>
      <c r="I71" s="283">
        <v>18.8</v>
      </c>
      <c r="J71" s="283">
        <v>18.8</v>
      </c>
      <c r="K71" s="283">
        <v>0.24</v>
      </c>
      <c r="L71" s="283">
        <v>15.1</v>
      </c>
      <c r="M71" s="283">
        <v>0.24</v>
      </c>
      <c r="N71" s="283" t="s">
        <v>813</v>
      </c>
      <c r="O71" s="283" t="s">
        <v>813</v>
      </c>
      <c r="P71" s="283" t="s">
        <v>813</v>
      </c>
      <c r="Q71" s="283" t="s">
        <v>813</v>
      </c>
      <c r="R71" s="283" t="s">
        <v>813</v>
      </c>
      <c r="S71" s="283" t="s">
        <v>813</v>
      </c>
      <c r="T71" s="283" t="s">
        <v>813</v>
      </c>
      <c r="U71" s="283" t="s">
        <v>814</v>
      </c>
      <c r="V71" s="283" t="s">
        <v>814</v>
      </c>
      <c r="W71" s="283" t="s">
        <v>851</v>
      </c>
      <c r="X71" s="283" t="s">
        <v>814</v>
      </c>
      <c r="Y71" s="283" t="s">
        <v>814</v>
      </c>
      <c r="Z71" s="283" t="s">
        <v>1081</v>
      </c>
      <c r="AA71" s="283" t="s">
        <v>813</v>
      </c>
      <c r="AB71" s="283" t="s">
        <v>813</v>
      </c>
      <c r="AC71" s="283" t="s">
        <v>813</v>
      </c>
      <c r="AD71" s="283" t="s">
        <v>813</v>
      </c>
      <c r="AE71" s="283" t="s">
        <v>813</v>
      </c>
      <c r="AF71" s="283" t="s">
        <v>813</v>
      </c>
      <c r="AG71" s="283" t="s">
        <v>813</v>
      </c>
      <c r="AH71" s="283" t="s">
        <v>813</v>
      </c>
      <c r="AI71" s="283" t="s">
        <v>813</v>
      </c>
      <c r="AJ71" s="283" t="s">
        <v>813</v>
      </c>
      <c r="AK71" s="283" t="s">
        <v>813</v>
      </c>
      <c r="AL71" s="283" t="s">
        <v>813</v>
      </c>
      <c r="AM71" s="283" t="s">
        <v>813</v>
      </c>
      <c r="AN71" s="283" t="s">
        <v>813</v>
      </c>
      <c r="AO71" s="283" t="s">
        <v>813</v>
      </c>
      <c r="AP71" s="283" t="s">
        <v>813</v>
      </c>
      <c r="AQ71" s="283" t="s">
        <v>813</v>
      </c>
      <c r="AR71" s="283" t="s">
        <v>851</v>
      </c>
      <c r="AS71" s="283" t="s">
        <v>813</v>
      </c>
      <c r="AT71" s="283" t="s">
        <v>813</v>
      </c>
      <c r="AU71" s="283" t="s">
        <v>813</v>
      </c>
      <c r="AV71" s="283" t="s">
        <v>813</v>
      </c>
      <c r="AW71" s="283" t="s">
        <v>813</v>
      </c>
      <c r="AX71" s="283" t="s">
        <v>813</v>
      </c>
      <c r="AY71" s="283" t="s">
        <v>813</v>
      </c>
      <c r="AZ71" s="283" t="s">
        <v>813</v>
      </c>
      <c r="BA71" s="283" t="s">
        <v>813</v>
      </c>
      <c r="BB71" s="283" t="s">
        <v>813</v>
      </c>
      <c r="BC71" s="283" t="s">
        <v>1608</v>
      </c>
      <c r="BD71" s="283" t="s">
        <v>813</v>
      </c>
      <c r="BE71" s="283" t="s">
        <v>813</v>
      </c>
      <c r="BF71" s="283" t="s">
        <v>813</v>
      </c>
      <c r="BG71" s="283" t="s">
        <v>813</v>
      </c>
      <c r="BH71" s="283" t="s">
        <v>813</v>
      </c>
      <c r="BI71" s="283" t="s">
        <v>813</v>
      </c>
      <c r="BJ71" s="283" t="s">
        <v>813</v>
      </c>
      <c r="BK71" s="283" t="s">
        <v>813</v>
      </c>
      <c r="BL71" s="283" t="s">
        <v>813</v>
      </c>
      <c r="BM71" s="283" t="s">
        <v>813</v>
      </c>
      <c r="BN71" s="283" t="s">
        <v>813</v>
      </c>
      <c r="BO71" s="283" t="s">
        <v>813</v>
      </c>
      <c r="BP71" s="283" t="s">
        <v>813</v>
      </c>
      <c r="BQ71" s="283" t="s">
        <v>813</v>
      </c>
      <c r="BR71" s="283" t="s">
        <v>813</v>
      </c>
    </row>
    <row r="72" spans="1:70">
      <c r="A72" s="282" t="s">
        <v>811</v>
      </c>
      <c r="B72" s="282" t="s">
        <v>1609</v>
      </c>
      <c r="C72" s="282"/>
      <c r="D72" s="283">
        <v>868</v>
      </c>
      <c r="E72" s="283">
        <v>208</v>
      </c>
      <c r="F72" s="283">
        <v>868</v>
      </c>
      <c r="G72" s="283">
        <v>208</v>
      </c>
      <c r="H72" s="283">
        <v>63.4</v>
      </c>
      <c r="I72" s="283">
        <v>24.8</v>
      </c>
      <c r="J72" s="283">
        <v>24.8</v>
      </c>
      <c r="K72" s="283" t="s">
        <v>819</v>
      </c>
      <c r="L72" s="283">
        <v>12.1</v>
      </c>
      <c r="M72" s="283" t="s">
        <v>813</v>
      </c>
      <c r="N72" s="283" t="s">
        <v>813</v>
      </c>
      <c r="O72" s="283" t="s">
        <v>813</v>
      </c>
      <c r="P72" s="283" t="s">
        <v>813</v>
      </c>
      <c r="Q72" s="283" t="s">
        <v>813</v>
      </c>
      <c r="R72" s="283" t="s">
        <v>813</v>
      </c>
      <c r="S72" s="283" t="s">
        <v>813</v>
      </c>
      <c r="T72" s="283" t="s">
        <v>813</v>
      </c>
      <c r="U72" s="283" t="s">
        <v>814</v>
      </c>
      <c r="V72" s="283" t="s">
        <v>814</v>
      </c>
      <c r="W72" s="283" t="s">
        <v>1269</v>
      </c>
      <c r="X72" s="283" t="s">
        <v>814</v>
      </c>
      <c r="Y72" s="283" t="s">
        <v>814</v>
      </c>
      <c r="Z72" s="283" t="s">
        <v>1610</v>
      </c>
      <c r="AA72" s="283" t="s">
        <v>1611</v>
      </c>
      <c r="AB72" s="283" t="s">
        <v>1584</v>
      </c>
      <c r="AC72" s="283" t="s">
        <v>1612</v>
      </c>
      <c r="AD72" s="283" t="s">
        <v>1612</v>
      </c>
      <c r="AE72" s="283" t="s">
        <v>1612</v>
      </c>
      <c r="AF72" s="283" t="s">
        <v>991</v>
      </c>
      <c r="AG72" s="283" t="s">
        <v>991</v>
      </c>
      <c r="AH72" s="283" t="s">
        <v>847</v>
      </c>
      <c r="AI72" s="283" t="s">
        <v>1015</v>
      </c>
      <c r="AJ72" s="283" t="s">
        <v>1058</v>
      </c>
      <c r="AK72" s="283" t="s">
        <v>1613</v>
      </c>
      <c r="AL72" s="283" t="s">
        <v>1192</v>
      </c>
      <c r="AM72" s="283" t="s">
        <v>919</v>
      </c>
      <c r="AN72" s="283" t="s">
        <v>1197</v>
      </c>
      <c r="AO72" s="283" t="s">
        <v>1612</v>
      </c>
      <c r="AP72" s="283" t="s">
        <v>1612</v>
      </c>
      <c r="AQ72" s="283" t="s">
        <v>1614</v>
      </c>
      <c r="AR72" s="283" t="s">
        <v>860</v>
      </c>
      <c r="AS72" s="283" t="s">
        <v>864</v>
      </c>
      <c r="AT72" s="283" t="s">
        <v>1615</v>
      </c>
      <c r="AU72" s="283" t="s">
        <v>833</v>
      </c>
      <c r="AV72" s="283" t="s">
        <v>997</v>
      </c>
      <c r="AW72" s="283" t="s">
        <v>1283</v>
      </c>
      <c r="AX72" s="283" t="s">
        <v>866</v>
      </c>
      <c r="AY72" s="283" t="s">
        <v>858</v>
      </c>
      <c r="AZ72" s="283" t="s">
        <v>1471</v>
      </c>
      <c r="BA72" s="283" t="s">
        <v>1497</v>
      </c>
      <c r="BB72" s="283" t="s">
        <v>1616</v>
      </c>
      <c r="BC72" s="283" t="s">
        <v>1617</v>
      </c>
      <c r="BD72" s="283" t="s">
        <v>1417</v>
      </c>
      <c r="BE72" s="283" t="s">
        <v>1618</v>
      </c>
      <c r="BF72" s="283" t="s">
        <v>813</v>
      </c>
      <c r="BG72" s="283" t="s">
        <v>812</v>
      </c>
      <c r="BH72" s="283" t="s">
        <v>1619</v>
      </c>
      <c r="BI72" s="283" t="s">
        <v>1289</v>
      </c>
      <c r="BJ72" s="283" t="s">
        <v>813</v>
      </c>
      <c r="BK72" s="283" t="s">
        <v>813</v>
      </c>
      <c r="BL72" s="283" t="s">
        <v>884</v>
      </c>
      <c r="BM72" s="283" t="s">
        <v>885</v>
      </c>
      <c r="BN72" s="283" t="s">
        <v>1554</v>
      </c>
      <c r="BO72" s="283" t="s">
        <v>932</v>
      </c>
      <c r="BP72" s="283" t="s">
        <v>901</v>
      </c>
      <c r="BQ72" s="283" t="s">
        <v>1620</v>
      </c>
      <c r="BR72" s="283" t="s">
        <v>1354</v>
      </c>
    </row>
    <row r="73" spans="1:70">
      <c r="A73" s="282" t="s">
        <v>811</v>
      </c>
      <c r="B73" s="282" t="s">
        <v>1621</v>
      </c>
      <c r="C73" s="282" t="s">
        <v>1622</v>
      </c>
      <c r="D73" s="283">
        <v>728</v>
      </c>
      <c r="E73" s="283">
        <v>174</v>
      </c>
      <c r="F73" s="283">
        <v>728</v>
      </c>
      <c r="G73" s="283">
        <v>174</v>
      </c>
      <c r="H73" s="283">
        <v>70.400000000000006</v>
      </c>
      <c r="I73" s="283">
        <v>19.899999999999999</v>
      </c>
      <c r="J73" s="283">
        <v>19.899999999999999</v>
      </c>
      <c r="K73" s="283">
        <v>0.25</v>
      </c>
      <c r="L73" s="283">
        <v>10.4</v>
      </c>
      <c r="M73" s="283">
        <v>0.25</v>
      </c>
      <c r="N73" s="283" t="s">
        <v>813</v>
      </c>
      <c r="O73" s="283" t="s">
        <v>813</v>
      </c>
      <c r="P73" s="283" t="s">
        <v>813</v>
      </c>
      <c r="Q73" s="283" t="s">
        <v>813</v>
      </c>
      <c r="R73" s="283" t="s">
        <v>813</v>
      </c>
      <c r="S73" s="283" t="s">
        <v>813</v>
      </c>
      <c r="T73" s="283" t="s">
        <v>813</v>
      </c>
      <c r="U73" s="283" t="s">
        <v>814</v>
      </c>
      <c r="V73" s="283" t="s">
        <v>814</v>
      </c>
      <c r="W73" s="283" t="s">
        <v>831</v>
      </c>
      <c r="X73" s="283" t="s">
        <v>814</v>
      </c>
      <c r="Y73" s="283" t="s">
        <v>814</v>
      </c>
      <c r="Z73" s="283" t="s">
        <v>1623</v>
      </c>
      <c r="AA73" s="283" t="s">
        <v>813</v>
      </c>
      <c r="AB73" s="283" t="s">
        <v>813</v>
      </c>
      <c r="AC73" s="283" t="s">
        <v>813</v>
      </c>
      <c r="AD73" s="283" t="s">
        <v>813</v>
      </c>
      <c r="AE73" s="283" t="s">
        <v>813</v>
      </c>
      <c r="AF73" s="283" t="s">
        <v>813</v>
      </c>
      <c r="AG73" s="283" t="s">
        <v>813</v>
      </c>
      <c r="AH73" s="283" t="s">
        <v>813</v>
      </c>
      <c r="AI73" s="283" t="s">
        <v>813</v>
      </c>
      <c r="AJ73" s="283" t="s">
        <v>813</v>
      </c>
      <c r="AK73" s="283" t="s">
        <v>813</v>
      </c>
      <c r="AL73" s="283" t="s">
        <v>813</v>
      </c>
      <c r="AM73" s="283" t="s">
        <v>813</v>
      </c>
      <c r="AN73" s="283" t="s">
        <v>813</v>
      </c>
      <c r="AO73" s="283" t="s">
        <v>813</v>
      </c>
      <c r="AP73" s="283" t="s">
        <v>813</v>
      </c>
      <c r="AQ73" s="283" t="s">
        <v>813</v>
      </c>
      <c r="AR73" s="283" t="s">
        <v>831</v>
      </c>
      <c r="AS73" s="283" t="s">
        <v>813</v>
      </c>
      <c r="AT73" s="283" t="s">
        <v>813</v>
      </c>
      <c r="AU73" s="283" t="s">
        <v>813</v>
      </c>
      <c r="AV73" s="283" t="s">
        <v>813</v>
      </c>
      <c r="AW73" s="283" t="s">
        <v>813</v>
      </c>
      <c r="AX73" s="283" t="s">
        <v>813</v>
      </c>
      <c r="AY73" s="283" t="s">
        <v>813</v>
      </c>
      <c r="AZ73" s="283" t="s">
        <v>813</v>
      </c>
      <c r="BA73" s="283" t="s">
        <v>813</v>
      </c>
      <c r="BB73" s="283" t="s">
        <v>813</v>
      </c>
      <c r="BC73" s="283" t="s">
        <v>1460</v>
      </c>
      <c r="BD73" s="283" t="s">
        <v>813</v>
      </c>
      <c r="BE73" s="283" t="s">
        <v>813</v>
      </c>
      <c r="BF73" s="283" t="s">
        <v>813</v>
      </c>
      <c r="BG73" s="283" t="s">
        <v>813</v>
      </c>
      <c r="BH73" s="283" t="s">
        <v>813</v>
      </c>
      <c r="BI73" s="283" t="s">
        <v>813</v>
      </c>
      <c r="BJ73" s="283" t="s">
        <v>813</v>
      </c>
      <c r="BK73" s="283" t="s">
        <v>813</v>
      </c>
      <c r="BL73" s="283" t="s">
        <v>813</v>
      </c>
      <c r="BM73" s="283" t="s">
        <v>813</v>
      </c>
      <c r="BN73" s="283" t="s">
        <v>813</v>
      </c>
      <c r="BO73" s="283" t="s">
        <v>813</v>
      </c>
      <c r="BP73" s="283" t="s">
        <v>813</v>
      </c>
      <c r="BQ73" s="283" t="s">
        <v>813</v>
      </c>
      <c r="BR73" s="283" t="s">
        <v>813</v>
      </c>
    </row>
    <row r="74" spans="1:70">
      <c r="A74" s="282" t="s">
        <v>811</v>
      </c>
      <c r="B74" s="282" t="s">
        <v>1624</v>
      </c>
      <c r="C74" s="282"/>
      <c r="D74" s="283">
        <v>642</v>
      </c>
      <c r="E74" s="283">
        <v>153</v>
      </c>
      <c r="F74" s="283">
        <v>642</v>
      </c>
      <c r="G74" s="283">
        <v>153</v>
      </c>
      <c r="H74" s="283">
        <v>70.099999999999994</v>
      </c>
      <c r="I74" s="283">
        <v>22.3</v>
      </c>
      <c r="J74" s="283">
        <v>22.3</v>
      </c>
      <c r="K74" s="283">
        <v>0.5</v>
      </c>
      <c r="L74" s="283">
        <v>6.86</v>
      </c>
      <c r="M74" s="283">
        <v>0</v>
      </c>
      <c r="N74" s="283" t="s">
        <v>813</v>
      </c>
      <c r="O74" s="283" t="s">
        <v>813</v>
      </c>
      <c r="P74" s="283" t="s">
        <v>813</v>
      </c>
      <c r="Q74" s="283" t="s">
        <v>813</v>
      </c>
      <c r="R74" s="283" t="s">
        <v>813</v>
      </c>
      <c r="S74" s="283" t="s">
        <v>813</v>
      </c>
      <c r="T74" s="283" t="s">
        <v>814</v>
      </c>
      <c r="U74" s="283" t="s">
        <v>814</v>
      </c>
      <c r="V74" s="283" t="s">
        <v>814</v>
      </c>
      <c r="W74" s="283" t="s">
        <v>1005</v>
      </c>
      <c r="X74" s="283" t="s">
        <v>814</v>
      </c>
      <c r="Y74" s="283" t="s">
        <v>814</v>
      </c>
      <c r="Z74" s="283" t="s">
        <v>1350</v>
      </c>
      <c r="AA74" s="283" t="s">
        <v>1380</v>
      </c>
      <c r="AB74" s="283" t="s">
        <v>1213</v>
      </c>
      <c r="AC74" s="283" t="s">
        <v>813</v>
      </c>
      <c r="AD74" s="283" t="s">
        <v>813</v>
      </c>
      <c r="AE74" s="283" t="s">
        <v>813</v>
      </c>
      <c r="AF74" s="283" t="s">
        <v>1625</v>
      </c>
      <c r="AG74" s="283" t="s">
        <v>1626</v>
      </c>
      <c r="AH74" s="283" t="s">
        <v>1555</v>
      </c>
      <c r="AI74" s="283" t="s">
        <v>1627</v>
      </c>
      <c r="AJ74" s="283" t="s">
        <v>1296</v>
      </c>
      <c r="AK74" s="283" t="s">
        <v>857</v>
      </c>
      <c r="AL74" s="283" t="s">
        <v>818</v>
      </c>
      <c r="AM74" s="283" t="s">
        <v>1523</v>
      </c>
      <c r="AN74" s="283" t="s">
        <v>867</v>
      </c>
      <c r="AO74" s="283" t="s">
        <v>813</v>
      </c>
      <c r="AP74" s="283" t="s">
        <v>813</v>
      </c>
      <c r="AQ74" s="283" t="s">
        <v>1628</v>
      </c>
      <c r="AR74" s="283" t="s">
        <v>872</v>
      </c>
      <c r="AS74" s="283" t="s">
        <v>1629</v>
      </c>
      <c r="AT74" s="283" t="s">
        <v>1630</v>
      </c>
      <c r="AU74" s="283" t="s">
        <v>986</v>
      </c>
      <c r="AV74" s="283" t="s">
        <v>1085</v>
      </c>
      <c r="AW74" s="283" t="s">
        <v>1631</v>
      </c>
      <c r="AX74" s="283" t="s">
        <v>1632</v>
      </c>
      <c r="AY74" s="283" t="s">
        <v>1633</v>
      </c>
      <c r="AZ74" s="283" t="s">
        <v>1634</v>
      </c>
      <c r="BA74" s="283" t="s">
        <v>1635</v>
      </c>
      <c r="BB74" s="283" t="s">
        <v>1636</v>
      </c>
      <c r="BC74" s="283" t="s">
        <v>1637</v>
      </c>
      <c r="BD74" s="283" t="s">
        <v>1424</v>
      </c>
      <c r="BE74" s="283" t="s">
        <v>813</v>
      </c>
      <c r="BF74" s="283" t="s">
        <v>814</v>
      </c>
      <c r="BG74" s="283" t="s">
        <v>835</v>
      </c>
      <c r="BH74" s="283" t="s">
        <v>1177</v>
      </c>
      <c r="BI74" s="283" t="s">
        <v>1638</v>
      </c>
      <c r="BJ74" s="283" t="s">
        <v>813</v>
      </c>
      <c r="BK74" s="283" t="s">
        <v>814</v>
      </c>
      <c r="BL74" s="283" t="s">
        <v>1639</v>
      </c>
      <c r="BM74" s="283" t="s">
        <v>847</v>
      </c>
      <c r="BN74" s="283" t="s">
        <v>1640</v>
      </c>
      <c r="BO74" s="283" t="s">
        <v>813</v>
      </c>
      <c r="BP74" s="283" t="s">
        <v>1316</v>
      </c>
      <c r="BQ74" s="283" t="s">
        <v>846</v>
      </c>
      <c r="BR74" s="283" t="s">
        <v>979</v>
      </c>
    </row>
    <row r="75" spans="1:70">
      <c r="A75" s="282" t="s">
        <v>811</v>
      </c>
      <c r="B75" s="282" t="s">
        <v>1641</v>
      </c>
      <c r="C75" s="282"/>
      <c r="D75" s="283">
        <v>615</v>
      </c>
      <c r="E75" s="283">
        <v>146</v>
      </c>
      <c r="F75" s="283">
        <v>615</v>
      </c>
      <c r="G75" s="283">
        <v>146</v>
      </c>
      <c r="H75" s="283">
        <v>70.400000000000006</v>
      </c>
      <c r="I75" s="283">
        <v>22.3</v>
      </c>
      <c r="J75" s="283">
        <v>22.3</v>
      </c>
      <c r="K75" s="283">
        <v>0.37</v>
      </c>
      <c r="L75" s="283">
        <v>6.2</v>
      </c>
      <c r="M75" s="283">
        <v>0.37</v>
      </c>
      <c r="N75" s="283" t="s">
        <v>813</v>
      </c>
      <c r="O75" s="283" t="s">
        <v>813</v>
      </c>
      <c r="P75" s="283" t="s">
        <v>813</v>
      </c>
      <c r="Q75" s="283" t="s">
        <v>813</v>
      </c>
      <c r="R75" s="283" t="s">
        <v>813</v>
      </c>
      <c r="S75" s="283" t="s">
        <v>813</v>
      </c>
      <c r="T75" s="283" t="s">
        <v>813</v>
      </c>
      <c r="U75" s="283" t="s">
        <v>814</v>
      </c>
      <c r="V75" s="283" t="s">
        <v>814</v>
      </c>
      <c r="W75" s="283" t="s">
        <v>877</v>
      </c>
      <c r="X75" s="283" t="s">
        <v>814</v>
      </c>
      <c r="Y75" s="283" t="s">
        <v>814</v>
      </c>
      <c r="Z75" s="283" t="s">
        <v>915</v>
      </c>
      <c r="AA75" s="283" t="s">
        <v>813</v>
      </c>
      <c r="AB75" s="283" t="s">
        <v>813</v>
      </c>
      <c r="AC75" s="283" t="s">
        <v>813</v>
      </c>
      <c r="AD75" s="283" t="s">
        <v>813</v>
      </c>
      <c r="AE75" s="283" t="s">
        <v>813</v>
      </c>
      <c r="AF75" s="283" t="s">
        <v>813</v>
      </c>
      <c r="AG75" s="283" t="s">
        <v>813</v>
      </c>
      <c r="AH75" s="283" t="s">
        <v>813</v>
      </c>
      <c r="AI75" s="283" t="s">
        <v>813</v>
      </c>
      <c r="AJ75" s="283" t="s">
        <v>813</v>
      </c>
      <c r="AK75" s="283" t="s">
        <v>813</v>
      </c>
      <c r="AL75" s="283" t="s">
        <v>813</v>
      </c>
      <c r="AM75" s="283" t="s">
        <v>813</v>
      </c>
      <c r="AN75" s="283" t="s">
        <v>813</v>
      </c>
      <c r="AO75" s="283" t="s">
        <v>813</v>
      </c>
      <c r="AP75" s="283" t="s">
        <v>813</v>
      </c>
      <c r="AQ75" s="283" t="s">
        <v>813</v>
      </c>
      <c r="AR75" s="283" t="s">
        <v>877</v>
      </c>
      <c r="AS75" s="283" t="s">
        <v>813</v>
      </c>
      <c r="AT75" s="283" t="s">
        <v>813</v>
      </c>
      <c r="AU75" s="283" t="s">
        <v>813</v>
      </c>
      <c r="AV75" s="283" t="s">
        <v>813</v>
      </c>
      <c r="AW75" s="283" t="s">
        <v>813</v>
      </c>
      <c r="AX75" s="283" t="s">
        <v>813</v>
      </c>
      <c r="AY75" s="283" t="s">
        <v>813</v>
      </c>
      <c r="AZ75" s="283" t="s">
        <v>813</v>
      </c>
      <c r="BA75" s="283" t="s">
        <v>813</v>
      </c>
      <c r="BB75" s="283" t="s">
        <v>813</v>
      </c>
      <c r="BC75" s="283" t="s">
        <v>1642</v>
      </c>
      <c r="BD75" s="283" t="s">
        <v>813</v>
      </c>
      <c r="BE75" s="283" t="s">
        <v>813</v>
      </c>
      <c r="BF75" s="283" t="s">
        <v>813</v>
      </c>
      <c r="BG75" s="283" t="s">
        <v>813</v>
      </c>
      <c r="BH75" s="283" t="s">
        <v>813</v>
      </c>
      <c r="BI75" s="283" t="s">
        <v>813</v>
      </c>
      <c r="BJ75" s="283" t="s">
        <v>813</v>
      </c>
      <c r="BK75" s="283" t="s">
        <v>813</v>
      </c>
      <c r="BL75" s="283" t="s">
        <v>813</v>
      </c>
      <c r="BM75" s="283" t="s">
        <v>813</v>
      </c>
      <c r="BN75" s="283" t="s">
        <v>813</v>
      </c>
      <c r="BO75" s="283" t="s">
        <v>813</v>
      </c>
      <c r="BP75" s="283" t="s">
        <v>813</v>
      </c>
      <c r="BQ75" s="283" t="s">
        <v>813</v>
      </c>
      <c r="BR75" s="283" t="s">
        <v>813</v>
      </c>
    </row>
    <row r="76" spans="1:70">
      <c r="A76" s="282" t="s">
        <v>811</v>
      </c>
      <c r="B76" s="282" t="s">
        <v>1643</v>
      </c>
      <c r="C76" s="282"/>
      <c r="D76" s="283">
        <v>623</v>
      </c>
      <c r="E76" s="283">
        <v>149</v>
      </c>
      <c r="F76" s="283">
        <v>623</v>
      </c>
      <c r="G76" s="283">
        <v>149</v>
      </c>
      <c r="H76" s="283">
        <v>71.2</v>
      </c>
      <c r="I76" s="283">
        <v>20.2</v>
      </c>
      <c r="J76" s="283">
        <v>20.2</v>
      </c>
      <c r="K76" s="283">
        <v>0</v>
      </c>
      <c r="L76" s="283">
        <v>7.56</v>
      </c>
      <c r="M76" s="283">
        <v>0</v>
      </c>
      <c r="N76" s="283" t="s">
        <v>813</v>
      </c>
      <c r="O76" s="283" t="s">
        <v>813</v>
      </c>
      <c r="P76" s="283" t="s">
        <v>813</v>
      </c>
      <c r="Q76" s="283" t="s">
        <v>813</v>
      </c>
      <c r="R76" s="283" t="s">
        <v>813</v>
      </c>
      <c r="S76" s="283" t="s">
        <v>813</v>
      </c>
      <c r="T76" s="283" t="s">
        <v>813</v>
      </c>
      <c r="U76" s="283" t="s">
        <v>814</v>
      </c>
      <c r="V76" s="283" t="s">
        <v>814</v>
      </c>
      <c r="W76" s="283" t="s">
        <v>1233</v>
      </c>
      <c r="X76" s="283" t="s">
        <v>814</v>
      </c>
      <c r="Y76" s="283" t="s">
        <v>814</v>
      </c>
      <c r="Z76" s="283" t="s">
        <v>1352</v>
      </c>
      <c r="AA76" s="283" t="s">
        <v>1644</v>
      </c>
      <c r="AB76" s="283" t="s">
        <v>1645</v>
      </c>
      <c r="AC76" s="283" t="s">
        <v>814</v>
      </c>
      <c r="AD76" s="283" t="s">
        <v>814</v>
      </c>
      <c r="AE76" s="283" t="s">
        <v>814</v>
      </c>
      <c r="AF76" s="283" t="s">
        <v>1646</v>
      </c>
      <c r="AG76" s="283" t="s">
        <v>1646</v>
      </c>
      <c r="AH76" s="283" t="s">
        <v>1484</v>
      </c>
      <c r="AI76" s="283" t="s">
        <v>1424</v>
      </c>
      <c r="AJ76" s="283" t="s">
        <v>1389</v>
      </c>
      <c r="AK76" s="283" t="s">
        <v>1644</v>
      </c>
      <c r="AL76" s="283" t="s">
        <v>1303</v>
      </c>
      <c r="AM76" s="283" t="s">
        <v>1331</v>
      </c>
      <c r="AN76" s="283" t="s">
        <v>813</v>
      </c>
      <c r="AO76" s="283" t="s">
        <v>814</v>
      </c>
      <c r="AP76" s="283" t="s">
        <v>1647</v>
      </c>
      <c r="AQ76" s="283" t="s">
        <v>1648</v>
      </c>
      <c r="AR76" s="283" t="s">
        <v>919</v>
      </c>
      <c r="AS76" s="283" t="s">
        <v>1461</v>
      </c>
      <c r="AT76" s="283" t="s">
        <v>813</v>
      </c>
      <c r="AU76" s="283" t="s">
        <v>1118</v>
      </c>
      <c r="AV76" s="283" t="s">
        <v>1149</v>
      </c>
      <c r="AW76" s="283" t="s">
        <v>813</v>
      </c>
      <c r="AX76" s="283" t="s">
        <v>943</v>
      </c>
      <c r="AY76" s="283" t="s">
        <v>1135</v>
      </c>
      <c r="AZ76" s="283" t="s">
        <v>1284</v>
      </c>
      <c r="BA76" s="283" t="s">
        <v>1649</v>
      </c>
      <c r="BB76" s="283" t="s">
        <v>1120</v>
      </c>
      <c r="BC76" s="283" t="s">
        <v>1455</v>
      </c>
      <c r="BD76" s="283" t="s">
        <v>1223</v>
      </c>
      <c r="BE76" s="283" t="s">
        <v>1086</v>
      </c>
      <c r="BF76" s="283" t="s">
        <v>814</v>
      </c>
      <c r="BG76" s="283" t="s">
        <v>1085</v>
      </c>
      <c r="BH76" s="283" t="s">
        <v>831</v>
      </c>
      <c r="BI76" s="283" t="s">
        <v>814</v>
      </c>
      <c r="BJ76" s="283" t="s">
        <v>813</v>
      </c>
      <c r="BK76" s="283" t="s">
        <v>814</v>
      </c>
      <c r="BL76" s="283" t="s">
        <v>1085</v>
      </c>
      <c r="BM76" s="283" t="s">
        <v>979</v>
      </c>
      <c r="BN76" s="283" t="s">
        <v>1650</v>
      </c>
      <c r="BO76" s="283" t="s">
        <v>903</v>
      </c>
      <c r="BP76" s="283" t="s">
        <v>1068</v>
      </c>
      <c r="BQ76" s="283" t="s">
        <v>814</v>
      </c>
      <c r="BR76" s="283" t="s">
        <v>822</v>
      </c>
    </row>
    <row r="77" spans="1:70">
      <c r="A77" s="282" t="s">
        <v>811</v>
      </c>
      <c r="B77" s="282" t="s">
        <v>1651</v>
      </c>
      <c r="C77" s="282"/>
      <c r="D77" s="283">
        <v>523</v>
      </c>
      <c r="E77" s="283">
        <v>124</v>
      </c>
      <c r="F77" s="283">
        <v>523</v>
      </c>
      <c r="G77" s="283">
        <v>124</v>
      </c>
      <c r="H77" s="283">
        <v>73.7</v>
      </c>
      <c r="I77" s="283">
        <v>20.9</v>
      </c>
      <c r="J77" s="283">
        <v>20.9</v>
      </c>
      <c r="K77" s="283">
        <v>0</v>
      </c>
      <c r="L77" s="283">
        <v>4.51</v>
      </c>
      <c r="M77" s="283">
        <v>0</v>
      </c>
      <c r="N77" s="283">
        <v>0</v>
      </c>
      <c r="O77" s="283" t="s">
        <v>813</v>
      </c>
      <c r="P77" s="283">
        <v>0</v>
      </c>
      <c r="Q77" s="283">
        <v>0</v>
      </c>
      <c r="R77" s="283">
        <v>0</v>
      </c>
      <c r="S77" s="283">
        <v>0</v>
      </c>
      <c r="T77" s="283" t="s">
        <v>813</v>
      </c>
      <c r="U77" s="283" t="s">
        <v>814</v>
      </c>
      <c r="V77" s="283" t="s">
        <v>814</v>
      </c>
      <c r="W77" s="283" t="s">
        <v>1103</v>
      </c>
      <c r="X77" s="283" t="s">
        <v>814</v>
      </c>
      <c r="Y77" s="283" t="s">
        <v>819</v>
      </c>
      <c r="Z77" s="283" t="s">
        <v>1459</v>
      </c>
      <c r="AA77" s="283" t="s">
        <v>1652</v>
      </c>
      <c r="AB77" s="283" t="s">
        <v>1459</v>
      </c>
      <c r="AC77" s="283" t="s">
        <v>814</v>
      </c>
      <c r="AD77" s="283" t="s">
        <v>814</v>
      </c>
      <c r="AE77" s="283" t="s">
        <v>814</v>
      </c>
      <c r="AF77" s="283" t="s">
        <v>814</v>
      </c>
      <c r="AG77" s="283" t="s">
        <v>837</v>
      </c>
      <c r="AH77" s="283" t="s">
        <v>1108</v>
      </c>
      <c r="AI77" s="283" t="s">
        <v>1128</v>
      </c>
      <c r="AJ77" s="283" t="s">
        <v>1062</v>
      </c>
      <c r="AK77" s="283" t="s">
        <v>1184</v>
      </c>
      <c r="AL77" s="283" t="s">
        <v>952</v>
      </c>
      <c r="AM77" s="283" t="s">
        <v>859</v>
      </c>
      <c r="AN77" s="283" t="s">
        <v>1177</v>
      </c>
      <c r="AO77" s="283" t="s">
        <v>858</v>
      </c>
      <c r="AP77" s="283" t="s">
        <v>969</v>
      </c>
      <c r="AQ77" s="283" t="s">
        <v>1653</v>
      </c>
      <c r="AR77" s="283" t="s">
        <v>877</v>
      </c>
      <c r="AS77" s="283" t="s">
        <v>1395</v>
      </c>
      <c r="AT77" s="283" t="s">
        <v>813</v>
      </c>
      <c r="AU77" s="283" t="s">
        <v>833</v>
      </c>
      <c r="AV77" s="283" t="s">
        <v>1008</v>
      </c>
      <c r="AW77" s="283" t="s">
        <v>1092</v>
      </c>
      <c r="AX77" s="283" t="s">
        <v>1451</v>
      </c>
      <c r="AY77" s="283" t="s">
        <v>1654</v>
      </c>
      <c r="AZ77" s="283" t="s">
        <v>838</v>
      </c>
      <c r="BA77" s="283" t="s">
        <v>1655</v>
      </c>
      <c r="BB77" s="283" t="s">
        <v>1656</v>
      </c>
      <c r="BC77" s="283" t="s">
        <v>1399</v>
      </c>
      <c r="BD77" s="283" t="s">
        <v>1652</v>
      </c>
      <c r="BE77" s="283" t="s">
        <v>1300</v>
      </c>
      <c r="BF77" s="283" t="s">
        <v>814</v>
      </c>
      <c r="BG77" s="283" t="s">
        <v>831</v>
      </c>
      <c r="BH77" s="283" t="s">
        <v>851</v>
      </c>
      <c r="BI77" s="283" t="s">
        <v>1491</v>
      </c>
      <c r="BJ77" s="283" t="s">
        <v>813</v>
      </c>
      <c r="BK77" s="283" t="s">
        <v>1417</v>
      </c>
      <c r="BL77" s="283" t="s">
        <v>874</v>
      </c>
      <c r="BM77" s="283" t="s">
        <v>930</v>
      </c>
      <c r="BN77" s="283" t="s">
        <v>1657</v>
      </c>
      <c r="BO77" s="283" t="s">
        <v>1192</v>
      </c>
      <c r="BP77" s="283" t="s">
        <v>818</v>
      </c>
      <c r="BQ77" s="283" t="s">
        <v>1259</v>
      </c>
      <c r="BR77" s="283" t="s">
        <v>1056</v>
      </c>
    </row>
    <row r="78" spans="1:70">
      <c r="A78" s="282" t="s">
        <v>811</v>
      </c>
      <c r="B78" s="282" t="s">
        <v>1658</v>
      </c>
      <c r="C78" s="282"/>
      <c r="D78" s="283">
        <v>894</v>
      </c>
      <c r="E78" s="283">
        <v>215</v>
      </c>
      <c r="F78" s="283">
        <v>894</v>
      </c>
      <c r="G78" s="283">
        <v>215</v>
      </c>
      <c r="H78" s="283">
        <v>63.7</v>
      </c>
      <c r="I78" s="283">
        <v>17.8</v>
      </c>
      <c r="J78" s="283">
        <v>17.8</v>
      </c>
      <c r="K78" s="283">
        <v>0.4</v>
      </c>
      <c r="L78" s="283">
        <v>15.8</v>
      </c>
      <c r="M78" s="283">
        <v>0</v>
      </c>
      <c r="N78" s="283">
        <v>0</v>
      </c>
      <c r="O78" s="283" t="s">
        <v>813</v>
      </c>
      <c r="P78" s="283">
        <v>0</v>
      </c>
      <c r="Q78" s="283">
        <v>0</v>
      </c>
      <c r="R78" s="283">
        <v>0</v>
      </c>
      <c r="S78" s="283">
        <v>0</v>
      </c>
      <c r="T78" s="283" t="s">
        <v>813</v>
      </c>
      <c r="U78" s="283" t="s">
        <v>814</v>
      </c>
      <c r="V78" s="283" t="s">
        <v>814</v>
      </c>
      <c r="W78" s="283" t="s">
        <v>1296</v>
      </c>
      <c r="X78" s="283" t="s">
        <v>814</v>
      </c>
      <c r="Y78" s="283" t="s">
        <v>819</v>
      </c>
      <c r="Z78" s="283" t="s">
        <v>950</v>
      </c>
      <c r="AA78" s="283" t="s">
        <v>1659</v>
      </c>
      <c r="AB78" s="283" t="s">
        <v>1660</v>
      </c>
      <c r="AC78" s="283" t="s">
        <v>814</v>
      </c>
      <c r="AD78" s="283" t="s">
        <v>814</v>
      </c>
      <c r="AE78" s="283" t="s">
        <v>814</v>
      </c>
      <c r="AF78" s="283" t="s">
        <v>814</v>
      </c>
      <c r="AG78" s="283" t="s">
        <v>820</v>
      </c>
      <c r="AH78" s="283" t="s">
        <v>921</v>
      </c>
      <c r="AI78" s="283" t="s">
        <v>989</v>
      </c>
      <c r="AJ78" s="283" t="s">
        <v>1273</v>
      </c>
      <c r="AK78" s="283" t="s">
        <v>1661</v>
      </c>
      <c r="AL78" s="283" t="s">
        <v>1662</v>
      </c>
      <c r="AM78" s="283" t="s">
        <v>847</v>
      </c>
      <c r="AN78" s="283" t="s">
        <v>1177</v>
      </c>
      <c r="AO78" s="283" t="s">
        <v>858</v>
      </c>
      <c r="AP78" s="283" t="s">
        <v>1182</v>
      </c>
      <c r="AQ78" s="283" t="s">
        <v>947</v>
      </c>
      <c r="AR78" s="283" t="s">
        <v>860</v>
      </c>
      <c r="AS78" s="283" t="s">
        <v>1663</v>
      </c>
      <c r="AT78" s="283" t="s">
        <v>813</v>
      </c>
      <c r="AU78" s="283" t="s">
        <v>833</v>
      </c>
      <c r="AV78" s="283" t="s">
        <v>981</v>
      </c>
      <c r="AW78" s="283" t="s">
        <v>1092</v>
      </c>
      <c r="AX78" s="283" t="s">
        <v>1664</v>
      </c>
      <c r="AY78" s="283" t="s">
        <v>1116</v>
      </c>
      <c r="AZ78" s="283" t="s">
        <v>1665</v>
      </c>
      <c r="BA78" s="283" t="s">
        <v>1241</v>
      </c>
      <c r="BB78" s="283" t="s">
        <v>1259</v>
      </c>
      <c r="BC78" s="283" t="s">
        <v>892</v>
      </c>
      <c r="BD78" s="283" t="s">
        <v>1494</v>
      </c>
      <c r="BE78" s="283" t="s">
        <v>843</v>
      </c>
      <c r="BF78" s="283" t="s">
        <v>814</v>
      </c>
      <c r="BG78" s="283" t="s">
        <v>813</v>
      </c>
      <c r="BH78" s="283" t="s">
        <v>1083</v>
      </c>
      <c r="BI78" s="283" t="s">
        <v>1280</v>
      </c>
      <c r="BJ78" s="283" t="s">
        <v>813</v>
      </c>
      <c r="BK78" s="283" t="s">
        <v>814</v>
      </c>
      <c r="BL78" s="283" t="s">
        <v>912</v>
      </c>
      <c r="BM78" s="283" t="s">
        <v>919</v>
      </c>
      <c r="BN78" s="283" t="s">
        <v>1666</v>
      </c>
      <c r="BO78" s="283" t="s">
        <v>1092</v>
      </c>
      <c r="BP78" s="283" t="s">
        <v>1348</v>
      </c>
      <c r="BQ78" s="283" t="s">
        <v>1517</v>
      </c>
      <c r="BR78" s="283" t="s">
        <v>1083</v>
      </c>
    </row>
    <row r="79" spans="1:70">
      <c r="A79" s="282" t="s">
        <v>811</v>
      </c>
      <c r="B79" s="282" t="s">
        <v>1667</v>
      </c>
      <c r="C79" s="282"/>
      <c r="D79" s="283">
        <v>723</v>
      </c>
      <c r="E79" s="283">
        <v>173</v>
      </c>
      <c r="F79" s="283">
        <v>723</v>
      </c>
      <c r="G79" s="283">
        <v>173</v>
      </c>
      <c r="H79" s="283">
        <v>68.099999999999994</v>
      </c>
      <c r="I79" s="283">
        <v>20.2</v>
      </c>
      <c r="J79" s="283">
        <v>20.2</v>
      </c>
      <c r="K79" s="283">
        <v>0.3</v>
      </c>
      <c r="L79" s="283">
        <v>10.1</v>
      </c>
      <c r="M79" s="283">
        <v>0.2</v>
      </c>
      <c r="N79" s="283">
        <v>0</v>
      </c>
      <c r="O79" s="283" t="s">
        <v>813</v>
      </c>
      <c r="P79" s="283">
        <v>0</v>
      </c>
      <c r="Q79" s="283">
        <v>0</v>
      </c>
      <c r="R79" s="283">
        <v>0</v>
      </c>
      <c r="S79" s="283">
        <v>0</v>
      </c>
      <c r="T79" s="283" t="s">
        <v>814</v>
      </c>
      <c r="U79" s="283" t="s">
        <v>814</v>
      </c>
      <c r="V79" s="283" t="s">
        <v>814</v>
      </c>
      <c r="W79" s="283" t="s">
        <v>1592</v>
      </c>
      <c r="X79" s="283" t="s">
        <v>814</v>
      </c>
      <c r="Y79" s="283" t="s">
        <v>819</v>
      </c>
      <c r="Z79" s="283" t="s">
        <v>1668</v>
      </c>
      <c r="AA79" s="283" t="s">
        <v>1669</v>
      </c>
      <c r="AB79" s="283" t="s">
        <v>1503</v>
      </c>
      <c r="AC79" s="283" t="s">
        <v>814</v>
      </c>
      <c r="AD79" s="283" t="s">
        <v>814</v>
      </c>
      <c r="AE79" s="283" t="s">
        <v>814</v>
      </c>
      <c r="AF79" s="283" t="s">
        <v>814</v>
      </c>
      <c r="AG79" s="283" t="s">
        <v>944</v>
      </c>
      <c r="AH79" s="283" t="s">
        <v>1177</v>
      </c>
      <c r="AI79" s="283" t="s">
        <v>928</v>
      </c>
      <c r="AJ79" s="283" t="s">
        <v>1061</v>
      </c>
      <c r="AK79" s="283" t="s">
        <v>1670</v>
      </c>
      <c r="AL79" s="283" t="s">
        <v>1652</v>
      </c>
      <c r="AM79" s="283" t="s">
        <v>1118</v>
      </c>
      <c r="AN79" s="283" t="s">
        <v>1059</v>
      </c>
      <c r="AO79" s="283" t="s">
        <v>1671</v>
      </c>
      <c r="AP79" s="283" t="s">
        <v>820</v>
      </c>
      <c r="AQ79" s="283" t="s">
        <v>1672</v>
      </c>
      <c r="AR79" s="283" t="s">
        <v>877</v>
      </c>
      <c r="AS79" s="283" t="s">
        <v>1673</v>
      </c>
      <c r="AT79" s="283" t="s">
        <v>813</v>
      </c>
      <c r="AU79" s="283" t="s">
        <v>919</v>
      </c>
      <c r="AV79" s="283" t="s">
        <v>834</v>
      </c>
      <c r="AW79" s="283" t="s">
        <v>822</v>
      </c>
      <c r="AX79" s="283" t="s">
        <v>1224</v>
      </c>
      <c r="AY79" s="283" t="s">
        <v>1295</v>
      </c>
      <c r="AZ79" s="283" t="s">
        <v>1225</v>
      </c>
      <c r="BA79" s="283" t="s">
        <v>1391</v>
      </c>
      <c r="BB79" s="283" t="s">
        <v>1656</v>
      </c>
      <c r="BC79" s="283" t="s">
        <v>1674</v>
      </c>
      <c r="BD79" s="283" t="s">
        <v>1034</v>
      </c>
      <c r="BE79" s="283" t="s">
        <v>1675</v>
      </c>
      <c r="BF79" s="283" t="s">
        <v>814</v>
      </c>
      <c r="BG79" s="283" t="s">
        <v>1267</v>
      </c>
      <c r="BH79" s="283" t="s">
        <v>1083</v>
      </c>
      <c r="BI79" s="283" t="s">
        <v>1058</v>
      </c>
      <c r="BJ79" s="283" t="s">
        <v>813</v>
      </c>
      <c r="BK79" s="283" t="s">
        <v>1308</v>
      </c>
      <c r="BL79" s="283" t="s">
        <v>874</v>
      </c>
      <c r="BM79" s="283" t="s">
        <v>952</v>
      </c>
      <c r="BN79" s="283" t="s">
        <v>1676</v>
      </c>
      <c r="BO79" s="283" t="s">
        <v>1592</v>
      </c>
      <c r="BP79" s="283" t="s">
        <v>1039</v>
      </c>
      <c r="BQ79" s="283" t="s">
        <v>1457</v>
      </c>
      <c r="BR79" s="283" t="s">
        <v>910</v>
      </c>
    </row>
    <row r="80" spans="1:70">
      <c r="A80" s="282" t="s">
        <v>811</v>
      </c>
      <c r="B80" s="282" t="s">
        <v>541</v>
      </c>
      <c r="C80" s="282"/>
      <c r="D80" s="283">
        <v>477</v>
      </c>
      <c r="E80" s="283">
        <v>113</v>
      </c>
      <c r="F80" s="283">
        <v>477</v>
      </c>
      <c r="G80" s="283">
        <v>113</v>
      </c>
      <c r="H80" s="283">
        <v>74.599999999999994</v>
      </c>
      <c r="I80" s="283">
        <v>20</v>
      </c>
      <c r="J80" s="283">
        <v>20</v>
      </c>
      <c r="K80" s="283">
        <v>0</v>
      </c>
      <c r="L80" s="283">
        <v>3.73</v>
      </c>
      <c r="M80" s="283">
        <v>0</v>
      </c>
      <c r="N80" s="283">
        <v>0</v>
      </c>
      <c r="O80" s="283" t="s">
        <v>813</v>
      </c>
      <c r="P80" s="283">
        <v>0</v>
      </c>
      <c r="Q80" s="283">
        <v>0</v>
      </c>
      <c r="R80" s="283">
        <v>0</v>
      </c>
      <c r="S80" s="283">
        <v>0</v>
      </c>
      <c r="T80" s="283" t="s">
        <v>813</v>
      </c>
      <c r="U80" s="283" t="s">
        <v>814</v>
      </c>
      <c r="V80" s="283" t="s">
        <v>814</v>
      </c>
      <c r="W80" s="283" t="s">
        <v>1114</v>
      </c>
      <c r="X80" s="283" t="s">
        <v>814</v>
      </c>
      <c r="Y80" s="283" t="s">
        <v>819</v>
      </c>
      <c r="Z80" s="283" t="s">
        <v>961</v>
      </c>
      <c r="AA80" s="283" t="s">
        <v>1677</v>
      </c>
      <c r="AB80" s="283" t="s">
        <v>1106</v>
      </c>
      <c r="AC80" s="283" t="s">
        <v>814</v>
      </c>
      <c r="AD80" s="283" t="s">
        <v>814</v>
      </c>
      <c r="AE80" s="283" t="s">
        <v>814</v>
      </c>
      <c r="AF80" s="283" t="s">
        <v>814</v>
      </c>
      <c r="AG80" s="283" t="s">
        <v>1678</v>
      </c>
      <c r="AH80" s="283" t="s">
        <v>859</v>
      </c>
      <c r="AI80" s="283" t="s">
        <v>850</v>
      </c>
      <c r="AJ80" s="283" t="s">
        <v>1117</v>
      </c>
      <c r="AK80" s="283" t="s">
        <v>1677</v>
      </c>
      <c r="AL80" s="283" t="s">
        <v>1190</v>
      </c>
      <c r="AM80" s="283" t="s">
        <v>847</v>
      </c>
      <c r="AN80" s="283" t="s">
        <v>813</v>
      </c>
      <c r="AO80" s="283" t="s">
        <v>1626</v>
      </c>
      <c r="AP80" s="283" t="s">
        <v>1654</v>
      </c>
      <c r="AQ80" s="283" t="s">
        <v>1608</v>
      </c>
      <c r="AR80" s="283" t="s">
        <v>831</v>
      </c>
      <c r="AS80" s="283" t="s">
        <v>994</v>
      </c>
      <c r="AT80" s="283" t="s">
        <v>813</v>
      </c>
      <c r="AU80" s="283" t="s">
        <v>891</v>
      </c>
      <c r="AV80" s="283" t="s">
        <v>907</v>
      </c>
      <c r="AW80" s="283" t="s">
        <v>822</v>
      </c>
      <c r="AX80" s="283" t="s">
        <v>1679</v>
      </c>
      <c r="AY80" s="283" t="s">
        <v>1349</v>
      </c>
      <c r="AZ80" s="283" t="s">
        <v>1680</v>
      </c>
      <c r="BA80" s="283" t="s">
        <v>1681</v>
      </c>
      <c r="BB80" s="283" t="s">
        <v>1656</v>
      </c>
      <c r="BC80" s="283" t="s">
        <v>1460</v>
      </c>
      <c r="BD80" s="283" t="s">
        <v>1003</v>
      </c>
      <c r="BE80" s="283" t="s">
        <v>1682</v>
      </c>
      <c r="BF80" s="283" t="s">
        <v>814</v>
      </c>
      <c r="BG80" s="283" t="s">
        <v>847</v>
      </c>
      <c r="BH80" s="283" t="s">
        <v>890</v>
      </c>
      <c r="BI80" s="283" t="s">
        <v>958</v>
      </c>
      <c r="BJ80" s="283" t="s">
        <v>813</v>
      </c>
      <c r="BK80" s="283" t="s">
        <v>1683</v>
      </c>
      <c r="BL80" s="283" t="s">
        <v>1420</v>
      </c>
      <c r="BM80" s="283" t="s">
        <v>847</v>
      </c>
      <c r="BN80" s="283" t="s">
        <v>1684</v>
      </c>
      <c r="BO80" s="283" t="s">
        <v>1233</v>
      </c>
      <c r="BP80" s="283" t="s">
        <v>1309</v>
      </c>
      <c r="BQ80" s="283" t="s">
        <v>1685</v>
      </c>
      <c r="BR80" s="283" t="s">
        <v>1297</v>
      </c>
    </row>
    <row r="81" spans="1:70">
      <c r="A81" s="282" t="s">
        <v>811</v>
      </c>
      <c r="B81" s="282" t="s">
        <v>1686</v>
      </c>
      <c r="C81" s="282"/>
      <c r="D81" s="283">
        <v>519</v>
      </c>
      <c r="E81" s="283">
        <v>123</v>
      </c>
      <c r="F81" s="283">
        <v>519</v>
      </c>
      <c r="G81" s="283">
        <v>123</v>
      </c>
      <c r="H81" s="283">
        <v>72.099999999999994</v>
      </c>
      <c r="I81" s="283">
        <v>21.2</v>
      </c>
      <c r="J81" s="283">
        <v>21.2</v>
      </c>
      <c r="K81" s="283">
        <v>0</v>
      </c>
      <c r="L81" s="283">
        <v>4.3</v>
      </c>
      <c r="M81" s="283" t="s">
        <v>813</v>
      </c>
      <c r="N81" s="283" t="s">
        <v>813</v>
      </c>
      <c r="O81" s="283" t="s">
        <v>813</v>
      </c>
      <c r="P81" s="283" t="s">
        <v>813</v>
      </c>
      <c r="Q81" s="283" t="s">
        <v>813</v>
      </c>
      <c r="R81" s="283" t="s">
        <v>813</v>
      </c>
      <c r="S81" s="283" t="s">
        <v>813</v>
      </c>
      <c r="T81" s="283" t="s">
        <v>813</v>
      </c>
      <c r="U81" s="283" t="s">
        <v>814</v>
      </c>
      <c r="V81" s="283" t="s">
        <v>814</v>
      </c>
      <c r="W81" s="283" t="s">
        <v>1347</v>
      </c>
      <c r="X81" s="283" t="s">
        <v>814</v>
      </c>
      <c r="Y81" s="283" t="s">
        <v>819</v>
      </c>
      <c r="Z81" s="283" t="s">
        <v>813</v>
      </c>
      <c r="AA81" s="283" t="s">
        <v>813</v>
      </c>
      <c r="AB81" s="283" t="s">
        <v>813</v>
      </c>
      <c r="AC81" s="283" t="s">
        <v>813</v>
      </c>
      <c r="AD81" s="283" t="s">
        <v>813</v>
      </c>
      <c r="AE81" s="283" t="s">
        <v>813</v>
      </c>
      <c r="AF81" s="283" t="s">
        <v>813</v>
      </c>
      <c r="AG81" s="283" t="s">
        <v>813</v>
      </c>
      <c r="AH81" s="283" t="s">
        <v>813</v>
      </c>
      <c r="AI81" s="283" t="s">
        <v>813</v>
      </c>
      <c r="AJ81" s="283" t="s">
        <v>813</v>
      </c>
      <c r="AK81" s="283" t="s">
        <v>813</v>
      </c>
      <c r="AL81" s="283" t="s">
        <v>813</v>
      </c>
      <c r="AM81" s="283" t="s">
        <v>813</v>
      </c>
      <c r="AN81" s="283" t="s">
        <v>813</v>
      </c>
      <c r="AO81" s="283" t="s">
        <v>813</v>
      </c>
      <c r="AP81" s="283" t="s">
        <v>813</v>
      </c>
      <c r="AQ81" s="283" t="s">
        <v>1687</v>
      </c>
      <c r="AR81" s="283" t="s">
        <v>831</v>
      </c>
      <c r="AS81" s="283" t="s">
        <v>1688</v>
      </c>
      <c r="AT81" s="283" t="s">
        <v>813</v>
      </c>
      <c r="AU81" s="283" t="s">
        <v>833</v>
      </c>
      <c r="AV81" s="283" t="s">
        <v>1361</v>
      </c>
      <c r="AW81" s="283" t="s">
        <v>1689</v>
      </c>
      <c r="AX81" s="283" t="s">
        <v>1690</v>
      </c>
      <c r="AY81" s="283" t="s">
        <v>859</v>
      </c>
      <c r="AZ81" s="283" t="s">
        <v>1691</v>
      </c>
      <c r="BA81" s="283" t="s">
        <v>1549</v>
      </c>
      <c r="BB81" s="283" t="s">
        <v>1692</v>
      </c>
      <c r="BC81" s="283" t="s">
        <v>1693</v>
      </c>
      <c r="BD81" s="283" t="s">
        <v>1694</v>
      </c>
      <c r="BE81" s="283" t="s">
        <v>813</v>
      </c>
      <c r="BF81" s="283" t="s">
        <v>813</v>
      </c>
      <c r="BG81" s="283" t="s">
        <v>813</v>
      </c>
      <c r="BH81" s="283" t="s">
        <v>813</v>
      </c>
      <c r="BI81" s="283" t="s">
        <v>813</v>
      </c>
      <c r="BJ81" s="283" t="s">
        <v>813</v>
      </c>
      <c r="BK81" s="283" t="s">
        <v>813</v>
      </c>
      <c r="BL81" s="283" t="s">
        <v>813</v>
      </c>
      <c r="BM81" s="283" t="s">
        <v>813</v>
      </c>
      <c r="BN81" s="283" t="s">
        <v>813</v>
      </c>
      <c r="BO81" s="283" t="s">
        <v>813</v>
      </c>
      <c r="BP81" s="283" t="s">
        <v>813</v>
      </c>
      <c r="BQ81" s="283" t="s">
        <v>813</v>
      </c>
      <c r="BR81" s="283" t="s">
        <v>813</v>
      </c>
    </row>
    <row r="82" spans="1:70">
      <c r="A82" s="282" t="s">
        <v>811</v>
      </c>
      <c r="B82" s="282" t="s">
        <v>1695</v>
      </c>
      <c r="C82" s="282"/>
      <c r="D82" s="283">
        <v>569</v>
      </c>
      <c r="E82" s="283">
        <v>135</v>
      </c>
      <c r="F82" s="283">
        <v>569</v>
      </c>
      <c r="G82" s="283">
        <v>135</v>
      </c>
      <c r="H82" s="283">
        <v>67.5</v>
      </c>
      <c r="I82" s="283">
        <v>21.5</v>
      </c>
      <c r="J82" s="283">
        <v>21.5</v>
      </c>
      <c r="K82" s="283">
        <v>0.2</v>
      </c>
      <c r="L82" s="283">
        <v>5.4</v>
      </c>
      <c r="M82" s="283">
        <v>0.2</v>
      </c>
      <c r="N82" s="283" t="s">
        <v>813</v>
      </c>
      <c r="O82" s="283" t="s">
        <v>813</v>
      </c>
      <c r="P82" s="283" t="s">
        <v>813</v>
      </c>
      <c r="Q82" s="283" t="s">
        <v>813</v>
      </c>
      <c r="R82" s="283" t="s">
        <v>813</v>
      </c>
      <c r="S82" s="283" t="s">
        <v>813</v>
      </c>
      <c r="T82" s="283" t="s">
        <v>813</v>
      </c>
      <c r="U82" s="283" t="s">
        <v>814</v>
      </c>
      <c r="V82" s="283" t="s">
        <v>814</v>
      </c>
      <c r="W82" s="283" t="s">
        <v>1008</v>
      </c>
      <c r="X82" s="283" t="s">
        <v>814</v>
      </c>
      <c r="Y82" s="283" t="s">
        <v>819</v>
      </c>
      <c r="Z82" s="283" t="s">
        <v>1683</v>
      </c>
      <c r="AA82" s="283" t="s">
        <v>813</v>
      </c>
      <c r="AB82" s="283" t="s">
        <v>813</v>
      </c>
      <c r="AC82" s="283" t="s">
        <v>813</v>
      </c>
      <c r="AD82" s="283" t="s">
        <v>813</v>
      </c>
      <c r="AE82" s="283" t="s">
        <v>813</v>
      </c>
      <c r="AF82" s="283" t="s">
        <v>813</v>
      </c>
      <c r="AG82" s="283" t="s">
        <v>813</v>
      </c>
      <c r="AH82" s="283" t="s">
        <v>813</v>
      </c>
      <c r="AI82" s="283" t="s">
        <v>813</v>
      </c>
      <c r="AJ82" s="283" t="s">
        <v>813</v>
      </c>
      <c r="AK82" s="283" t="s">
        <v>813</v>
      </c>
      <c r="AL82" s="283" t="s">
        <v>813</v>
      </c>
      <c r="AM82" s="283" t="s">
        <v>813</v>
      </c>
      <c r="AN82" s="283" t="s">
        <v>813</v>
      </c>
      <c r="AO82" s="283" t="s">
        <v>813</v>
      </c>
      <c r="AP82" s="283" t="s">
        <v>813</v>
      </c>
      <c r="AQ82" s="283" t="s">
        <v>813</v>
      </c>
      <c r="AR82" s="283" t="s">
        <v>1117</v>
      </c>
      <c r="AS82" s="283" t="s">
        <v>1174</v>
      </c>
      <c r="AT82" s="283" t="s">
        <v>813</v>
      </c>
      <c r="AU82" s="283" t="s">
        <v>921</v>
      </c>
      <c r="AV82" s="283" t="s">
        <v>1181</v>
      </c>
      <c r="AW82" s="283" t="s">
        <v>1689</v>
      </c>
      <c r="AX82" s="283" t="s">
        <v>1290</v>
      </c>
      <c r="AY82" s="283" t="s">
        <v>859</v>
      </c>
      <c r="AZ82" s="283" t="s">
        <v>1143</v>
      </c>
      <c r="BA82" s="283" t="s">
        <v>1696</v>
      </c>
      <c r="BB82" s="283" t="s">
        <v>1270</v>
      </c>
      <c r="BC82" s="283" t="s">
        <v>1697</v>
      </c>
      <c r="BD82" s="283" t="s">
        <v>1494</v>
      </c>
      <c r="BE82" s="283" t="s">
        <v>813</v>
      </c>
      <c r="BF82" s="283" t="s">
        <v>813</v>
      </c>
      <c r="BG82" s="283" t="s">
        <v>813</v>
      </c>
      <c r="BH82" s="283" t="s">
        <v>813</v>
      </c>
      <c r="BI82" s="283" t="s">
        <v>813</v>
      </c>
      <c r="BJ82" s="283" t="s">
        <v>813</v>
      </c>
      <c r="BK82" s="283" t="s">
        <v>813</v>
      </c>
      <c r="BL82" s="283" t="s">
        <v>813</v>
      </c>
      <c r="BM82" s="283" t="s">
        <v>813</v>
      </c>
      <c r="BN82" s="283" t="s">
        <v>813</v>
      </c>
      <c r="BO82" s="283" t="s">
        <v>813</v>
      </c>
      <c r="BP82" s="283" t="s">
        <v>813</v>
      </c>
      <c r="BQ82" s="283" t="s">
        <v>813</v>
      </c>
      <c r="BR82" s="283" t="s">
        <v>813</v>
      </c>
    </row>
    <row r="83" spans="1:70">
      <c r="A83" s="282" t="s">
        <v>811</v>
      </c>
      <c r="B83" s="282" t="s">
        <v>1698</v>
      </c>
      <c r="C83" s="282"/>
      <c r="D83" s="283">
        <v>464</v>
      </c>
      <c r="E83" s="283">
        <v>110</v>
      </c>
      <c r="F83" s="283">
        <v>464</v>
      </c>
      <c r="G83" s="283">
        <v>110</v>
      </c>
      <c r="H83" s="283">
        <v>75.099999999999994</v>
      </c>
      <c r="I83" s="283">
        <v>23.4</v>
      </c>
      <c r="J83" s="283">
        <v>23.4</v>
      </c>
      <c r="K83" s="283">
        <v>0</v>
      </c>
      <c r="L83" s="283">
        <v>1.5</v>
      </c>
      <c r="M83" s="283" t="s">
        <v>819</v>
      </c>
      <c r="N83" s="283" t="s">
        <v>1638</v>
      </c>
      <c r="O83" s="283" t="s">
        <v>813</v>
      </c>
      <c r="P83" s="283" t="s">
        <v>1638</v>
      </c>
      <c r="Q83" s="283" t="s">
        <v>1638</v>
      </c>
      <c r="R83" s="283" t="s">
        <v>1638</v>
      </c>
      <c r="S83" s="283" t="s">
        <v>1638</v>
      </c>
      <c r="T83" s="283" t="s">
        <v>814</v>
      </c>
      <c r="U83" s="283" t="s">
        <v>814</v>
      </c>
      <c r="V83" s="283" t="s">
        <v>814</v>
      </c>
      <c r="W83" s="283" t="s">
        <v>1699</v>
      </c>
      <c r="X83" s="283" t="s">
        <v>814</v>
      </c>
      <c r="Y83" s="283" t="s">
        <v>1128</v>
      </c>
      <c r="Z83" s="283" t="s">
        <v>929</v>
      </c>
      <c r="AA83" s="283" t="s">
        <v>932</v>
      </c>
      <c r="AB83" s="283" t="s">
        <v>979</v>
      </c>
      <c r="AC83" s="283" t="s">
        <v>1277</v>
      </c>
      <c r="AD83" s="283" t="s">
        <v>1277</v>
      </c>
      <c r="AE83" s="283" t="s">
        <v>1277</v>
      </c>
      <c r="AF83" s="283" t="s">
        <v>1277</v>
      </c>
      <c r="AG83" s="283" t="s">
        <v>1277</v>
      </c>
      <c r="AH83" s="283" t="s">
        <v>858</v>
      </c>
      <c r="AI83" s="283" t="s">
        <v>979</v>
      </c>
      <c r="AJ83" s="283" t="s">
        <v>874</v>
      </c>
      <c r="AK83" s="283" t="s">
        <v>1085</v>
      </c>
      <c r="AL83" s="283" t="s">
        <v>848</v>
      </c>
      <c r="AM83" s="283" t="s">
        <v>859</v>
      </c>
      <c r="AN83" s="283" t="s">
        <v>1108</v>
      </c>
      <c r="AO83" s="283" t="s">
        <v>1277</v>
      </c>
      <c r="AP83" s="283" t="s">
        <v>1277</v>
      </c>
      <c r="AQ83" s="283" t="s">
        <v>863</v>
      </c>
      <c r="AR83" s="283" t="s">
        <v>833</v>
      </c>
      <c r="AS83" s="283" t="s">
        <v>1417</v>
      </c>
      <c r="AT83" s="283" t="s">
        <v>1700</v>
      </c>
      <c r="AU83" s="283" t="s">
        <v>1108</v>
      </c>
      <c r="AV83" s="283" t="s">
        <v>1348</v>
      </c>
      <c r="AW83" s="283" t="s">
        <v>1283</v>
      </c>
      <c r="AX83" s="283" t="s">
        <v>1701</v>
      </c>
      <c r="AY83" s="283" t="s">
        <v>1277</v>
      </c>
      <c r="AZ83" s="283" t="s">
        <v>1702</v>
      </c>
      <c r="BA83" s="283" t="s">
        <v>1703</v>
      </c>
      <c r="BB83" s="283" t="s">
        <v>1283</v>
      </c>
      <c r="BC83" s="283" t="s">
        <v>1704</v>
      </c>
      <c r="BD83" s="283" t="s">
        <v>818</v>
      </c>
      <c r="BE83" s="283" t="s">
        <v>1618</v>
      </c>
      <c r="BF83" s="283" t="s">
        <v>814</v>
      </c>
      <c r="BG83" s="283" t="s">
        <v>1705</v>
      </c>
      <c r="BH83" s="283" t="s">
        <v>965</v>
      </c>
      <c r="BI83" s="283" t="s">
        <v>1034</v>
      </c>
      <c r="BJ83" s="283" t="s">
        <v>1706</v>
      </c>
      <c r="BK83" s="283" t="s">
        <v>1519</v>
      </c>
      <c r="BL83" s="283" t="s">
        <v>874</v>
      </c>
      <c r="BM83" s="283" t="s">
        <v>1432</v>
      </c>
      <c r="BN83" s="283" t="s">
        <v>1018</v>
      </c>
      <c r="BO83" s="283" t="s">
        <v>1028</v>
      </c>
      <c r="BP83" s="283" t="s">
        <v>1309</v>
      </c>
      <c r="BQ83" s="283" t="s">
        <v>1707</v>
      </c>
      <c r="BR83" s="283" t="s">
        <v>851</v>
      </c>
    </row>
    <row r="84" spans="1:70">
      <c r="A84" s="282" t="s">
        <v>811</v>
      </c>
      <c r="B84" s="282" t="s">
        <v>1708</v>
      </c>
      <c r="C84" s="282" t="s">
        <v>1709</v>
      </c>
      <c r="D84" s="283">
        <v>497</v>
      </c>
      <c r="E84" s="283">
        <v>118</v>
      </c>
      <c r="F84" s="283">
        <v>497</v>
      </c>
      <c r="G84" s="283">
        <v>118</v>
      </c>
      <c r="H84" s="283">
        <v>74.099999999999994</v>
      </c>
      <c r="I84" s="283">
        <v>24.6</v>
      </c>
      <c r="J84" s="283">
        <v>24.6</v>
      </c>
      <c r="K84" s="283">
        <v>0</v>
      </c>
      <c r="L84" s="283">
        <v>1.8</v>
      </c>
      <c r="M84" s="283" t="s">
        <v>819</v>
      </c>
      <c r="N84" s="283" t="s">
        <v>1638</v>
      </c>
      <c r="O84" s="283" t="s">
        <v>813</v>
      </c>
      <c r="P84" s="283" t="s">
        <v>1638</v>
      </c>
      <c r="Q84" s="283" t="s">
        <v>1638</v>
      </c>
      <c r="R84" s="283" t="s">
        <v>1638</v>
      </c>
      <c r="S84" s="283" t="s">
        <v>1638</v>
      </c>
      <c r="T84" s="283" t="s">
        <v>813</v>
      </c>
      <c r="U84" s="283" t="s">
        <v>814</v>
      </c>
      <c r="V84" s="283" t="s">
        <v>814</v>
      </c>
      <c r="W84" s="283" t="s">
        <v>1699</v>
      </c>
      <c r="X84" s="283" t="s">
        <v>814</v>
      </c>
      <c r="Y84" s="283" t="s">
        <v>1397</v>
      </c>
      <c r="Z84" s="283" t="s">
        <v>1039</v>
      </c>
      <c r="AA84" s="283" t="s">
        <v>1061</v>
      </c>
      <c r="AB84" s="283" t="s">
        <v>884</v>
      </c>
      <c r="AC84" s="283" t="s">
        <v>1277</v>
      </c>
      <c r="AD84" s="283" t="s">
        <v>1277</v>
      </c>
      <c r="AE84" s="283" t="s">
        <v>1277</v>
      </c>
      <c r="AF84" s="283" t="s">
        <v>1277</v>
      </c>
      <c r="AG84" s="283" t="s">
        <v>1277</v>
      </c>
      <c r="AH84" s="283" t="s">
        <v>859</v>
      </c>
      <c r="AI84" s="283" t="s">
        <v>1297</v>
      </c>
      <c r="AJ84" s="283" t="s">
        <v>921</v>
      </c>
      <c r="AK84" s="283" t="s">
        <v>1068</v>
      </c>
      <c r="AL84" s="283" t="s">
        <v>822</v>
      </c>
      <c r="AM84" s="283" t="s">
        <v>1108</v>
      </c>
      <c r="AN84" s="283" t="s">
        <v>1182</v>
      </c>
      <c r="AO84" s="283" t="s">
        <v>1277</v>
      </c>
      <c r="AP84" s="283" t="s">
        <v>1277</v>
      </c>
      <c r="AQ84" s="283" t="s">
        <v>1630</v>
      </c>
      <c r="AR84" s="283" t="s">
        <v>1484</v>
      </c>
      <c r="AS84" s="283" t="s">
        <v>1158</v>
      </c>
      <c r="AT84" s="283" t="s">
        <v>1710</v>
      </c>
      <c r="AU84" s="283" t="s">
        <v>1108</v>
      </c>
      <c r="AV84" s="283" t="s">
        <v>1083</v>
      </c>
      <c r="AW84" s="283" t="s">
        <v>1283</v>
      </c>
      <c r="AX84" s="283" t="s">
        <v>1463</v>
      </c>
      <c r="AY84" s="283" t="s">
        <v>1277</v>
      </c>
      <c r="AZ84" s="283" t="s">
        <v>1711</v>
      </c>
      <c r="BA84" s="283" t="s">
        <v>1712</v>
      </c>
      <c r="BB84" s="283" t="s">
        <v>1283</v>
      </c>
      <c r="BC84" s="283" t="s">
        <v>1713</v>
      </c>
      <c r="BD84" s="283" t="s">
        <v>1068</v>
      </c>
      <c r="BE84" s="283" t="s">
        <v>1618</v>
      </c>
      <c r="BF84" s="283" t="s">
        <v>813</v>
      </c>
      <c r="BG84" s="283" t="s">
        <v>1083</v>
      </c>
      <c r="BH84" s="283" t="s">
        <v>979</v>
      </c>
      <c r="BI84" s="283" t="s">
        <v>813</v>
      </c>
      <c r="BJ84" s="283" t="s">
        <v>813</v>
      </c>
      <c r="BK84" s="283" t="s">
        <v>887</v>
      </c>
      <c r="BL84" s="283" t="s">
        <v>1452</v>
      </c>
      <c r="BM84" s="283" t="s">
        <v>859</v>
      </c>
      <c r="BN84" s="283" t="s">
        <v>1714</v>
      </c>
      <c r="BO84" s="283" t="s">
        <v>1584</v>
      </c>
      <c r="BP84" s="283" t="s">
        <v>1297</v>
      </c>
      <c r="BQ84" s="283" t="s">
        <v>1252</v>
      </c>
      <c r="BR84" s="283" t="s">
        <v>890</v>
      </c>
    </row>
    <row r="85" spans="1:70">
      <c r="A85" s="282" t="s">
        <v>811</v>
      </c>
      <c r="B85" s="282" t="s">
        <v>1715</v>
      </c>
      <c r="C85" s="282" t="s">
        <v>1716</v>
      </c>
      <c r="D85" s="283">
        <v>478</v>
      </c>
      <c r="E85" s="283">
        <v>113</v>
      </c>
      <c r="F85" s="283">
        <v>478</v>
      </c>
      <c r="G85" s="283">
        <v>113</v>
      </c>
      <c r="H85" s="283">
        <v>73.8</v>
      </c>
      <c r="I85" s="283">
        <v>25.2</v>
      </c>
      <c r="J85" s="283">
        <v>25.2</v>
      </c>
      <c r="K85" s="283">
        <v>0</v>
      </c>
      <c r="L85" s="283">
        <v>1</v>
      </c>
      <c r="M85" s="283" t="s">
        <v>819</v>
      </c>
      <c r="N85" s="283" t="s">
        <v>1638</v>
      </c>
      <c r="O85" s="283" t="s">
        <v>813</v>
      </c>
      <c r="P85" s="283" t="s">
        <v>1638</v>
      </c>
      <c r="Q85" s="283" t="s">
        <v>1638</v>
      </c>
      <c r="R85" s="283" t="s">
        <v>1638</v>
      </c>
      <c r="S85" s="283" t="s">
        <v>1638</v>
      </c>
      <c r="T85" s="283" t="s">
        <v>813</v>
      </c>
      <c r="U85" s="283" t="s">
        <v>814</v>
      </c>
      <c r="V85" s="283" t="s">
        <v>814</v>
      </c>
      <c r="W85" s="283" t="s">
        <v>1406</v>
      </c>
      <c r="X85" s="283" t="s">
        <v>814</v>
      </c>
      <c r="Y85" s="283" t="s">
        <v>1397</v>
      </c>
      <c r="Z85" s="283" t="s">
        <v>1344</v>
      </c>
      <c r="AA85" s="283" t="s">
        <v>1297</v>
      </c>
      <c r="AB85" s="283" t="s">
        <v>1117</v>
      </c>
      <c r="AC85" s="283" t="s">
        <v>1277</v>
      </c>
      <c r="AD85" s="283" t="s">
        <v>1277</v>
      </c>
      <c r="AE85" s="283" t="s">
        <v>1277</v>
      </c>
      <c r="AF85" s="283" t="s">
        <v>1277</v>
      </c>
      <c r="AG85" s="283" t="s">
        <v>1277</v>
      </c>
      <c r="AH85" s="283" t="s">
        <v>1277</v>
      </c>
      <c r="AI85" s="283" t="s">
        <v>873</v>
      </c>
      <c r="AJ85" s="283" t="s">
        <v>1177</v>
      </c>
      <c r="AK85" s="283" t="s">
        <v>826</v>
      </c>
      <c r="AL85" s="283" t="s">
        <v>860</v>
      </c>
      <c r="AM85" s="283" t="s">
        <v>1277</v>
      </c>
      <c r="AN85" s="283" t="s">
        <v>1108</v>
      </c>
      <c r="AO85" s="283" t="s">
        <v>1277</v>
      </c>
      <c r="AP85" s="283" t="s">
        <v>1277</v>
      </c>
      <c r="AQ85" s="283" t="s">
        <v>1717</v>
      </c>
      <c r="AR85" s="283" t="s">
        <v>872</v>
      </c>
      <c r="AS85" s="283" t="s">
        <v>1158</v>
      </c>
      <c r="AT85" s="283" t="s">
        <v>1718</v>
      </c>
      <c r="AU85" s="283" t="s">
        <v>859</v>
      </c>
      <c r="AV85" s="283" t="s">
        <v>1344</v>
      </c>
      <c r="AW85" s="283" t="s">
        <v>1283</v>
      </c>
      <c r="AX85" s="283" t="s">
        <v>1719</v>
      </c>
      <c r="AY85" s="283" t="s">
        <v>1277</v>
      </c>
      <c r="AZ85" s="283" t="s">
        <v>1720</v>
      </c>
      <c r="BA85" s="283" t="s">
        <v>1721</v>
      </c>
      <c r="BB85" s="283" t="s">
        <v>1283</v>
      </c>
      <c r="BC85" s="283" t="s">
        <v>1722</v>
      </c>
      <c r="BD85" s="283" t="s">
        <v>1039</v>
      </c>
      <c r="BE85" s="283" t="s">
        <v>1618</v>
      </c>
      <c r="BF85" s="283" t="s">
        <v>813</v>
      </c>
      <c r="BG85" s="283" t="s">
        <v>1705</v>
      </c>
      <c r="BH85" s="283" t="s">
        <v>1162</v>
      </c>
      <c r="BI85" s="283" t="s">
        <v>813</v>
      </c>
      <c r="BJ85" s="283" t="s">
        <v>813</v>
      </c>
      <c r="BK85" s="283" t="s">
        <v>1459</v>
      </c>
      <c r="BL85" s="283" t="s">
        <v>1236</v>
      </c>
      <c r="BM85" s="283" t="s">
        <v>820</v>
      </c>
      <c r="BN85" s="283" t="s">
        <v>832</v>
      </c>
      <c r="BO85" s="283" t="s">
        <v>1459</v>
      </c>
      <c r="BP85" s="283" t="s">
        <v>1026</v>
      </c>
      <c r="BQ85" s="283" t="s">
        <v>1461</v>
      </c>
      <c r="BR85" s="283" t="s">
        <v>1117</v>
      </c>
    </row>
    <row r="86" spans="1:70">
      <c r="A86" s="282" t="s">
        <v>811</v>
      </c>
      <c r="B86" s="282" t="s">
        <v>1723</v>
      </c>
      <c r="C86" s="282"/>
      <c r="D86" s="283">
        <v>648</v>
      </c>
      <c r="E86" s="283">
        <v>155</v>
      </c>
      <c r="F86" s="283">
        <v>648</v>
      </c>
      <c r="G86" s="283">
        <v>155</v>
      </c>
      <c r="H86" s="283">
        <v>71.7</v>
      </c>
      <c r="I86" s="283">
        <v>18.399999999999999</v>
      </c>
      <c r="J86" s="283">
        <v>18.399999999999999</v>
      </c>
      <c r="K86" s="283">
        <v>0</v>
      </c>
      <c r="L86" s="283">
        <v>9.0500000000000007</v>
      </c>
      <c r="M86" s="283">
        <v>0</v>
      </c>
      <c r="N86" s="283" t="s">
        <v>813</v>
      </c>
      <c r="O86" s="283" t="s">
        <v>813</v>
      </c>
      <c r="P86" s="283" t="s">
        <v>813</v>
      </c>
      <c r="Q86" s="283" t="s">
        <v>813</v>
      </c>
      <c r="R86" s="283" t="s">
        <v>813</v>
      </c>
      <c r="S86" s="283" t="s">
        <v>813</v>
      </c>
      <c r="T86" s="283" t="s">
        <v>813</v>
      </c>
      <c r="U86" s="283" t="s">
        <v>814</v>
      </c>
      <c r="V86" s="283" t="s">
        <v>814</v>
      </c>
      <c r="W86" s="283" t="s">
        <v>1149</v>
      </c>
      <c r="X86" s="283" t="s">
        <v>814</v>
      </c>
      <c r="Y86" s="283" t="s">
        <v>819</v>
      </c>
      <c r="Z86" s="283" t="s">
        <v>1724</v>
      </c>
      <c r="AA86" s="283" t="s">
        <v>1725</v>
      </c>
      <c r="AB86" s="283" t="s">
        <v>1491</v>
      </c>
      <c r="AC86" s="283" t="s">
        <v>1074</v>
      </c>
      <c r="AD86" s="283" t="s">
        <v>814</v>
      </c>
      <c r="AE86" s="283" t="s">
        <v>1074</v>
      </c>
      <c r="AF86" s="283" t="s">
        <v>1140</v>
      </c>
      <c r="AG86" s="283" t="s">
        <v>923</v>
      </c>
      <c r="AH86" s="283" t="s">
        <v>1126</v>
      </c>
      <c r="AI86" s="283" t="s">
        <v>1137</v>
      </c>
      <c r="AJ86" s="283" t="s">
        <v>1068</v>
      </c>
      <c r="AK86" s="283" t="s">
        <v>1662</v>
      </c>
      <c r="AL86" s="283" t="s">
        <v>1627</v>
      </c>
      <c r="AM86" s="283" t="s">
        <v>1726</v>
      </c>
      <c r="AN86" s="283" t="s">
        <v>912</v>
      </c>
      <c r="AO86" s="283" t="s">
        <v>1727</v>
      </c>
      <c r="AP86" s="283" t="s">
        <v>859</v>
      </c>
      <c r="AQ86" s="283" t="s">
        <v>1728</v>
      </c>
      <c r="AR86" s="283" t="s">
        <v>1072</v>
      </c>
      <c r="AS86" s="283" t="s">
        <v>1395</v>
      </c>
      <c r="AT86" s="283" t="s">
        <v>813</v>
      </c>
      <c r="AU86" s="283" t="s">
        <v>1210</v>
      </c>
      <c r="AV86" s="283" t="s">
        <v>1729</v>
      </c>
      <c r="AW86" s="283" t="s">
        <v>813</v>
      </c>
      <c r="AX86" s="283" t="s">
        <v>836</v>
      </c>
      <c r="AY86" s="283" t="s">
        <v>923</v>
      </c>
      <c r="AZ86" s="283" t="s">
        <v>1730</v>
      </c>
      <c r="BA86" s="283" t="s">
        <v>1320</v>
      </c>
      <c r="BB86" s="283" t="s">
        <v>813</v>
      </c>
      <c r="BC86" s="283" t="s">
        <v>1731</v>
      </c>
      <c r="BD86" s="283" t="s">
        <v>934</v>
      </c>
      <c r="BE86" s="283" t="s">
        <v>1410</v>
      </c>
      <c r="BF86" s="283" t="s">
        <v>814</v>
      </c>
      <c r="BG86" s="283" t="s">
        <v>862</v>
      </c>
      <c r="BH86" s="283" t="s">
        <v>1162</v>
      </c>
      <c r="BI86" s="283" t="s">
        <v>1170</v>
      </c>
      <c r="BJ86" s="283" t="s">
        <v>813</v>
      </c>
      <c r="BK86" s="283" t="s">
        <v>1491</v>
      </c>
      <c r="BL86" s="283" t="s">
        <v>988</v>
      </c>
      <c r="BM86" s="283" t="s">
        <v>851</v>
      </c>
      <c r="BN86" s="283" t="s">
        <v>1732</v>
      </c>
      <c r="BO86" s="283" t="s">
        <v>1347</v>
      </c>
      <c r="BP86" s="283" t="s">
        <v>1344</v>
      </c>
      <c r="BQ86" s="283" t="s">
        <v>1086</v>
      </c>
      <c r="BR86" s="283" t="s">
        <v>1230</v>
      </c>
    </row>
    <row r="87" spans="1:70">
      <c r="A87" s="282" t="s">
        <v>811</v>
      </c>
      <c r="B87" s="282" t="s">
        <v>1733</v>
      </c>
      <c r="C87" s="282"/>
      <c r="D87" s="283">
        <v>657</v>
      </c>
      <c r="E87" s="283">
        <v>157</v>
      </c>
      <c r="F87" s="283">
        <v>657</v>
      </c>
      <c r="G87" s="283">
        <v>157</v>
      </c>
      <c r="H87" s="283">
        <v>69.7</v>
      </c>
      <c r="I87" s="283">
        <v>21.1</v>
      </c>
      <c r="J87" s="283">
        <v>21.1</v>
      </c>
      <c r="K87" s="283">
        <v>0</v>
      </c>
      <c r="L87" s="283">
        <v>8.08</v>
      </c>
      <c r="M87" s="283">
        <v>0</v>
      </c>
      <c r="N87" s="283" t="s">
        <v>813</v>
      </c>
      <c r="O87" s="283" t="s">
        <v>813</v>
      </c>
      <c r="P87" s="283" t="s">
        <v>813</v>
      </c>
      <c r="Q87" s="283" t="s">
        <v>813</v>
      </c>
      <c r="R87" s="283" t="s">
        <v>813</v>
      </c>
      <c r="S87" s="283" t="s">
        <v>813</v>
      </c>
      <c r="T87" s="283" t="s">
        <v>813</v>
      </c>
      <c r="U87" s="283" t="s">
        <v>814</v>
      </c>
      <c r="V87" s="283" t="s">
        <v>814</v>
      </c>
      <c r="W87" s="283" t="s">
        <v>1729</v>
      </c>
      <c r="X87" s="283" t="s">
        <v>814</v>
      </c>
      <c r="Y87" s="283" t="s">
        <v>819</v>
      </c>
      <c r="Z87" s="283" t="s">
        <v>1374</v>
      </c>
      <c r="AA87" s="283" t="s">
        <v>1335</v>
      </c>
      <c r="AB87" s="283" t="s">
        <v>1734</v>
      </c>
      <c r="AC87" s="283" t="s">
        <v>814</v>
      </c>
      <c r="AD87" s="283" t="s">
        <v>814</v>
      </c>
      <c r="AE87" s="283" t="s">
        <v>814</v>
      </c>
      <c r="AF87" s="283" t="s">
        <v>814</v>
      </c>
      <c r="AG87" s="283" t="s">
        <v>1135</v>
      </c>
      <c r="AH87" s="283" t="s">
        <v>1222</v>
      </c>
      <c r="AI87" s="283" t="s">
        <v>983</v>
      </c>
      <c r="AJ87" s="283" t="s">
        <v>952</v>
      </c>
      <c r="AK87" s="283" t="s">
        <v>856</v>
      </c>
      <c r="AL87" s="283" t="s">
        <v>1153</v>
      </c>
      <c r="AM87" s="283" t="s">
        <v>1119</v>
      </c>
      <c r="AN87" s="283" t="s">
        <v>821</v>
      </c>
      <c r="AO87" s="283" t="s">
        <v>1135</v>
      </c>
      <c r="AP87" s="283" t="s">
        <v>1010</v>
      </c>
      <c r="AQ87" s="283" t="s">
        <v>1653</v>
      </c>
      <c r="AR87" s="283" t="s">
        <v>877</v>
      </c>
      <c r="AS87" s="283" t="s">
        <v>994</v>
      </c>
      <c r="AT87" s="283" t="s">
        <v>813</v>
      </c>
      <c r="AU87" s="283" t="s">
        <v>1139</v>
      </c>
      <c r="AV87" s="283" t="s">
        <v>1234</v>
      </c>
      <c r="AW87" s="283" t="s">
        <v>813</v>
      </c>
      <c r="AX87" s="283" t="s">
        <v>1171</v>
      </c>
      <c r="AY87" s="283" t="s">
        <v>1010</v>
      </c>
      <c r="AZ87" s="283" t="s">
        <v>1735</v>
      </c>
      <c r="BA87" s="283" t="s">
        <v>1711</v>
      </c>
      <c r="BB87" s="283" t="s">
        <v>813</v>
      </c>
      <c r="BC87" s="283" t="s">
        <v>1200</v>
      </c>
      <c r="BD87" s="283" t="s">
        <v>862</v>
      </c>
      <c r="BE87" s="283" t="s">
        <v>866</v>
      </c>
      <c r="BF87" s="283" t="s">
        <v>814</v>
      </c>
      <c r="BG87" s="283" t="s">
        <v>1008</v>
      </c>
      <c r="BH87" s="283" t="s">
        <v>1297</v>
      </c>
      <c r="BI87" s="283" t="s">
        <v>814</v>
      </c>
      <c r="BJ87" s="283" t="s">
        <v>813</v>
      </c>
      <c r="BK87" s="283" t="s">
        <v>846</v>
      </c>
      <c r="BL87" s="283" t="s">
        <v>1210</v>
      </c>
      <c r="BM87" s="283" t="s">
        <v>1736</v>
      </c>
      <c r="BN87" s="283" t="s">
        <v>1401</v>
      </c>
      <c r="BO87" s="283" t="s">
        <v>862</v>
      </c>
      <c r="BP87" s="283" t="s">
        <v>1267</v>
      </c>
      <c r="BQ87" s="283" t="s">
        <v>1063</v>
      </c>
      <c r="BR87" s="283" t="s">
        <v>826</v>
      </c>
    </row>
    <row r="88" spans="1:70">
      <c r="A88" s="282" t="s">
        <v>811</v>
      </c>
      <c r="B88" s="282" t="s">
        <v>1737</v>
      </c>
      <c r="C88" s="282"/>
      <c r="D88" s="283">
        <v>616</v>
      </c>
      <c r="E88" s="283">
        <v>147</v>
      </c>
      <c r="F88" s="283">
        <v>616</v>
      </c>
      <c r="G88" s="283">
        <v>147</v>
      </c>
      <c r="H88" s="283">
        <v>70</v>
      </c>
      <c r="I88" s="283">
        <v>20.7</v>
      </c>
      <c r="J88" s="283">
        <v>20.7</v>
      </c>
      <c r="K88" s="283">
        <v>0</v>
      </c>
      <c r="L88" s="283">
        <v>7.13</v>
      </c>
      <c r="M88" s="283">
        <v>0</v>
      </c>
      <c r="N88" s="283">
        <v>0</v>
      </c>
      <c r="O88" s="283" t="s">
        <v>813</v>
      </c>
      <c r="P88" s="283">
        <v>0</v>
      </c>
      <c r="Q88" s="283">
        <v>0</v>
      </c>
      <c r="R88" s="283">
        <v>0</v>
      </c>
      <c r="S88" s="283">
        <v>0</v>
      </c>
      <c r="T88" s="283" t="s">
        <v>813</v>
      </c>
      <c r="U88" s="283" t="s">
        <v>814</v>
      </c>
      <c r="V88" s="283" t="s">
        <v>814</v>
      </c>
      <c r="W88" s="283" t="s">
        <v>887</v>
      </c>
      <c r="X88" s="283" t="s">
        <v>814</v>
      </c>
      <c r="Y88" s="283" t="s">
        <v>814</v>
      </c>
      <c r="Z88" s="283" t="s">
        <v>1738</v>
      </c>
      <c r="AA88" s="283" t="s">
        <v>1739</v>
      </c>
      <c r="AB88" s="283" t="s">
        <v>1133</v>
      </c>
      <c r="AC88" s="283" t="s">
        <v>813</v>
      </c>
      <c r="AD88" s="283" t="s">
        <v>813</v>
      </c>
      <c r="AE88" s="283" t="s">
        <v>813</v>
      </c>
      <c r="AF88" s="283" t="s">
        <v>858</v>
      </c>
      <c r="AG88" s="283" t="s">
        <v>944</v>
      </c>
      <c r="AH88" s="283" t="s">
        <v>872</v>
      </c>
      <c r="AI88" s="283" t="s">
        <v>1214</v>
      </c>
      <c r="AJ88" s="283" t="s">
        <v>1234</v>
      </c>
      <c r="AK88" s="283" t="s">
        <v>1739</v>
      </c>
      <c r="AL88" s="283" t="s">
        <v>1389</v>
      </c>
      <c r="AM88" s="283" t="s">
        <v>1045</v>
      </c>
      <c r="AN88" s="283" t="s">
        <v>813</v>
      </c>
      <c r="AO88" s="283" t="s">
        <v>813</v>
      </c>
      <c r="AP88" s="283" t="s">
        <v>813</v>
      </c>
      <c r="AQ88" s="283" t="s">
        <v>1200</v>
      </c>
      <c r="AR88" s="283" t="s">
        <v>831</v>
      </c>
      <c r="AS88" s="283" t="s">
        <v>1740</v>
      </c>
      <c r="AT88" s="283" t="s">
        <v>813</v>
      </c>
      <c r="AU88" s="283" t="s">
        <v>872</v>
      </c>
      <c r="AV88" s="283" t="s">
        <v>1004</v>
      </c>
      <c r="AW88" s="283" t="s">
        <v>846</v>
      </c>
      <c r="AX88" s="283" t="s">
        <v>1326</v>
      </c>
      <c r="AY88" s="283" t="s">
        <v>923</v>
      </c>
      <c r="AZ88" s="283" t="s">
        <v>1741</v>
      </c>
      <c r="BA88" s="283" t="s">
        <v>1742</v>
      </c>
      <c r="BB88" s="283" t="s">
        <v>1187</v>
      </c>
      <c r="BC88" s="283" t="s">
        <v>1513</v>
      </c>
      <c r="BD88" s="283" t="s">
        <v>1158</v>
      </c>
      <c r="BE88" s="283" t="s">
        <v>814</v>
      </c>
      <c r="BF88" s="283" t="s">
        <v>813</v>
      </c>
      <c r="BG88" s="283" t="s">
        <v>874</v>
      </c>
      <c r="BH88" s="283" t="s">
        <v>872</v>
      </c>
      <c r="BI88" s="283" t="s">
        <v>813</v>
      </c>
      <c r="BJ88" s="283" t="s">
        <v>813</v>
      </c>
      <c r="BK88" s="283" t="s">
        <v>814</v>
      </c>
      <c r="BL88" s="283" t="s">
        <v>1129</v>
      </c>
      <c r="BM88" s="283" t="s">
        <v>921</v>
      </c>
      <c r="BN88" s="283" t="s">
        <v>1282</v>
      </c>
      <c r="BO88" s="283" t="s">
        <v>907</v>
      </c>
      <c r="BP88" s="283" t="s">
        <v>1344</v>
      </c>
      <c r="BQ88" s="283" t="s">
        <v>1491</v>
      </c>
      <c r="BR88" s="283" t="s">
        <v>835</v>
      </c>
    </row>
    <row r="89" spans="1:70">
      <c r="A89" s="282" t="s">
        <v>811</v>
      </c>
      <c r="B89" s="282" t="s">
        <v>1743</v>
      </c>
      <c r="C89" s="282"/>
      <c r="D89" s="283">
        <v>523</v>
      </c>
      <c r="E89" s="283">
        <v>124</v>
      </c>
      <c r="F89" s="283">
        <v>523</v>
      </c>
      <c r="G89" s="283">
        <v>124</v>
      </c>
      <c r="H89" s="283">
        <v>74.900000000000006</v>
      </c>
      <c r="I89" s="283">
        <v>20.7</v>
      </c>
      <c r="J89" s="283">
        <v>20.7</v>
      </c>
      <c r="K89" s="283">
        <v>0</v>
      </c>
      <c r="L89" s="283">
        <v>4.63</v>
      </c>
      <c r="M89" s="283">
        <v>0</v>
      </c>
      <c r="N89" s="283" t="s">
        <v>813</v>
      </c>
      <c r="O89" s="283" t="s">
        <v>813</v>
      </c>
      <c r="P89" s="283" t="s">
        <v>813</v>
      </c>
      <c r="Q89" s="283" t="s">
        <v>813</v>
      </c>
      <c r="R89" s="283" t="s">
        <v>813</v>
      </c>
      <c r="S89" s="283" t="s">
        <v>813</v>
      </c>
      <c r="T89" s="283" t="s">
        <v>814</v>
      </c>
      <c r="U89" s="283" t="s">
        <v>814</v>
      </c>
      <c r="V89" s="283" t="s">
        <v>814</v>
      </c>
      <c r="W89" s="283" t="s">
        <v>1694</v>
      </c>
      <c r="X89" s="283" t="s">
        <v>814</v>
      </c>
      <c r="Y89" s="283" t="s">
        <v>814</v>
      </c>
      <c r="Z89" s="283" t="s">
        <v>1535</v>
      </c>
      <c r="AA89" s="283" t="s">
        <v>1744</v>
      </c>
      <c r="AB89" s="283" t="s">
        <v>884</v>
      </c>
      <c r="AC89" s="283" t="s">
        <v>813</v>
      </c>
      <c r="AD89" s="283" t="s">
        <v>813</v>
      </c>
      <c r="AE89" s="283" t="s">
        <v>813</v>
      </c>
      <c r="AF89" s="283" t="s">
        <v>814</v>
      </c>
      <c r="AG89" s="283" t="s">
        <v>1108</v>
      </c>
      <c r="AH89" s="283" t="s">
        <v>831</v>
      </c>
      <c r="AI89" s="283" t="s">
        <v>1178</v>
      </c>
      <c r="AJ89" s="283" t="s">
        <v>1183</v>
      </c>
      <c r="AK89" s="283" t="s">
        <v>1164</v>
      </c>
      <c r="AL89" s="283" t="s">
        <v>826</v>
      </c>
      <c r="AM89" s="283" t="s">
        <v>1038</v>
      </c>
      <c r="AN89" s="283" t="s">
        <v>1100</v>
      </c>
      <c r="AO89" s="283" t="s">
        <v>813</v>
      </c>
      <c r="AP89" s="283" t="s">
        <v>813</v>
      </c>
      <c r="AQ89" s="283" t="s">
        <v>1745</v>
      </c>
      <c r="AR89" s="283" t="s">
        <v>847</v>
      </c>
      <c r="AS89" s="283" t="s">
        <v>1486</v>
      </c>
      <c r="AT89" s="283" t="s">
        <v>813</v>
      </c>
      <c r="AU89" s="283" t="s">
        <v>874</v>
      </c>
      <c r="AV89" s="283" t="s">
        <v>922</v>
      </c>
      <c r="AW89" s="283" t="s">
        <v>1304</v>
      </c>
      <c r="AX89" s="283" t="s">
        <v>866</v>
      </c>
      <c r="AY89" s="283" t="s">
        <v>1746</v>
      </c>
      <c r="AZ89" s="283" t="s">
        <v>1747</v>
      </c>
      <c r="BA89" s="283" t="s">
        <v>1748</v>
      </c>
      <c r="BB89" s="283" t="s">
        <v>1187</v>
      </c>
      <c r="BC89" s="283" t="s">
        <v>1749</v>
      </c>
      <c r="BD89" s="283" t="s">
        <v>1750</v>
      </c>
      <c r="BE89" s="283" t="s">
        <v>814</v>
      </c>
      <c r="BF89" s="283" t="s">
        <v>814</v>
      </c>
      <c r="BG89" s="283" t="s">
        <v>1085</v>
      </c>
      <c r="BH89" s="283" t="s">
        <v>848</v>
      </c>
      <c r="BI89" s="283" t="s">
        <v>813</v>
      </c>
      <c r="BJ89" s="283" t="s">
        <v>813</v>
      </c>
      <c r="BK89" s="283" t="s">
        <v>814</v>
      </c>
      <c r="BL89" s="283" t="s">
        <v>1014</v>
      </c>
      <c r="BM89" s="283" t="s">
        <v>1062</v>
      </c>
      <c r="BN89" s="283" t="s">
        <v>1141</v>
      </c>
      <c r="BO89" s="283" t="s">
        <v>1131</v>
      </c>
      <c r="BP89" s="283" t="s">
        <v>1306</v>
      </c>
      <c r="BQ89" s="283" t="s">
        <v>994</v>
      </c>
      <c r="BR89" s="283" t="s">
        <v>1751</v>
      </c>
    </row>
    <row r="90" spans="1:70">
      <c r="A90" s="282" t="s">
        <v>811</v>
      </c>
      <c r="B90" s="282" t="s">
        <v>1752</v>
      </c>
      <c r="C90" s="282"/>
      <c r="D90" s="283">
        <v>457</v>
      </c>
      <c r="E90" s="283">
        <v>108</v>
      </c>
      <c r="F90" s="283">
        <v>457</v>
      </c>
      <c r="G90" s="283">
        <v>108</v>
      </c>
      <c r="H90" s="283">
        <v>73.7</v>
      </c>
      <c r="I90" s="283">
        <v>20.7</v>
      </c>
      <c r="J90" s="283">
        <v>20.7</v>
      </c>
      <c r="K90" s="283">
        <v>0.57999999999999996</v>
      </c>
      <c r="L90" s="283">
        <v>2.6</v>
      </c>
      <c r="M90" s="283">
        <v>0</v>
      </c>
      <c r="N90" s="283" t="s">
        <v>813</v>
      </c>
      <c r="O90" s="283" t="s">
        <v>813</v>
      </c>
      <c r="P90" s="283" t="s">
        <v>813</v>
      </c>
      <c r="Q90" s="283" t="s">
        <v>813</v>
      </c>
      <c r="R90" s="283" t="s">
        <v>813</v>
      </c>
      <c r="S90" s="283" t="s">
        <v>813</v>
      </c>
      <c r="T90" s="283" t="s">
        <v>813</v>
      </c>
      <c r="U90" s="283" t="s">
        <v>814</v>
      </c>
      <c r="V90" s="283" t="s">
        <v>814</v>
      </c>
      <c r="W90" s="283" t="s">
        <v>951</v>
      </c>
      <c r="X90" s="283" t="s">
        <v>814</v>
      </c>
      <c r="Y90" s="283" t="s">
        <v>814</v>
      </c>
      <c r="Z90" s="283" t="s">
        <v>1061</v>
      </c>
      <c r="AA90" s="283" t="s">
        <v>1389</v>
      </c>
      <c r="AB90" s="283" t="s">
        <v>1008</v>
      </c>
      <c r="AC90" s="283" t="s">
        <v>813</v>
      </c>
      <c r="AD90" s="283" t="s">
        <v>813</v>
      </c>
      <c r="AE90" s="283" t="s">
        <v>813</v>
      </c>
      <c r="AF90" s="283" t="s">
        <v>813</v>
      </c>
      <c r="AG90" s="283" t="s">
        <v>1387</v>
      </c>
      <c r="AH90" s="283" t="s">
        <v>1753</v>
      </c>
      <c r="AI90" s="283" t="s">
        <v>965</v>
      </c>
      <c r="AJ90" s="283" t="s">
        <v>930</v>
      </c>
      <c r="AK90" s="283" t="s">
        <v>1389</v>
      </c>
      <c r="AL90" s="283" t="s">
        <v>903</v>
      </c>
      <c r="AM90" s="283" t="s">
        <v>891</v>
      </c>
      <c r="AN90" s="283" t="s">
        <v>873</v>
      </c>
      <c r="AO90" s="283" t="s">
        <v>1413</v>
      </c>
      <c r="AP90" s="283" t="s">
        <v>1049</v>
      </c>
      <c r="AQ90" s="283" t="s">
        <v>813</v>
      </c>
      <c r="AR90" s="283" t="s">
        <v>1012</v>
      </c>
      <c r="AS90" s="283" t="s">
        <v>893</v>
      </c>
      <c r="AT90" s="283" t="s">
        <v>1256</v>
      </c>
      <c r="AU90" s="283" t="s">
        <v>1014</v>
      </c>
      <c r="AV90" s="283" t="s">
        <v>1491</v>
      </c>
      <c r="AW90" s="283" t="s">
        <v>1754</v>
      </c>
      <c r="AX90" s="283" t="s">
        <v>1326</v>
      </c>
      <c r="AY90" s="283" t="s">
        <v>1038</v>
      </c>
      <c r="AZ90" s="283" t="s">
        <v>1755</v>
      </c>
      <c r="BA90" s="283" t="s">
        <v>1497</v>
      </c>
      <c r="BB90" s="283" t="s">
        <v>1264</v>
      </c>
      <c r="BC90" s="283" t="s">
        <v>1756</v>
      </c>
      <c r="BD90" s="283" t="s">
        <v>1757</v>
      </c>
      <c r="BE90" s="283" t="s">
        <v>819</v>
      </c>
      <c r="BF90" s="283" t="s">
        <v>813</v>
      </c>
      <c r="BG90" s="283" t="s">
        <v>813</v>
      </c>
      <c r="BH90" s="283" t="s">
        <v>847</v>
      </c>
      <c r="BI90" s="283" t="s">
        <v>813</v>
      </c>
      <c r="BJ90" s="283" t="s">
        <v>813</v>
      </c>
      <c r="BK90" s="283" t="s">
        <v>813</v>
      </c>
      <c r="BL90" s="283" t="s">
        <v>921</v>
      </c>
      <c r="BM90" s="283" t="s">
        <v>1069</v>
      </c>
      <c r="BN90" s="283" t="s">
        <v>1758</v>
      </c>
      <c r="BO90" s="283" t="s">
        <v>961</v>
      </c>
      <c r="BP90" s="283" t="s">
        <v>929</v>
      </c>
      <c r="BQ90" s="283" t="s">
        <v>1086</v>
      </c>
      <c r="BR90" s="283" t="s">
        <v>1491</v>
      </c>
    </row>
    <row r="91" spans="1:70">
      <c r="A91" s="282" t="s">
        <v>811</v>
      </c>
      <c r="B91" s="282" t="s">
        <v>1759</v>
      </c>
      <c r="C91" s="282"/>
      <c r="D91" s="283">
        <v>402</v>
      </c>
      <c r="E91" s="283">
        <v>95</v>
      </c>
      <c r="F91" s="283">
        <v>402</v>
      </c>
      <c r="G91" s="283">
        <v>95</v>
      </c>
      <c r="H91" s="283" t="s">
        <v>813</v>
      </c>
      <c r="I91" s="283">
        <v>20.6</v>
      </c>
      <c r="J91" s="283">
        <v>20.6</v>
      </c>
      <c r="K91" s="283">
        <v>0</v>
      </c>
      <c r="L91" s="283">
        <v>1.4</v>
      </c>
      <c r="M91" s="283">
        <v>0</v>
      </c>
      <c r="N91" s="283" t="s">
        <v>813</v>
      </c>
      <c r="O91" s="283" t="s">
        <v>813</v>
      </c>
      <c r="P91" s="283" t="s">
        <v>813</v>
      </c>
      <c r="Q91" s="283" t="s">
        <v>813</v>
      </c>
      <c r="R91" s="283" t="s">
        <v>813</v>
      </c>
      <c r="S91" s="283" t="s">
        <v>813</v>
      </c>
      <c r="T91" s="283" t="s">
        <v>813</v>
      </c>
      <c r="U91" s="283" t="s">
        <v>814</v>
      </c>
      <c r="V91" s="283" t="s">
        <v>814</v>
      </c>
      <c r="W91" s="283" t="s">
        <v>890</v>
      </c>
      <c r="X91" s="283" t="s">
        <v>814</v>
      </c>
      <c r="Y91" s="283" t="s">
        <v>814</v>
      </c>
      <c r="Z91" s="283" t="s">
        <v>1085</v>
      </c>
      <c r="AA91" s="283" t="s">
        <v>813</v>
      </c>
      <c r="AB91" s="283" t="s">
        <v>813</v>
      </c>
      <c r="AC91" s="283" t="s">
        <v>813</v>
      </c>
      <c r="AD91" s="283" t="s">
        <v>813</v>
      </c>
      <c r="AE91" s="283" t="s">
        <v>813</v>
      </c>
      <c r="AF91" s="283" t="s">
        <v>813</v>
      </c>
      <c r="AG91" s="283" t="s">
        <v>813</v>
      </c>
      <c r="AH91" s="283" t="s">
        <v>813</v>
      </c>
      <c r="AI91" s="283" t="s">
        <v>813</v>
      </c>
      <c r="AJ91" s="283" t="s">
        <v>813</v>
      </c>
      <c r="AK91" s="283" t="s">
        <v>813</v>
      </c>
      <c r="AL91" s="283" t="s">
        <v>813</v>
      </c>
      <c r="AM91" s="283" t="s">
        <v>813</v>
      </c>
      <c r="AN91" s="283" t="s">
        <v>813</v>
      </c>
      <c r="AO91" s="283" t="s">
        <v>813</v>
      </c>
      <c r="AP91" s="283" t="s">
        <v>813</v>
      </c>
      <c r="AQ91" s="283" t="s">
        <v>813</v>
      </c>
      <c r="AR91" s="283" t="s">
        <v>949</v>
      </c>
      <c r="AS91" s="283" t="s">
        <v>1461</v>
      </c>
      <c r="AT91" s="283" t="s">
        <v>813</v>
      </c>
      <c r="AU91" s="283" t="s">
        <v>813</v>
      </c>
      <c r="AV91" s="283" t="s">
        <v>1491</v>
      </c>
      <c r="AW91" s="283" t="s">
        <v>1280</v>
      </c>
      <c r="AX91" s="283" t="s">
        <v>813</v>
      </c>
      <c r="AY91" s="283" t="s">
        <v>813</v>
      </c>
      <c r="AZ91" s="283" t="s">
        <v>813</v>
      </c>
      <c r="BA91" s="283" t="s">
        <v>813</v>
      </c>
      <c r="BB91" s="283" t="s">
        <v>813</v>
      </c>
      <c r="BC91" s="283" t="s">
        <v>1760</v>
      </c>
      <c r="BD91" s="283" t="s">
        <v>813</v>
      </c>
      <c r="BE91" s="283" t="s">
        <v>813</v>
      </c>
      <c r="BF91" s="283" t="s">
        <v>813</v>
      </c>
      <c r="BG91" s="283" t="s">
        <v>813</v>
      </c>
      <c r="BH91" s="283" t="s">
        <v>813</v>
      </c>
      <c r="BI91" s="283" t="s">
        <v>813</v>
      </c>
      <c r="BJ91" s="283" t="s">
        <v>813</v>
      </c>
      <c r="BK91" s="283" t="s">
        <v>813</v>
      </c>
      <c r="BL91" s="283" t="s">
        <v>813</v>
      </c>
      <c r="BM91" s="283" t="s">
        <v>813</v>
      </c>
      <c r="BN91" s="283" t="s">
        <v>813</v>
      </c>
      <c r="BO91" s="283" t="s">
        <v>813</v>
      </c>
      <c r="BP91" s="283" t="s">
        <v>813</v>
      </c>
      <c r="BQ91" s="283" t="s">
        <v>813</v>
      </c>
      <c r="BR91" s="283" t="s">
        <v>813</v>
      </c>
    </row>
    <row r="92" spans="1:70">
      <c r="A92" s="282" t="s">
        <v>811</v>
      </c>
      <c r="B92" s="282" t="s">
        <v>1761</v>
      </c>
      <c r="C92" s="282"/>
      <c r="D92" s="283">
        <v>467</v>
      </c>
      <c r="E92" s="283">
        <v>111</v>
      </c>
      <c r="F92" s="283">
        <v>467</v>
      </c>
      <c r="G92" s="283">
        <v>111</v>
      </c>
      <c r="H92" s="283">
        <v>75.400000000000006</v>
      </c>
      <c r="I92" s="283">
        <v>21.8</v>
      </c>
      <c r="J92" s="283">
        <v>21.8</v>
      </c>
      <c r="K92" s="283">
        <v>0</v>
      </c>
      <c r="L92" s="283">
        <v>2.58</v>
      </c>
      <c r="M92" s="283">
        <v>0</v>
      </c>
      <c r="N92" s="283" t="s">
        <v>813</v>
      </c>
      <c r="O92" s="283" t="s">
        <v>813</v>
      </c>
      <c r="P92" s="283" t="s">
        <v>813</v>
      </c>
      <c r="Q92" s="283" t="s">
        <v>813</v>
      </c>
      <c r="R92" s="283" t="s">
        <v>813</v>
      </c>
      <c r="S92" s="283" t="s">
        <v>813</v>
      </c>
      <c r="T92" s="283" t="s">
        <v>813</v>
      </c>
      <c r="U92" s="283" t="s">
        <v>814</v>
      </c>
      <c r="V92" s="283" t="s">
        <v>814</v>
      </c>
      <c r="W92" s="283" t="s">
        <v>1459</v>
      </c>
      <c r="X92" s="283" t="s">
        <v>814</v>
      </c>
      <c r="Y92" s="283" t="s">
        <v>814</v>
      </c>
      <c r="Z92" s="283" t="s">
        <v>1266</v>
      </c>
      <c r="AA92" s="283" t="s">
        <v>1273</v>
      </c>
      <c r="AB92" s="283" t="s">
        <v>965</v>
      </c>
      <c r="AC92" s="283" t="s">
        <v>814</v>
      </c>
      <c r="AD92" s="283" t="s">
        <v>814</v>
      </c>
      <c r="AE92" s="283" t="s">
        <v>814</v>
      </c>
      <c r="AF92" s="283" t="s">
        <v>814</v>
      </c>
      <c r="AG92" s="283" t="s">
        <v>1038</v>
      </c>
      <c r="AH92" s="283" t="s">
        <v>912</v>
      </c>
      <c r="AI92" s="283" t="s">
        <v>1056</v>
      </c>
      <c r="AJ92" s="283" t="s">
        <v>1072</v>
      </c>
      <c r="AK92" s="283" t="s">
        <v>835</v>
      </c>
      <c r="AL92" s="283" t="s">
        <v>890</v>
      </c>
      <c r="AM92" s="283" t="s">
        <v>1762</v>
      </c>
      <c r="AN92" s="283" t="s">
        <v>827</v>
      </c>
      <c r="AO92" s="283" t="s">
        <v>814</v>
      </c>
      <c r="AP92" s="283" t="s">
        <v>814</v>
      </c>
      <c r="AQ92" s="283" t="s">
        <v>918</v>
      </c>
      <c r="AR92" s="283" t="s">
        <v>930</v>
      </c>
      <c r="AS92" s="283" t="s">
        <v>1130</v>
      </c>
      <c r="AT92" s="283" t="s">
        <v>813</v>
      </c>
      <c r="AU92" s="283" t="s">
        <v>833</v>
      </c>
      <c r="AV92" s="283" t="s">
        <v>1273</v>
      </c>
      <c r="AW92" s="283" t="s">
        <v>813</v>
      </c>
      <c r="AX92" s="283" t="s">
        <v>1470</v>
      </c>
      <c r="AY92" s="283" t="s">
        <v>1746</v>
      </c>
      <c r="AZ92" s="283" t="s">
        <v>1711</v>
      </c>
      <c r="BA92" s="283" t="s">
        <v>1763</v>
      </c>
      <c r="BB92" s="283" t="s">
        <v>1510</v>
      </c>
      <c r="BC92" s="283" t="s">
        <v>1764</v>
      </c>
      <c r="BD92" s="283" t="s">
        <v>956</v>
      </c>
      <c r="BE92" s="283" t="s">
        <v>814</v>
      </c>
      <c r="BF92" s="283" t="s">
        <v>814</v>
      </c>
      <c r="BG92" s="283" t="s">
        <v>814</v>
      </c>
      <c r="BH92" s="283" t="s">
        <v>1344</v>
      </c>
      <c r="BI92" s="283" t="s">
        <v>1765</v>
      </c>
      <c r="BJ92" s="283" t="s">
        <v>813</v>
      </c>
      <c r="BK92" s="283" t="s">
        <v>814</v>
      </c>
      <c r="BL92" s="283" t="s">
        <v>1177</v>
      </c>
      <c r="BM92" s="283" t="s">
        <v>901</v>
      </c>
      <c r="BN92" s="283" t="s">
        <v>1766</v>
      </c>
      <c r="BO92" s="283" t="s">
        <v>1694</v>
      </c>
      <c r="BP92" s="283" t="s">
        <v>1267</v>
      </c>
      <c r="BQ92" s="283" t="s">
        <v>1252</v>
      </c>
      <c r="BR92" s="283" t="s">
        <v>1186</v>
      </c>
    </row>
    <row r="93" spans="1:70">
      <c r="A93" s="282" t="s">
        <v>811</v>
      </c>
      <c r="B93" s="282" t="s">
        <v>1767</v>
      </c>
      <c r="C93" s="282"/>
      <c r="D93" s="283">
        <v>611</v>
      </c>
      <c r="E93" s="283">
        <v>145</v>
      </c>
      <c r="F93" s="283">
        <v>611</v>
      </c>
      <c r="G93" s="283">
        <v>145</v>
      </c>
      <c r="H93" s="283">
        <v>66.5</v>
      </c>
      <c r="I93" s="283">
        <v>27.3</v>
      </c>
      <c r="J93" s="283">
        <v>27.3</v>
      </c>
      <c r="K93" s="283">
        <v>0</v>
      </c>
      <c r="L93" s="283">
        <v>3.96</v>
      </c>
      <c r="M93" s="283">
        <v>0</v>
      </c>
      <c r="N93" s="283" t="s">
        <v>813</v>
      </c>
      <c r="O93" s="283" t="s">
        <v>813</v>
      </c>
      <c r="P93" s="283" t="s">
        <v>813</v>
      </c>
      <c r="Q93" s="283" t="s">
        <v>813</v>
      </c>
      <c r="R93" s="283" t="s">
        <v>813</v>
      </c>
      <c r="S93" s="283" t="s">
        <v>813</v>
      </c>
      <c r="T93" s="283" t="s">
        <v>814</v>
      </c>
      <c r="U93" s="283" t="s">
        <v>814</v>
      </c>
      <c r="V93" s="283" t="s">
        <v>814</v>
      </c>
      <c r="W93" s="283" t="s">
        <v>1103</v>
      </c>
      <c r="X93" s="283" t="s">
        <v>814</v>
      </c>
      <c r="Y93" s="283" t="s">
        <v>814</v>
      </c>
      <c r="Z93" s="283" t="s">
        <v>1768</v>
      </c>
      <c r="AA93" s="283" t="s">
        <v>1129</v>
      </c>
      <c r="AB93" s="283" t="s">
        <v>860</v>
      </c>
      <c r="AC93" s="283" t="s">
        <v>813</v>
      </c>
      <c r="AD93" s="283" t="s">
        <v>813</v>
      </c>
      <c r="AE93" s="283" t="s">
        <v>813</v>
      </c>
      <c r="AF93" s="283" t="s">
        <v>814</v>
      </c>
      <c r="AG93" s="283" t="s">
        <v>1090</v>
      </c>
      <c r="AH93" s="283" t="s">
        <v>949</v>
      </c>
      <c r="AI93" s="283" t="s">
        <v>997</v>
      </c>
      <c r="AJ93" s="283" t="s">
        <v>965</v>
      </c>
      <c r="AK93" s="283" t="s">
        <v>1129</v>
      </c>
      <c r="AL93" s="283" t="s">
        <v>919</v>
      </c>
      <c r="AM93" s="283" t="s">
        <v>1769</v>
      </c>
      <c r="AN93" s="283" t="s">
        <v>1193</v>
      </c>
      <c r="AO93" s="283" t="s">
        <v>820</v>
      </c>
      <c r="AP93" s="283" t="s">
        <v>1770</v>
      </c>
      <c r="AQ93" s="283" t="s">
        <v>1771</v>
      </c>
      <c r="AR93" s="283" t="s">
        <v>831</v>
      </c>
      <c r="AS93" s="283" t="s">
        <v>941</v>
      </c>
      <c r="AT93" s="283" t="s">
        <v>813</v>
      </c>
      <c r="AU93" s="283" t="s">
        <v>833</v>
      </c>
      <c r="AV93" s="283" t="s">
        <v>1772</v>
      </c>
      <c r="AW93" s="283" t="s">
        <v>1620</v>
      </c>
      <c r="AX93" s="283" t="s">
        <v>1566</v>
      </c>
      <c r="AY93" s="283" t="s">
        <v>1746</v>
      </c>
      <c r="AZ93" s="283" t="s">
        <v>1172</v>
      </c>
      <c r="BA93" s="283" t="s">
        <v>1773</v>
      </c>
      <c r="BB93" s="283" t="s">
        <v>1774</v>
      </c>
      <c r="BC93" s="283" t="s">
        <v>1775</v>
      </c>
      <c r="BD93" s="283" t="s">
        <v>1503</v>
      </c>
      <c r="BE93" s="283" t="s">
        <v>814</v>
      </c>
      <c r="BF93" s="283" t="s">
        <v>814</v>
      </c>
      <c r="BG93" s="283" t="s">
        <v>1034</v>
      </c>
      <c r="BH93" s="283" t="s">
        <v>1062</v>
      </c>
      <c r="BI93" s="283" t="s">
        <v>813</v>
      </c>
      <c r="BJ93" s="283" t="s">
        <v>813</v>
      </c>
      <c r="BK93" s="283" t="s">
        <v>814</v>
      </c>
      <c r="BL93" s="283" t="s">
        <v>1177</v>
      </c>
      <c r="BM93" s="283" t="s">
        <v>1069</v>
      </c>
      <c r="BN93" s="283" t="s">
        <v>1776</v>
      </c>
      <c r="BO93" s="283" t="s">
        <v>824</v>
      </c>
      <c r="BP93" s="283" t="s">
        <v>884</v>
      </c>
      <c r="BQ93" s="283" t="s">
        <v>1252</v>
      </c>
      <c r="BR93" s="283" t="s">
        <v>1233</v>
      </c>
    </row>
    <row r="94" spans="1:70">
      <c r="A94" s="282"/>
      <c r="B94" s="282"/>
      <c r="C94" s="282"/>
      <c r="D94" s="283"/>
      <c r="E94" s="283"/>
      <c r="F94" s="283"/>
      <c r="G94" s="283"/>
      <c r="H94" s="283"/>
      <c r="I94" s="283"/>
      <c r="J94" s="283"/>
      <c r="K94" s="283"/>
      <c r="L94" s="283"/>
      <c r="M94" s="283"/>
      <c r="N94" s="283"/>
      <c r="O94" s="283"/>
      <c r="P94" s="283"/>
      <c r="Q94" s="283"/>
      <c r="R94" s="283"/>
      <c r="S94" s="283"/>
      <c r="T94" s="283"/>
      <c r="U94" s="283"/>
      <c r="V94" s="283"/>
      <c r="W94" s="283"/>
      <c r="X94" s="283"/>
      <c r="Y94" s="283"/>
      <c r="Z94" s="283"/>
      <c r="AA94" s="283"/>
      <c r="AB94" s="283"/>
      <c r="AC94" s="283"/>
      <c r="AD94" s="283"/>
      <c r="AE94" s="283"/>
      <c r="AF94" s="283"/>
      <c r="AG94" s="283"/>
      <c r="AH94" s="283"/>
      <c r="AI94" s="283"/>
      <c r="AJ94" s="283"/>
      <c r="AK94" s="283"/>
      <c r="AL94" s="283"/>
      <c r="AM94" s="283"/>
      <c r="AN94" s="283"/>
      <c r="AO94" s="283"/>
      <c r="AP94" s="283"/>
      <c r="AQ94" s="283"/>
      <c r="AR94" s="283"/>
      <c r="AS94" s="283"/>
      <c r="AT94" s="283"/>
      <c r="AU94" s="283"/>
      <c r="AV94" s="283"/>
      <c r="AW94" s="283"/>
      <c r="AX94" s="283"/>
      <c r="AY94" s="283"/>
      <c r="AZ94" s="283"/>
      <c r="BA94" s="283"/>
      <c r="BB94" s="283"/>
      <c r="BC94" s="283"/>
      <c r="BD94" s="283"/>
      <c r="BE94" s="283"/>
      <c r="BF94" s="283"/>
      <c r="BG94" s="283"/>
      <c r="BH94" s="283"/>
      <c r="BI94" s="283"/>
      <c r="BJ94" s="283"/>
      <c r="BK94" s="283"/>
      <c r="BL94" s="283"/>
      <c r="BM94" s="283"/>
      <c r="BN94" s="283"/>
      <c r="BO94" s="283"/>
      <c r="BP94" s="283"/>
      <c r="BQ94" s="283"/>
      <c r="BR94" s="283"/>
    </row>
    <row r="95" spans="1:70" ht="5.0999999999999996" customHeight="1">
      <c r="A95" s="284"/>
      <c r="B95" s="284"/>
      <c r="C95" s="284"/>
      <c r="D95" s="285"/>
      <c r="E95" s="285"/>
      <c r="F95" s="285"/>
      <c r="G95" s="285"/>
      <c r="H95" s="285"/>
      <c r="I95" s="285"/>
      <c r="J95" s="285"/>
      <c r="K95" s="285"/>
      <c r="L95" s="285"/>
      <c r="M95" s="285"/>
      <c r="N95" s="285"/>
      <c r="O95" s="285"/>
      <c r="P95" s="285"/>
      <c r="Q95" s="285"/>
      <c r="R95" s="285"/>
      <c r="S95" s="285"/>
      <c r="T95" s="285"/>
      <c r="U95" s="285"/>
      <c r="V95" s="285"/>
      <c r="W95" s="285"/>
      <c r="X95" s="285"/>
      <c r="Y95" s="285"/>
      <c r="Z95" s="285"/>
      <c r="AA95" s="285"/>
      <c r="AB95" s="285"/>
      <c r="AC95" s="285"/>
      <c r="AD95" s="285"/>
      <c r="AE95" s="285"/>
      <c r="AF95" s="285"/>
      <c r="AG95" s="285"/>
      <c r="AH95" s="285"/>
      <c r="AI95" s="285"/>
      <c r="AJ95" s="285"/>
      <c r="AK95" s="285"/>
      <c r="AL95" s="285"/>
      <c r="AM95" s="285"/>
      <c r="AN95" s="285"/>
      <c r="AO95" s="285"/>
      <c r="AP95" s="285"/>
      <c r="AQ95" s="285"/>
      <c r="AR95" s="285"/>
      <c r="AS95" s="285"/>
      <c r="AT95" s="285"/>
      <c r="AU95" s="285"/>
      <c r="AV95" s="285"/>
      <c r="AW95" s="285"/>
      <c r="AX95" s="285"/>
      <c r="AY95" s="285"/>
      <c r="AZ95" s="285"/>
      <c r="BA95" s="285"/>
      <c r="BB95" s="285"/>
      <c r="BC95" s="285"/>
      <c r="BD95" s="285"/>
      <c r="BE95" s="285"/>
      <c r="BF95" s="285"/>
      <c r="BG95" s="285"/>
      <c r="BH95" s="285"/>
      <c r="BI95" s="285"/>
      <c r="BJ95" s="285"/>
      <c r="BK95" s="285"/>
      <c r="BL95" s="285"/>
      <c r="BM95" s="285"/>
      <c r="BN95" s="285"/>
      <c r="BO95" s="285"/>
      <c r="BP95" s="285"/>
      <c r="BQ95" s="285"/>
      <c r="BR95" s="285"/>
    </row>
    <row r="96" spans="1:70">
      <c r="A96" s="576" t="s">
        <v>1777</v>
      </c>
      <c r="B96" s="576"/>
      <c r="C96" s="576"/>
      <c r="D96" s="576"/>
      <c r="E96" s="576"/>
      <c r="F96" s="576"/>
      <c r="G96" s="576"/>
      <c r="H96" s="576"/>
      <c r="I96" s="576"/>
      <c r="J96" s="576"/>
      <c r="K96" s="576"/>
      <c r="L96" s="576"/>
      <c r="M96" s="576"/>
      <c r="N96" s="576"/>
      <c r="O96" s="576"/>
      <c r="P96" s="576"/>
      <c r="Q96" s="576"/>
      <c r="R96" s="576"/>
      <c r="S96" s="576"/>
      <c r="T96" s="576"/>
      <c r="U96" s="576"/>
      <c r="V96" s="576"/>
      <c r="W96" s="576"/>
      <c r="X96" s="576"/>
      <c r="Y96" s="576"/>
      <c r="Z96" s="576"/>
      <c r="AA96" s="576"/>
      <c r="AB96" s="576"/>
      <c r="AC96" s="576"/>
      <c r="AD96" s="576"/>
      <c r="AE96" s="576"/>
      <c r="AF96" s="576"/>
      <c r="AG96" s="576"/>
      <c r="AH96" s="576"/>
      <c r="AI96" s="576"/>
      <c r="AJ96" s="576"/>
      <c r="AK96" s="576"/>
      <c r="AL96" s="576"/>
      <c r="AM96" s="576"/>
      <c r="AN96" s="576"/>
      <c r="AO96" s="576"/>
      <c r="AP96" s="576"/>
      <c r="AQ96" s="576"/>
      <c r="AR96" s="576"/>
      <c r="AS96" s="576"/>
      <c r="AT96" s="576"/>
      <c r="AU96" s="576"/>
      <c r="AV96" s="576"/>
      <c r="AW96" s="576"/>
      <c r="AX96" s="576"/>
      <c r="AY96" s="576"/>
      <c r="AZ96" s="576"/>
      <c r="BA96" s="576"/>
      <c r="BB96" s="576"/>
      <c r="BC96" s="576"/>
      <c r="BD96" s="576"/>
      <c r="BE96" s="576"/>
      <c r="BF96" s="576"/>
      <c r="BG96" s="576"/>
      <c r="BH96" s="576"/>
      <c r="BI96" s="576"/>
      <c r="BJ96" s="576"/>
      <c r="BK96" s="576"/>
      <c r="BL96" s="576"/>
      <c r="BM96" s="576"/>
      <c r="BN96" s="576"/>
      <c r="BO96" s="576"/>
      <c r="BP96" s="576"/>
      <c r="BQ96" s="576"/>
      <c r="BR96" s="576"/>
    </row>
    <row r="97" spans="1:1025">
      <c r="A97" s="282" t="s">
        <v>1778</v>
      </c>
      <c r="B97" s="282" t="s">
        <v>1779</v>
      </c>
      <c r="C97" s="282"/>
      <c r="D97" s="283">
        <v>812</v>
      </c>
      <c r="E97" s="283">
        <v>195</v>
      </c>
      <c r="F97" s="283">
        <v>812</v>
      </c>
      <c r="G97" s="283">
        <v>195</v>
      </c>
      <c r="H97" s="283">
        <v>68.2</v>
      </c>
      <c r="I97" s="283">
        <v>18</v>
      </c>
      <c r="J97" s="283">
        <v>18</v>
      </c>
      <c r="K97" s="283" t="s">
        <v>819</v>
      </c>
      <c r="L97" s="283">
        <v>13.7</v>
      </c>
      <c r="M97" s="283" t="s">
        <v>813</v>
      </c>
      <c r="N97" s="283" t="s">
        <v>813</v>
      </c>
      <c r="O97" s="283" t="s">
        <v>813</v>
      </c>
      <c r="P97" s="283" t="s">
        <v>813</v>
      </c>
      <c r="Q97" s="283" t="s">
        <v>813</v>
      </c>
      <c r="R97" s="283" t="s">
        <v>813</v>
      </c>
      <c r="S97" s="283" t="s">
        <v>813</v>
      </c>
      <c r="T97" s="283" t="s">
        <v>813</v>
      </c>
      <c r="U97" s="283" t="s">
        <v>814</v>
      </c>
      <c r="V97" s="283" t="s">
        <v>814</v>
      </c>
      <c r="W97" s="283" t="s">
        <v>1117</v>
      </c>
      <c r="X97" s="283" t="s">
        <v>814</v>
      </c>
      <c r="Y97" s="283" t="s">
        <v>814</v>
      </c>
      <c r="Z97" s="283" t="s">
        <v>1780</v>
      </c>
      <c r="AA97" s="283" t="s">
        <v>1246</v>
      </c>
      <c r="AB97" s="283" t="s">
        <v>1273</v>
      </c>
      <c r="AC97" s="283" t="s">
        <v>813</v>
      </c>
      <c r="AD97" s="283" t="s">
        <v>813</v>
      </c>
      <c r="AE97" s="283" t="s">
        <v>813</v>
      </c>
      <c r="AF97" s="283" t="s">
        <v>813</v>
      </c>
      <c r="AG97" s="283" t="s">
        <v>1331</v>
      </c>
      <c r="AH97" s="283" t="s">
        <v>932</v>
      </c>
      <c r="AI97" s="283" t="s">
        <v>1304</v>
      </c>
      <c r="AJ97" s="283" t="s">
        <v>1781</v>
      </c>
      <c r="AK97" s="283" t="s">
        <v>1750</v>
      </c>
      <c r="AL97" s="283" t="s">
        <v>1085</v>
      </c>
      <c r="AM97" s="283" t="s">
        <v>1782</v>
      </c>
      <c r="AN97" s="283" t="s">
        <v>891</v>
      </c>
      <c r="AO97" s="283" t="s">
        <v>813</v>
      </c>
      <c r="AP97" s="283" t="s">
        <v>813</v>
      </c>
      <c r="AQ97" s="283" t="s">
        <v>813</v>
      </c>
      <c r="AR97" s="283" t="s">
        <v>831</v>
      </c>
      <c r="AS97" s="283" t="s">
        <v>813</v>
      </c>
      <c r="AT97" s="283" t="s">
        <v>813</v>
      </c>
      <c r="AU97" s="283" t="s">
        <v>813</v>
      </c>
      <c r="AV97" s="283" t="s">
        <v>1406</v>
      </c>
      <c r="AW97" s="283" t="s">
        <v>813</v>
      </c>
      <c r="AX97" s="283" t="s">
        <v>813</v>
      </c>
      <c r="AY97" s="283" t="s">
        <v>813</v>
      </c>
      <c r="AZ97" s="283" t="s">
        <v>813</v>
      </c>
      <c r="BA97" s="283" t="s">
        <v>813</v>
      </c>
      <c r="BB97" s="283" t="s">
        <v>1766</v>
      </c>
      <c r="BC97" s="283" t="s">
        <v>1783</v>
      </c>
      <c r="BD97" s="283" t="s">
        <v>1362</v>
      </c>
      <c r="BE97" s="283" t="s">
        <v>813</v>
      </c>
      <c r="BF97" s="283" t="s">
        <v>813</v>
      </c>
      <c r="BG97" s="283" t="s">
        <v>813</v>
      </c>
      <c r="BH97" s="283" t="s">
        <v>813</v>
      </c>
      <c r="BI97" s="283" t="s">
        <v>813</v>
      </c>
      <c r="BJ97" s="283" t="s">
        <v>813</v>
      </c>
      <c r="BK97" s="283" t="s">
        <v>813</v>
      </c>
      <c r="BL97" s="283" t="s">
        <v>813</v>
      </c>
      <c r="BM97" s="283" t="s">
        <v>813</v>
      </c>
      <c r="BN97" s="283" t="s">
        <v>1784</v>
      </c>
      <c r="BO97" s="283" t="s">
        <v>813</v>
      </c>
      <c r="BP97" s="283" t="s">
        <v>877</v>
      </c>
      <c r="BQ97" s="283" t="s">
        <v>813</v>
      </c>
      <c r="BR97" s="283" t="s">
        <v>1231</v>
      </c>
    </row>
    <row r="98" spans="1:1025">
      <c r="A98" s="282" t="s">
        <v>1778</v>
      </c>
      <c r="B98" s="282" t="s">
        <v>1785</v>
      </c>
      <c r="C98" s="282"/>
      <c r="D98" s="283">
        <v>854</v>
      </c>
      <c r="E98" s="283">
        <v>205</v>
      </c>
      <c r="F98" s="283">
        <v>854</v>
      </c>
      <c r="G98" s="283">
        <v>205</v>
      </c>
      <c r="H98" s="283">
        <v>66.5</v>
      </c>
      <c r="I98" s="283">
        <v>16.3</v>
      </c>
      <c r="J98" s="283">
        <v>16.3</v>
      </c>
      <c r="K98" s="283">
        <v>1.38</v>
      </c>
      <c r="L98" s="283">
        <v>15</v>
      </c>
      <c r="M98" s="283" t="s">
        <v>812</v>
      </c>
      <c r="N98" s="283" t="s">
        <v>813</v>
      </c>
      <c r="O98" s="283" t="s">
        <v>813</v>
      </c>
      <c r="P98" s="283" t="s">
        <v>813</v>
      </c>
      <c r="Q98" s="283" t="s">
        <v>813</v>
      </c>
      <c r="R98" s="283" t="s">
        <v>813</v>
      </c>
      <c r="S98" s="283" t="s">
        <v>813</v>
      </c>
      <c r="T98" s="283" t="s">
        <v>813</v>
      </c>
      <c r="U98" s="283" t="s">
        <v>814</v>
      </c>
      <c r="V98" s="283" t="s">
        <v>814</v>
      </c>
      <c r="W98" s="283" t="s">
        <v>1092</v>
      </c>
      <c r="X98" s="283" t="s">
        <v>814</v>
      </c>
      <c r="Y98" s="283" t="s">
        <v>814</v>
      </c>
      <c r="Z98" s="283" t="s">
        <v>1786</v>
      </c>
      <c r="AA98" s="283" t="s">
        <v>1516</v>
      </c>
      <c r="AB98" s="283" t="s">
        <v>1262</v>
      </c>
      <c r="AC98" s="283" t="s">
        <v>819</v>
      </c>
      <c r="AD98" s="283" t="s">
        <v>819</v>
      </c>
      <c r="AE98" s="283" t="s">
        <v>819</v>
      </c>
      <c r="AF98" s="283" t="s">
        <v>984</v>
      </c>
      <c r="AG98" s="283" t="s">
        <v>969</v>
      </c>
      <c r="AH98" s="283" t="s">
        <v>1267</v>
      </c>
      <c r="AI98" s="283" t="s">
        <v>1751</v>
      </c>
      <c r="AJ98" s="283" t="s">
        <v>1787</v>
      </c>
      <c r="AK98" s="283" t="s">
        <v>1357</v>
      </c>
      <c r="AL98" s="283" t="s">
        <v>952</v>
      </c>
      <c r="AM98" s="283" t="s">
        <v>1177</v>
      </c>
      <c r="AN98" s="283" t="s">
        <v>1108</v>
      </c>
      <c r="AO98" s="283" t="s">
        <v>829</v>
      </c>
      <c r="AP98" s="283" t="s">
        <v>819</v>
      </c>
      <c r="AQ98" s="283" t="s">
        <v>813</v>
      </c>
      <c r="AR98" s="283" t="s">
        <v>1117</v>
      </c>
      <c r="AS98" s="283" t="s">
        <v>813</v>
      </c>
      <c r="AT98" s="283" t="s">
        <v>813</v>
      </c>
      <c r="AU98" s="283" t="s">
        <v>813</v>
      </c>
      <c r="AV98" s="283" t="s">
        <v>1424</v>
      </c>
      <c r="AW98" s="283" t="s">
        <v>813</v>
      </c>
      <c r="AX98" s="283" t="s">
        <v>813</v>
      </c>
      <c r="AY98" s="283" t="s">
        <v>813</v>
      </c>
      <c r="AZ98" s="283" t="s">
        <v>813</v>
      </c>
      <c r="BA98" s="283" t="s">
        <v>813</v>
      </c>
      <c r="BB98" s="283" t="s">
        <v>1517</v>
      </c>
      <c r="BC98" s="283" t="s">
        <v>1382</v>
      </c>
      <c r="BD98" s="283" t="s">
        <v>1788</v>
      </c>
      <c r="BE98" s="283" t="s">
        <v>813</v>
      </c>
      <c r="BF98" s="283" t="s">
        <v>813</v>
      </c>
      <c r="BG98" s="283" t="s">
        <v>813</v>
      </c>
      <c r="BH98" s="283" t="s">
        <v>813</v>
      </c>
      <c r="BI98" s="283" t="s">
        <v>813</v>
      </c>
      <c r="BJ98" s="283" t="s">
        <v>813</v>
      </c>
      <c r="BK98" s="283" t="s">
        <v>813</v>
      </c>
      <c r="BL98" s="283" t="s">
        <v>813</v>
      </c>
      <c r="BM98" s="283" t="s">
        <v>813</v>
      </c>
      <c r="BN98" s="283" t="s">
        <v>813</v>
      </c>
      <c r="BO98" s="283" t="s">
        <v>813</v>
      </c>
      <c r="BP98" s="283" t="s">
        <v>813</v>
      </c>
      <c r="BQ98" s="283" t="s">
        <v>813</v>
      </c>
      <c r="BR98" s="283" t="s">
        <v>1789</v>
      </c>
    </row>
    <row r="99" spans="1:1025">
      <c r="A99" s="282" t="s">
        <v>1778</v>
      </c>
      <c r="B99" s="282" t="s">
        <v>1790</v>
      </c>
      <c r="C99" s="282"/>
      <c r="D99" s="283">
        <v>1000</v>
      </c>
      <c r="E99" s="283">
        <v>242</v>
      </c>
      <c r="F99" s="283">
        <v>1000</v>
      </c>
      <c r="G99" s="283">
        <v>242</v>
      </c>
      <c r="H99" s="283">
        <v>64</v>
      </c>
      <c r="I99" s="283">
        <v>17.600000000000001</v>
      </c>
      <c r="J99" s="283">
        <v>17.600000000000001</v>
      </c>
      <c r="K99" s="283">
        <v>2.2999999999999998</v>
      </c>
      <c r="L99" s="283">
        <v>18</v>
      </c>
      <c r="M99" s="283">
        <v>0</v>
      </c>
      <c r="N99" s="283" t="s">
        <v>813</v>
      </c>
      <c r="O99" s="283" t="s">
        <v>813</v>
      </c>
      <c r="P99" s="283" t="s">
        <v>813</v>
      </c>
      <c r="Q99" s="283" t="s">
        <v>813</v>
      </c>
      <c r="R99" s="283" t="s">
        <v>813</v>
      </c>
      <c r="S99" s="283" t="s">
        <v>813</v>
      </c>
      <c r="T99" s="283" t="s">
        <v>813</v>
      </c>
      <c r="U99" s="283" t="s">
        <v>814</v>
      </c>
      <c r="V99" s="283" t="s">
        <v>814</v>
      </c>
      <c r="W99" s="283" t="s">
        <v>930</v>
      </c>
      <c r="X99" s="283" t="s">
        <v>814</v>
      </c>
      <c r="Y99" s="283" t="s">
        <v>814</v>
      </c>
      <c r="Z99" s="283" t="s">
        <v>1791</v>
      </c>
      <c r="AA99" s="283" t="s">
        <v>996</v>
      </c>
      <c r="AB99" s="283" t="s">
        <v>1729</v>
      </c>
      <c r="AC99" s="283" t="s">
        <v>813</v>
      </c>
      <c r="AD99" s="283" t="s">
        <v>813</v>
      </c>
      <c r="AE99" s="283" t="s">
        <v>813</v>
      </c>
      <c r="AF99" s="283" t="s">
        <v>813</v>
      </c>
      <c r="AG99" s="283" t="s">
        <v>986</v>
      </c>
      <c r="AH99" s="283" t="s">
        <v>862</v>
      </c>
      <c r="AI99" s="283" t="s">
        <v>1383</v>
      </c>
      <c r="AJ99" s="283" t="s">
        <v>1792</v>
      </c>
      <c r="AK99" s="283" t="s">
        <v>1793</v>
      </c>
      <c r="AL99" s="283" t="s">
        <v>1184</v>
      </c>
      <c r="AM99" s="283" t="s">
        <v>874</v>
      </c>
      <c r="AN99" s="283" t="s">
        <v>827</v>
      </c>
      <c r="AO99" s="283" t="s">
        <v>813</v>
      </c>
      <c r="AP99" s="283" t="s">
        <v>813</v>
      </c>
      <c r="AQ99" s="283" t="s">
        <v>813</v>
      </c>
      <c r="AR99" s="283" t="s">
        <v>860</v>
      </c>
      <c r="AS99" s="283" t="s">
        <v>1130</v>
      </c>
      <c r="AT99" s="283" t="s">
        <v>813</v>
      </c>
      <c r="AU99" s="283" t="s">
        <v>813</v>
      </c>
      <c r="AV99" s="283" t="s">
        <v>1341</v>
      </c>
      <c r="AW99" s="283" t="s">
        <v>813</v>
      </c>
      <c r="AX99" s="283" t="s">
        <v>813</v>
      </c>
      <c r="AY99" s="283" t="s">
        <v>813</v>
      </c>
      <c r="AZ99" s="283" t="s">
        <v>813</v>
      </c>
      <c r="BA99" s="283" t="s">
        <v>813</v>
      </c>
      <c r="BB99" s="283" t="s">
        <v>1758</v>
      </c>
      <c r="BC99" s="283" t="s">
        <v>1595</v>
      </c>
      <c r="BD99" s="283" t="s">
        <v>1186</v>
      </c>
      <c r="BE99" s="283" t="s">
        <v>813</v>
      </c>
      <c r="BF99" s="283" t="s">
        <v>813</v>
      </c>
      <c r="BG99" s="283" t="s">
        <v>813</v>
      </c>
      <c r="BH99" s="283" t="s">
        <v>813</v>
      </c>
      <c r="BI99" s="283" t="s">
        <v>813</v>
      </c>
      <c r="BJ99" s="283" t="s">
        <v>813</v>
      </c>
      <c r="BK99" s="283" t="s">
        <v>813</v>
      </c>
      <c r="BL99" s="283" t="s">
        <v>813</v>
      </c>
      <c r="BM99" s="283" t="s">
        <v>813</v>
      </c>
      <c r="BN99" s="283" t="s">
        <v>1176</v>
      </c>
      <c r="BO99" s="283" t="s">
        <v>813</v>
      </c>
      <c r="BP99" s="283" t="s">
        <v>1072</v>
      </c>
      <c r="BQ99" s="283" t="s">
        <v>813</v>
      </c>
      <c r="BR99" s="283" t="s">
        <v>1303</v>
      </c>
    </row>
    <row r="100" spans="1:1025">
      <c r="A100" s="282" t="s">
        <v>1778</v>
      </c>
      <c r="B100" s="282" t="s">
        <v>1794</v>
      </c>
      <c r="C100" s="282"/>
      <c r="D100" s="283">
        <v>1130</v>
      </c>
      <c r="E100" s="283">
        <v>273</v>
      </c>
      <c r="F100" s="283">
        <v>1130</v>
      </c>
      <c r="G100" s="283">
        <v>273</v>
      </c>
      <c r="H100" s="283">
        <v>60</v>
      </c>
      <c r="I100" s="283">
        <v>16.3</v>
      </c>
      <c r="J100" s="283">
        <v>16.3</v>
      </c>
      <c r="K100" s="283">
        <v>0.92</v>
      </c>
      <c r="L100" s="283">
        <v>22.6</v>
      </c>
      <c r="M100" s="283">
        <v>6.3E-2</v>
      </c>
      <c r="N100" s="283"/>
      <c r="O100" s="283"/>
      <c r="P100" s="283"/>
      <c r="Q100" s="283"/>
      <c r="R100" s="283"/>
      <c r="S100" s="283"/>
      <c r="T100" s="283"/>
      <c r="U100" s="283" t="s">
        <v>814</v>
      </c>
      <c r="V100" s="283" t="s">
        <v>814</v>
      </c>
      <c r="W100" s="283" t="s">
        <v>1085</v>
      </c>
      <c r="X100" s="283" t="s">
        <v>814</v>
      </c>
      <c r="Y100" s="283" t="s">
        <v>814</v>
      </c>
      <c r="Z100" s="283" t="s">
        <v>1243</v>
      </c>
      <c r="AA100" s="283" t="s">
        <v>1795</v>
      </c>
      <c r="AB100" s="283" t="s">
        <v>910</v>
      </c>
      <c r="AC100" s="283"/>
      <c r="AD100" s="283"/>
      <c r="AE100" s="283"/>
      <c r="AF100" s="283"/>
      <c r="AG100" s="283" t="s">
        <v>1119</v>
      </c>
      <c r="AH100" s="283" t="s">
        <v>1347</v>
      </c>
      <c r="AI100" s="283" t="s">
        <v>871</v>
      </c>
      <c r="AJ100" s="283" t="s">
        <v>1796</v>
      </c>
      <c r="AK100" s="283" t="s">
        <v>1797</v>
      </c>
      <c r="AL100" s="283" t="s">
        <v>876</v>
      </c>
      <c r="AM100" s="283" t="s">
        <v>1062</v>
      </c>
      <c r="AN100" s="283" t="s">
        <v>1447</v>
      </c>
      <c r="AO100" s="283"/>
      <c r="AP100" s="283"/>
      <c r="AQ100" s="283"/>
      <c r="AR100" s="283" t="s">
        <v>930</v>
      </c>
      <c r="AS100" s="283" t="s">
        <v>1798</v>
      </c>
      <c r="AT100" s="283"/>
      <c r="AU100" s="283"/>
      <c r="AV100" s="283" t="s">
        <v>1799</v>
      </c>
      <c r="AW100" s="283"/>
      <c r="AX100" s="283"/>
      <c r="AY100" s="283"/>
      <c r="AZ100" s="283"/>
      <c r="BA100" s="283"/>
      <c r="BB100" s="283" t="s">
        <v>1800</v>
      </c>
      <c r="BC100" s="283" t="s">
        <v>1801</v>
      </c>
      <c r="BD100" s="283" t="s">
        <v>879</v>
      </c>
      <c r="BE100" s="283"/>
      <c r="BF100" s="283"/>
      <c r="BG100" s="283"/>
      <c r="BH100" s="283"/>
      <c r="BI100" s="283"/>
      <c r="BJ100" s="283"/>
      <c r="BK100" s="283"/>
      <c r="BL100" s="283"/>
      <c r="BM100" s="283"/>
      <c r="BN100" s="283" t="s">
        <v>849</v>
      </c>
      <c r="BO100" s="283"/>
      <c r="BP100" s="283" t="s">
        <v>1117</v>
      </c>
      <c r="BQ100" s="283"/>
      <c r="BR100" s="283" t="s">
        <v>1214</v>
      </c>
    </row>
    <row r="101" spans="1:1025">
      <c r="A101" s="282" t="s">
        <v>1778</v>
      </c>
      <c r="B101" s="282" t="s">
        <v>1802</v>
      </c>
      <c r="C101" s="282"/>
      <c r="D101" s="283">
        <v>1140</v>
      </c>
      <c r="E101" s="283">
        <v>276</v>
      </c>
      <c r="F101" s="283">
        <v>1140</v>
      </c>
      <c r="G101" s="283">
        <v>276</v>
      </c>
      <c r="H101" s="283">
        <v>59.3</v>
      </c>
      <c r="I101" s="283">
        <v>16.899999999999999</v>
      </c>
      <c r="J101" s="283">
        <v>16.899999999999999</v>
      </c>
      <c r="K101" s="283">
        <v>0</v>
      </c>
      <c r="L101" s="283">
        <v>23.1</v>
      </c>
      <c r="M101" s="283">
        <v>0</v>
      </c>
      <c r="N101" s="283" t="s">
        <v>813</v>
      </c>
      <c r="O101" s="283" t="s">
        <v>813</v>
      </c>
      <c r="P101" s="283" t="s">
        <v>813</v>
      </c>
      <c r="Q101" s="283" t="s">
        <v>813</v>
      </c>
      <c r="R101" s="283" t="s">
        <v>813</v>
      </c>
      <c r="S101" s="283" t="s">
        <v>813</v>
      </c>
      <c r="T101" s="283" t="s">
        <v>813</v>
      </c>
      <c r="U101" s="283" t="s">
        <v>814</v>
      </c>
      <c r="V101" s="283" t="s">
        <v>814</v>
      </c>
      <c r="W101" s="283" t="s">
        <v>1117</v>
      </c>
      <c r="X101" s="283" t="s">
        <v>814</v>
      </c>
      <c r="Y101" s="283" t="s">
        <v>814</v>
      </c>
      <c r="Z101" s="283" t="s">
        <v>893</v>
      </c>
      <c r="AA101" s="283" t="s">
        <v>1803</v>
      </c>
      <c r="AB101" s="283" t="s">
        <v>1392</v>
      </c>
      <c r="AC101" s="283" t="s">
        <v>813</v>
      </c>
      <c r="AD101" s="283" t="s">
        <v>813</v>
      </c>
      <c r="AE101" s="283" t="s">
        <v>813</v>
      </c>
      <c r="AF101" s="283" t="s">
        <v>813</v>
      </c>
      <c r="AG101" s="283" t="s">
        <v>833</v>
      </c>
      <c r="AH101" s="283" t="s">
        <v>855</v>
      </c>
      <c r="AI101" s="283" t="s">
        <v>1800</v>
      </c>
      <c r="AJ101" s="283" t="s">
        <v>1179</v>
      </c>
      <c r="AK101" s="283" t="s">
        <v>1804</v>
      </c>
      <c r="AL101" s="283" t="s">
        <v>1805</v>
      </c>
      <c r="AM101" s="283" t="s">
        <v>847</v>
      </c>
      <c r="AN101" s="283" t="s">
        <v>1432</v>
      </c>
      <c r="AO101" s="283" t="s">
        <v>813</v>
      </c>
      <c r="AP101" s="283" t="s">
        <v>813</v>
      </c>
      <c r="AQ101" s="283" t="s">
        <v>813</v>
      </c>
      <c r="AR101" s="283" t="s">
        <v>831</v>
      </c>
      <c r="AS101" s="283" t="s">
        <v>1259</v>
      </c>
      <c r="AT101" s="283" t="s">
        <v>813</v>
      </c>
      <c r="AU101" s="283" t="s">
        <v>813</v>
      </c>
      <c r="AV101" s="283" t="s">
        <v>1459</v>
      </c>
      <c r="AW101" s="283" t="s">
        <v>813</v>
      </c>
      <c r="AX101" s="283" t="s">
        <v>813</v>
      </c>
      <c r="AY101" s="283" t="s">
        <v>813</v>
      </c>
      <c r="AZ101" s="283" t="s">
        <v>813</v>
      </c>
      <c r="BA101" s="283" t="s">
        <v>813</v>
      </c>
      <c r="BB101" s="283" t="s">
        <v>1806</v>
      </c>
      <c r="BC101" s="283" t="s">
        <v>1807</v>
      </c>
      <c r="BD101" s="283" t="s">
        <v>1087</v>
      </c>
      <c r="BE101" s="283" t="s">
        <v>813</v>
      </c>
      <c r="BF101" s="283" t="s">
        <v>813</v>
      </c>
      <c r="BG101" s="283" t="s">
        <v>813</v>
      </c>
      <c r="BH101" s="283" t="s">
        <v>813</v>
      </c>
      <c r="BI101" s="283" t="s">
        <v>813</v>
      </c>
      <c r="BJ101" s="283" t="s">
        <v>813</v>
      </c>
      <c r="BK101" s="283" t="s">
        <v>813</v>
      </c>
      <c r="BL101" s="283" t="s">
        <v>813</v>
      </c>
      <c r="BM101" s="283" t="s">
        <v>813</v>
      </c>
      <c r="BN101" s="283" t="s">
        <v>1808</v>
      </c>
      <c r="BO101" s="283" t="s">
        <v>813</v>
      </c>
      <c r="BP101" s="283" t="s">
        <v>1117</v>
      </c>
      <c r="BQ101" s="283" t="s">
        <v>813</v>
      </c>
      <c r="BR101" s="283" t="s">
        <v>1456</v>
      </c>
    </row>
    <row r="102" spans="1:1025">
      <c r="A102" s="282" t="s">
        <v>1778</v>
      </c>
      <c r="B102" s="282" t="s">
        <v>1809</v>
      </c>
      <c r="C102" s="282"/>
      <c r="D102" s="283">
        <v>1520</v>
      </c>
      <c r="E102" s="283">
        <v>368</v>
      </c>
      <c r="F102" s="283">
        <v>1520</v>
      </c>
      <c r="G102" s="283">
        <v>368</v>
      </c>
      <c r="H102" s="283">
        <v>50.2</v>
      </c>
      <c r="I102" s="283">
        <v>14.4</v>
      </c>
      <c r="J102" s="283">
        <v>14.4</v>
      </c>
      <c r="K102" s="283">
        <v>0</v>
      </c>
      <c r="L102" s="283">
        <v>34.5</v>
      </c>
      <c r="M102" s="283">
        <v>0</v>
      </c>
      <c r="N102" s="283">
        <v>0</v>
      </c>
      <c r="O102" s="283" t="s">
        <v>813</v>
      </c>
      <c r="P102" s="283">
        <v>0</v>
      </c>
      <c r="Q102" s="283">
        <v>0</v>
      </c>
      <c r="R102" s="283">
        <v>0</v>
      </c>
      <c r="S102" s="283">
        <v>0</v>
      </c>
      <c r="T102" s="283" t="s">
        <v>814</v>
      </c>
      <c r="U102" s="283" t="s">
        <v>814</v>
      </c>
      <c r="V102" s="283" t="s">
        <v>814</v>
      </c>
      <c r="W102" s="283" t="s">
        <v>835</v>
      </c>
      <c r="X102" s="283" t="s">
        <v>814</v>
      </c>
      <c r="Y102" s="283" t="s">
        <v>814</v>
      </c>
      <c r="Z102" s="283" t="s">
        <v>1810</v>
      </c>
      <c r="AA102" s="283" t="s">
        <v>1379</v>
      </c>
      <c r="AB102" s="283" t="s">
        <v>1308</v>
      </c>
      <c r="AC102" s="283" t="s">
        <v>814</v>
      </c>
      <c r="AD102" s="283" t="s">
        <v>814</v>
      </c>
      <c r="AE102" s="283" t="s">
        <v>814</v>
      </c>
      <c r="AF102" s="283" t="s">
        <v>814</v>
      </c>
      <c r="AG102" s="283" t="s">
        <v>814</v>
      </c>
      <c r="AH102" s="283" t="s">
        <v>1627</v>
      </c>
      <c r="AI102" s="283" t="s">
        <v>1811</v>
      </c>
      <c r="AJ102" s="283" t="s">
        <v>1812</v>
      </c>
      <c r="AK102" s="283" t="s">
        <v>1813</v>
      </c>
      <c r="AL102" s="283" t="s">
        <v>862</v>
      </c>
      <c r="AM102" s="283" t="s">
        <v>862</v>
      </c>
      <c r="AN102" s="283" t="s">
        <v>814</v>
      </c>
      <c r="AO102" s="283" t="s">
        <v>814</v>
      </c>
      <c r="AP102" s="283" t="s">
        <v>814</v>
      </c>
      <c r="AQ102" s="283" t="s">
        <v>1382</v>
      </c>
      <c r="AR102" s="283" t="s">
        <v>851</v>
      </c>
      <c r="AS102" s="283" t="s">
        <v>1814</v>
      </c>
      <c r="AT102" s="283" t="s">
        <v>813</v>
      </c>
      <c r="AU102" s="283" t="s">
        <v>874</v>
      </c>
      <c r="AV102" s="283" t="s">
        <v>1058</v>
      </c>
      <c r="AW102" s="283" t="s">
        <v>835</v>
      </c>
      <c r="AX102" s="283" t="s">
        <v>1240</v>
      </c>
      <c r="AY102" s="283" t="s">
        <v>858</v>
      </c>
      <c r="AZ102" s="283" t="s">
        <v>1815</v>
      </c>
      <c r="BA102" s="283" t="s">
        <v>1816</v>
      </c>
      <c r="BB102" s="283" t="s">
        <v>1099</v>
      </c>
      <c r="BC102" s="283" t="s">
        <v>863</v>
      </c>
      <c r="BD102" s="283" t="s">
        <v>1817</v>
      </c>
      <c r="BE102" s="283" t="s">
        <v>843</v>
      </c>
      <c r="BF102" s="283" t="s">
        <v>814</v>
      </c>
      <c r="BG102" s="283" t="s">
        <v>822</v>
      </c>
      <c r="BH102" s="283" t="s">
        <v>835</v>
      </c>
      <c r="BI102" s="283" t="s">
        <v>814</v>
      </c>
      <c r="BJ102" s="283" t="s">
        <v>813</v>
      </c>
      <c r="BK102" s="283" t="s">
        <v>846</v>
      </c>
      <c r="BL102" s="283" t="s">
        <v>860</v>
      </c>
      <c r="BM102" s="283" t="s">
        <v>1344</v>
      </c>
      <c r="BN102" s="283" t="s">
        <v>1818</v>
      </c>
      <c r="BO102" s="283" t="s">
        <v>888</v>
      </c>
      <c r="BP102" s="283" t="s">
        <v>831</v>
      </c>
      <c r="BQ102" s="283" t="s">
        <v>1819</v>
      </c>
      <c r="BR102" s="283" t="s">
        <v>997</v>
      </c>
    </row>
    <row r="103" spans="1:1025">
      <c r="A103" s="282" t="s">
        <v>1778</v>
      </c>
      <c r="B103" s="282" t="s">
        <v>1820</v>
      </c>
      <c r="C103" s="282"/>
      <c r="D103" s="283">
        <v>1040</v>
      </c>
      <c r="E103" s="283">
        <v>251</v>
      </c>
      <c r="F103" s="283">
        <v>1040</v>
      </c>
      <c r="G103" s="283">
        <v>251</v>
      </c>
      <c r="H103" s="283" t="s">
        <v>813</v>
      </c>
      <c r="I103" s="283">
        <v>18.7</v>
      </c>
      <c r="J103" s="283">
        <v>18.7</v>
      </c>
      <c r="K103" s="283" t="s">
        <v>819</v>
      </c>
      <c r="L103" s="283">
        <v>19.600000000000001</v>
      </c>
      <c r="M103" s="283" t="s">
        <v>813</v>
      </c>
      <c r="N103" s="283" t="s">
        <v>813</v>
      </c>
      <c r="O103" s="283" t="s">
        <v>813</v>
      </c>
      <c r="P103" s="283" t="s">
        <v>813</v>
      </c>
      <c r="Q103" s="283" t="s">
        <v>813</v>
      </c>
      <c r="R103" s="283" t="s">
        <v>813</v>
      </c>
      <c r="S103" s="283" t="s">
        <v>813</v>
      </c>
      <c r="T103" s="283" t="s">
        <v>813</v>
      </c>
      <c r="U103" s="283" t="s">
        <v>814</v>
      </c>
      <c r="V103" s="283" t="s">
        <v>814</v>
      </c>
      <c r="W103" s="283" t="s">
        <v>1639</v>
      </c>
      <c r="X103" s="283" t="s">
        <v>814</v>
      </c>
      <c r="Y103" s="283" t="s">
        <v>814</v>
      </c>
      <c r="Z103" s="283" t="s">
        <v>813</v>
      </c>
      <c r="AA103" s="283" t="s">
        <v>813</v>
      </c>
      <c r="AB103" s="283" t="s">
        <v>813</v>
      </c>
      <c r="AC103" s="283" t="s">
        <v>813</v>
      </c>
      <c r="AD103" s="283" t="s">
        <v>813</v>
      </c>
      <c r="AE103" s="283" t="s">
        <v>813</v>
      </c>
      <c r="AF103" s="283" t="s">
        <v>813</v>
      </c>
      <c r="AG103" s="283" t="s">
        <v>813</v>
      </c>
      <c r="AH103" s="283" t="s">
        <v>813</v>
      </c>
      <c r="AI103" s="283" t="s">
        <v>813</v>
      </c>
      <c r="AJ103" s="283" t="s">
        <v>813</v>
      </c>
      <c r="AK103" s="283" t="s">
        <v>813</v>
      </c>
      <c r="AL103" s="283" t="s">
        <v>813</v>
      </c>
      <c r="AM103" s="283" t="s">
        <v>813</v>
      </c>
      <c r="AN103" s="283" t="s">
        <v>813</v>
      </c>
      <c r="AO103" s="283" t="s">
        <v>813</v>
      </c>
      <c r="AP103" s="283" t="s">
        <v>813</v>
      </c>
      <c r="AQ103" s="283" t="s">
        <v>813</v>
      </c>
      <c r="AR103" s="283" t="s">
        <v>877</v>
      </c>
      <c r="AS103" s="283" t="s">
        <v>994</v>
      </c>
      <c r="AT103" s="283" t="s">
        <v>813</v>
      </c>
      <c r="AU103" s="283" t="s">
        <v>813</v>
      </c>
      <c r="AV103" s="283" t="s">
        <v>1304</v>
      </c>
      <c r="AW103" s="283" t="s">
        <v>1280</v>
      </c>
      <c r="AX103" s="283" t="s">
        <v>957</v>
      </c>
      <c r="AY103" s="283" t="s">
        <v>813</v>
      </c>
      <c r="AZ103" s="283" t="s">
        <v>1821</v>
      </c>
      <c r="BA103" s="283" t="s">
        <v>1822</v>
      </c>
      <c r="BB103" s="283" t="s">
        <v>813</v>
      </c>
      <c r="BC103" s="283" t="s">
        <v>985</v>
      </c>
      <c r="BD103" s="283" t="s">
        <v>813</v>
      </c>
      <c r="BE103" s="283" t="s">
        <v>813</v>
      </c>
      <c r="BF103" s="283" t="s">
        <v>813</v>
      </c>
      <c r="BG103" s="283" t="s">
        <v>813</v>
      </c>
      <c r="BH103" s="283" t="s">
        <v>813</v>
      </c>
      <c r="BI103" s="283" t="s">
        <v>813</v>
      </c>
      <c r="BJ103" s="283" t="s">
        <v>813</v>
      </c>
      <c r="BK103" s="283" t="s">
        <v>814</v>
      </c>
      <c r="BL103" s="283" t="s">
        <v>1177</v>
      </c>
      <c r="BM103" s="283" t="s">
        <v>851</v>
      </c>
      <c r="BN103" s="283" t="s">
        <v>1345</v>
      </c>
      <c r="BO103" s="283" t="s">
        <v>813</v>
      </c>
      <c r="BP103" s="283" t="s">
        <v>1230</v>
      </c>
      <c r="BQ103" s="283" t="s">
        <v>1187</v>
      </c>
      <c r="BR103" s="283" t="s">
        <v>1099</v>
      </c>
    </row>
    <row r="104" spans="1:1025">
      <c r="A104" s="282" t="s">
        <v>1778</v>
      </c>
      <c r="B104" s="282" t="s">
        <v>1823</v>
      </c>
      <c r="C104" s="282"/>
      <c r="D104" s="283">
        <v>513</v>
      </c>
      <c r="E104" s="283">
        <v>122</v>
      </c>
      <c r="F104" s="283">
        <v>513</v>
      </c>
      <c r="G104" s="283">
        <v>122</v>
      </c>
      <c r="H104" s="283">
        <v>72.5</v>
      </c>
      <c r="I104" s="283">
        <v>20.9</v>
      </c>
      <c r="J104" s="283">
        <v>20.9</v>
      </c>
      <c r="K104" s="283">
        <v>0</v>
      </c>
      <c r="L104" s="283">
        <v>4.25</v>
      </c>
      <c r="M104" s="283">
        <v>0</v>
      </c>
      <c r="N104" s="283" t="s">
        <v>813</v>
      </c>
      <c r="O104" s="283" t="s">
        <v>813</v>
      </c>
      <c r="P104" s="283" t="s">
        <v>813</v>
      </c>
      <c r="Q104" s="283" t="s">
        <v>813</v>
      </c>
      <c r="R104" s="283" t="s">
        <v>813</v>
      </c>
      <c r="S104" s="283" t="s">
        <v>813</v>
      </c>
      <c r="T104" s="283" t="s">
        <v>813</v>
      </c>
      <c r="U104" s="283" t="s">
        <v>814</v>
      </c>
      <c r="V104" s="283" t="s">
        <v>814</v>
      </c>
      <c r="W104" s="283" t="s">
        <v>881</v>
      </c>
      <c r="X104" s="283" t="s">
        <v>814</v>
      </c>
      <c r="Y104" s="283" t="s">
        <v>814</v>
      </c>
      <c r="Z104" s="283" t="s">
        <v>975</v>
      </c>
      <c r="AA104" s="283" t="s">
        <v>1583</v>
      </c>
      <c r="AB104" s="283" t="s">
        <v>847</v>
      </c>
      <c r="AC104" s="283" t="s">
        <v>814</v>
      </c>
      <c r="AD104" s="283" t="s">
        <v>814</v>
      </c>
      <c r="AE104" s="283" t="s">
        <v>814</v>
      </c>
      <c r="AF104" s="283" t="s">
        <v>814</v>
      </c>
      <c r="AG104" s="283" t="s">
        <v>814</v>
      </c>
      <c r="AH104" s="283" t="s">
        <v>1009</v>
      </c>
      <c r="AI104" s="283" t="s">
        <v>907</v>
      </c>
      <c r="AJ104" s="283" t="s">
        <v>965</v>
      </c>
      <c r="AK104" s="283" t="s">
        <v>1583</v>
      </c>
      <c r="AL104" s="283" t="s">
        <v>919</v>
      </c>
      <c r="AM104" s="283" t="s">
        <v>1824</v>
      </c>
      <c r="AN104" s="283" t="s">
        <v>813</v>
      </c>
      <c r="AO104" s="283" t="s">
        <v>813</v>
      </c>
      <c r="AP104" s="283" t="s">
        <v>813</v>
      </c>
      <c r="AQ104" s="283" t="s">
        <v>1011</v>
      </c>
      <c r="AR104" s="283" t="s">
        <v>919</v>
      </c>
      <c r="AS104" s="283" t="s">
        <v>1086</v>
      </c>
      <c r="AT104" s="283" t="s">
        <v>813</v>
      </c>
      <c r="AU104" s="283" t="s">
        <v>1825</v>
      </c>
      <c r="AV104" s="283" t="s">
        <v>1219</v>
      </c>
      <c r="AW104" s="283" t="s">
        <v>813</v>
      </c>
      <c r="AX104" s="283" t="s">
        <v>866</v>
      </c>
      <c r="AY104" s="283" t="s">
        <v>1049</v>
      </c>
      <c r="AZ104" s="283" t="s">
        <v>1826</v>
      </c>
      <c r="BA104" s="283" t="s">
        <v>1827</v>
      </c>
      <c r="BB104" s="283" t="s">
        <v>813</v>
      </c>
      <c r="BC104" s="283" t="s">
        <v>1828</v>
      </c>
      <c r="BD104" s="283" t="s">
        <v>1829</v>
      </c>
      <c r="BE104" s="283" t="s">
        <v>814</v>
      </c>
      <c r="BF104" s="283" t="s">
        <v>814</v>
      </c>
      <c r="BG104" s="283" t="s">
        <v>813</v>
      </c>
      <c r="BH104" s="283" t="s">
        <v>1117</v>
      </c>
      <c r="BI104" s="283" t="s">
        <v>814</v>
      </c>
      <c r="BJ104" s="283" t="s">
        <v>813</v>
      </c>
      <c r="BK104" s="283" t="s">
        <v>814</v>
      </c>
      <c r="BL104" s="283" t="s">
        <v>1222</v>
      </c>
      <c r="BM104" s="283" t="s">
        <v>930</v>
      </c>
      <c r="BN104" s="283" t="s">
        <v>1830</v>
      </c>
      <c r="BO104" s="283" t="s">
        <v>939</v>
      </c>
      <c r="BP104" s="283" t="s">
        <v>1267</v>
      </c>
      <c r="BQ104" s="283" t="s">
        <v>994</v>
      </c>
      <c r="BR104" s="283" t="s">
        <v>1831</v>
      </c>
    </row>
    <row r="105" spans="1:1025">
      <c r="A105" s="282" t="s">
        <v>1778</v>
      </c>
      <c r="B105" s="282" t="s">
        <v>1832</v>
      </c>
      <c r="C105" s="282"/>
      <c r="D105" s="283">
        <v>1190</v>
      </c>
      <c r="E105" s="283">
        <v>287</v>
      </c>
      <c r="F105" s="283">
        <v>1190</v>
      </c>
      <c r="G105" s="283">
        <v>287</v>
      </c>
      <c r="H105" s="283">
        <v>58.2</v>
      </c>
      <c r="I105" s="283">
        <v>18.399999999999999</v>
      </c>
      <c r="J105" s="283">
        <v>18.399999999999999</v>
      </c>
      <c r="K105" s="283">
        <v>0</v>
      </c>
      <c r="L105" s="283">
        <v>23.7</v>
      </c>
      <c r="M105" s="283" t="s">
        <v>813</v>
      </c>
      <c r="N105" s="283" t="s">
        <v>813</v>
      </c>
      <c r="O105" s="283" t="s">
        <v>813</v>
      </c>
      <c r="P105" s="283" t="s">
        <v>813</v>
      </c>
      <c r="Q105" s="283" t="s">
        <v>813</v>
      </c>
      <c r="R105" s="283" t="s">
        <v>813</v>
      </c>
      <c r="S105" s="283" t="s">
        <v>813</v>
      </c>
      <c r="T105" s="283" t="s">
        <v>813</v>
      </c>
      <c r="U105" s="283" t="s">
        <v>814</v>
      </c>
      <c r="V105" s="283" t="s">
        <v>814</v>
      </c>
      <c r="W105" s="283" t="s">
        <v>1288</v>
      </c>
      <c r="X105" s="283" t="s">
        <v>814</v>
      </c>
      <c r="Y105" s="283" t="s">
        <v>814</v>
      </c>
      <c r="Z105" s="283" t="s">
        <v>1096</v>
      </c>
      <c r="AA105" s="283" t="s">
        <v>1833</v>
      </c>
      <c r="AB105" s="283" t="s">
        <v>1061</v>
      </c>
      <c r="AC105" s="283" t="s">
        <v>814</v>
      </c>
      <c r="AD105" s="283" t="s">
        <v>814</v>
      </c>
      <c r="AE105" s="283" t="s">
        <v>814</v>
      </c>
      <c r="AF105" s="283" t="s">
        <v>919</v>
      </c>
      <c r="AG105" s="283" t="s">
        <v>1010</v>
      </c>
      <c r="AH105" s="283" t="s">
        <v>862</v>
      </c>
      <c r="AI105" s="283" t="s">
        <v>1834</v>
      </c>
      <c r="AJ105" s="283" t="s">
        <v>1001</v>
      </c>
      <c r="AK105" s="283" t="s">
        <v>1835</v>
      </c>
      <c r="AL105" s="283" t="s">
        <v>873</v>
      </c>
      <c r="AM105" s="283" t="s">
        <v>885</v>
      </c>
      <c r="AN105" s="283" t="s">
        <v>851</v>
      </c>
      <c r="AO105" s="283" t="s">
        <v>814</v>
      </c>
      <c r="AP105" s="283" t="s">
        <v>814</v>
      </c>
      <c r="AQ105" s="283" t="s">
        <v>1251</v>
      </c>
      <c r="AR105" s="283" t="s">
        <v>874</v>
      </c>
      <c r="AS105" s="283" t="s">
        <v>1130</v>
      </c>
      <c r="AT105" s="283" t="s">
        <v>813</v>
      </c>
      <c r="AU105" s="283" t="s">
        <v>1043</v>
      </c>
      <c r="AV105" s="283" t="s">
        <v>883</v>
      </c>
      <c r="AW105" s="283" t="s">
        <v>813</v>
      </c>
      <c r="AX105" s="283" t="s">
        <v>1252</v>
      </c>
      <c r="AY105" s="283" t="s">
        <v>1049</v>
      </c>
      <c r="AZ105" s="283" t="s">
        <v>1836</v>
      </c>
      <c r="BA105" s="283" t="s">
        <v>1837</v>
      </c>
      <c r="BB105" s="283" t="s">
        <v>1838</v>
      </c>
      <c r="BC105" s="283" t="s">
        <v>1175</v>
      </c>
      <c r="BD105" s="283" t="s">
        <v>1839</v>
      </c>
      <c r="BE105" s="283" t="s">
        <v>814</v>
      </c>
      <c r="BF105" s="283" t="s">
        <v>813</v>
      </c>
      <c r="BG105" s="283" t="s">
        <v>813</v>
      </c>
      <c r="BH105" s="283" t="s">
        <v>813</v>
      </c>
      <c r="BI105" s="283" t="s">
        <v>813</v>
      </c>
      <c r="BJ105" s="283" t="s">
        <v>813</v>
      </c>
      <c r="BK105" s="283" t="s">
        <v>814</v>
      </c>
      <c r="BL105" s="283" t="s">
        <v>1222</v>
      </c>
      <c r="BM105" s="283" t="s">
        <v>874</v>
      </c>
      <c r="BN105" s="283" t="s">
        <v>1840</v>
      </c>
      <c r="BO105" s="283" t="s">
        <v>949</v>
      </c>
      <c r="BP105" s="283" t="s">
        <v>890</v>
      </c>
      <c r="BQ105" s="283" t="s">
        <v>1086</v>
      </c>
      <c r="BR105" s="283" t="s">
        <v>1109</v>
      </c>
    </row>
    <row r="106" spans="1:1025">
      <c r="A106" s="282" t="s">
        <v>1778</v>
      </c>
      <c r="B106" s="282" t="s">
        <v>1841</v>
      </c>
      <c r="C106" s="282"/>
      <c r="D106" s="283">
        <v>849</v>
      </c>
      <c r="E106" s="283">
        <v>203</v>
      </c>
      <c r="F106" s="283">
        <v>849</v>
      </c>
      <c r="G106" s="283">
        <v>203</v>
      </c>
      <c r="H106" s="283">
        <v>65</v>
      </c>
      <c r="I106" s="283">
        <v>21.5</v>
      </c>
      <c r="J106" s="283">
        <v>21.5</v>
      </c>
      <c r="K106" s="283">
        <v>0.23</v>
      </c>
      <c r="L106" s="283">
        <v>12.9</v>
      </c>
      <c r="M106" s="283" t="s">
        <v>812</v>
      </c>
      <c r="N106" s="283" t="s">
        <v>813</v>
      </c>
      <c r="O106" s="283" t="s">
        <v>813</v>
      </c>
      <c r="P106" s="283" t="s">
        <v>813</v>
      </c>
      <c r="Q106" s="283" t="s">
        <v>813</v>
      </c>
      <c r="R106" s="283" t="s">
        <v>813</v>
      </c>
      <c r="S106" s="283" t="s">
        <v>813</v>
      </c>
      <c r="T106" s="283" t="s">
        <v>813</v>
      </c>
      <c r="U106" s="283" t="s">
        <v>814</v>
      </c>
      <c r="V106" s="283" t="s">
        <v>814</v>
      </c>
      <c r="W106" s="283" t="s">
        <v>1397</v>
      </c>
      <c r="X106" s="283" t="s">
        <v>814</v>
      </c>
      <c r="Y106" s="283" t="s">
        <v>814</v>
      </c>
      <c r="Z106" s="283" t="s">
        <v>817</v>
      </c>
      <c r="AA106" s="283" t="s">
        <v>1842</v>
      </c>
      <c r="AB106" s="283" t="s">
        <v>1026</v>
      </c>
      <c r="AC106" s="283" t="s">
        <v>819</v>
      </c>
      <c r="AD106" s="283" t="s">
        <v>819</v>
      </c>
      <c r="AE106" s="283" t="s">
        <v>819</v>
      </c>
      <c r="AF106" s="283" t="s">
        <v>970</v>
      </c>
      <c r="AG106" s="283" t="s">
        <v>829</v>
      </c>
      <c r="AH106" s="283" t="s">
        <v>979</v>
      </c>
      <c r="AI106" s="283" t="s">
        <v>1843</v>
      </c>
      <c r="AJ106" s="283" t="s">
        <v>815</v>
      </c>
      <c r="AK106" s="283" t="s">
        <v>1844</v>
      </c>
      <c r="AL106" s="283" t="s">
        <v>847</v>
      </c>
      <c r="AM106" s="283" t="s">
        <v>1413</v>
      </c>
      <c r="AN106" s="283" t="s">
        <v>1452</v>
      </c>
      <c r="AO106" s="283" t="s">
        <v>829</v>
      </c>
      <c r="AP106" s="283" t="s">
        <v>819</v>
      </c>
      <c r="AQ106" s="283" t="s">
        <v>813</v>
      </c>
      <c r="AR106" s="283" t="s">
        <v>1069</v>
      </c>
      <c r="AS106" s="283" t="s">
        <v>813</v>
      </c>
      <c r="AT106" s="283" t="s">
        <v>813</v>
      </c>
      <c r="AU106" s="283" t="s">
        <v>813</v>
      </c>
      <c r="AV106" s="283" t="s">
        <v>1356</v>
      </c>
      <c r="AW106" s="283" t="s">
        <v>813</v>
      </c>
      <c r="AX106" s="283" t="s">
        <v>813</v>
      </c>
      <c r="AY106" s="283" t="s">
        <v>813</v>
      </c>
      <c r="AZ106" s="283" t="s">
        <v>813</v>
      </c>
      <c r="BA106" s="283" t="s">
        <v>813</v>
      </c>
      <c r="BB106" s="283" t="s">
        <v>875</v>
      </c>
      <c r="BC106" s="283" t="s">
        <v>1845</v>
      </c>
      <c r="BD106" s="283" t="s">
        <v>1669</v>
      </c>
      <c r="BE106" s="283" t="s">
        <v>813</v>
      </c>
      <c r="BF106" s="283" t="s">
        <v>813</v>
      </c>
      <c r="BG106" s="283" t="s">
        <v>813</v>
      </c>
      <c r="BH106" s="283" t="s">
        <v>813</v>
      </c>
      <c r="BI106" s="283" t="s">
        <v>813</v>
      </c>
      <c r="BJ106" s="283" t="s">
        <v>813</v>
      </c>
      <c r="BK106" s="283" t="s">
        <v>813</v>
      </c>
      <c r="BL106" s="283" t="s">
        <v>813</v>
      </c>
      <c r="BM106" s="283" t="s">
        <v>813</v>
      </c>
      <c r="BN106" s="283" t="s">
        <v>813</v>
      </c>
      <c r="BO106" s="283" t="s">
        <v>813</v>
      </c>
      <c r="BP106" s="283" t="s">
        <v>813</v>
      </c>
      <c r="BQ106" s="283" t="s">
        <v>813</v>
      </c>
      <c r="BR106" s="283" t="s">
        <v>1303</v>
      </c>
    </row>
    <row r="107" spans="1:1025" s="425" customFormat="1">
      <c r="A107" s="422" t="s">
        <v>1778</v>
      </c>
      <c r="B107" s="422" t="s">
        <v>3227</v>
      </c>
      <c r="C107" s="422"/>
      <c r="D107" s="423"/>
      <c r="E107" s="423"/>
      <c r="F107" s="423"/>
      <c r="G107" s="423"/>
      <c r="H107" s="423"/>
      <c r="I107" s="423"/>
      <c r="J107" s="423"/>
      <c r="K107" s="423"/>
      <c r="L107" s="423"/>
      <c r="M107" s="423"/>
      <c r="N107" s="423"/>
      <c r="O107" s="423"/>
      <c r="P107" s="423"/>
      <c r="Q107" s="423"/>
      <c r="R107" s="423"/>
      <c r="S107" s="423"/>
      <c r="T107" s="423"/>
      <c r="U107" s="423"/>
      <c r="V107" s="423"/>
      <c r="W107" s="423"/>
      <c r="X107" s="423"/>
      <c r="Y107" s="423"/>
      <c r="Z107" s="423"/>
      <c r="AA107" s="423"/>
      <c r="AB107" s="423"/>
      <c r="AC107" s="423"/>
      <c r="AD107" s="423"/>
      <c r="AE107" s="423"/>
      <c r="AF107" s="423"/>
      <c r="AG107" s="423"/>
      <c r="AH107" s="423"/>
      <c r="AI107" s="423"/>
      <c r="AJ107" s="423"/>
      <c r="AK107" s="423"/>
      <c r="AL107" s="423"/>
      <c r="AM107" s="423"/>
      <c r="AN107" s="423"/>
      <c r="AO107" s="423"/>
      <c r="AP107" s="423"/>
      <c r="AQ107" s="423"/>
      <c r="AR107" s="423"/>
      <c r="AS107" s="423"/>
      <c r="AT107" s="423"/>
      <c r="AU107" s="423"/>
      <c r="AV107" s="423"/>
      <c r="AW107" s="423"/>
      <c r="AX107" s="423"/>
      <c r="AY107" s="423"/>
      <c r="AZ107" s="423"/>
      <c r="BA107" s="423"/>
      <c r="BB107" s="423"/>
      <c r="BC107" s="423"/>
      <c r="BD107" s="423"/>
      <c r="BE107" s="423"/>
      <c r="BF107" s="423"/>
      <c r="BG107" s="423"/>
      <c r="BH107" s="423"/>
      <c r="BI107" s="423"/>
      <c r="BJ107" s="423"/>
      <c r="BK107" s="423"/>
      <c r="BL107" s="423"/>
      <c r="BM107" s="423"/>
      <c r="BN107" s="423"/>
      <c r="BO107" s="423"/>
      <c r="BP107" s="423"/>
      <c r="BQ107" s="423"/>
      <c r="BR107" s="423"/>
      <c r="BS107" s="424"/>
      <c r="BT107" s="424"/>
      <c r="BU107" s="424"/>
      <c r="BV107" s="424"/>
      <c r="BW107" s="424"/>
      <c r="BX107" s="424"/>
      <c r="BY107" s="424"/>
      <c r="BZ107" s="424"/>
      <c r="CA107" s="424"/>
      <c r="CB107" s="424"/>
      <c r="CC107" s="424"/>
      <c r="CD107" s="424"/>
      <c r="CE107" s="424"/>
      <c r="CF107" s="424"/>
      <c r="CG107" s="424"/>
      <c r="CH107" s="424"/>
      <c r="CI107" s="424"/>
      <c r="CJ107" s="424"/>
      <c r="CK107" s="424"/>
      <c r="CL107" s="424"/>
      <c r="CM107" s="424"/>
      <c r="CN107" s="424"/>
      <c r="CO107" s="424"/>
      <c r="CP107" s="424"/>
      <c r="CQ107" s="424"/>
      <c r="CR107" s="424"/>
      <c r="CS107" s="424"/>
      <c r="CT107" s="424"/>
      <c r="CU107" s="424"/>
      <c r="CV107" s="424"/>
      <c r="CW107" s="424"/>
      <c r="CX107" s="424"/>
      <c r="CY107" s="424"/>
      <c r="CZ107" s="424"/>
      <c r="DA107" s="424"/>
      <c r="DB107" s="424"/>
      <c r="DC107" s="424"/>
      <c r="DD107" s="424"/>
      <c r="DE107" s="424"/>
      <c r="DF107" s="424"/>
      <c r="DG107" s="424"/>
      <c r="DH107" s="424"/>
      <c r="DI107" s="424"/>
      <c r="DJ107" s="424"/>
      <c r="DK107" s="424"/>
      <c r="DL107" s="424"/>
      <c r="DM107" s="424"/>
      <c r="DN107" s="424"/>
      <c r="DO107" s="424"/>
      <c r="DP107" s="424"/>
      <c r="DQ107" s="424"/>
      <c r="DR107" s="424"/>
      <c r="DS107" s="424"/>
      <c r="DT107" s="424"/>
      <c r="DU107" s="424"/>
      <c r="DV107" s="424"/>
      <c r="DW107" s="424"/>
      <c r="DX107" s="424"/>
      <c r="DY107" s="424"/>
      <c r="DZ107" s="424"/>
      <c r="EA107" s="424"/>
      <c r="EB107" s="424"/>
      <c r="EC107" s="424"/>
      <c r="ED107" s="424"/>
      <c r="EE107" s="424"/>
      <c r="EF107" s="424"/>
      <c r="EG107" s="424"/>
      <c r="EH107" s="424"/>
      <c r="EI107" s="424"/>
      <c r="EJ107" s="424"/>
      <c r="EK107" s="424"/>
      <c r="EL107" s="424"/>
      <c r="EM107" s="424"/>
      <c r="EN107" s="424"/>
      <c r="EO107" s="424"/>
      <c r="EP107" s="424"/>
      <c r="EQ107" s="424"/>
      <c r="ER107" s="424"/>
      <c r="ES107" s="424"/>
      <c r="ET107" s="424"/>
      <c r="EU107" s="424"/>
      <c r="EV107" s="424"/>
      <c r="EW107" s="424"/>
      <c r="EX107" s="424"/>
      <c r="EY107" s="424"/>
      <c r="EZ107" s="424"/>
      <c r="FA107" s="424"/>
      <c r="FB107" s="424"/>
      <c r="FC107" s="424"/>
      <c r="FD107" s="424"/>
      <c r="FE107" s="424"/>
      <c r="FF107" s="424"/>
      <c r="FG107" s="424"/>
      <c r="FH107" s="424"/>
      <c r="FI107" s="424"/>
      <c r="FJ107" s="424"/>
      <c r="FK107" s="424"/>
      <c r="FL107" s="424"/>
      <c r="FM107" s="424"/>
      <c r="FN107" s="424"/>
      <c r="FO107" s="424"/>
      <c r="FP107" s="424"/>
      <c r="FQ107" s="424"/>
      <c r="FR107" s="424"/>
      <c r="FS107" s="424"/>
      <c r="FT107" s="424"/>
      <c r="FU107" s="424"/>
      <c r="FV107" s="424"/>
      <c r="FW107" s="424"/>
      <c r="FX107" s="424"/>
      <c r="FY107" s="424"/>
      <c r="FZ107" s="424"/>
      <c r="GA107" s="424"/>
      <c r="GB107" s="424"/>
      <c r="GC107" s="424"/>
      <c r="GD107" s="424"/>
      <c r="GE107" s="424"/>
      <c r="GF107" s="424"/>
      <c r="GG107" s="424"/>
      <c r="GH107" s="424"/>
      <c r="GI107" s="424"/>
      <c r="GJ107" s="424"/>
      <c r="GK107" s="424"/>
      <c r="GL107" s="424"/>
      <c r="GM107" s="424"/>
      <c r="GN107" s="424"/>
      <c r="GO107" s="424"/>
      <c r="GP107" s="424"/>
      <c r="GQ107" s="424"/>
      <c r="GR107" s="424"/>
      <c r="GS107" s="424"/>
      <c r="GT107" s="424"/>
      <c r="GU107" s="424"/>
      <c r="GV107" s="424"/>
      <c r="GW107" s="424"/>
      <c r="GX107" s="424"/>
      <c r="GY107" s="424"/>
      <c r="GZ107" s="424"/>
      <c r="HA107" s="424"/>
      <c r="HB107" s="424"/>
      <c r="HC107" s="424"/>
      <c r="HD107" s="424"/>
      <c r="HE107" s="424"/>
      <c r="HF107" s="424"/>
      <c r="HG107" s="424"/>
      <c r="HH107" s="424"/>
      <c r="HI107" s="424"/>
      <c r="HJ107" s="424"/>
      <c r="HK107" s="424"/>
      <c r="HL107" s="424"/>
      <c r="HM107" s="424"/>
      <c r="HN107" s="424"/>
      <c r="HO107" s="424"/>
      <c r="HP107" s="424"/>
      <c r="HQ107" s="424"/>
      <c r="HR107" s="424"/>
      <c r="HS107" s="424"/>
      <c r="HT107" s="424"/>
      <c r="HU107" s="424"/>
      <c r="HV107" s="424"/>
      <c r="HW107" s="424"/>
      <c r="HX107" s="424"/>
      <c r="HY107" s="424"/>
      <c r="HZ107" s="424"/>
      <c r="IA107" s="424"/>
      <c r="IB107" s="424"/>
      <c r="IC107" s="424"/>
      <c r="ID107" s="424"/>
      <c r="IE107" s="424"/>
      <c r="IF107" s="424"/>
      <c r="IG107" s="424"/>
      <c r="IH107" s="424"/>
      <c r="II107" s="424"/>
      <c r="IJ107" s="424"/>
      <c r="IK107" s="424"/>
      <c r="IL107" s="424"/>
      <c r="IM107" s="424"/>
      <c r="IN107" s="424"/>
      <c r="IO107" s="424"/>
      <c r="IP107" s="424"/>
      <c r="IQ107" s="424"/>
      <c r="IR107" s="424"/>
      <c r="IS107" s="424"/>
      <c r="IT107" s="424"/>
      <c r="IU107" s="424"/>
      <c r="IV107" s="424"/>
      <c r="IW107" s="424"/>
      <c r="IX107" s="424"/>
      <c r="IY107" s="424"/>
      <c r="IZ107" s="424"/>
      <c r="JA107" s="424"/>
      <c r="JB107" s="424"/>
      <c r="JC107" s="424"/>
      <c r="JD107" s="424"/>
      <c r="JE107" s="424"/>
      <c r="JF107" s="424"/>
      <c r="JG107" s="424"/>
      <c r="JH107" s="424"/>
      <c r="JI107" s="424"/>
      <c r="JJ107" s="424"/>
      <c r="JK107" s="424"/>
      <c r="JL107" s="424"/>
      <c r="JM107" s="424"/>
      <c r="JN107" s="424"/>
      <c r="JO107" s="424"/>
      <c r="JP107" s="424"/>
      <c r="JQ107" s="424"/>
      <c r="JR107" s="424"/>
      <c r="JS107" s="424"/>
      <c r="JT107" s="424"/>
      <c r="JU107" s="424"/>
      <c r="JV107" s="424"/>
      <c r="JW107" s="424"/>
      <c r="JX107" s="424"/>
      <c r="JY107" s="424"/>
      <c r="JZ107" s="424"/>
      <c r="KA107" s="424"/>
      <c r="KB107" s="424"/>
      <c r="KC107" s="424"/>
      <c r="KD107" s="424"/>
      <c r="KE107" s="424"/>
      <c r="KF107" s="424"/>
      <c r="KG107" s="424"/>
      <c r="KH107" s="424"/>
      <c r="KI107" s="424"/>
      <c r="KJ107" s="424"/>
      <c r="KK107" s="424"/>
      <c r="KL107" s="424"/>
      <c r="KM107" s="424"/>
      <c r="KN107" s="424"/>
      <c r="KO107" s="424"/>
      <c r="KP107" s="424"/>
      <c r="KQ107" s="424"/>
      <c r="KR107" s="424"/>
      <c r="KS107" s="424"/>
      <c r="KT107" s="424"/>
      <c r="KU107" s="424"/>
      <c r="KV107" s="424"/>
      <c r="KW107" s="424"/>
      <c r="KX107" s="424"/>
      <c r="KY107" s="424"/>
      <c r="KZ107" s="424"/>
      <c r="LA107" s="424"/>
      <c r="LB107" s="424"/>
      <c r="LC107" s="424"/>
      <c r="LD107" s="424"/>
      <c r="LE107" s="424"/>
      <c r="LF107" s="424"/>
      <c r="LG107" s="424"/>
      <c r="LH107" s="424"/>
      <c r="LI107" s="424"/>
      <c r="LJ107" s="424"/>
      <c r="LK107" s="424"/>
      <c r="LL107" s="424"/>
      <c r="LM107" s="424"/>
      <c r="LN107" s="424"/>
      <c r="LO107" s="424"/>
      <c r="LP107" s="424"/>
      <c r="LQ107" s="424"/>
      <c r="LR107" s="424"/>
      <c r="LS107" s="424"/>
      <c r="LT107" s="424"/>
      <c r="LU107" s="424"/>
      <c r="LV107" s="424"/>
      <c r="LW107" s="424"/>
      <c r="LX107" s="424"/>
      <c r="LY107" s="424"/>
      <c r="LZ107" s="424"/>
      <c r="MA107" s="424"/>
      <c r="MB107" s="424"/>
      <c r="MC107" s="424"/>
      <c r="MD107" s="424"/>
      <c r="ME107" s="424"/>
      <c r="MF107" s="424"/>
      <c r="MG107" s="424"/>
      <c r="MH107" s="424"/>
      <c r="MI107" s="424"/>
      <c r="MJ107" s="424"/>
      <c r="MK107" s="424"/>
      <c r="ML107" s="424"/>
      <c r="MM107" s="424"/>
      <c r="MN107" s="424"/>
      <c r="MO107" s="424"/>
      <c r="MP107" s="424"/>
      <c r="MQ107" s="424"/>
      <c r="MR107" s="424"/>
      <c r="MS107" s="424"/>
      <c r="MT107" s="424"/>
      <c r="MU107" s="424"/>
      <c r="MV107" s="424"/>
      <c r="MW107" s="424"/>
      <c r="MX107" s="424"/>
      <c r="MY107" s="424"/>
      <c r="MZ107" s="424"/>
      <c r="NA107" s="424"/>
      <c r="NB107" s="424"/>
      <c r="NC107" s="424"/>
      <c r="ND107" s="424"/>
      <c r="NE107" s="424"/>
      <c r="NF107" s="424"/>
      <c r="NG107" s="424"/>
      <c r="NH107" s="424"/>
      <c r="NI107" s="424"/>
      <c r="NJ107" s="424"/>
      <c r="NK107" s="424"/>
      <c r="NL107" s="424"/>
      <c r="NM107" s="424"/>
      <c r="NN107" s="424"/>
      <c r="NO107" s="424"/>
      <c r="NP107" s="424"/>
      <c r="NQ107" s="424"/>
      <c r="NR107" s="424"/>
      <c r="NS107" s="424"/>
      <c r="NT107" s="424"/>
      <c r="NU107" s="424"/>
      <c r="NV107" s="424"/>
      <c r="NW107" s="424"/>
      <c r="NX107" s="424"/>
      <c r="NY107" s="424"/>
      <c r="NZ107" s="424"/>
      <c r="OA107" s="424"/>
      <c r="OB107" s="424"/>
      <c r="OC107" s="424"/>
      <c r="OD107" s="424"/>
      <c r="OE107" s="424"/>
      <c r="OF107" s="424"/>
      <c r="OG107" s="424"/>
      <c r="OH107" s="424"/>
      <c r="OI107" s="424"/>
      <c r="OJ107" s="424"/>
      <c r="OK107" s="424"/>
      <c r="OL107" s="424"/>
      <c r="OM107" s="424"/>
      <c r="ON107" s="424"/>
      <c r="OO107" s="424"/>
      <c r="OP107" s="424"/>
      <c r="OQ107" s="424"/>
      <c r="OR107" s="424"/>
      <c r="OS107" s="424"/>
      <c r="OT107" s="424"/>
      <c r="OU107" s="424"/>
      <c r="OV107" s="424"/>
      <c r="OW107" s="424"/>
      <c r="OX107" s="424"/>
      <c r="OY107" s="424"/>
      <c r="OZ107" s="424"/>
      <c r="PA107" s="424"/>
      <c r="PB107" s="424"/>
      <c r="PC107" s="424"/>
      <c r="PD107" s="424"/>
      <c r="PE107" s="424"/>
      <c r="PF107" s="424"/>
      <c r="PG107" s="424"/>
      <c r="PH107" s="424"/>
      <c r="PI107" s="424"/>
      <c r="PJ107" s="424"/>
      <c r="PK107" s="424"/>
      <c r="PL107" s="424"/>
      <c r="PM107" s="424"/>
      <c r="PN107" s="424"/>
      <c r="PO107" s="424"/>
      <c r="PP107" s="424"/>
      <c r="PQ107" s="424"/>
      <c r="PR107" s="424"/>
      <c r="PS107" s="424"/>
      <c r="PT107" s="424"/>
      <c r="PU107" s="424"/>
      <c r="PV107" s="424"/>
      <c r="PW107" s="424"/>
      <c r="PX107" s="424"/>
      <c r="PY107" s="424"/>
      <c r="PZ107" s="424"/>
      <c r="QA107" s="424"/>
      <c r="QB107" s="424"/>
      <c r="QC107" s="424"/>
      <c r="QD107" s="424"/>
      <c r="QE107" s="424"/>
      <c r="QF107" s="424"/>
      <c r="QG107" s="424"/>
      <c r="QH107" s="424"/>
      <c r="QI107" s="424"/>
      <c r="QJ107" s="424"/>
      <c r="QK107" s="424"/>
      <c r="QL107" s="424"/>
      <c r="QM107" s="424"/>
      <c r="QN107" s="424"/>
      <c r="QO107" s="424"/>
      <c r="QP107" s="424"/>
      <c r="QQ107" s="424"/>
      <c r="QR107" s="424"/>
      <c r="QS107" s="424"/>
      <c r="QT107" s="424"/>
      <c r="QU107" s="424"/>
      <c r="QV107" s="424"/>
      <c r="QW107" s="424"/>
      <c r="QX107" s="424"/>
      <c r="QY107" s="424"/>
      <c r="QZ107" s="424"/>
      <c r="RA107" s="424"/>
      <c r="RB107" s="424"/>
      <c r="RC107" s="424"/>
      <c r="RD107" s="424"/>
      <c r="RE107" s="424"/>
      <c r="RF107" s="424"/>
      <c r="RG107" s="424"/>
      <c r="RH107" s="424"/>
      <c r="RI107" s="424"/>
      <c r="RJ107" s="424"/>
      <c r="RK107" s="424"/>
      <c r="RL107" s="424"/>
      <c r="RM107" s="424"/>
      <c r="RN107" s="424"/>
      <c r="RO107" s="424"/>
      <c r="RP107" s="424"/>
      <c r="RQ107" s="424"/>
      <c r="RR107" s="424"/>
      <c r="RS107" s="424"/>
      <c r="RT107" s="424"/>
      <c r="RU107" s="424"/>
      <c r="RV107" s="424"/>
      <c r="RW107" s="424"/>
      <c r="RX107" s="424"/>
      <c r="RY107" s="424"/>
      <c r="RZ107" s="424"/>
      <c r="SA107" s="424"/>
      <c r="SB107" s="424"/>
      <c r="SC107" s="424"/>
      <c r="SD107" s="424"/>
      <c r="SE107" s="424"/>
      <c r="SF107" s="424"/>
      <c r="SG107" s="424"/>
      <c r="SH107" s="424"/>
      <c r="SI107" s="424"/>
      <c r="SJ107" s="424"/>
      <c r="SK107" s="424"/>
      <c r="SL107" s="424"/>
      <c r="SM107" s="424"/>
      <c r="SN107" s="424"/>
      <c r="SO107" s="424"/>
      <c r="SP107" s="424"/>
      <c r="SQ107" s="424"/>
      <c r="SR107" s="424"/>
      <c r="SS107" s="424"/>
      <c r="ST107" s="424"/>
      <c r="SU107" s="424"/>
      <c r="SV107" s="424"/>
      <c r="SW107" s="424"/>
      <c r="SX107" s="424"/>
      <c r="SY107" s="424"/>
      <c r="SZ107" s="424"/>
      <c r="TA107" s="424"/>
      <c r="TB107" s="424"/>
      <c r="TC107" s="424"/>
      <c r="TD107" s="424"/>
      <c r="TE107" s="424"/>
      <c r="TF107" s="424"/>
      <c r="TG107" s="424"/>
      <c r="TH107" s="424"/>
      <c r="TI107" s="424"/>
      <c r="TJ107" s="424"/>
      <c r="TK107" s="424"/>
      <c r="TL107" s="424"/>
      <c r="TM107" s="424"/>
      <c r="TN107" s="424"/>
      <c r="TO107" s="424"/>
      <c r="TP107" s="424"/>
      <c r="TQ107" s="424"/>
      <c r="TR107" s="424"/>
      <c r="TS107" s="424"/>
      <c r="TT107" s="424"/>
      <c r="TU107" s="424"/>
      <c r="TV107" s="424"/>
      <c r="TW107" s="424"/>
      <c r="TX107" s="424"/>
      <c r="TY107" s="424"/>
      <c r="TZ107" s="424"/>
      <c r="UA107" s="424"/>
      <c r="UB107" s="424"/>
      <c r="UC107" s="424"/>
      <c r="UD107" s="424"/>
      <c r="UE107" s="424"/>
      <c r="UF107" s="424"/>
      <c r="UG107" s="424"/>
      <c r="UH107" s="424"/>
      <c r="UI107" s="424"/>
      <c r="UJ107" s="424"/>
      <c r="UK107" s="424"/>
      <c r="UL107" s="424"/>
      <c r="UM107" s="424"/>
      <c r="UN107" s="424"/>
      <c r="UO107" s="424"/>
      <c r="UP107" s="424"/>
      <c r="UQ107" s="424"/>
      <c r="UR107" s="424"/>
      <c r="US107" s="424"/>
      <c r="UT107" s="424"/>
      <c r="UU107" s="424"/>
      <c r="UV107" s="424"/>
      <c r="UW107" s="424"/>
      <c r="UX107" s="424"/>
      <c r="UY107" s="424"/>
      <c r="UZ107" s="424"/>
      <c r="VA107" s="424"/>
      <c r="VB107" s="424"/>
      <c r="VC107" s="424"/>
      <c r="VD107" s="424"/>
      <c r="VE107" s="424"/>
      <c r="VF107" s="424"/>
      <c r="VG107" s="424"/>
      <c r="VH107" s="424"/>
      <c r="VI107" s="424"/>
      <c r="VJ107" s="424"/>
      <c r="VK107" s="424"/>
      <c r="VL107" s="424"/>
      <c r="VM107" s="424"/>
      <c r="VN107" s="424"/>
      <c r="VO107" s="424"/>
      <c r="VP107" s="424"/>
      <c r="VQ107" s="424"/>
      <c r="VR107" s="424"/>
      <c r="VS107" s="424"/>
      <c r="VT107" s="424"/>
      <c r="VU107" s="424"/>
      <c r="VV107" s="424"/>
      <c r="VW107" s="424"/>
      <c r="VX107" s="424"/>
      <c r="VY107" s="424"/>
      <c r="VZ107" s="424"/>
      <c r="WA107" s="424"/>
      <c r="WB107" s="424"/>
      <c r="WC107" s="424"/>
      <c r="WD107" s="424"/>
      <c r="WE107" s="424"/>
      <c r="WF107" s="424"/>
      <c r="WG107" s="424"/>
      <c r="WH107" s="424"/>
      <c r="WI107" s="424"/>
      <c r="WJ107" s="424"/>
      <c r="WK107" s="424"/>
      <c r="WL107" s="424"/>
      <c r="WM107" s="424"/>
      <c r="WN107" s="424"/>
      <c r="WO107" s="424"/>
      <c r="WP107" s="424"/>
      <c r="WQ107" s="424"/>
      <c r="WR107" s="424"/>
      <c r="WS107" s="424"/>
      <c r="WT107" s="424"/>
      <c r="WU107" s="424"/>
      <c r="WV107" s="424"/>
      <c r="WW107" s="424"/>
      <c r="WX107" s="424"/>
      <c r="WY107" s="424"/>
      <c r="WZ107" s="424"/>
      <c r="XA107" s="424"/>
      <c r="XB107" s="424"/>
      <c r="XC107" s="424"/>
      <c r="XD107" s="424"/>
      <c r="XE107" s="424"/>
      <c r="XF107" s="424"/>
      <c r="XG107" s="424"/>
      <c r="XH107" s="424"/>
      <c r="XI107" s="424"/>
      <c r="XJ107" s="424"/>
      <c r="XK107" s="424"/>
      <c r="XL107" s="424"/>
      <c r="XM107" s="424"/>
      <c r="XN107" s="424"/>
      <c r="XO107" s="424"/>
      <c r="XP107" s="424"/>
      <c r="XQ107" s="424"/>
      <c r="XR107" s="424"/>
      <c r="XS107" s="424"/>
      <c r="XT107" s="424"/>
      <c r="XU107" s="424"/>
      <c r="XV107" s="424"/>
      <c r="XW107" s="424"/>
      <c r="XX107" s="424"/>
      <c r="XY107" s="424"/>
      <c r="XZ107" s="424"/>
      <c r="YA107" s="424"/>
      <c r="YB107" s="424"/>
      <c r="YC107" s="424"/>
      <c r="YD107" s="424"/>
      <c r="YE107" s="424"/>
      <c r="YF107" s="424"/>
      <c r="YG107" s="424"/>
      <c r="YH107" s="424"/>
      <c r="YI107" s="424"/>
      <c r="YJ107" s="424"/>
      <c r="YK107" s="424"/>
      <c r="YL107" s="424"/>
      <c r="YM107" s="424"/>
      <c r="YN107" s="424"/>
      <c r="YO107" s="424"/>
      <c r="YP107" s="424"/>
      <c r="YQ107" s="424"/>
      <c r="YR107" s="424"/>
      <c r="YS107" s="424"/>
      <c r="YT107" s="424"/>
      <c r="YU107" s="424"/>
      <c r="YV107" s="424"/>
      <c r="YW107" s="424"/>
      <c r="YX107" s="424"/>
      <c r="YY107" s="424"/>
      <c r="YZ107" s="424"/>
      <c r="ZA107" s="424"/>
      <c r="ZB107" s="424"/>
      <c r="ZC107" s="424"/>
      <c r="ZD107" s="424"/>
      <c r="ZE107" s="424"/>
      <c r="ZF107" s="424"/>
      <c r="ZG107" s="424"/>
      <c r="ZH107" s="424"/>
      <c r="ZI107" s="424"/>
      <c r="ZJ107" s="424"/>
      <c r="ZK107" s="424"/>
      <c r="ZL107" s="424"/>
      <c r="ZM107" s="424"/>
      <c r="ZN107" s="424"/>
      <c r="ZO107" s="424"/>
      <c r="ZP107" s="424"/>
      <c r="ZQ107" s="424"/>
      <c r="ZR107" s="424"/>
      <c r="ZS107" s="424"/>
      <c r="ZT107" s="424"/>
      <c r="ZU107" s="424"/>
      <c r="ZV107" s="424"/>
      <c r="ZW107" s="424"/>
      <c r="ZX107" s="424"/>
      <c r="ZY107" s="424"/>
      <c r="ZZ107" s="424"/>
      <c r="AAA107" s="424"/>
      <c r="AAB107" s="424"/>
      <c r="AAC107" s="424"/>
      <c r="AAD107" s="424"/>
      <c r="AAE107" s="424"/>
      <c r="AAF107" s="424"/>
      <c r="AAG107" s="424"/>
      <c r="AAH107" s="424"/>
      <c r="AAI107" s="424"/>
      <c r="AAJ107" s="424"/>
      <c r="AAK107" s="424"/>
      <c r="AAL107" s="424"/>
      <c r="AAM107" s="424"/>
      <c r="AAN107" s="424"/>
      <c r="AAO107" s="424"/>
      <c r="AAP107" s="424"/>
      <c r="AAQ107" s="424"/>
      <c r="AAR107" s="424"/>
      <c r="AAS107" s="424"/>
      <c r="AAT107" s="424"/>
      <c r="AAU107" s="424"/>
      <c r="AAV107" s="424"/>
      <c r="AAW107" s="424"/>
      <c r="AAX107" s="424"/>
      <c r="AAY107" s="424"/>
      <c r="AAZ107" s="424"/>
      <c r="ABA107" s="424"/>
      <c r="ABB107" s="424"/>
      <c r="ABC107" s="424"/>
      <c r="ABD107" s="424"/>
      <c r="ABE107" s="424"/>
      <c r="ABF107" s="424"/>
      <c r="ABG107" s="424"/>
      <c r="ABH107" s="424"/>
      <c r="ABI107" s="424"/>
      <c r="ABJ107" s="424"/>
      <c r="ABK107" s="424"/>
      <c r="ABL107" s="424"/>
      <c r="ABM107" s="424"/>
      <c r="ABN107" s="424"/>
      <c r="ABO107" s="424"/>
      <c r="ABP107" s="424"/>
      <c r="ABQ107" s="424"/>
      <c r="ABR107" s="424"/>
      <c r="ABS107" s="424"/>
      <c r="ABT107" s="424"/>
      <c r="ABU107" s="424"/>
      <c r="ABV107" s="424"/>
      <c r="ABW107" s="424"/>
      <c r="ABX107" s="424"/>
      <c r="ABY107" s="424"/>
      <c r="ABZ107" s="424"/>
      <c r="ACA107" s="424"/>
      <c r="ACB107" s="424"/>
      <c r="ACC107" s="424"/>
      <c r="ACD107" s="424"/>
      <c r="ACE107" s="424"/>
      <c r="ACF107" s="424"/>
      <c r="ACG107" s="424"/>
      <c r="ACH107" s="424"/>
      <c r="ACI107" s="424"/>
      <c r="ACJ107" s="424"/>
      <c r="ACK107" s="424"/>
      <c r="ACL107" s="424"/>
      <c r="ACM107" s="424"/>
      <c r="ACN107" s="424"/>
      <c r="ACO107" s="424"/>
      <c r="ACP107" s="424"/>
      <c r="ACQ107" s="424"/>
      <c r="ACR107" s="424"/>
      <c r="ACS107" s="424"/>
      <c r="ACT107" s="424"/>
      <c r="ACU107" s="424"/>
      <c r="ACV107" s="424"/>
      <c r="ACW107" s="424"/>
      <c r="ACX107" s="424"/>
      <c r="ACY107" s="424"/>
      <c r="ACZ107" s="424"/>
      <c r="ADA107" s="424"/>
      <c r="ADB107" s="424"/>
      <c r="ADC107" s="424"/>
      <c r="ADD107" s="424"/>
      <c r="ADE107" s="424"/>
      <c r="ADF107" s="424"/>
      <c r="ADG107" s="424"/>
      <c r="ADH107" s="424"/>
      <c r="ADI107" s="424"/>
      <c r="ADJ107" s="424"/>
      <c r="ADK107" s="424"/>
      <c r="ADL107" s="424"/>
      <c r="ADM107" s="424"/>
      <c r="ADN107" s="424"/>
      <c r="ADO107" s="424"/>
      <c r="ADP107" s="424"/>
      <c r="ADQ107" s="424"/>
      <c r="ADR107" s="424"/>
      <c r="ADS107" s="424"/>
      <c r="ADT107" s="424"/>
      <c r="ADU107" s="424"/>
      <c r="ADV107" s="424"/>
      <c r="ADW107" s="424"/>
      <c r="ADX107" s="424"/>
      <c r="ADY107" s="424"/>
      <c r="ADZ107" s="424"/>
      <c r="AEA107" s="424"/>
      <c r="AEB107" s="424"/>
      <c r="AEC107" s="424"/>
      <c r="AED107" s="424"/>
      <c r="AEE107" s="424"/>
      <c r="AEF107" s="424"/>
      <c r="AEG107" s="424"/>
      <c r="AEH107" s="424"/>
      <c r="AEI107" s="424"/>
      <c r="AEJ107" s="424"/>
      <c r="AEK107" s="424"/>
      <c r="AEL107" s="424"/>
      <c r="AEM107" s="424"/>
      <c r="AEN107" s="424"/>
      <c r="AEO107" s="424"/>
      <c r="AEP107" s="424"/>
      <c r="AEQ107" s="424"/>
      <c r="AER107" s="424"/>
      <c r="AES107" s="424"/>
      <c r="AET107" s="424"/>
      <c r="AEU107" s="424"/>
      <c r="AEV107" s="424"/>
      <c r="AEW107" s="424"/>
      <c r="AEX107" s="424"/>
      <c r="AEY107" s="424"/>
      <c r="AEZ107" s="424"/>
      <c r="AFA107" s="424"/>
      <c r="AFB107" s="424"/>
      <c r="AFC107" s="424"/>
      <c r="AFD107" s="424"/>
      <c r="AFE107" s="424"/>
      <c r="AFF107" s="424"/>
      <c r="AFG107" s="424"/>
      <c r="AFH107" s="424"/>
      <c r="AFI107" s="424"/>
      <c r="AFJ107" s="424"/>
      <c r="AFK107" s="424"/>
      <c r="AFL107" s="424"/>
      <c r="AFM107" s="424"/>
      <c r="AFN107" s="424"/>
      <c r="AFO107" s="424"/>
      <c r="AFP107" s="424"/>
      <c r="AFQ107" s="424"/>
      <c r="AFR107" s="424"/>
      <c r="AFS107" s="424"/>
      <c r="AFT107" s="424"/>
      <c r="AFU107" s="424"/>
      <c r="AFV107" s="424"/>
      <c r="AFW107" s="424"/>
      <c r="AFX107" s="424"/>
      <c r="AFY107" s="424"/>
      <c r="AFZ107" s="424"/>
      <c r="AGA107" s="424"/>
      <c r="AGB107" s="424"/>
      <c r="AGC107" s="424"/>
      <c r="AGD107" s="424"/>
      <c r="AGE107" s="424"/>
      <c r="AGF107" s="424"/>
      <c r="AGG107" s="424"/>
      <c r="AGH107" s="424"/>
      <c r="AGI107" s="424"/>
      <c r="AGJ107" s="424"/>
      <c r="AGK107" s="424"/>
      <c r="AGL107" s="424"/>
      <c r="AGM107" s="424"/>
      <c r="AGN107" s="424"/>
      <c r="AGO107" s="424"/>
      <c r="AGP107" s="424"/>
      <c r="AGQ107" s="424"/>
      <c r="AGR107" s="424"/>
      <c r="AGS107" s="424"/>
      <c r="AGT107" s="424"/>
      <c r="AGU107" s="424"/>
      <c r="AGV107" s="424"/>
      <c r="AGW107" s="424"/>
      <c r="AGX107" s="424"/>
      <c r="AGY107" s="424"/>
      <c r="AGZ107" s="424"/>
      <c r="AHA107" s="424"/>
      <c r="AHB107" s="424"/>
      <c r="AHC107" s="424"/>
      <c r="AHD107" s="424"/>
      <c r="AHE107" s="424"/>
      <c r="AHF107" s="424"/>
      <c r="AHG107" s="424"/>
      <c r="AHH107" s="424"/>
      <c r="AHI107" s="424"/>
      <c r="AHJ107" s="424"/>
      <c r="AHK107" s="424"/>
      <c r="AHL107" s="424"/>
      <c r="AHM107" s="424"/>
      <c r="AHN107" s="424"/>
      <c r="AHO107" s="424"/>
      <c r="AHP107" s="424"/>
      <c r="AHQ107" s="424"/>
      <c r="AHR107" s="424"/>
      <c r="AHS107" s="424"/>
      <c r="AHT107" s="424"/>
      <c r="AHU107" s="424"/>
      <c r="AHV107" s="424"/>
      <c r="AHW107" s="424"/>
      <c r="AHX107" s="424"/>
      <c r="AHY107" s="424"/>
      <c r="AHZ107" s="424"/>
      <c r="AIA107" s="424"/>
      <c r="AIB107" s="424"/>
      <c r="AIC107" s="424"/>
      <c r="AID107" s="424"/>
      <c r="AIE107" s="424"/>
      <c r="AIF107" s="424"/>
      <c r="AIG107" s="424"/>
      <c r="AIH107" s="424"/>
      <c r="AII107" s="424"/>
      <c r="AIJ107" s="424"/>
      <c r="AIK107" s="424"/>
      <c r="AIL107" s="424"/>
      <c r="AIM107" s="424"/>
      <c r="AIN107" s="424"/>
      <c r="AIO107" s="424"/>
      <c r="AIP107" s="424"/>
      <c r="AIQ107" s="424"/>
      <c r="AIR107" s="424"/>
      <c r="AIS107" s="424"/>
      <c r="AIT107" s="424"/>
      <c r="AIU107" s="424"/>
      <c r="AIV107" s="424"/>
      <c r="AIW107" s="424"/>
      <c r="AIX107" s="424"/>
      <c r="AIY107" s="424"/>
      <c r="AIZ107" s="424"/>
      <c r="AJA107" s="424"/>
      <c r="AJB107" s="424"/>
      <c r="AJC107" s="424"/>
      <c r="AJD107" s="424"/>
      <c r="AJE107" s="424"/>
      <c r="AJF107" s="424"/>
      <c r="AJG107" s="424"/>
      <c r="AJH107" s="424"/>
      <c r="AJI107" s="424"/>
      <c r="AJJ107" s="424"/>
      <c r="AJK107" s="424"/>
      <c r="AJL107" s="424"/>
      <c r="AJM107" s="424"/>
      <c r="AJN107" s="424"/>
      <c r="AJO107" s="424"/>
      <c r="AJP107" s="424"/>
      <c r="AJQ107" s="424"/>
      <c r="AJR107" s="424"/>
      <c r="AJS107" s="424"/>
      <c r="AJT107" s="424"/>
      <c r="AJU107" s="424"/>
      <c r="AJV107" s="424"/>
      <c r="AJW107" s="424"/>
      <c r="AJX107" s="424"/>
      <c r="AJY107" s="424"/>
      <c r="AJZ107" s="424"/>
      <c r="AKA107" s="424"/>
      <c r="AKB107" s="424"/>
      <c r="AKC107" s="424"/>
      <c r="AKD107" s="424"/>
      <c r="AKE107" s="424"/>
      <c r="AKF107" s="424"/>
      <c r="AKG107" s="424"/>
      <c r="AKH107" s="424"/>
      <c r="AKI107" s="424"/>
      <c r="AKJ107" s="424"/>
      <c r="AKK107" s="424"/>
      <c r="AKL107" s="424"/>
      <c r="AKM107" s="424"/>
      <c r="AKN107" s="424"/>
      <c r="AKO107" s="424"/>
      <c r="AKP107" s="424"/>
      <c r="AKQ107" s="424"/>
      <c r="AKR107" s="424"/>
      <c r="AKS107" s="424"/>
      <c r="AKT107" s="424"/>
      <c r="AKU107" s="424"/>
      <c r="AKV107" s="424"/>
      <c r="AKW107" s="424"/>
      <c r="AKX107" s="424"/>
      <c r="AKY107" s="424"/>
      <c r="AKZ107" s="424"/>
      <c r="ALA107" s="424"/>
      <c r="ALB107" s="424"/>
      <c r="ALC107" s="424"/>
      <c r="ALD107" s="424"/>
      <c r="ALE107" s="424"/>
      <c r="ALF107" s="424"/>
      <c r="ALG107" s="424"/>
      <c r="ALH107" s="424"/>
      <c r="ALI107" s="424"/>
      <c r="ALJ107" s="424"/>
      <c r="ALK107" s="424"/>
      <c r="ALL107" s="424"/>
      <c r="ALM107" s="424"/>
      <c r="ALN107" s="424"/>
      <c r="ALO107" s="424"/>
      <c r="ALP107" s="424"/>
      <c r="ALQ107" s="424"/>
      <c r="ALR107" s="424"/>
      <c r="ALS107" s="424"/>
      <c r="ALT107" s="424"/>
      <c r="ALU107" s="424"/>
      <c r="ALV107" s="424"/>
      <c r="ALW107" s="424"/>
      <c r="ALX107" s="424"/>
      <c r="ALY107" s="424"/>
      <c r="ALZ107" s="424"/>
      <c r="AMA107" s="424"/>
      <c r="AMB107" s="424"/>
      <c r="AMC107" s="424"/>
      <c r="AMD107" s="424"/>
      <c r="AME107" s="424"/>
      <c r="AMF107" s="424"/>
      <c r="AMG107" s="424"/>
      <c r="AMH107" s="424"/>
      <c r="AMI107" s="424"/>
      <c r="AMJ107" s="424"/>
      <c r="AMK107" s="424"/>
    </row>
    <row r="108" spans="1:1025">
      <c r="A108" s="282" t="s">
        <v>1778</v>
      </c>
      <c r="B108" s="282" t="s">
        <v>552</v>
      </c>
      <c r="C108" s="282"/>
      <c r="D108" s="283">
        <v>800</v>
      </c>
      <c r="E108" s="283">
        <v>192</v>
      </c>
      <c r="F108" s="283">
        <v>800</v>
      </c>
      <c r="G108" s="283">
        <v>192</v>
      </c>
      <c r="H108" s="283">
        <v>66.5</v>
      </c>
      <c r="I108" s="283">
        <v>20.2</v>
      </c>
      <c r="J108" s="283">
        <v>20.2</v>
      </c>
      <c r="K108" s="283">
        <v>0</v>
      </c>
      <c r="L108" s="283">
        <v>12.3</v>
      </c>
      <c r="M108" s="283" t="s">
        <v>813</v>
      </c>
      <c r="N108" s="283" t="s">
        <v>813</v>
      </c>
      <c r="O108" s="283" t="s">
        <v>813</v>
      </c>
      <c r="P108" s="283" t="s">
        <v>813</v>
      </c>
      <c r="Q108" s="283" t="s">
        <v>813</v>
      </c>
      <c r="R108" s="283" t="s">
        <v>813</v>
      </c>
      <c r="S108" s="283" t="s">
        <v>813</v>
      </c>
      <c r="T108" s="283" t="s">
        <v>813</v>
      </c>
      <c r="U108" s="283" t="s">
        <v>814</v>
      </c>
      <c r="V108" s="283" t="s">
        <v>814</v>
      </c>
      <c r="W108" s="283" t="s">
        <v>913</v>
      </c>
      <c r="X108" s="283" t="s">
        <v>814</v>
      </c>
      <c r="Y108" s="283" t="s">
        <v>819</v>
      </c>
      <c r="Z108" s="283" t="s">
        <v>1189</v>
      </c>
      <c r="AA108" s="283" t="s">
        <v>1846</v>
      </c>
      <c r="AB108" s="283" t="s">
        <v>1015</v>
      </c>
      <c r="AC108" s="283" t="s">
        <v>813</v>
      </c>
      <c r="AD108" s="283" t="s">
        <v>813</v>
      </c>
      <c r="AE108" s="283" t="s">
        <v>813</v>
      </c>
      <c r="AF108" s="283" t="s">
        <v>814</v>
      </c>
      <c r="AG108" s="283" t="s">
        <v>858</v>
      </c>
      <c r="AH108" s="283" t="s">
        <v>1014</v>
      </c>
      <c r="AI108" s="283" t="s">
        <v>1847</v>
      </c>
      <c r="AJ108" s="283" t="s">
        <v>1316</v>
      </c>
      <c r="AK108" s="283" t="s">
        <v>813</v>
      </c>
      <c r="AL108" s="283" t="s">
        <v>813</v>
      </c>
      <c r="AM108" s="283" t="s">
        <v>813</v>
      </c>
      <c r="AN108" s="283" t="s">
        <v>813</v>
      </c>
      <c r="AO108" s="283" t="s">
        <v>814</v>
      </c>
      <c r="AP108" s="283" t="s">
        <v>858</v>
      </c>
      <c r="AQ108" s="283" t="s">
        <v>870</v>
      </c>
      <c r="AR108" s="283" t="s">
        <v>919</v>
      </c>
      <c r="AS108" s="283" t="s">
        <v>1252</v>
      </c>
      <c r="AT108" s="283" t="s">
        <v>813</v>
      </c>
      <c r="AU108" s="283" t="s">
        <v>1726</v>
      </c>
      <c r="AV108" s="283" t="s">
        <v>1729</v>
      </c>
      <c r="AW108" s="283" t="s">
        <v>813</v>
      </c>
      <c r="AX108" s="283" t="s">
        <v>1326</v>
      </c>
      <c r="AY108" s="283" t="s">
        <v>944</v>
      </c>
      <c r="AZ108" s="283" t="s">
        <v>1450</v>
      </c>
      <c r="BA108" s="283" t="s">
        <v>1702</v>
      </c>
      <c r="BB108" s="283" t="s">
        <v>813</v>
      </c>
      <c r="BC108" s="283" t="s">
        <v>927</v>
      </c>
      <c r="BD108" s="283" t="s">
        <v>1279</v>
      </c>
      <c r="BE108" s="283" t="s">
        <v>900</v>
      </c>
      <c r="BF108" s="283" t="s">
        <v>813</v>
      </c>
      <c r="BG108" s="283" t="s">
        <v>813</v>
      </c>
      <c r="BH108" s="283" t="s">
        <v>813</v>
      </c>
      <c r="BI108" s="283" t="s">
        <v>813</v>
      </c>
      <c r="BJ108" s="283" t="s">
        <v>813</v>
      </c>
      <c r="BK108" s="283" t="s">
        <v>814</v>
      </c>
      <c r="BL108" s="283" t="s">
        <v>969</v>
      </c>
      <c r="BM108" s="283" t="s">
        <v>833</v>
      </c>
      <c r="BN108" s="283" t="s">
        <v>1021</v>
      </c>
      <c r="BO108" s="283" t="s">
        <v>888</v>
      </c>
      <c r="BP108" s="283" t="s">
        <v>1309</v>
      </c>
      <c r="BQ108" s="283" t="s">
        <v>941</v>
      </c>
      <c r="BR108" s="283" t="s">
        <v>1297</v>
      </c>
    </row>
    <row r="109" spans="1:1025" s="425" customFormat="1">
      <c r="A109" s="422" t="s">
        <v>1778</v>
      </c>
      <c r="B109" s="422" t="s">
        <v>3194</v>
      </c>
      <c r="C109" s="422"/>
      <c r="D109" s="423"/>
      <c r="E109" s="423"/>
      <c r="F109" s="423"/>
      <c r="G109" s="423"/>
      <c r="H109" s="423"/>
      <c r="I109" s="423"/>
      <c r="J109" s="423"/>
      <c r="K109" s="423"/>
      <c r="L109" s="423"/>
      <c r="M109" s="423"/>
      <c r="N109" s="423"/>
      <c r="O109" s="423"/>
      <c r="P109" s="423"/>
      <c r="Q109" s="423"/>
      <c r="R109" s="423"/>
      <c r="S109" s="423"/>
      <c r="T109" s="423"/>
      <c r="U109" s="423"/>
      <c r="V109" s="423"/>
      <c r="W109" s="423"/>
      <c r="X109" s="423"/>
      <c r="Y109" s="423"/>
      <c r="Z109" s="423"/>
      <c r="AA109" s="423"/>
      <c r="AB109" s="423"/>
      <c r="AC109" s="423"/>
      <c r="AD109" s="423"/>
      <c r="AE109" s="423"/>
      <c r="AF109" s="423"/>
      <c r="AG109" s="423"/>
      <c r="AH109" s="423"/>
      <c r="AI109" s="423"/>
      <c r="AJ109" s="423"/>
      <c r="AK109" s="423"/>
      <c r="AL109" s="423"/>
      <c r="AM109" s="423"/>
      <c r="AN109" s="423"/>
      <c r="AO109" s="423"/>
      <c r="AP109" s="423"/>
      <c r="AQ109" s="423"/>
      <c r="AR109" s="423"/>
      <c r="AS109" s="423"/>
      <c r="AT109" s="423"/>
      <c r="AU109" s="423"/>
      <c r="AV109" s="423"/>
      <c r="AW109" s="423"/>
      <c r="AX109" s="423"/>
      <c r="AY109" s="423"/>
      <c r="AZ109" s="423"/>
      <c r="BA109" s="423"/>
      <c r="BB109" s="423"/>
      <c r="BC109" s="423"/>
      <c r="BD109" s="423"/>
      <c r="BE109" s="423"/>
      <c r="BF109" s="423"/>
      <c r="BG109" s="423"/>
      <c r="BH109" s="423"/>
      <c r="BI109" s="423"/>
      <c r="BJ109" s="423"/>
      <c r="BK109" s="423"/>
      <c r="BL109" s="423"/>
      <c r="BM109" s="423"/>
      <c r="BN109" s="423"/>
      <c r="BO109" s="423"/>
      <c r="BP109" s="423"/>
      <c r="BQ109" s="423"/>
      <c r="BR109" s="423"/>
      <c r="BS109" s="424"/>
      <c r="BT109" s="424"/>
      <c r="BU109" s="424"/>
      <c r="BV109" s="424"/>
      <c r="BW109" s="424"/>
      <c r="BX109" s="424"/>
      <c r="BY109" s="424"/>
      <c r="BZ109" s="424"/>
      <c r="CA109" s="424"/>
      <c r="CB109" s="424"/>
      <c r="CC109" s="424"/>
      <c r="CD109" s="424"/>
      <c r="CE109" s="424"/>
      <c r="CF109" s="424"/>
      <c r="CG109" s="424"/>
      <c r="CH109" s="424"/>
      <c r="CI109" s="424"/>
      <c r="CJ109" s="424"/>
      <c r="CK109" s="424"/>
      <c r="CL109" s="424"/>
      <c r="CM109" s="424"/>
      <c r="CN109" s="424"/>
      <c r="CO109" s="424"/>
      <c r="CP109" s="424"/>
      <c r="CQ109" s="424"/>
      <c r="CR109" s="424"/>
      <c r="CS109" s="424"/>
      <c r="CT109" s="424"/>
      <c r="CU109" s="424"/>
      <c r="CV109" s="424"/>
      <c r="CW109" s="424"/>
      <c r="CX109" s="424"/>
      <c r="CY109" s="424"/>
      <c r="CZ109" s="424"/>
      <c r="DA109" s="424"/>
      <c r="DB109" s="424"/>
      <c r="DC109" s="424"/>
      <c r="DD109" s="424"/>
      <c r="DE109" s="424"/>
      <c r="DF109" s="424"/>
      <c r="DG109" s="424"/>
      <c r="DH109" s="424"/>
      <c r="DI109" s="424"/>
      <c r="DJ109" s="424"/>
      <c r="DK109" s="424"/>
      <c r="DL109" s="424"/>
      <c r="DM109" s="424"/>
      <c r="DN109" s="424"/>
      <c r="DO109" s="424"/>
      <c r="DP109" s="424"/>
      <c r="DQ109" s="424"/>
      <c r="DR109" s="424"/>
      <c r="DS109" s="424"/>
      <c r="DT109" s="424"/>
      <c r="DU109" s="424"/>
      <c r="DV109" s="424"/>
      <c r="DW109" s="424"/>
      <c r="DX109" s="424"/>
      <c r="DY109" s="424"/>
      <c r="DZ109" s="424"/>
      <c r="EA109" s="424"/>
      <c r="EB109" s="424"/>
      <c r="EC109" s="424"/>
      <c r="ED109" s="424"/>
      <c r="EE109" s="424"/>
      <c r="EF109" s="424"/>
      <c r="EG109" s="424"/>
      <c r="EH109" s="424"/>
      <c r="EI109" s="424"/>
      <c r="EJ109" s="424"/>
      <c r="EK109" s="424"/>
      <c r="EL109" s="424"/>
      <c r="EM109" s="424"/>
      <c r="EN109" s="424"/>
      <c r="EO109" s="424"/>
      <c r="EP109" s="424"/>
      <c r="EQ109" s="424"/>
      <c r="ER109" s="424"/>
      <c r="ES109" s="424"/>
      <c r="ET109" s="424"/>
      <c r="EU109" s="424"/>
      <c r="EV109" s="424"/>
      <c r="EW109" s="424"/>
      <c r="EX109" s="424"/>
      <c r="EY109" s="424"/>
      <c r="EZ109" s="424"/>
      <c r="FA109" s="424"/>
      <c r="FB109" s="424"/>
      <c r="FC109" s="424"/>
      <c r="FD109" s="424"/>
      <c r="FE109" s="424"/>
      <c r="FF109" s="424"/>
      <c r="FG109" s="424"/>
      <c r="FH109" s="424"/>
      <c r="FI109" s="424"/>
      <c r="FJ109" s="424"/>
      <c r="FK109" s="424"/>
      <c r="FL109" s="424"/>
      <c r="FM109" s="424"/>
      <c r="FN109" s="424"/>
      <c r="FO109" s="424"/>
      <c r="FP109" s="424"/>
      <c r="FQ109" s="424"/>
      <c r="FR109" s="424"/>
      <c r="FS109" s="424"/>
      <c r="FT109" s="424"/>
      <c r="FU109" s="424"/>
      <c r="FV109" s="424"/>
      <c r="FW109" s="424"/>
      <c r="FX109" s="424"/>
      <c r="FY109" s="424"/>
      <c r="FZ109" s="424"/>
      <c r="GA109" s="424"/>
      <c r="GB109" s="424"/>
      <c r="GC109" s="424"/>
      <c r="GD109" s="424"/>
      <c r="GE109" s="424"/>
      <c r="GF109" s="424"/>
      <c r="GG109" s="424"/>
      <c r="GH109" s="424"/>
      <c r="GI109" s="424"/>
      <c r="GJ109" s="424"/>
      <c r="GK109" s="424"/>
      <c r="GL109" s="424"/>
      <c r="GM109" s="424"/>
      <c r="GN109" s="424"/>
      <c r="GO109" s="424"/>
      <c r="GP109" s="424"/>
      <c r="GQ109" s="424"/>
      <c r="GR109" s="424"/>
      <c r="GS109" s="424"/>
      <c r="GT109" s="424"/>
      <c r="GU109" s="424"/>
      <c r="GV109" s="424"/>
      <c r="GW109" s="424"/>
      <c r="GX109" s="424"/>
      <c r="GY109" s="424"/>
      <c r="GZ109" s="424"/>
      <c r="HA109" s="424"/>
      <c r="HB109" s="424"/>
      <c r="HC109" s="424"/>
      <c r="HD109" s="424"/>
      <c r="HE109" s="424"/>
      <c r="HF109" s="424"/>
      <c r="HG109" s="424"/>
      <c r="HH109" s="424"/>
      <c r="HI109" s="424"/>
      <c r="HJ109" s="424"/>
      <c r="HK109" s="424"/>
      <c r="HL109" s="424"/>
      <c r="HM109" s="424"/>
      <c r="HN109" s="424"/>
      <c r="HO109" s="424"/>
      <c r="HP109" s="424"/>
      <c r="HQ109" s="424"/>
      <c r="HR109" s="424"/>
      <c r="HS109" s="424"/>
      <c r="HT109" s="424"/>
      <c r="HU109" s="424"/>
      <c r="HV109" s="424"/>
      <c r="HW109" s="424"/>
      <c r="HX109" s="424"/>
      <c r="HY109" s="424"/>
      <c r="HZ109" s="424"/>
      <c r="IA109" s="424"/>
      <c r="IB109" s="424"/>
      <c r="IC109" s="424"/>
      <c r="ID109" s="424"/>
      <c r="IE109" s="424"/>
      <c r="IF109" s="424"/>
      <c r="IG109" s="424"/>
      <c r="IH109" s="424"/>
      <c r="II109" s="424"/>
      <c r="IJ109" s="424"/>
      <c r="IK109" s="424"/>
      <c r="IL109" s="424"/>
      <c r="IM109" s="424"/>
      <c r="IN109" s="424"/>
      <c r="IO109" s="424"/>
      <c r="IP109" s="424"/>
      <c r="IQ109" s="424"/>
      <c r="IR109" s="424"/>
      <c r="IS109" s="424"/>
      <c r="IT109" s="424"/>
      <c r="IU109" s="424"/>
      <c r="IV109" s="424"/>
      <c r="IW109" s="424"/>
      <c r="IX109" s="424"/>
      <c r="IY109" s="424"/>
      <c r="IZ109" s="424"/>
      <c r="JA109" s="424"/>
      <c r="JB109" s="424"/>
      <c r="JC109" s="424"/>
      <c r="JD109" s="424"/>
      <c r="JE109" s="424"/>
      <c r="JF109" s="424"/>
      <c r="JG109" s="424"/>
      <c r="JH109" s="424"/>
      <c r="JI109" s="424"/>
      <c r="JJ109" s="424"/>
      <c r="JK109" s="424"/>
      <c r="JL109" s="424"/>
      <c r="JM109" s="424"/>
      <c r="JN109" s="424"/>
      <c r="JO109" s="424"/>
      <c r="JP109" s="424"/>
      <c r="JQ109" s="424"/>
      <c r="JR109" s="424"/>
      <c r="JS109" s="424"/>
      <c r="JT109" s="424"/>
      <c r="JU109" s="424"/>
      <c r="JV109" s="424"/>
      <c r="JW109" s="424"/>
      <c r="JX109" s="424"/>
      <c r="JY109" s="424"/>
      <c r="JZ109" s="424"/>
      <c r="KA109" s="424"/>
      <c r="KB109" s="424"/>
      <c r="KC109" s="424"/>
      <c r="KD109" s="424"/>
      <c r="KE109" s="424"/>
      <c r="KF109" s="424"/>
      <c r="KG109" s="424"/>
      <c r="KH109" s="424"/>
      <c r="KI109" s="424"/>
      <c r="KJ109" s="424"/>
      <c r="KK109" s="424"/>
      <c r="KL109" s="424"/>
      <c r="KM109" s="424"/>
      <c r="KN109" s="424"/>
      <c r="KO109" s="424"/>
      <c r="KP109" s="424"/>
      <c r="KQ109" s="424"/>
      <c r="KR109" s="424"/>
      <c r="KS109" s="424"/>
      <c r="KT109" s="424"/>
      <c r="KU109" s="424"/>
      <c r="KV109" s="424"/>
      <c r="KW109" s="424"/>
      <c r="KX109" s="424"/>
      <c r="KY109" s="424"/>
      <c r="KZ109" s="424"/>
      <c r="LA109" s="424"/>
      <c r="LB109" s="424"/>
      <c r="LC109" s="424"/>
      <c r="LD109" s="424"/>
      <c r="LE109" s="424"/>
      <c r="LF109" s="424"/>
      <c r="LG109" s="424"/>
      <c r="LH109" s="424"/>
      <c r="LI109" s="424"/>
      <c r="LJ109" s="424"/>
      <c r="LK109" s="424"/>
      <c r="LL109" s="424"/>
      <c r="LM109" s="424"/>
      <c r="LN109" s="424"/>
      <c r="LO109" s="424"/>
      <c r="LP109" s="424"/>
      <c r="LQ109" s="424"/>
      <c r="LR109" s="424"/>
      <c r="LS109" s="424"/>
      <c r="LT109" s="424"/>
      <c r="LU109" s="424"/>
      <c r="LV109" s="424"/>
      <c r="LW109" s="424"/>
      <c r="LX109" s="424"/>
      <c r="LY109" s="424"/>
      <c r="LZ109" s="424"/>
      <c r="MA109" s="424"/>
      <c r="MB109" s="424"/>
      <c r="MC109" s="424"/>
      <c r="MD109" s="424"/>
      <c r="ME109" s="424"/>
      <c r="MF109" s="424"/>
      <c r="MG109" s="424"/>
      <c r="MH109" s="424"/>
      <c r="MI109" s="424"/>
      <c r="MJ109" s="424"/>
      <c r="MK109" s="424"/>
      <c r="ML109" s="424"/>
      <c r="MM109" s="424"/>
      <c r="MN109" s="424"/>
      <c r="MO109" s="424"/>
      <c r="MP109" s="424"/>
      <c r="MQ109" s="424"/>
      <c r="MR109" s="424"/>
      <c r="MS109" s="424"/>
      <c r="MT109" s="424"/>
      <c r="MU109" s="424"/>
      <c r="MV109" s="424"/>
      <c r="MW109" s="424"/>
      <c r="MX109" s="424"/>
      <c r="MY109" s="424"/>
      <c r="MZ109" s="424"/>
      <c r="NA109" s="424"/>
      <c r="NB109" s="424"/>
      <c r="NC109" s="424"/>
      <c r="ND109" s="424"/>
      <c r="NE109" s="424"/>
      <c r="NF109" s="424"/>
      <c r="NG109" s="424"/>
      <c r="NH109" s="424"/>
      <c r="NI109" s="424"/>
      <c r="NJ109" s="424"/>
      <c r="NK109" s="424"/>
      <c r="NL109" s="424"/>
      <c r="NM109" s="424"/>
      <c r="NN109" s="424"/>
      <c r="NO109" s="424"/>
      <c r="NP109" s="424"/>
      <c r="NQ109" s="424"/>
      <c r="NR109" s="424"/>
      <c r="NS109" s="424"/>
      <c r="NT109" s="424"/>
      <c r="NU109" s="424"/>
      <c r="NV109" s="424"/>
      <c r="NW109" s="424"/>
      <c r="NX109" s="424"/>
      <c r="NY109" s="424"/>
      <c r="NZ109" s="424"/>
      <c r="OA109" s="424"/>
      <c r="OB109" s="424"/>
      <c r="OC109" s="424"/>
      <c r="OD109" s="424"/>
      <c r="OE109" s="424"/>
      <c r="OF109" s="424"/>
      <c r="OG109" s="424"/>
      <c r="OH109" s="424"/>
      <c r="OI109" s="424"/>
      <c r="OJ109" s="424"/>
      <c r="OK109" s="424"/>
      <c r="OL109" s="424"/>
      <c r="OM109" s="424"/>
      <c r="ON109" s="424"/>
      <c r="OO109" s="424"/>
      <c r="OP109" s="424"/>
      <c r="OQ109" s="424"/>
      <c r="OR109" s="424"/>
      <c r="OS109" s="424"/>
      <c r="OT109" s="424"/>
      <c r="OU109" s="424"/>
      <c r="OV109" s="424"/>
      <c r="OW109" s="424"/>
      <c r="OX109" s="424"/>
      <c r="OY109" s="424"/>
      <c r="OZ109" s="424"/>
      <c r="PA109" s="424"/>
      <c r="PB109" s="424"/>
      <c r="PC109" s="424"/>
      <c r="PD109" s="424"/>
      <c r="PE109" s="424"/>
      <c r="PF109" s="424"/>
      <c r="PG109" s="424"/>
      <c r="PH109" s="424"/>
      <c r="PI109" s="424"/>
      <c r="PJ109" s="424"/>
      <c r="PK109" s="424"/>
      <c r="PL109" s="424"/>
      <c r="PM109" s="424"/>
      <c r="PN109" s="424"/>
      <c r="PO109" s="424"/>
      <c r="PP109" s="424"/>
      <c r="PQ109" s="424"/>
      <c r="PR109" s="424"/>
      <c r="PS109" s="424"/>
      <c r="PT109" s="424"/>
      <c r="PU109" s="424"/>
      <c r="PV109" s="424"/>
      <c r="PW109" s="424"/>
      <c r="PX109" s="424"/>
      <c r="PY109" s="424"/>
      <c r="PZ109" s="424"/>
      <c r="QA109" s="424"/>
      <c r="QB109" s="424"/>
      <c r="QC109" s="424"/>
      <c r="QD109" s="424"/>
      <c r="QE109" s="424"/>
      <c r="QF109" s="424"/>
      <c r="QG109" s="424"/>
      <c r="QH109" s="424"/>
      <c r="QI109" s="424"/>
      <c r="QJ109" s="424"/>
      <c r="QK109" s="424"/>
      <c r="QL109" s="424"/>
      <c r="QM109" s="424"/>
      <c r="QN109" s="424"/>
      <c r="QO109" s="424"/>
      <c r="QP109" s="424"/>
      <c r="QQ109" s="424"/>
      <c r="QR109" s="424"/>
      <c r="QS109" s="424"/>
      <c r="QT109" s="424"/>
      <c r="QU109" s="424"/>
      <c r="QV109" s="424"/>
      <c r="QW109" s="424"/>
      <c r="QX109" s="424"/>
      <c r="QY109" s="424"/>
      <c r="QZ109" s="424"/>
      <c r="RA109" s="424"/>
      <c r="RB109" s="424"/>
      <c r="RC109" s="424"/>
      <c r="RD109" s="424"/>
      <c r="RE109" s="424"/>
      <c r="RF109" s="424"/>
      <c r="RG109" s="424"/>
      <c r="RH109" s="424"/>
      <c r="RI109" s="424"/>
      <c r="RJ109" s="424"/>
      <c r="RK109" s="424"/>
      <c r="RL109" s="424"/>
      <c r="RM109" s="424"/>
      <c r="RN109" s="424"/>
      <c r="RO109" s="424"/>
      <c r="RP109" s="424"/>
      <c r="RQ109" s="424"/>
      <c r="RR109" s="424"/>
      <c r="RS109" s="424"/>
      <c r="RT109" s="424"/>
      <c r="RU109" s="424"/>
      <c r="RV109" s="424"/>
      <c r="RW109" s="424"/>
      <c r="RX109" s="424"/>
      <c r="RY109" s="424"/>
      <c r="RZ109" s="424"/>
      <c r="SA109" s="424"/>
      <c r="SB109" s="424"/>
      <c r="SC109" s="424"/>
      <c r="SD109" s="424"/>
      <c r="SE109" s="424"/>
      <c r="SF109" s="424"/>
      <c r="SG109" s="424"/>
      <c r="SH109" s="424"/>
      <c r="SI109" s="424"/>
      <c r="SJ109" s="424"/>
      <c r="SK109" s="424"/>
      <c r="SL109" s="424"/>
      <c r="SM109" s="424"/>
      <c r="SN109" s="424"/>
      <c r="SO109" s="424"/>
      <c r="SP109" s="424"/>
      <c r="SQ109" s="424"/>
      <c r="SR109" s="424"/>
      <c r="SS109" s="424"/>
      <c r="ST109" s="424"/>
      <c r="SU109" s="424"/>
      <c r="SV109" s="424"/>
      <c r="SW109" s="424"/>
      <c r="SX109" s="424"/>
      <c r="SY109" s="424"/>
      <c r="SZ109" s="424"/>
      <c r="TA109" s="424"/>
      <c r="TB109" s="424"/>
      <c r="TC109" s="424"/>
      <c r="TD109" s="424"/>
      <c r="TE109" s="424"/>
      <c r="TF109" s="424"/>
      <c r="TG109" s="424"/>
      <c r="TH109" s="424"/>
      <c r="TI109" s="424"/>
      <c r="TJ109" s="424"/>
      <c r="TK109" s="424"/>
      <c r="TL109" s="424"/>
      <c r="TM109" s="424"/>
      <c r="TN109" s="424"/>
      <c r="TO109" s="424"/>
      <c r="TP109" s="424"/>
      <c r="TQ109" s="424"/>
      <c r="TR109" s="424"/>
      <c r="TS109" s="424"/>
      <c r="TT109" s="424"/>
      <c r="TU109" s="424"/>
      <c r="TV109" s="424"/>
      <c r="TW109" s="424"/>
      <c r="TX109" s="424"/>
      <c r="TY109" s="424"/>
      <c r="TZ109" s="424"/>
      <c r="UA109" s="424"/>
      <c r="UB109" s="424"/>
      <c r="UC109" s="424"/>
      <c r="UD109" s="424"/>
      <c r="UE109" s="424"/>
      <c r="UF109" s="424"/>
      <c r="UG109" s="424"/>
      <c r="UH109" s="424"/>
      <c r="UI109" s="424"/>
      <c r="UJ109" s="424"/>
      <c r="UK109" s="424"/>
      <c r="UL109" s="424"/>
      <c r="UM109" s="424"/>
      <c r="UN109" s="424"/>
      <c r="UO109" s="424"/>
      <c r="UP109" s="424"/>
      <c r="UQ109" s="424"/>
      <c r="UR109" s="424"/>
      <c r="US109" s="424"/>
      <c r="UT109" s="424"/>
      <c r="UU109" s="424"/>
      <c r="UV109" s="424"/>
      <c r="UW109" s="424"/>
      <c r="UX109" s="424"/>
      <c r="UY109" s="424"/>
      <c r="UZ109" s="424"/>
      <c r="VA109" s="424"/>
      <c r="VB109" s="424"/>
      <c r="VC109" s="424"/>
      <c r="VD109" s="424"/>
      <c r="VE109" s="424"/>
      <c r="VF109" s="424"/>
      <c r="VG109" s="424"/>
      <c r="VH109" s="424"/>
      <c r="VI109" s="424"/>
      <c r="VJ109" s="424"/>
      <c r="VK109" s="424"/>
      <c r="VL109" s="424"/>
      <c r="VM109" s="424"/>
      <c r="VN109" s="424"/>
      <c r="VO109" s="424"/>
      <c r="VP109" s="424"/>
      <c r="VQ109" s="424"/>
      <c r="VR109" s="424"/>
      <c r="VS109" s="424"/>
      <c r="VT109" s="424"/>
      <c r="VU109" s="424"/>
      <c r="VV109" s="424"/>
      <c r="VW109" s="424"/>
      <c r="VX109" s="424"/>
      <c r="VY109" s="424"/>
      <c r="VZ109" s="424"/>
      <c r="WA109" s="424"/>
      <c r="WB109" s="424"/>
      <c r="WC109" s="424"/>
      <c r="WD109" s="424"/>
      <c r="WE109" s="424"/>
      <c r="WF109" s="424"/>
      <c r="WG109" s="424"/>
      <c r="WH109" s="424"/>
      <c r="WI109" s="424"/>
      <c r="WJ109" s="424"/>
      <c r="WK109" s="424"/>
      <c r="WL109" s="424"/>
      <c r="WM109" s="424"/>
      <c r="WN109" s="424"/>
      <c r="WO109" s="424"/>
      <c r="WP109" s="424"/>
      <c r="WQ109" s="424"/>
      <c r="WR109" s="424"/>
      <c r="WS109" s="424"/>
      <c r="WT109" s="424"/>
      <c r="WU109" s="424"/>
      <c r="WV109" s="424"/>
      <c r="WW109" s="424"/>
      <c r="WX109" s="424"/>
      <c r="WY109" s="424"/>
      <c r="WZ109" s="424"/>
      <c r="XA109" s="424"/>
      <c r="XB109" s="424"/>
      <c r="XC109" s="424"/>
      <c r="XD109" s="424"/>
      <c r="XE109" s="424"/>
      <c r="XF109" s="424"/>
      <c r="XG109" s="424"/>
      <c r="XH109" s="424"/>
      <c r="XI109" s="424"/>
      <c r="XJ109" s="424"/>
      <c r="XK109" s="424"/>
      <c r="XL109" s="424"/>
      <c r="XM109" s="424"/>
      <c r="XN109" s="424"/>
      <c r="XO109" s="424"/>
      <c r="XP109" s="424"/>
      <c r="XQ109" s="424"/>
      <c r="XR109" s="424"/>
      <c r="XS109" s="424"/>
      <c r="XT109" s="424"/>
      <c r="XU109" s="424"/>
      <c r="XV109" s="424"/>
      <c r="XW109" s="424"/>
      <c r="XX109" s="424"/>
      <c r="XY109" s="424"/>
      <c r="XZ109" s="424"/>
      <c r="YA109" s="424"/>
      <c r="YB109" s="424"/>
      <c r="YC109" s="424"/>
      <c r="YD109" s="424"/>
      <c r="YE109" s="424"/>
      <c r="YF109" s="424"/>
      <c r="YG109" s="424"/>
      <c r="YH109" s="424"/>
      <c r="YI109" s="424"/>
      <c r="YJ109" s="424"/>
      <c r="YK109" s="424"/>
      <c r="YL109" s="424"/>
      <c r="YM109" s="424"/>
      <c r="YN109" s="424"/>
      <c r="YO109" s="424"/>
      <c r="YP109" s="424"/>
      <c r="YQ109" s="424"/>
      <c r="YR109" s="424"/>
      <c r="YS109" s="424"/>
      <c r="YT109" s="424"/>
      <c r="YU109" s="424"/>
      <c r="YV109" s="424"/>
      <c r="YW109" s="424"/>
      <c r="YX109" s="424"/>
      <c r="YY109" s="424"/>
      <c r="YZ109" s="424"/>
      <c r="ZA109" s="424"/>
      <c r="ZB109" s="424"/>
      <c r="ZC109" s="424"/>
      <c r="ZD109" s="424"/>
      <c r="ZE109" s="424"/>
      <c r="ZF109" s="424"/>
      <c r="ZG109" s="424"/>
      <c r="ZH109" s="424"/>
      <c r="ZI109" s="424"/>
      <c r="ZJ109" s="424"/>
      <c r="ZK109" s="424"/>
      <c r="ZL109" s="424"/>
      <c r="ZM109" s="424"/>
      <c r="ZN109" s="424"/>
      <c r="ZO109" s="424"/>
      <c r="ZP109" s="424"/>
      <c r="ZQ109" s="424"/>
      <c r="ZR109" s="424"/>
      <c r="ZS109" s="424"/>
      <c r="ZT109" s="424"/>
      <c r="ZU109" s="424"/>
      <c r="ZV109" s="424"/>
      <c r="ZW109" s="424"/>
      <c r="ZX109" s="424"/>
      <c r="ZY109" s="424"/>
      <c r="ZZ109" s="424"/>
      <c r="AAA109" s="424"/>
      <c r="AAB109" s="424"/>
      <c r="AAC109" s="424"/>
      <c r="AAD109" s="424"/>
      <c r="AAE109" s="424"/>
      <c r="AAF109" s="424"/>
      <c r="AAG109" s="424"/>
      <c r="AAH109" s="424"/>
      <c r="AAI109" s="424"/>
      <c r="AAJ109" s="424"/>
      <c r="AAK109" s="424"/>
      <c r="AAL109" s="424"/>
      <c r="AAM109" s="424"/>
      <c r="AAN109" s="424"/>
      <c r="AAO109" s="424"/>
      <c r="AAP109" s="424"/>
      <c r="AAQ109" s="424"/>
      <c r="AAR109" s="424"/>
      <c r="AAS109" s="424"/>
      <c r="AAT109" s="424"/>
      <c r="AAU109" s="424"/>
      <c r="AAV109" s="424"/>
      <c r="AAW109" s="424"/>
      <c r="AAX109" s="424"/>
      <c r="AAY109" s="424"/>
      <c r="AAZ109" s="424"/>
      <c r="ABA109" s="424"/>
      <c r="ABB109" s="424"/>
      <c r="ABC109" s="424"/>
      <c r="ABD109" s="424"/>
      <c r="ABE109" s="424"/>
      <c r="ABF109" s="424"/>
      <c r="ABG109" s="424"/>
      <c r="ABH109" s="424"/>
      <c r="ABI109" s="424"/>
      <c r="ABJ109" s="424"/>
      <c r="ABK109" s="424"/>
      <c r="ABL109" s="424"/>
      <c r="ABM109" s="424"/>
      <c r="ABN109" s="424"/>
      <c r="ABO109" s="424"/>
      <c r="ABP109" s="424"/>
      <c r="ABQ109" s="424"/>
      <c r="ABR109" s="424"/>
      <c r="ABS109" s="424"/>
      <c r="ABT109" s="424"/>
      <c r="ABU109" s="424"/>
      <c r="ABV109" s="424"/>
      <c r="ABW109" s="424"/>
      <c r="ABX109" s="424"/>
      <c r="ABY109" s="424"/>
      <c r="ABZ109" s="424"/>
      <c r="ACA109" s="424"/>
      <c r="ACB109" s="424"/>
      <c r="ACC109" s="424"/>
      <c r="ACD109" s="424"/>
      <c r="ACE109" s="424"/>
      <c r="ACF109" s="424"/>
      <c r="ACG109" s="424"/>
      <c r="ACH109" s="424"/>
      <c r="ACI109" s="424"/>
      <c r="ACJ109" s="424"/>
      <c r="ACK109" s="424"/>
      <c r="ACL109" s="424"/>
      <c r="ACM109" s="424"/>
      <c r="ACN109" s="424"/>
      <c r="ACO109" s="424"/>
      <c r="ACP109" s="424"/>
      <c r="ACQ109" s="424"/>
      <c r="ACR109" s="424"/>
      <c r="ACS109" s="424"/>
      <c r="ACT109" s="424"/>
      <c r="ACU109" s="424"/>
      <c r="ACV109" s="424"/>
      <c r="ACW109" s="424"/>
      <c r="ACX109" s="424"/>
      <c r="ACY109" s="424"/>
      <c r="ACZ109" s="424"/>
      <c r="ADA109" s="424"/>
      <c r="ADB109" s="424"/>
      <c r="ADC109" s="424"/>
      <c r="ADD109" s="424"/>
      <c r="ADE109" s="424"/>
      <c r="ADF109" s="424"/>
      <c r="ADG109" s="424"/>
      <c r="ADH109" s="424"/>
      <c r="ADI109" s="424"/>
      <c r="ADJ109" s="424"/>
      <c r="ADK109" s="424"/>
      <c r="ADL109" s="424"/>
      <c r="ADM109" s="424"/>
      <c r="ADN109" s="424"/>
      <c r="ADO109" s="424"/>
      <c r="ADP109" s="424"/>
      <c r="ADQ109" s="424"/>
      <c r="ADR109" s="424"/>
      <c r="ADS109" s="424"/>
      <c r="ADT109" s="424"/>
      <c r="ADU109" s="424"/>
      <c r="ADV109" s="424"/>
      <c r="ADW109" s="424"/>
      <c r="ADX109" s="424"/>
      <c r="ADY109" s="424"/>
      <c r="ADZ109" s="424"/>
      <c r="AEA109" s="424"/>
      <c r="AEB109" s="424"/>
      <c r="AEC109" s="424"/>
      <c r="AED109" s="424"/>
      <c r="AEE109" s="424"/>
      <c r="AEF109" s="424"/>
      <c r="AEG109" s="424"/>
      <c r="AEH109" s="424"/>
      <c r="AEI109" s="424"/>
      <c r="AEJ109" s="424"/>
      <c r="AEK109" s="424"/>
      <c r="AEL109" s="424"/>
      <c r="AEM109" s="424"/>
      <c r="AEN109" s="424"/>
      <c r="AEO109" s="424"/>
      <c r="AEP109" s="424"/>
      <c r="AEQ109" s="424"/>
      <c r="AER109" s="424"/>
      <c r="AES109" s="424"/>
      <c r="AET109" s="424"/>
      <c r="AEU109" s="424"/>
      <c r="AEV109" s="424"/>
      <c r="AEW109" s="424"/>
      <c r="AEX109" s="424"/>
      <c r="AEY109" s="424"/>
      <c r="AEZ109" s="424"/>
      <c r="AFA109" s="424"/>
      <c r="AFB109" s="424"/>
      <c r="AFC109" s="424"/>
      <c r="AFD109" s="424"/>
      <c r="AFE109" s="424"/>
      <c r="AFF109" s="424"/>
      <c r="AFG109" s="424"/>
      <c r="AFH109" s="424"/>
      <c r="AFI109" s="424"/>
      <c r="AFJ109" s="424"/>
      <c r="AFK109" s="424"/>
      <c r="AFL109" s="424"/>
      <c r="AFM109" s="424"/>
      <c r="AFN109" s="424"/>
      <c r="AFO109" s="424"/>
      <c r="AFP109" s="424"/>
      <c r="AFQ109" s="424"/>
      <c r="AFR109" s="424"/>
      <c r="AFS109" s="424"/>
      <c r="AFT109" s="424"/>
      <c r="AFU109" s="424"/>
      <c r="AFV109" s="424"/>
      <c r="AFW109" s="424"/>
      <c r="AFX109" s="424"/>
      <c r="AFY109" s="424"/>
      <c r="AFZ109" s="424"/>
      <c r="AGA109" s="424"/>
      <c r="AGB109" s="424"/>
      <c r="AGC109" s="424"/>
      <c r="AGD109" s="424"/>
      <c r="AGE109" s="424"/>
      <c r="AGF109" s="424"/>
      <c r="AGG109" s="424"/>
      <c r="AGH109" s="424"/>
      <c r="AGI109" s="424"/>
      <c r="AGJ109" s="424"/>
      <c r="AGK109" s="424"/>
      <c r="AGL109" s="424"/>
      <c r="AGM109" s="424"/>
      <c r="AGN109" s="424"/>
      <c r="AGO109" s="424"/>
      <c r="AGP109" s="424"/>
      <c r="AGQ109" s="424"/>
      <c r="AGR109" s="424"/>
      <c r="AGS109" s="424"/>
      <c r="AGT109" s="424"/>
      <c r="AGU109" s="424"/>
      <c r="AGV109" s="424"/>
      <c r="AGW109" s="424"/>
      <c r="AGX109" s="424"/>
      <c r="AGY109" s="424"/>
      <c r="AGZ109" s="424"/>
      <c r="AHA109" s="424"/>
      <c r="AHB109" s="424"/>
      <c r="AHC109" s="424"/>
      <c r="AHD109" s="424"/>
      <c r="AHE109" s="424"/>
      <c r="AHF109" s="424"/>
      <c r="AHG109" s="424"/>
      <c r="AHH109" s="424"/>
      <c r="AHI109" s="424"/>
      <c r="AHJ109" s="424"/>
      <c r="AHK109" s="424"/>
      <c r="AHL109" s="424"/>
      <c r="AHM109" s="424"/>
      <c r="AHN109" s="424"/>
      <c r="AHO109" s="424"/>
      <c r="AHP109" s="424"/>
      <c r="AHQ109" s="424"/>
      <c r="AHR109" s="424"/>
      <c r="AHS109" s="424"/>
      <c r="AHT109" s="424"/>
      <c r="AHU109" s="424"/>
      <c r="AHV109" s="424"/>
      <c r="AHW109" s="424"/>
      <c r="AHX109" s="424"/>
      <c r="AHY109" s="424"/>
      <c r="AHZ109" s="424"/>
      <c r="AIA109" s="424"/>
      <c r="AIB109" s="424"/>
      <c r="AIC109" s="424"/>
      <c r="AID109" s="424"/>
      <c r="AIE109" s="424"/>
      <c r="AIF109" s="424"/>
      <c r="AIG109" s="424"/>
      <c r="AIH109" s="424"/>
      <c r="AII109" s="424"/>
      <c r="AIJ109" s="424"/>
      <c r="AIK109" s="424"/>
      <c r="AIL109" s="424"/>
      <c r="AIM109" s="424"/>
      <c r="AIN109" s="424"/>
      <c r="AIO109" s="424"/>
      <c r="AIP109" s="424"/>
      <c r="AIQ109" s="424"/>
      <c r="AIR109" s="424"/>
      <c r="AIS109" s="424"/>
      <c r="AIT109" s="424"/>
      <c r="AIU109" s="424"/>
      <c r="AIV109" s="424"/>
      <c r="AIW109" s="424"/>
      <c r="AIX109" s="424"/>
      <c r="AIY109" s="424"/>
      <c r="AIZ109" s="424"/>
      <c r="AJA109" s="424"/>
      <c r="AJB109" s="424"/>
      <c r="AJC109" s="424"/>
      <c r="AJD109" s="424"/>
      <c r="AJE109" s="424"/>
      <c r="AJF109" s="424"/>
      <c r="AJG109" s="424"/>
      <c r="AJH109" s="424"/>
      <c r="AJI109" s="424"/>
      <c r="AJJ109" s="424"/>
      <c r="AJK109" s="424"/>
      <c r="AJL109" s="424"/>
      <c r="AJM109" s="424"/>
      <c r="AJN109" s="424"/>
      <c r="AJO109" s="424"/>
      <c r="AJP109" s="424"/>
      <c r="AJQ109" s="424"/>
      <c r="AJR109" s="424"/>
      <c r="AJS109" s="424"/>
      <c r="AJT109" s="424"/>
      <c r="AJU109" s="424"/>
      <c r="AJV109" s="424"/>
      <c r="AJW109" s="424"/>
      <c r="AJX109" s="424"/>
      <c r="AJY109" s="424"/>
      <c r="AJZ109" s="424"/>
      <c r="AKA109" s="424"/>
      <c r="AKB109" s="424"/>
      <c r="AKC109" s="424"/>
      <c r="AKD109" s="424"/>
      <c r="AKE109" s="424"/>
      <c r="AKF109" s="424"/>
      <c r="AKG109" s="424"/>
      <c r="AKH109" s="424"/>
      <c r="AKI109" s="424"/>
      <c r="AKJ109" s="424"/>
      <c r="AKK109" s="424"/>
      <c r="AKL109" s="424"/>
      <c r="AKM109" s="424"/>
      <c r="AKN109" s="424"/>
      <c r="AKO109" s="424"/>
      <c r="AKP109" s="424"/>
      <c r="AKQ109" s="424"/>
      <c r="AKR109" s="424"/>
      <c r="AKS109" s="424"/>
      <c r="AKT109" s="424"/>
      <c r="AKU109" s="424"/>
      <c r="AKV109" s="424"/>
      <c r="AKW109" s="424"/>
      <c r="AKX109" s="424"/>
      <c r="AKY109" s="424"/>
      <c r="AKZ109" s="424"/>
      <c r="ALA109" s="424"/>
      <c r="ALB109" s="424"/>
      <c r="ALC109" s="424"/>
      <c r="ALD109" s="424"/>
      <c r="ALE109" s="424"/>
      <c r="ALF109" s="424"/>
      <c r="ALG109" s="424"/>
      <c r="ALH109" s="424"/>
      <c r="ALI109" s="424"/>
      <c r="ALJ109" s="424"/>
      <c r="ALK109" s="424"/>
      <c r="ALL109" s="424"/>
      <c r="ALM109" s="424"/>
      <c r="ALN109" s="424"/>
      <c r="ALO109" s="424"/>
      <c r="ALP109" s="424"/>
      <c r="ALQ109" s="424"/>
      <c r="ALR109" s="424"/>
      <c r="ALS109" s="424"/>
      <c r="ALT109" s="424"/>
      <c r="ALU109" s="424"/>
      <c r="ALV109" s="424"/>
      <c r="ALW109" s="424"/>
      <c r="ALX109" s="424"/>
      <c r="ALY109" s="424"/>
      <c r="ALZ109" s="424"/>
      <c r="AMA109" s="424"/>
      <c r="AMB109" s="424"/>
      <c r="AMC109" s="424"/>
      <c r="AMD109" s="424"/>
      <c r="AME109" s="424"/>
      <c r="AMF109" s="424"/>
      <c r="AMG109" s="424"/>
      <c r="AMH109" s="424"/>
      <c r="AMI109" s="424"/>
      <c r="AMJ109" s="424"/>
      <c r="AMK109" s="424"/>
    </row>
    <row r="110" spans="1:1025">
      <c r="A110" s="282" t="s">
        <v>1778</v>
      </c>
      <c r="B110" s="282" t="s">
        <v>1848</v>
      </c>
      <c r="C110" s="282"/>
      <c r="D110" s="283">
        <v>627</v>
      </c>
      <c r="E110" s="283">
        <v>150</v>
      </c>
      <c r="F110" s="283">
        <v>627</v>
      </c>
      <c r="G110" s="283">
        <v>150</v>
      </c>
      <c r="H110" s="283">
        <v>73.400000000000006</v>
      </c>
      <c r="I110" s="283">
        <v>19.8</v>
      </c>
      <c r="J110" s="283">
        <v>19.8</v>
      </c>
      <c r="K110" s="283">
        <v>0</v>
      </c>
      <c r="L110" s="283">
        <v>7.85</v>
      </c>
      <c r="M110" s="283">
        <v>0</v>
      </c>
      <c r="N110" s="283">
        <v>0</v>
      </c>
      <c r="O110" s="283">
        <v>0</v>
      </c>
      <c r="P110" s="283">
        <v>0</v>
      </c>
      <c r="Q110" s="283">
        <v>0</v>
      </c>
      <c r="R110" s="283">
        <v>0</v>
      </c>
      <c r="S110" s="283" t="s">
        <v>813</v>
      </c>
      <c r="T110" s="283" t="s">
        <v>813</v>
      </c>
      <c r="U110" s="283" t="s">
        <v>814</v>
      </c>
      <c r="V110" s="283" t="s">
        <v>814</v>
      </c>
      <c r="W110" s="283" t="s">
        <v>1273</v>
      </c>
      <c r="X110" s="283" t="s">
        <v>814</v>
      </c>
      <c r="Y110" s="283" t="s">
        <v>819</v>
      </c>
      <c r="Z110" s="283" t="s">
        <v>1849</v>
      </c>
      <c r="AA110" s="283" t="s">
        <v>1850</v>
      </c>
      <c r="AB110" s="283" t="s">
        <v>1851</v>
      </c>
      <c r="AC110" s="283" t="s">
        <v>814</v>
      </c>
      <c r="AD110" s="283" t="s">
        <v>814</v>
      </c>
      <c r="AE110" s="283" t="s">
        <v>1074</v>
      </c>
      <c r="AF110" s="283" t="s">
        <v>829</v>
      </c>
      <c r="AG110" s="283" t="s">
        <v>820</v>
      </c>
      <c r="AH110" s="283" t="s">
        <v>1222</v>
      </c>
      <c r="AI110" s="283" t="s">
        <v>1583</v>
      </c>
      <c r="AJ110" s="283" t="s">
        <v>1129</v>
      </c>
      <c r="AK110" s="283" t="s">
        <v>958</v>
      </c>
      <c r="AL110" s="283" t="s">
        <v>1627</v>
      </c>
      <c r="AM110" s="283" t="s">
        <v>833</v>
      </c>
      <c r="AN110" s="283" t="s">
        <v>813</v>
      </c>
      <c r="AO110" s="283" t="s">
        <v>1407</v>
      </c>
      <c r="AP110" s="283" t="s">
        <v>944</v>
      </c>
      <c r="AQ110" s="283" t="s">
        <v>1775</v>
      </c>
      <c r="AR110" s="283" t="s">
        <v>949</v>
      </c>
      <c r="AS110" s="283" t="s">
        <v>1252</v>
      </c>
      <c r="AT110" s="283" t="s">
        <v>813</v>
      </c>
      <c r="AU110" s="283" t="s">
        <v>833</v>
      </c>
      <c r="AV110" s="283" t="s">
        <v>1584</v>
      </c>
      <c r="AW110" s="283" t="s">
        <v>813</v>
      </c>
      <c r="AX110" s="283" t="s">
        <v>1852</v>
      </c>
      <c r="AY110" s="283" t="s">
        <v>1010</v>
      </c>
      <c r="AZ110" s="283" t="s">
        <v>1853</v>
      </c>
      <c r="BA110" s="283" t="s">
        <v>1854</v>
      </c>
      <c r="BB110" s="283" t="s">
        <v>813</v>
      </c>
      <c r="BC110" s="283" t="s">
        <v>1855</v>
      </c>
      <c r="BD110" s="283" t="s">
        <v>1553</v>
      </c>
      <c r="BE110" s="283" t="s">
        <v>1856</v>
      </c>
      <c r="BF110" s="283" t="s">
        <v>814</v>
      </c>
      <c r="BG110" s="283" t="s">
        <v>1085</v>
      </c>
      <c r="BH110" s="283" t="s">
        <v>833</v>
      </c>
      <c r="BI110" s="283" t="s">
        <v>814</v>
      </c>
      <c r="BJ110" s="283" t="s">
        <v>813</v>
      </c>
      <c r="BK110" s="283" t="s">
        <v>814</v>
      </c>
      <c r="BL110" s="283" t="s">
        <v>998</v>
      </c>
      <c r="BM110" s="283" t="s">
        <v>873</v>
      </c>
      <c r="BN110" s="283" t="s">
        <v>1125</v>
      </c>
      <c r="BO110" s="283" t="s">
        <v>1296</v>
      </c>
      <c r="BP110" s="283" t="s">
        <v>1026</v>
      </c>
      <c r="BQ110" s="283" t="s">
        <v>1259</v>
      </c>
      <c r="BR110" s="283" t="s">
        <v>1459</v>
      </c>
    </row>
    <row r="111" spans="1:1025">
      <c r="A111" s="282" t="s">
        <v>1778</v>
      </c>
      <c r="B111" s="282" t="s">
        <v>1857</v>
      </c>
      <c r="C111" s="282"/>
      <c r="D111" s="283">
        <v>461</v>
      </c>
      <c r="E111" s="283">
        <v>109</v>
      </c>
      <c r="F111" s="283">
        <v>461</v>
      </c>
      <c r="G111" s="283">
        <v>109</v>
      </c>
      <c r="H111" s="283">
        <v>76</v>
      </c>
      <c r="I111" s="283">
        <v>21.3</v>
      </c>
      <c r="J111" s="283">
        <v>21.3</v>
      </c>
      <c r="K111" s="283">
        <v>0.4</v>
      </c>
      <c r="L111" s="283">
        <v>2.5</v>
      </c>
      <c r="M111" s="283">
        <v>0.1</v>
      </c>
      <c r="N111" s="283">
        <v>0</v>
      </c>
      <c r="O111" s="283">
        <v>0</v>
      </c>
      <c r="P111" s="283">
        <v>0</v>
      </c>
      <c r="Q111" s="283">
        <v>0</v>
      </c>
      <c r="R111" s="283">
        <v>0</v>
      </c>
      <c r="S111" s="283">
        <v>0.1</v>
      </c>
      <c r="T111" s="283" t="s">
        <v>969</v>
      </c>
      <c r="U111" s="283" t="s">
        <v>814</v>
      </c>
      <c r="V111" s="283" t="s">
        <v>814</v>
      </c>
      <c r="W111" s="283" t="s">
        <v>1347</v>
      </c>
      <c r="X111" s="283" t="s">
        <v>814</v>
      </c>
      <c r="Y111" s="283" t="s">
        <v>819</v>
      </c>
      <c r="Z111" s="283" t="s">
        <v>1288</v>
      </c>
      <c r="AA111" s="283" t="s">
        <v>1294</v>
      </c>
      <c r="AB111" s="283" t="s">
        <v>1000</v>
      </c>
      <c r="AC111" s="283" t="s">
        <v>814</v>
      </c>
      <c r="AD111" s="283" t="s">
        <v>814</v>
      </c>
      <c r="AE111" s="283" t="s">
        <v>814</v>
      </c>
      <c r="AF111" s="283" t="s">
        <v>1140</v>
      </c>
      <c r="AG111" s="283" t="s">
        <v>858</v>
      </c>
      <c r="AH111" s="283" t="s">
        <v>867</v>
      </c>
      <c r="AI111" s="283" t="s">
        <v>929</v>
      </c>
      <c r="AJ111" s="283" t="s">
        <v>930</v>
      </c>
      <c r="AK111" s="283" t="s">
        <v>813</v>
      </c>
      <c r="AL111" s="283" t="s">
        <v>813</v>
      </c>
      <c r="AM111" s="283" t="s">
        <v>813</v>
      </c>
      <c r="AN111" s="283" t="s">
        <v>813</v>
      </c>
      <c r="AO111" s="283" t="s">
        <v>1074</v>
      </c>
      <c r="AP111" s="283" t="s">
        <v>1140</v>
      </c>
      <c r="AQ111" s="283" t="s">
        <v>1775</v>
      </c>
      <c r="AR111" s="283" t="s">
        <v>979</v>
      </c>
      <c r="AS111" s="283" t="s">
        <v>994</v>
      </c>
      <c r="AT111" s="283" t="s">
        <v>813</v>
      </c>
      <c r="AU111" s="283" t="s">
        <v>1858</v>
      </c>
      <c r="AV111" s="283" t="s">
        <v>855</v>
      </c>
      <c r="AW111" s="283" t="s">
        <v>813</v>
      </c>
      <c r="AX111" s="283" t="s">
        <v>1171</v>
      </c>
      <c r="AY111" s="283" t="s">
        <v>923</v>
      </c>
      <c r="AZ111" s="283" t="s">
        <v>1859</v>
      </c>
      <c r="BA111" s="283" t="s">
        <v>1464</v>
      </c>
      <c r="BB111" s="283" t="s">
        <v>1410</v>
      </c>
      <c r="BC111" s="283" t="s">
        <v>1860</v>
      </c>
      <c r="BD111" s="283" t="s">
        <v>1160</v>
      </c>
      <c r="BE111" s="283" t="s">
        <v>1379</v>
      </c>
      <c r="BF111" s="283" t="s">
        <v>814</v>
      </c>
      <c r="BG111" s="283" t="s">
        <v>1344</v>
      </c>
      <c r="BH111" s="283" t="s">
        <v>874</v>
      </c>
      <c r="BI111" s="283" t="s">
        <v>814</v>
      </c>
      <c r="BJ111" s="283" t="s">
        <v>813</v>
      </c>
      <c r="BK111" s="283" t="s">
        <v>814</v>
      </c>
      <c r="BL111" s="283" t="s">
        <v>1210</v>
      </c>
      <c r="BM111" s="283" t="s">
        <v>848</v>
      </c>
      <c r="BN111" s="283" t="s">
        <v>1758</v>
      </c>
      <c r="BO111" s="283" t="s">
        <v>1024</v>
      </c>
      <c r="BP111" s="283" t="s">
        <v>929</v>
      </c>
      <c r="BQ111" s="283" t="s">
        <v>941</v>
      </c>
      <c r="BR111" s="283" t="s">
        <v>1165</v>
      </c>
    </row>
    <row r="112" spans="1:1025" s="425" customFormat="1">
      <c r="A112" s="422" t="s">
        <v>1778</v>
      </c>
      <c r="B112" s="422" t="s">
        <v>3229</v>
      </c>
      <c r="C112" s="422"/>
      <c r="D112" s="423"/>
      <c r="E112" s="423"/>
      <c r="F112" s="423"/>
      <c r="G112" s="423"/>
      <c r="H112" s="423"/>
      <c r="I112" s="423"/>
      <c r="J112" s="423"/>
      <c r="K112" s="423"/>
      <c r="L112" s="423"/>
      <c r="M112" s="423"/>
      <c r="N112" s="423"/>
      <c r="O112" s="423"/>
      <c r="P112" s="423"/>
      <c r="Q112" s="423"/>
      <c r="R112" s="423"/>
      <c r="S112" s="423"/>
      <c r="T112" s="423"/>
      <c r="U112" s="423"/>
      <c r="V112" s="423"/>
      <c r="W112" s="423"/>
      <c r="X112" s="423"/>
      <c r="Y112" s="423"/>
      <c r="Z112" s="423"/>
      <c r="AA112" s="423"/>
      <c r="AB112" s="423"/>
      <c r="AC112" s="423"/>
      <c r="AD112" s="423"/>
      <c r="AE112" s="423"/>
      <c r="AF112" s="423"/>
      <c r="AG112" s="423"/>
      <c r="AH112" s="423"/>
      <c r="AI112" s="423"/>
      <c r="AJ112" s="423"/>
      <c r="AK112" s="423"/>
      <c r="AL112" s="423"/>
      <c r="AM112" s="423"/>
      <c r="AN112" s="423"/>
      <c r="AO112" s="423"/>
      <c r="AP112" s="423"/>
      <c r="AQ112" s="423"/>
      <c r="AR112" s="423"/>
      <c r="AS112" s="423"/>
      <c r="AT112" s="423"/>
      <c r="AU112" s="423"/>
      <c r="AV112" s="423"/>
      <c r="AW112" s="423"/>
      <c r="AX112" s="423"/>
      <c r="AY112" s="423"/>
      <c r="AZ112" s="423"/>
      <c r="BA112" s="423"/>
      <c r="BB112" s="423"/>
      <c r="BC112" s="423"/>
      <c r="BD112" s="423"/>
      <c r="BE112" s="423"/>
      <c r="BF112" s="423"/>
      <c r="BG112" s="423"/>
      <c r="BH112" s="423"/>
      <c r="BI112" s="423"/>
      <c r="BJ112" s="423"/>
      <c r="BK112" s="423"/>
      <c r="BL112" s="423"/>
      <c r="BM112" s="423"/>
      <c r="BN112" s="423"/>
      <c r="BO112" s="423"/>
      <c r="BP112" s="423"/>
      <c r="BQ112" s="423"/>
      <c r="BR112" s="423"/>
      <c r="BS112" s="424"/>
      <c r="BT112" s="424"/>
      <c r="BU112" s="424"/>
      <c r="BV112" s="424"/>
      <c r="BW112" s="424"/>
      <c r="BX112" s="424"/>
      <c r="BY112" s="424"/>
      <c r="BZ112" s="424"/>
      <c r="CA112" s="424"/>
      <c r="CB112" s="424"/>
      <c r="CC112" s="424"/>
      <c r="CD112" s="424"/>
      <c r="CE112" s="424"/>
      <c r="CF112" s="424"/>
      <c r="CG112" s="424"/>
      <c r="CH112" s="424"/>
      <c r="CI112" s="424"/>
      <c r="CJ112" s="424"/>
      <c r="CK112" s="424"/>
      <c r="CL112" s="424"/>
      <c r="CM112" s="424"/>
      <c r="CN112" s="424"/>
      <c r="CO112" s="424"/>
      <c r="CP112" s="424"/>
      <c r="CQ112" s="424"/>
      <c r="CR112" s="424"/>
      <c r="CS112" s="424"/>
      <c r="CT112" s="424"/>
      <c r="CU112" s="424"/>
      <c r="CV112" s="424"/>
      <c r="CW112" s="424"/>
      <c r="CX112" s="424"/>
      <c r="CY112" s="424"/>
      <c r="CZ112" s="424"/>
      <c r="DA112" s="424"/>
      <c r="DB112" s="424"/>
      <c r="DC112" s="424"/>
      <c r="DD112" s="424"/>
      <c r="DE112" s="424"/>
      <c r="DF112" s="424"/>
      <c r="DG112" s="424"/>
      <c r="DH112" s="424"/>
      <c r="DI112" s="424"/>
      <c r="DJ112" s="424"/>
      <c r="DK112" s="424"/>
      <c r="DL112" s="424"/>
      <c r="DM112" s="424"/>
      <c r="DN112" s="424"/>
      <c r="DO112" s="424"/>
      <c r="DP112" s="424"/>
      <c r="DQ112" s="424"/>
      <c r="DR112" s="424"/>
      <c r="DS112" s="424"/>
      <c r="DT112" s="424"/>
      <c r="DU112" s="424"/>
      <c r="DV112" s="424"/>
      <c r="DW112" s="424"/>
      <c r="DX112" s="424"/>
      <c r="DY112" s="424"/>
      <c r="DZ112" s="424"/>
      <c r="EA112" s="424"/>
      <c r="EB112" s="424"/>
      <c r="EC112" s="424"/>
      <c r="ED112" s="424"/>
      <c r="EE112" s="424"/>
      <c r="EF112" s="424"/>
      <c r="EG112" s="424"/>
      <c r="EH112" s="424"/>
      <c r="EI112" s="424"/>
      <c r="EJ112" s="424"/>
      <c r="EK112" s="424"/>
      <c r="EL112" s="424"/>
      <c r="EM112" s="424"/>
      <c r="EN112" s="424"/>
      <c r="EO112" s="424"/>
      <c r="EP112" s="424"/>
      <c r="EQ112" s="424"/>
      <c r="ER112" s="424"/>
      <c r="ES112" s="424"/>
      <c r="ET112" s="424"/>
      <c r="EU112" s="424"/>
      <c r="EV112" s="424"/>
      <c r="EW112" s="424"/>
      <c r="EX112" s="424"/>
      <c r="EY112" s="424"/>
      <c r="EZ112" s="424"/>
      <c r="FA112" s="424"/>
      <c r="FB112" s="424"/>
      <c r="FC112" s="424"/>
      <c r="FD112" s="424"/>
      <c r="FE112" s="424"/>
      <c r="FF112" s="424"/>
      <c r="FG112" s="424"/>
      <c r="FH112" s="424"/>
      <c r="FI112" s="424"/>
      <c r="FJ112" s="424"/>
      <c r="FK112" s="424"/>
      <c r="FL112" s="424"/>
      <c r="FM112" s="424"/>
      <c r="FN112" s="424"/>
      <c r="FO112" s="424"/>
      <c r="FP112" s="424"/>
      <c r="FQ112" s="424"/>
      <c r="FR112" s="424"/>
      <c r="FS112" s="424"/>
      <c r="FT112" s="424"/>
      <c r="FU112" s="424"/>
      <c r="FV112" s="424"/>
      <c r="FW112" s="424"/>
      <c r="FX112" s="424"/>
      <c r="FY112" s="424"/>
      <c r="FZ112" s="424"/>
      <c r="GA112" s="424"/>
      <c r="GB112" s="424"/>
      <c r="GC112" s="424"/>
      <c r="GD112" s="424"/>
      <c r="GE112" s="424"/>
      <c r="GF112" s="424"/>
      <c r="GG112" s="424"/>
      <c r="GH112" s="424"/>
      <c r="GI112" s="424"/>
      <c r="GJ112" s="424"/>
      <c r="GK112" s="424"/>
      <c r="GL112" s="424"/>
      <c r="GM112" s="424"/>
      <c r="GN112" s="424"/>
      <c r="GO112" s="424"/>
      <c r="GP112" s="424"/>
      <c r="GQ112" s="424"/>
      <c r="GR112" s="424"/>
      <c r="GS112" s="424"/>
      <c r="GT112" s="424"/>
      <c r="GU112" s="424"/>
      <c r="GV112" s="424"/>
      <c r="GW112" s="424"/>
      <c r="GX112" s="424"/>
      <c r="GY112" s="424"/>
      <c r="GZ112" s="424"/>
      <c r="HA112" s="424"/>
      <c r="HB112" s="424"/>
      <c r="HC112" s="424"/>
      <c r="HD112" s="424"/>
      <c r="HE112" s="424"/>
      <c r="HF112" s="424"/>
      <c r="HG112" s="424"/>
      <c r="HH112" s="424"/>
      <c r="HI112" s="424"/>
      <c r="HJ112" s="424"/>
      <c r="HK112" s="424"/>
      <c r="HL112" s="424"/>
      <c r="HM112" s="424"/>
      <c r="HN112" s="424"/>
      <c r="HO112" s="424"/>
      <c r="HP112" s="424"/>
      <c r="HQ112" s="424"/>
      <c r="HR112" s="424"/>
      <c r="HS112" s="424"/>
      <c r="HT112" s="424"/>
      <c r="HU112" s="424"/>
      <c r="HV112" s="424"/>
      <c r="HW112" s="424"/>
      <c r="HX112" s="424"/>
      <c r="HY112" s="424"/>
      <c r="HZ112" s="424"/>
      <c r="IA112" s="424"/>
      <c r="IB112" s="424"/>
      <c r="IC112" s="424"/>
      <c r="ID112" s="424"/>
      <c r="IE112" s="424"/>
      <c r="IF112" s="424"/>
      <c r="IG112" s="424"/>
      <c r="IH112" s="424"/>
      <c r="II112" s="424"/>
      <c r="IJ112" s="424"/>
      <c r="IK112" s="424"/>
      <c r="IL112" s="424"/>
      <c r="IM112" s="424"/>
      <c r="IN112" s="424"/>
      <c r="IO112" s="424"/>
      <c r="IP112" s="424"/>
      <c r="IQ112" s="424"/>
      <c r="IR112" s="424"/>
      <c r="IS112" s="424"/>
      <c r="IT112" s="424"/>
      <c r="IU112" s="424"/>
      <c r="IV112" s="424"/>
      <c r="IW112" s="424"/>
      <c r="IX112" s="424"/>
      <c r="IY112" s="424"/>
      <c r="IZ112" s="424"/>
      <c r="JA112" s="424"/>
      <c r="JB112" s="424"/>
      <c r="JC112" s="424"/>
      <c r="JD112" s="424"/>
      <c r="JE112" s="424"/>
      <c r="JF112" s="424"/>
      <c r="JG112" s="424"/>
      <c r="JH112" s="424"/>
      <c r="JI112" s="424"/>
      <c r="JJ112" s="424"/>
      <c r="JK112" s="424"/>
      <c r="JL112" s="424"/>
      <c r="JM112" s="424"/>
      <c r="JN112" s="424"/>
      <c r="JO112" s="424"/>
      <c r="JP112" s="424"/>
      <c r="JQ112" s="424"/>
      <c r="JR112" s="424"/>
      <c r="JS112" s="424"/>
      <c r="JT112" s="424"/>
      <c r="JU112" s="424"/>
      <c r="JV112" s="424"/>
      <c r="JW112" s="424"/>
      <c r="JX112" s="424"/>
      <c r="JY112" s="424"/>
      <c r="JZ112" s="424"/>
      <c r="KA112" s="424"/>
      <c r="KB112" s="424"/>
      <c r="KC112" s="424"/>
      <c r="KD112" s="424"/>
      <c r="KE112" s="424"/>
      <c r="KF112" s="424"/>
      <c r="KG112" s="424"/>
      <c r="KH112" s="424"/>
      <c r="KI112" s="424"/>
      <c r="KJ112" s="424"/>
      <c r="KK112" s="424"/>
      <c r="KL112" s="424"/>
      <c r="KM112" s="424"/>
      <c r="KN112" s="424"/>
      <c r="KO112" s="424"/>
      <c r="KP112" s="424"/>
      <c r="KQ112" s="424"/>
      <c r="KR112" s="424"/>
      <c r="KS112" s="424"/>
      <c r="KT112" s="424"/>
      <c r="KU112" s="424"/>
      <c r="KV112" s="424"/>
      <c r="KW112" s="424"/>
      <c r="KX112" s="424"/>
      <c r="KY112" s="424"/>
      <c r="KZ112" s="424"/>
      <c r="LA112" s="424"/>
      <c r="LB112" s="424"/>
      <c r="LC112" s="424"/>
      <c r="LD112" s="424"/>
      <c r="LE112" s="424"/>
      <c r="LF112" s="424"/>
      <c r="LG112" s="424"/>
      <c r="LH112" s="424"/>
      <c r="LI112" s="424"/>
      <c r="LJ112" s="424"/>
      <c r="LK112" s="424"/>
      <c r="LL112" s="424"/>
      <c r="LM112" s="424"/>
      <c r="LN112" s="424"/>
      <c r="LO112" s="424"/>
      <c r="LP112" s="424"/>
      <c r="LQ112" s="424"/>
      <c r="LR112" s="424"/>
      <c r="LS112" s="424"/>
      <c r="LT112" s="424"/>
      <c r="LU112" s="424"/>
      <c r="LV112" s="424"/>
      <c r="LW112" s="424"/>
      <c r="LX112" s="424"/>
      <c r="LY112" s="424"/>
      <c r="LZ112" s="424"/>
      <c r="MA112" s="424"/>
      <c r="MB112" s="424"/>
      <c r="MC112" s="424"/>
      <c r="MD112" s="424"/>
      <c r="ME112" s="424"/>
      <c r="MF112" s="424"/>
      <c r="MG112" s="424"/>
      <c r="MH112" s="424"/>
      <c r="MI112" s="424"/>
      <c r="MJ112" s="424"/>
      <c r="MK112" s="424"/>
      <c r="ML112" s="424"/>
      <c r="MM112" s="424"/>
      <c r="MN112" s="424"/>
      <c r="MO112" s="424"/>
      <c r="MP112" s="424"/>
      <c r="MQ112" s="424"/>
      <c r="MR112" s="424"/>
      <c r="MS112" s="424"/>
      <c r="MT112" s="424"/>
      <c r="MU112" s="424"/>
      <c r="MV112" s="424"/>
      <c r="MW112" s="424"/>
      <c r="MX112" s="424"/>
      <c r="MY112" s="424"/>
      <c r="MZ112" s="424"/>
      <c r="NA112" s="424"/>
      <c r="NB112" s="424"/>
      <c r="NC112" s="424"/>
      <c r="ND112" s="424"/>
      <c r="NE112" s="424"/>
      <c r="NF112" s="424"/>
      <c r="NG112" s="424"/>
      <c r="NH112" s="424"/>
      <c r="NI112" s="424"/>
      <c r="NJ112" s="424"/>
      <c r="NK112" s="424"/>
      <c r="NL112" s="424"/>
      <c r="NM112" s="424"/>
      <c r="NN112" s="424"/>
      <c r="NO112" s="424"/>
      <c r="NP112" s="424"/>
      <c r="NQ112" s="424"/>
      <c r="NR112" s="424"/>
      <c r="NS112" s="424"/>
      <c r="NT112" s="424"/>
      <c r="NU112" s="424"/>
      <c r="NV112" s="424"/>
      <c r="NW112" s="424"/>
      <c r="NX112" s="424"/>
      <c r="NY112" s="424"/>
      <c r="NZ112" s="424"/>
      <c r="OA112" s="424"/>
      <c r="OB112" s="424"/>
      <c r="OC112" s="424"/>
      <c r="OD112" s="424"/>
      <c r="OE112" s="424"/>
      <c r="OF112" s="424"/>
      <c r="OG112" s="424"/>
      <c r="OH112" s="424"/>
      <c r="OI112" s="424"/>
      <c r="OJ112" s="424"/>
      <c r="OK112" s="424"/>
      <c r="OL112" s="424"/>
      <c r="OM112" s="424"/>
      <c r="ON112" s="424"/>
      <c r="OO112" s="424"/>
      <c r="OP112" s="424"/>
      <c r="OQ112" s="424"/>
      <c r="OR112" s="424"/>
      <c r="OS112" s="424"/>
      <c r="OT112" s="424"/>
      <c r="OU112" s="424"/>
      <c r="OV112" s="424"/>
      <c r="OW112" s="424"/>
      <c r="OX112" s="424"/>
      <c r="OY112" s="424"/>
      <c r="OZ112" s="424"/>
      <c r="PA112" s="424"/>
      <c r="PB112" s="424"/>
      <c r="PC112" s="424"/>
      <c r="PD112" s="424"/>
      <c r="PE112" s="424"/>
      <c r="PF112" s="424"/>
      <c r="PG112" s="424"/>
      <c r="PH112" s="424"/>
      <c r="PI112" s="424"/>
      <c r="PJ112" s="424"/>
      <c r="PK112" s="424"/>
      <c r="PL112" s="424"/>
      <c r="PM112" s="424"/>
      <c r="PN112" s="424"/>
      <c r="PO112" s="424"/>
      <c r="PP112" s="424"/>
      <c r="PQ112" s="424"/>
      <c r="PR112" s="424"/>
      <c r="PS112" s="424"/>
      <c r="PT112" s="424"/>
      <c r="PU112" s="424"/>
      <c r="PV112" s="424"/>
      <c r="PW112" s="424"/>
      <c r="PX112" s="424"/>
      <c r="PY112" s="424"/>
      <c r="PZ112" s="424"/>
      <c r="QA112" s="424"/>
      <c r="QB112" s="424"/>
      <c r="QC112" s="424"/>
      <c r="QD112" s="424"/>
      <c r="QE112" s="424"/>
      <c r="QF112" s="424"/>
      <c r="QG112" s="424"/>
      <c r="QH112" s="424"/>
      <c r="QI112" s="424"/>
      <c r="QJ112" s="424"/>
      <c r="QK112" s="424"/>
      <c r="QL112" s="424"/>
      <c r="QM112" s="424"/>
      <c r="QN112" s="424"/>
      <c r="QO112" s="424"/>
      <c r="QP112" s="424"/>
      <c r="QQ112" s="424"/>
      <c r="QR112" s="424"/>
      <c r="QS112" s="424"/>
      <c r="QT112" s="424"/>
      <c r="QU112" s="424"/>
      <c r="QV112" s="424"/>
      <c r="QW112" s="424"/>
      <c r="QX112" s="424"/>
      <c r="QY112" s="424"/>
      <c r="QZ112" s="424"/>
      <c r="RA112" s="424"/>
      <c r="RB112" s="424"/>
      <c r="RC112" s="424"/>
      <c r="RD112" s="424"/>
      <c r="RE112" s="424"/>
      <c r="RF112" s="424"/>
      <c r="RG112" s="424"/>
      <c r="RH112" s="424"/>
      <c r="RI112" s="424"/>
      <c r="RJ112" s="424"/>
      <c r="RK112" s="424"/>
      <c r="RL112" s="424"/>
      <c r="RM112" s="424"/>
      <c r="RN112" s="424"/>
      <c r="RO112" s="424"/>
      <c r="RP112" s="424"/>
      <c r="RQ112" s="424"/>
      <c r="RR112" s="424"/>
      <c r="RS112" s="424"/>
      <c r="RT112" s="424"/>
      <c r="RU112" s="424"/>
      <c r="RV112" s="424"/>
      <c r="RW112" s="424"/>
      <c r="RX112" s="424"/>
      <c r="RY112" s="424"/>
      <c r="RZ112" s="424"/>
      <c r="SA112" s="424"/>
      <c r="SB112" s="424"/>
      <c r="SC112" s="424"/>
      <c r="SD112" s="424"/>
      <c r="SE112" s="424"/>
      <c r="SF112" s="424"/>
      <c r="SG112" s="424"/>
      <c r="SH112" s="424"/>
      <c r="SI112" s="424"/>
      <c r="SJ112" s="424"/>
      <c r="SK112" s="424"/>
      <c r="SL112" s="424"/>
      <c r="SM112" s="424"/>
      <c r="SN112" s="424"/>
      <c r="SO112" s="424"/>
      <c r="SP112" s="424"/>
      <c r="SQ112" s="424"/>
      <c r="SR112" s="424"/>
      <c r="SS112" s="424"/>
      <c r="ST112" s="424"/>
      <c r="SU112" s="424"/>
      <c r="SV112" s="424"/>
      <c r="SW112" s="424"/>
      <c r="SX112" s="424"/>
      <c r="SY112" s="424"/>
      <c r="SZ112" s="424"/>
      <c r="TA112" s="424"/>
      <c r="TB112" s="424"/>
      <c r="TC112" s="424"/>
      <c r="TD112" s="424"/>
      <c r="TE112" s="424"/>
      <c r="TF112" s="424"/>
      <c r="TG112" s="424"/>
      <c r="TH112" s="424"/>
      <c r="TI112" s="424"/>
      <c r="TJ112" s="424"/>
      <c r="TK112" s="424"/>
      <c r="TL112" s="424"/>
      <c r="TM112" s="424"/>
      <c r="TN112" s="424"/>
      <c r="TO112" s="424"/>
      <c r="TP112" s="424"/>
      <c r="TQ112" s="424"/>
      <c r="TR112" s="424"/>
      <c r="TS112" s="424"/>
      <c r="TT112" s="424"/>
      <c r="TU112" s="424"/>
      <c r="TV112" s="424"/>
      <c r="TW112" s="424"/>
      <c r="TX112" s="424"/>
      <c r="TY112" s="424"/>
      <c r="TZ112" s="424"/>
      <c r="UA112" s="424"/>
      <c r="UB112" s="424"/>
      <c r="UC112" s="424"/>
      <c r="UD112" s="424"/>
      <c r="UE112" s="424"/>
      <c r="UF112" s="424"/>
      <c r="UG112" s="424"/>
      <c r="UH112" s="424"/>
      <c r="UI112" s="424"/>
      <c r="UJ112" s="424"/>
      <c r="UK112" s="424"/>
      <c r="UL112" s="424"/>
      <c r="UM112" s="424"/>
      <c r="UN112" s="424"/>
      <c r="UO112" s="424"/>
      <c r="UP112" s="424"/>
      <c r="UQ112" s="424"/>
      <c r="UR112" s="424"/>
      <c r="US112" s="424"/>
      <c r="UT112" s="424"/>
      <c r="UU112" s="424"/>
      <c r="UV112" s="424"/>
      <c r="UW112" s="424"/>
      <c r="UX112" s="424"/>
      <c r="UY112" s="424"/>
      <c r="UZ112" s="424"/>
      <c r="VA112" s="424"/>
      <c r="VB112" s="424"/>
      <c r="VC112" s="424"/>
      <c r="VD112" s="424"/>
      <c r="VE112" s="424"/>
      <c r="VF112" s="424"/>
      <c r="VG112" s="424"/>
      <c r="VH112" s="424"/>
      <c r="VI112" s="424"/>
      <c r="VJ112" s="424"/>
      <c r="VK112" s="424"/>
      <c r="VL112" s="424"/>
      <c r="VM112" s="424"/>
      <c r="VN112" s="424"/>
      <c r="VO112" s="424"/>
      <c r="VP112" s="424"/>
      <c r="VQ112" s="424"/>
      <c r="VR112" s="424"/>
      <c r="VS112" s="424"/>
      <c r="VT112" s="424"/>
      <c r="VU112" s="424"/>
      <c r="VV112" s="424"/>
      <c r="VW112" s="424"/>
      <c r="VX112" s="424"/>
      <c r="VY112" s="424"/>
      <c r="VZ112" s="424"/>
      <c r="WA112" s="424"/>
      <c r="WB112" s="424"/>
      <c r="WC112" s="424"/>
      <c r="WD112" s="424"/>
      <c r="WE112" s="424"/>
      <c r="WF112" s="424"/>
      <c r="WG112" s="424"/>
      <c r="WH112" s="424"/>
      <c r="WI112" s="424"/>
      <c r="WJ112" s="424"/>
      <c r="WK112" s="424"/>
      <c r="WL112" s="424"/>
      <c r="WM112" s="424"/>
      <c r="WN112" s="424"/>
      <c r="WO112" s="424"/>
      <c r="WP112" s="424"/>
      <c r="WQ112" s="424"/>
      <c r="WR112" s="424"/>
      <c r="WS112" s="424"/>
      <c r="WT112" s="424"/>
      <c r="WU112" s="424"/>
      <c r="WV112" s="424"/>
      <c r="WW112" s="424"/>
      <c r="WX112" s="424"/>
      <c r="WY112" s="424"/>
      <c r="WZ112" s="424"/>
      <c r="XA112" s="424"/>
      <c r="XB112" s="424"/>
      <c r="XC112" s="424"/>
      <c r="XD112" s="424"/>
      <c r="XE112" s="424"/>
      <c r="XF112" s="424"/>
      <c r="XG112" s="424"/>
      <c r="XH112" s="424"/>
      <c r="XI112" s="424"/>
      <c r="XJ112" s="424"/>
      <c r="XK112" s="424"/>
      <c r="XL112" s="424"/>
      <c r="XM112" s="424"/>
      <c r="XN112" s="424"/>
      <c r="XO112" s="424"/>
      <c r="XP112" s="424"/>
      <c r="XQ112" s="424"/>
      <c r="XR112" s="424"/>
      <c r="XS112" s="424"/>
      <c r="XT112" s="424"/>
      <c r="XU112" s="424"/>
      <c r="XV112" s="424"/>
      <c r="XW112" s="424"/>
      <c r="XX112" s="424"/>
      <c r="XY112" s="424"/>
      <c r="XZ112" s="424"/>
      <c r="YA112" s="424"/>
      <c r="YB112" s="424"/>
      <c r="YC112" s="424"/>
      <c r="YD112" s="424"/>
      <c r="YE112" s="424"/>
      <c r="YF112" s="424"/>
      <c r="YG112" s="424"/>
      <c r="YH112" s="424"/>
      <c r="YI112" s="424"/>
      <c r="YJ112" s="424"/>
      <c r="YK112" s="424"/>
      <c r="YL112" s="424"/>
      <c r="YM112" s="424"/>
      <c r="YN112" s="424"/>
      <c r="YO112" s="424"/>
      <c r="YP112" s="424"/>
      <c r="YQ112" s="424"/>
      <c r="YR112" s="424"/>
      <c r="YS112" s="424"/>
      <c r="YT112" s="424"/>
      <c r="YU112" s="424"/>
      <c r="YV112" s="424"/>
      <c r="YW112" s="424"/>
      <c r="YX112" s="424"/>
      <c r="YY112" s="424"/>
      <c r="YZ112" s="424"/>
      <c r="ZA112" s="424"/>
      <c r="ZB112" s="424"/>
      <c r="ZC112" s="424"/>
      <c r="ZD112" s="424"/>
      <c r="ZE112" s="424"/>
      <c r="ZF112" s="424"/>
      <c r="ZG112" s="424"/>
      <c r="ZH112" s="424"/>
      <c r="ZI112" s="424"/>
      <c r="ZJ112" s="424"/>
      <c r="ZK112" s="424"/>
      <c r="ZL112" s="424"/>
      <c r="ZM112" s="424"/>
      <c r="ZN112" s="424"/>
      <c r="ZO112" s="424"/>
      <c r="ZP112" s="424"/>
      <c r="ZQ112" s="424"/>
      <c r="ZR112" s="424"/>
      <c r="ZS112" s="424"/>
      <c r="ZT112" s="424"/>
      <c r="ZU112" s="424"/>
      <c r="ZV112" s="424"/>
      <c r="ZW112" s="424"/>
      <c r="ZX112" s="424"/>
      <c r="ZY112" s="424"/>
      <c r="ZZ112" s="424"/>
      <c r="AAA112" s="424"/>
      <c r="AAB112" s="424"/>
      <c r="AAC112" s="424"/>
      <c r="AAD112" s="424"/>
      <c r="AAE112" s="424"/>
      <c r="AAF112" s="424"/>
      <c r="AAG112" s="424"/>
      <c r="AAH112" s="424"/>
      <c r="AAI112" s="424"/>
      <c r="AAJ112" s="424"/>
      <c r="AAK112" s="424"/>
      <c r="AAL112" s="424"/>
      <c r="AAM112" s="424"/>
      <c r="AAN112" s="424"/>
      <c r="AAO112" s="424"/>
      <c r="AAP112" s="424"/>
      <c r="AAQ112" s="424"/>
      <c r="AAR112" s="424"/>
      <c r="AAS112" s="424"/>
      <c r="AAT112" s="424"/>
      <c r="AAU112" s="424"/>
      <c r="AAV112" s="424"/>
      <c r="AAW112" s="424"/>
      <c r="AAX112" s="424"/>
      <c r="AAY112" s="424"/>
      <c r="AAZ112" s="424"/>
      <c r="ABA112" s="424"/>
      <c r="ABB112" s="424"/>
      <c r="ABC112" s="424"/>
      <c r="ABD112" s="424"/>
      <c r="ABE112" s="424"/>
      <c r="ABF112" s="424"/>
      <c r="ABG112" s="424"/>
      <c r="ABH112" s="424"/>
      <c r="ABI112" s="424"/>
      <c r="ABJ112" s="424"/>
      <c r="ABK112" s="424"/>
      <c r="ABL112" s="424"/>
      <c r="ABM112" s="424"/>
      <c r="ABN112" s="424"/>
      <c r="ABO112" s="424"/>
      <c r="ABP112" s="424"/>
      <c r="ABQ112" s="424"/>
      <c r="ABR112" s="424"/>
      <c r="ABS112" s="424"/>
      <c r="ABT112" s="424"/>
      <c r="ABU112" s="424"/>
      <c r="ABV112" s="424"/>
      <c r="ABW112" s="424"/>
      <c r="ABX112" s="424"/>
      <c r="ABY112" s="424"/>
      <c r="ABZ112" s="424"/>
      <c r="ACA112" s="424"/>
      <c r="ACB112" s="424"/>
      <c r="ACC112" s="424"/>
      <c r="ACD112" s="424"/>
      <c r="ACE112" s="424"/>
      <c r="ACF112" s="424"/>
      <c r="ACG112" s="424"/>
      <c r="ACH112" s="424"/>
      <c r="ACI112" s="424"/>
      <c r="ACJ112" s="424"/>
      <c r="ACK112" s="424"/>
      <c r="ACL112" s="424"/>
      <c r="ACM112" s="424"/>
      <c r="ACN112" s="424"/>
      <c r="ACO112" s="424"/>
      <c r="ACP112" s="424"/>
      <c r="ACQ112" s="424"/>
      <c r="ACR112" s="424"/>
      <c r="ACS112" s="424"/>
      <c r="ACT112" s="424"/>
      <c r="ACU112" s="424"/>
      <c r="ACV112" s="424"/>
      <c r="ACW112" s="424"/>
      <c r="ACX112" s="424"/>
      <c r="ACY112" s="424"/>
      <c r="ACZ112" s="424"/>
      <c r="ADA112" s="424"/>
      <c r="ADB112" s="424"/>
      <c r="ADC112" s="424"/>
      <c r="ADD112" s="424"/>
      <c r="ADE112" s="424"/>
      <c r="ADF112" s="424"/>
      <c r="ADG112" s="424"/>
      <c r="ADH112" s="424"/>
      <c r="ADI112" s="424"/>
      <c r="ADJ112" s="424"/>
      <c r="ADK112" s="424"/>
      <c r="ADL112" s="424"/>
      <c r="ADM112" s="424"/>
      <c r="ADN112" s="424"/>
      <c r="ADO112" s="424"/>
      <c r="ADP112" s="424"/>
      <c r="ADQ112" s="424"/>
      <c r="ADR112" s="424"/>
      <c r="ADS112" s="424"/>
      <c r="ADT112" s="424"/>
      <c r="ADU112" s="424"/>
      <c r="ADV112" s="424"/>
      <c r="ADW112" s="424"/>
      <c r="ADX112" s="424"/>
      <c r="ADY112" s="424"/>
      <c r="ADZ112" s="424"/>
      <c r="AEA112" s="424"/>
      <c r="AEB112" s="424"/>
      <c r="AEC112" s="424"/>
      <c r="AED112" s="424"/>
      <c r="AEE112" s="424"/>
      <c r="AEF112" s="424"/>
      <c r="AEG112" s="424"/>
      <c r="AEH112" s="424"/>
      <c r="AEI112" s="424"/>
      <c r="AEJ112" s="424"/>
      <c r="AEK112" s="424"/>
      <c r="AEL112" s="424"/>
      <c r="AEM112" s="424"/>
      <c r="AEN112" s="424"/>
      <c r="AEO112" s="424"/>
      <c r="AEP112" s="424"/>
      <c r="AEQ112" s="424"/>
      <c r="AER112" s="424"/>
      <c r="AES112" s="424"/>
      <c r="AET112" s="424"/>
      <c r="AEU112" s="424"/>
      <c r="AEV112" s="424"/>
      <c r="AEW112" s="424"/>
      <c r="AEX112" s="424"/>
      <c r="AEY112" s="424"/>
      <c r="AEZ112" s="424"/>
      <c r="AFA112" s="424"/>
      <c r="AFB112" s="424"/>
      <c r="AFC112" s="424"/>
      <c r="AFD112" s="424"/>
      <c r="AFE112" s="424"/>
      <c r="AFF112" s="424"/>
      <c r="AFG112" s="424"/>
      <c r="AFH112" s="424"/>
      <c r="AFI112" s="424"/>
      <c r="AFJ112" s="424"/>
      <c r="AFK112" s="424"/>
      <c r="AFL112" s="424"/>
      <c r="AFM112" s="424"/>
      <c r="AFN112" s="424"/>
      <c r="AFO112" s="424"/>
      <c r="AFP112" s="424"/>
      <c r="AFQ112" s="424"/>
      <c r="AFR112" s="424"/>
      <c r="AFS112" s="424"/>
      <c r="AFT112" s="424"/>
      <c r="AFU112" s="424"/>
      <c r="AFV112" s="424"/>
      <c r="AFW112" s="424"/>
      <c r="AFX112" s="424"/>
      <c r="AFY112" s="424"/>
      <c r="AFZ112" s="424"/>
      <c r="AGA112" s="424"/>
      <c r="AGB112" s="424"/>
      <c r="AGC112" s="424"/>
      <c r="AGD112" s="424"/>
      <c r="AGE112" s="424"/>
      <c r="AGF112" s="424"/>
      <c r="AGG112" s="424"/>
      <c r="AGH112" s="424"/>
      <c r="AGI112" s="424"/>
      <c r="AGJ112" s="424"/>
      <c r="AGK112" s="424"/>
      <c r="AGL112" s="424"/>
      <c r="AGM112" s="424"/>
      <c r="AGN112" s="424"/>
      <c r="AGO112" s="424"/>
      <c r="AGP112" s="424"/>
      <c r="AGQ112" s="424"/>
      <c r="AGR112" s="424"/>
      <c r="AGS112" s="424"/>
      <c r="AGT112" s="424"/>
      <c r="AGU112" s="424"/>
      <c r="AGV112" s="424"/>
      <c r="AGW112" s="424"/>
      <c r="AGX112" s="424"/>
      <c r="AGY112" s="424"/>
      <c r="AGZ112" s="424"/>
      <c r="AHA112" s="424"/>
      <c r="AHB112" s="424"/>
      <c r="AHC112" s="424"/>
      <c r="AHD112" s="424"/>
      <c r="AHE112" s="424"/>
      <c r="AHF112" s="424"/>
      <c r="AHG112" s="424"/>
      <c r="AHH112" s="424"/>
      <c r="AHI112" s="424"/>
      <c r="AHJ112" s="424"/>
      <c r="AHK112" s="424"/>
      <c r="AHL112" s="424"/>
      <c r="AHM112" s="424"/>
      <c r="AHN112" s="424"/>
      <c r="AHO112" s="424"/>
      <c r="AHP112" s="424"/>
      <c r="AHQ112" s="424"/>
      <c r="AHR112" s="424"/>
      <c r="AHS112" s="424"/>
      <c r="AHT112" s="424"/>
      <c r="AHU112" s="424"/>
      <c r="AHV112" s="424"/>
      <c r="AHW112" s="424"/>
      <c r="AHX112" s="424"/>
      <c r="AHY112" s="424"/>
      <c r="AHZ112" s="424"/>
      <c r="AIA112" s="424"/>
      <c r="AIB112" s="424"/>
      <c r="AIC112" s="424"/>
      <c r="AID112" s="424"/>
      <c r="AIE112" s="424"/>
      <c r="AIF112" s="424"/>
      <c r="AIG112" s="424"/>
      <c r="AIH112" s="424"/>
      <c r="AII112" s="424"/>
      <c r="AIJ112" s="424"/>
      <c r="AIK112" s="424"/>
      <c r="AIL112" s="424"/>
      <c r="AIM112" s="424"/>
      <c r="AIN112" s="424"/>
      <c r="AIO112" s="424"/>
      <c r="AIP112" s="424"/>
      <c r="AIQ112" s="424"/>
      <c r="AIR112" s="424"/>
      <c r="AIS112" s="424"/>
      <c r="AIT112" s="424"/>
      <c r="AIU112" s="424"/>
      <c r="AIV112" s="424"/>
      <c r="AIW112" s="424"/>
      <c r="AIX112" s="424"/>
      <c r="AIY112" s="424"/>
      <c r="AIZ112" s="424"/>
      <c r="AJA112" s="424"/>
      <c r="AJB112" s="424"/>
      <c r="AJC112" s="424"/>
      <c r="AJD112" s="424"/>
      <c r="AJE112" s="424"/>
      <c r="AJF112" s="424"/>
      <c r="AJG112" s="424"/>
      <c r="AJH112" s="424"/>
      <c r="AJI112" s="424"/>
      <c r="AJJ112" s="424"/>
      <c r="AJK112" s="424"/>
      <c r="AJL112" s="424"/>
      <c r="AJM112" s="424"/>
      <c r="AJN112" s="424"/>
      <c r="AJO112" s="424"/>
      <c r="AJP112" s="424"/>
      <c r="AJQ112" s="424"/>
      <c r="AJR112" s="424"/>
      <c r="AJS112" s="424"/>
      <c r="AJT112" s="424"/>
      <c r="AJU112" s="424"/>
      <c r="AJV112" s="424"/>
      <c r="AJW112" s="424"/>
      <c r="AJX112" s="424"/>
      <c r="AJY112" s="424"/>
      <c r="AJZ112" s="424"/>
      <c r="AKA112" s="424"/>
      <c r="AKB112" s="424"/>
      <c r="AKC112" s="424"/>
      <c r="AKD112" s="424"/>
      <c r="AKE112" s="424"/>
      <c r="AKF112" s="424"/>
      <c r="AKG112" s="424"/>
      <c r="AKH112" s="424"/>
      <c r="AKI112" s="424"/>
      <c r="AKJ112" s="424"/>
      <c r="AKK112" s="424"/>
      <c r="AKL112" s="424"/>
      <c r="AKM112" s="424"/>
      <c r="AKN112" s="424"/>
      <c r="AKO112" s="424"/>
      <c r="AKP112" s="424"/>
      <c r="AKQ112" s="424"/>
      <c r="AKR112" s="424"/>
      <c r="AKS112" s="424"/>
      <c r="AKT112" s="424"/>
      <c r="AKU112" s="424"/>
      <c r="AKV112" s="424"/>
      <c r="AKW112" s="424"/>
      <c r="AKX112" s="424"/>
      <c r="AKY112" s="424"/>
      <c r="AKZ112" s="424"/>
      <c r="ALA112" s="424"/>
      <c r="ALB112" s="424"/>
      <c r="ALC112" s="424"/>
      <c r="ALD112" s="424"/>
      <c r="ALE112" s="424"/>
      <c r="ALF112" s="424"/>
      <c r="ALG112" s="424"/>
      <c r="ALH112" s="424"/>
      <c r="ALI112" s="424"/>
      <c r="ALJ112" s="424"/>
      <c r="ALK112" s="424"/>
      <c r="ALL112" s="424"/>
      <c r="ALM112" s="424"/>
      <c r="ALN112" s="424"/>
      <c r="ALO112" s="424"/>
      <c r="ALP112" s="424"/>
      <c r="ALQ112" s="424"/>
      <c r="ALR112" s="424"/>
      <c r="ALS112" s="424"/>
      <c r="ALT112" s="424"/>
      <c r="ALU112" s="424"/>
      <c r="ALV112" s="424"/>
      <c r="ALW112" s="424"/>
      <c r="ALX112" s="424"/>
      <c r="ALY112" s="424"/>
      <c r="ALZ112" s="424"/>
      <c r="AMA112" s="424"/>
      <c r="AMB112" s="424"/>
      <c r="AMC112" s="424"/>
      <c r="AMD112" s="424"/>
      <c r="AME112" s="424"/>
      <c r="AMF112" s="424"/>
      <c r="AMG112" s="424"/>
      <c r="AMH112" s="424"/>
      <c r="AMI112" s="424"/>
      <c r="AMJ112" s="424"/>
      <c r="AMK112" s="424"/>
    </row>
    <row r="113" spans="1:70">
      <c r="A113" s="282" t="s">
        <v>1778</v>
      </c>
      <c r="B113" s="282" t="s">
        <v>553</v>
      </c>
      <c r="C113" s="282"/>
      <c r="D113" s="283">
        <v>848</v>
      </c>
      <c r="E113" s="283">
        <v>204</v>
      </c>
      <c r="F113" s="283">
        <v>848</v>
      </c>
      <c r="G113" s="283">
        <v>204</v>
      </c>
      <c r="H113" s="283" t="s">
        <v>813</v>
      </c>
      <c r="I113" s="283">
        <v>18.100000000000001</v>
      </c>
      <c r="J113" s="283">
        <v>18.100000000000001</v>
      </c>
      <c r="K113" s="283" t="s">
        <v>819</v>
      </c>
      <c r="L113" s="283">
        <v>14.6</v>
      </c>
      <c r="M113" s="283" t="s">
        <v>813</v>
      </c>
      <c r="N113" s="283" t="s">
        <v>813</v>
      </c>
      <c r="O113" s="283" t="s">
        <v>813</v>
      </c>
      <c r="P113" s="283" t="s">
        <v>813</v>
      </c>
      <c r="Q113" s="283" t="s">
        <v>813</v>
      </c>
      <c r="R113" s="283" t="s">
        <v>813</v>
      </c>
      <c r="S113" s="283" t="s">
        <v>813</v>
      </c>
      <c r="T113" s="283" t="s">
        <v>813</v>
      </c>
      <c r="U113" s="283" t="s">
        <v>814</v>
      </c>
      <c r="V113" s="283" t="s">
        <v>814</v>
      </c>
      <c r="W113" s="283" t="s">
        <v>1288</v>
      </c>
      <c r="X113" s="283" t="s">
        <v>814</v>
      </c>
      <c r="Y113" s="283" t="s">
        <v>814</v>
      </c>
      <c r="Z113" s="283" t="s">
        <v>813</v>
      </c>
      <c r="AA113" s="283" t="s">
        <v>813</v>
      </c>
      <c r="AB113" s="283" t="s">
        <v>813</v>
      </c>
      <c r="AC113" s="283" t="s">
        <v>813</v>
      </c>
      <c r="AD113" s="283" t="s">
        <v>813</v>
      </c>
      <c r="AE113" s="283" t="s">
        <v>813</v>
      </c>
      <c r="AF113" s="283" t="s">
        <v>813</v>
      </c>
      <c r="AG113" s="283" t="s">
        <v>813</v>
      </c>
      <c r="AH113" s="283" t="s">
        <v>813</v>
      </c>
      <c r="AI113" s="283" t="s">
        <v>813</v>
      </c>
      <c r="AJ113" s="283" t="s">
        <v>813</v>
      </c>
      <c r="AK113" s="283" t="s">
        <v>813</v>
      </c>
      <c r="AL113" s="283" t="s">
        <v>813</v>
      </c>
      <c r="AM113" s="283" t="s">
        <v>813</v>
      </c>
      <c r="AN113" s="283" t="s">
        <v>813</v>
      </c>
      <c r="AO113" s="283" t="s">
        <v>813</v>
      </c>
      <c r="AP113" s="283" t="s">
        <v>813</v>
      </c>
      <c r="AQ113" s="283" t="s">
        <v>813</v>
      </c>
      <c r="AR113" s="283" t="s">
        <v>930</v>
      </c>
      <c r="AS113" s="283" t="s">
        <v>893</v>
      </c>
      <c r="AT113" s="283" t="s">
        <v>813</v>
      </c>
      <c r="AU113" s="283" t="s">
        <v>813</v>
      </c>
      <c r="AV113" s="283" t="s">
        <v>1058</v>
      </c>
      <c r="AW113" s="283" t="s">
        <v>813</v>
      </c>
      <c r="AX113" s="283" t="s">
        <v>1486</v>
      </c>
      <c r="AY113" s="283" t="s">
        <v>813</v>
      </c>
      <c r="AZ113" s="283" t="s">
        <v>1450</v>
      </c>
      <c r="BA113" s="283" t="s">
        <v>1861</v>
      </c>
      <c r="BB113" s="283" t="s">
        <v>813</v>
      </c>
      <c r="BC113" s="283" t="s">
        <v>1325</v>
      </c>
      <c r="BD113" s="283" t="s">
        <v>813</v>
      </c>
      <c r="BE113" s="283" t="s">
        <v>813</v>
      </c>
      <c r="BF113" s="283" t="s">
        <v>813</v>
      </c>
      <c r="BG113" s="283" t="s">
        <v>813</v>
      </c>
      <c r="BH113" s="283" t="s">
        <v>813</v>
      </c>
      <c r="BI113" s="283" t="s">
        <v>813</v>
      </c>
      <c r="BJ113" s="283" t="s">
        <v>813</v>
      </c>
      <c r="BK113" s="283" t="s">
        <v>813</v>
      </c>
      <c r="BL113" s="283" t="s">
        <v>877</v>
      </c>
      <c r="BM113" s="283" t="s">
        <v>873</v>
      </c>
      <c r="BN113" s="283" t="s">
        <v>1862</v>
      </c>
      <c r="BO113" s="283" t="s">
        <v>813</v>
      </c>
      <c r="BP113" s="283" t="s">
        <v>1348</v>
      </c>
      <c r="BQ113" s="283" t="s">
        <v>813</v>
      </c>
      <c r="BR113" s="283" t="s">
        <v>977</v>
      </c>
    </row>
    <row r="114" spans="1:70">
      <c r="A114" s="282" t="s">
        <v>1778</v>
      </c>
      <c r="B114" s="282" t="s">
        <v>1863</v>
      </c>
      <c r="C114" s="282"/>
      <c r="D114" s="283">
        <v>848</v>
      </c>
      <c r="E114" s="283">
        <v>204</v>
      </c>
      <c r="F114" s="283">
        <v>848</v>
      </c>
      <c r="G114" s="283">
        <v>204</v>
      </c>
      <c r="H114" s="283" t="s">
        <v>813</v>
      </c>
      <c r="I114" s="283">
        <v>18.100000000000001</v>
      </c>
      <c r="J114" s="283">
        <v>18.100000000000001</v>
      </c>
      <c r="K114" s="283" t="s">
        <v>819</v>
      </c>
      <c r="L114" s="283">
        <v>14.6</v>
      </c>
      <c r="M114" s="283" t="s">
        <v>813</v>
      </c>
      <c r="N114" s="283" t="s">
        <v>813</v>
      </c>
      <c r="O114" s="283" t="s">
        <v>813</v>
      </c>
      <c r="P114" s="283" t="s">
        <v>813</v>
      </c>
      <c r="Q114" s="283" t="s">
        <v>813</v>
      </c>
      <c r="R114" s="283" t="s">
        <v>813</v>
      </c>
      <c r="S114" s="283" t="s">
        <v>813</v>
      </c>
      <c r="T114" s="283" t="s">
        <v>813</v>
      </c>
      <c r="U114" s="283" t="s">
        <v>814</v>
      </c>
      <c r="V114" s="283" t="s">
        <v>814</v>
      </c>
      <c r="W114" s="283" t="s">
        <v>1288</v>
      </c>
      <c r="X114" s="283" t="s">
        <v>814</v>
      </c>
      <c r="Y114" s="283" t="s">
        <v>814</v>
      </c>
      <c r="Z114" s="283" t="s">
        <v>813</v>
      </c>
      <c r="AA114" s="283" t="s">
        <v>813</v>
      </c>
      <c r="AB114" s="283" t="s">
        <v>813</v>
      </c>
      <c r="AC114" s="283" t="s">
        <v>813</v>
      </c>
      <c r="AD114" s="283" t="s">
        <v>813</v>
      </c>
      <c r="AE114" s="283" t="s">
        <v>813</v>
      </c>
      <c r="AF114" s="283" t="s">
        <v>813</v>
      </c>
      <c r="AG114" s="283" t="s">
        <v>813</v>
      </c>
      <c r="AH114" s="283" t="s">
        <v>813</v>
      </c>
      <c r="AI114" s="283" t="s">
        <v>813</v>
      </c>
      <c r="AJ114" s="283" t="s">
        <v>813</v>
      </c>
      <c r="AK114" s="283" t="s">
        <v>813</v>
      </c>
      <c r="AL114" s="283" t="s">
        <v>813</v>
      </c>
      <c r="AM114" s="283" t="s">
        <v>813</v>
      </c>
      <c r="AN114" s="283" t="s">
        <v>813</v>
      </c>
      <c r="AO114" s="283" t="s">
        <v>813</v>
      </c>
      <c r="AP114" s="283" t="s">
        <v>813</v>
      </c>
      <c r="AQ114" s="283" t="s">
        <v>813</v>
      </c>
      <c r="AR114" s="283" t="s">
        <v>930</v>
      </c>
      <c r="AS114" s="283" t="s">
        <v>893</v>
      </c>
      <c r="AT114" s="283" t="s">
        <v>813</v>
      </c>
      <c r="AU114" s="283" t="s">
        <v>813</v>
      </c>
      <c r="AV114" s="283" t="s">
        <v>1058</v>
      </c>
      <c r="AW114" s="283" t="s">
        <v>813</v>
      </c>
      <c r="AX114" s="283" t="s">
        <v>1486</v>
      </c>
      <c r="AY114" s="283" t="s">
        <v>813</v>
      </c>
      <c r="AZ114" s="283" t="s">
        <v>1450</v>
      </c>
      <c r="BA114" s="283" t="s">
        <v>1861</v>
      </c>
      <c r="BB114" s="283" t="s">
        <v>813</v>
      </c>
      <c r="BC114" s="283" t="s">
        <v>1325</v>
      </c>
      <c r="BD114" s="283" t="s">
        <v>813</v>
      </c>
      <c r="BE114" s="283" t="s">
        <v>813</v>
      </c>
      <c r="BF114" s="283" t="s">
        <v>813</v>
      </c>
      <c r="BG114" s="283" t="s">
        <v>813</v>
      </c>
      <c r="BH114" s="283" t="s">
        <v>813</v>
      </c>
      <c r="BI114" s="283" t="s">
        <v>813</v>
      </c>
      <c r="BJ114" s="283" t="s">
        <v>813</v>
      </c>
      <c r="BK114" s="283" t="s">
        <v>813</v>
      </c>
      <c r="BL114" s="283" t="s">
        <v>877</v>
      </c>
      <c r="BM114" s="283" t="s">
        <v>873</v>
      </c>
      <c r="BN114" s="283" t="s">
        <v>1862</v>
      </c>
      <c r="BO114" s="283" t="s">
        <v>813</v>
      </c>
      <c r="BP114" s="283" t="s">
        <v>1348</v>
      </c>
      <c r="BQ114" s="283" t="s">
        <v>813</v>
      </c>
      <c r="BR114" s="283" t="s">
        <v>977</v>
      </c>
    </row>
    <row r="115" spans="1:70">
      <c r="A115" s="282" t="s">
        <v>1778</v>
      </c>
      <c r="B115" s="282" t="s">
        <v>1864</v>
      </c>
      <c r="C115" s="282"/>
      <c r="D115" s="283">
        <v>510</v>
      </c>
      <c r="E115" s="283">
        <v>121</v>
      </c>
      <c r="F115" s="283">
        <v>510</v>
      </c>
      <c r="G115" s="283">
        <v>121</v>
      </c>
      <c r="H115" s="283">
        <v>73.599999999999994</v>
      </c>
      <c r="I115" s="283">
        <v>21.3</v>
      </c>
      <c r="J115" s="283">
        <v>21.3</v>
      </c>
      <c r="K115" s="283">
        <v>0</v>
      </c>
      <c r="L115" s="283">
        <v>4</v>
      </c>
      <c r="M115" s="283">
        <v>0</v>
      </c>
      <c r="N115" s="283" t="s">
        <v>813</v>
      </c>
      <c r="O115" s="283" t="s">
        <v>813</v>
      </c>
      <c r="P115" s="283" t="s">
        <v>813</v>
      </c>
      <c r="Q115" s="283" t="s">
        <v>813</v>
      </c>
      <c r="R115" s="283" t="s">
        <v>813</v>
      </c>
      <c r="S115" s="283" t="s">
        <v>813</v>
      </c>
      <c r="T115" s="283" t="s">
        <v>814</v>
      </c>
      <c r="U115" s="283" t="s">
        <v>814</v>
      </c>
      <c r="V115" s="283" t="s">
        <v>814</v>
      </c>
      <c r="W115" s="283" t="s">
        <v>907</v>
      </c>
      <c r="X115" s="283" t="s">
        <v>814</v>
      </c>
      <c r="Y115" s="283" t="s">
        <v>819</v>
      </c>
      <c r="Z115" s="283" t="s">
        <v>1034</v>
      </c>
      <c r="AA115" s="283" t="s">
        <v>982</v>
      </c>
      <c r="AB115" s="283" t="s">
        <v>1297</v>
      </c>
      <c r="AC115" s="283" t="s">
        <v>813</v>
      </c>
      <c r="AD115" s="283" t="s">
        <v>813</v>
      </c>
      <c r="AE115" s="283" t="s">
        <v>813</v>
      </c>
      <c r="AF115" s="283" t="s">
        <v>813</v>
      </c>
      <c r="AG115" s="283" t="s">
        <v>813</v>
      </c>
      <c r="AH115" s="283" t="s">
        <v>813</v>
      </c>
      <c r="AI115" s="283" t="s">
        <v>813</v>
      </c>
      <c r="AJ115" s="283" t="s">
        <v>813</v>
      </c>
      <c r="AK115" s="283" t="s">
        <v>888</v>
      </c>
      <c r="AL115" s="283" t="s">
        <v>979</v>
      </c>
      <c r="AM115" s="283" t="s">
        <v>1108</v>
      </c>
      <c r="AN115" s="283" t="s">
        <v>813</v>
      </c>
      <c r="AO115" s="283" t="s">
        <v>813</v>
      </c>
      <c r="AP115" s="283" t="s">
        <v>813</v>
      </c>
      <c r="AQ115" s="283" t="s">
        <v>870</v>
      </c>
      <c r="AR115" s="283" t="s">
        <v>831</v>
      </c>
      <c r="AS115" s="283" t="s">
        <v>1379</v>
      </c>
      <c r="AT115" s="283" t="s">
        <v>813</v>
      </c>
      <c r="AU115" s="283" t="s">
        <v>813</v>
      </c>
      <c r="AV115" s="283" t="s">
        <v>1170</v>
      </c>
      <c r="AW115" s="283" t="s">
        <v>813</v>
      </c>
      <c r="AX115" s="283" t="s">
        <v>813</v>
      </c>
      <c r="AY115" s="283" t="s">
        <v>813</v>
      </c>
      <c r="AZ115" s="283" t="s">
        <v>1711</v>
      </c>
      <c r="BA115" s="283" t="s">
        <v>1865</v>
      </c>
      <c r="BB115" s="283" t="s">
        <v>813</v>
      </c>
      <c r="BC115" s="283" t="s">
        <v>918</v>
      </c>
      <c r="BD115" s="283" t="s">
        <v>883</v>
      </c>
      <c r="BE115" s="283" t="s">
        <v>813</v>
      </c>
      <c r="BF115" s="283" t="s">
        <v>813</v>
      </c>
      <c r="BG115" s="283" t="s">
        <v>1344</v>
      </c>
      <c r="BH115" s="283" t="s">
        <v>858</v>
      </c>
      <c r="BI115" s="283" t="s">
        <v>813</v>
      </c>
      <c r="BJ115" s="283" t="s">
        <v>813</v>
      </c>
      <c r="BK115" s="283" t="s">
        <v>814</v>
      </c>
      <c r="BL115" s="283" t="s">
        <v>1062</v>
      </c>
      <c r="BM115" s="283" t="s">
        <v>1162</v>
      </c>
      <c r="BN115" s="283" t="s">
        <v>1282</v>
      </c>
      <c r="BO115" s="283" t="s">
        <v>813</v>
      </c>
      <c r="BP115" s="283" t="s">
        <v>1000</v>
      </c>
      <c r="BQ115" s="283" t="s">
        <v>1240</v>
      </c>
      <c r="BR115" s="283" t="s">
        <v>813</v>
      </c>
    </row>
    <row r="116" spans="1:70">
      <c r="A116" s="282" t="s">
        <v>1778</v>
      </c>
      <c r="B116" s="282" t="s">
        <v>1866</v>
      </c>
      <c r="C116" s="282"/>
      <c r="D116" s="283">
        <v>453</v>
      </c>
      <c r="E116" s="283">
        <v>107</v>
      </c>
      <c r="F116" s="283">
        <v>453</v>
      </c>
      <c r="G116" s="283">
        <v>107</v>
      </c>
      <c r="H116" s="283">
        <v>75.3</v>
      </c>
      <c r="I116" s="283">
        <v>25.1</v>
      </c>
      <c r="J116" s="283">
        <v>25.1</v>
      </c>
      <c r="K116" s="283">
        <v>0</v>
      </c>
      <c r="L116" s="283">
        <v>0.7</v>
      </c>
      <c r="M116" s="283">
        <v>0</v>
      </c>
      <c r="N116" s="283" t="s">
        <v>813</v>
      </c>
      <c r="O116" s="283" t="s">
        <v>813</v>
      </c>
      <c r="P116" s="283" t="s">
        <v>813</v>
      </c>
      <c r="Q116" s="283" t="s">
        <v>813</v>
      </c>
      <c r="R116" s="283" t="s">
        <v>813</v>
      </c>
      <c r="S116" s="283" t="s">
        <v>813</v>
      </c>
      <c r="T116" s="283" t="s">
        <v>814</v>
      </c>
      <c r="U116" s="283" t="s">
        <v>814</v>
      </c>
      <c r="V116" s="283" t="s">
        <v>814</v>
      </c>
      <c r="W116" s="283" t="s">
        <v>1262</v>
      </c>
      <c r="X116" s="283" t="s">
        <v>814</v>
      </c>
      <c r="Y116" s="283" t="s">
        <v>819</v>
      </c>
      <c r="Z116" s="283" t="s">
        <v>1072</v>
      </c>
      <c r="AA116" s="283" t="s">
        <v>890</v>
      </c>
      <c r="AB116" s="283" t="s">
        <v>847</v>
      </c>
      <c r="AC116" s="283" t="s">
        <v>813</v>
      </c>
      <c r="AD116" s="283" t="s">
        <v>813</v>
      </c>
      <c r="AE116" s="283" t="s">
        <v>813</v>
      </c>
      <c r="AF116" s="283" t="s">
        <v>813</v>
      </c>
      <c r="AG116" s="283" t="s">
        <v>813</v>
      </c>
      <c r="AH116" s="283" t="s">
        <v>813</v>
      </c>
      <c r="AI116" s="283" t="s">
        <v>813</v>
      </c>
      <c r="AJ116" s="283" t="s">
        <v>813</v>
      </c>
      <c r="AK116" s="283" t="s">
        <v>1117</v>
      </c>
      <c r="AL116" s="283" t="s">
        <v>874</v>
      </c>
      <c r="AM116" s="283" t="s">
        <v>858</v>
      </c>
      <c r="AN116" s="283" t="s">
        <v>813</v>
      </c>
      <c r="AO116" s="283" t="s">
        <v>813</v>
      </c>
      <c r="AP116" s="283" t="s">
        <v>813</v>
      </c>
      <c r="AQ116" s="283" t="s">
        <v>1378</v>
      </c>
      <c r="AR116" s="283" t="s">
        <v>921</v>
      </c>
      <c r="AS116" s="283" t="s">
        <v>1063</v>
      </c>
      <c r="AT116" s="283" t="s">
        <v>813</v>
      </c>
      <c r="AU116" s="283" t="s">
        <v>813</v>
      </c>
      <c r="AV116" s="283" t="s">
        <v>1344</v>
      </c>
      <c r="AW116" s="283" t="s">
        <v>813</v>
      </c>
      <c r="AX116" s="283" t="s">
        <v>813</v>
      </c>
      <c r="AY116" s="283" t="s">
        <v>813</v>
      </c>
      <c r="AZ116" s="283" t="s">
        <v>1720</v>
      </c>
      <c r="BA116" s="283" t="s">
        <v>1364</v>
      </c>
      <c r="BB116" s="283" t="s">
        <v>813</v>
      </c>
      <c r="BC116" s="283" t="s">
        <v>1255</v>
      </c>
      <c r="BD116" s="283" t="s">
        <v>846</v>
      </c>
      <c r="BE116" s="283" t="s">
        <v>813</v>
      </c>
      <c r="BF116" s="283" t="s">
        <v>813</v>
      </c>
      <c r="BG116" s="283" t="s">
        <v>1344</v>
      </c>
      <c r="BH116" s="283" t="s">
        <v>819</v>
      </c>
      <c r="BI116" s="283" t="s">
        <v>813</v>
      </c>
      <c r="BJ116" s="283" t="s">
        <v>813</v>
      </c>
      <c r="BK116" s="283" t="s">
        <v>814</v>
      </c>
      <c r="BL116" s="283" t="s">
        <v>919</v>
      </c>
      <c r="BM116" s="283" t="s">
        <v>847</v>
      </c>
      <c r="BN116" s="283" t="s">
        <v>1867</v>
      </c>
      <c r="BO116" s="283" t="s">
        <v>813</v>
      </c>
      <c r="BP116" s="283" t="s">
        <v>913</v>
      </c>
      <c r="BQ116" s="283" t="s">
        <v>1130</v>
      </c>
      <c r="BR116" s="283" t="s">
        <v>813</v>
      </c>
    </row>
    <row r="117" spans="1:70">
      <c r="A117" s="282" t="s">
        <v>1778</v>
      </c>
      <c r="B117" s="282" t="s">
        <v>1868</v>
      </c>
      <c r="C117" s="282"/>
      <c r="D117" s="283">
        <v>612</v>
      </c>
      <c r="E117" s="283">
        <v>146</v>
      </c>
      <c r="F117" s="283">
        <v>612</v>
      </c>
      <c r="G117" s="283">
        <v>146</v>
      </c>
      <c r="H117" s="283">
        <v>70.3</v>
      </c>
      <c r="I117" s="283">
        <v>22.7</v>
      </c>
      <c r="J117" s="283">
        <v>22.7</v>
      </c>
      <c r="K117" s="283">
        <v>0.4</v>
      </c>
      <c r="L117" s="283">
        <v>5.94</v>
      </c>
      <c r="M117" s="283" t="s">
        <v>813</v>
      </c>
      <c r="N117" s="283" t="s">
        <v>813</v>
      </c>
      <c r="O117" s="283" t="s">
        <v>813</v>
      </c>
      <c r="P117" s="283" t="s">
        <v>813</v>
      </c>
      <c r="Q117" s="283" t="s">
        <v>813</v>
      </c>
      <c r="R117" s="283" t="s">
        <v>813</v>
      </c>
      <c r="S117" s="283" t="s">
        <v>813</v>
      </c>
      <c r="T117" s="283" t="s">
        <v>813</v>
      </c>
      <c r="U117" s="283" t="s">
        <v>814</v>
      </c>
      <c r="V117" s="283" t="s">
        <v>814</v>
      </c>
      <c r="W117" s="283" t="s">
        <v>1184</v>
      </c>
      <c r="X117" s="283" t="s">
        <v>814</v>
      </c>
      <c r="Y117" s="283" t="s">
        <v>814</v>
      </c>
      <c r="Z117" s="283" t="s">
        <v>1280</v>
      </c>
      <c r="AA117" s="283" t="s">
        <v>1843</v>
      </c>
      <c r="AB117" s="283" t="s">
        <v>932</v>
      </c>
      <c r="AC117" s="283" t="s">
        <v>813</v>
      </c>
      <c r="AD117" s="283" t="s">
        <v>813</v>
      </c>
      <c r="AE117" s="283" t="s">
        <v>813</v>
      </c>
      <c r="AF117" s="283" t="s">
        <v>1762</v>
      </c>
      <c r="AG117" s="283" t="s">
        <v>1338</v>
      </c>
      <c r="AH117" s="283" t="s">
        <v>1825</v>
      </c>
      <c r="AI117" s="283" t="s">
        <v>889</v>
      </c>
      <c r="AJ117" s="283" t="s">
        <v>1234</v>
      </c>
      <c r="AK117" s="283" t="s">
        <v>1249</v>
      </c>
      <c r="AL117" s="283" t="s">
        <v>844</v>
      </c>
      <c r="AM117" s="283" t="s">
        <v>1654</v>
      </c>
      <c r="AN117" s="283" t="s">
        <v>867</v>
      </c>
      <c r="AO117" s="283" t="s">
        <v>813</v>
      </c>
      <c r="AP117" s="283" t="s">
        <v>813</v>
      </c>
      <c r="AQ117" s="283" t="s">
        <v>1869</v>
      </c>
      <c r="AR117" s="283" t="s">
        <v>1009</v>
      </c>
      <c r="AS117" s="283" t="s">
        <v>813</v>
      </c>
      <c r="AT117" s="283" t="s">
        <v>813</v>
      </c>
      <c r="AU117" s="283" t="s">
        <v>813</v>
      </c>
      <c r="AV117" s="283" t="s">
        <v>1213</v>
      </c>
      <c r="AW117" s="283" t="s">
        <v>813</v>
      </c>
      <c r="AX117" s="283" t="s">
        <v>813</v>
      </c>
      <c r="AY117" s="283" t="s">
        <v>813</v>
      </c>
      <c r="AZ117" s="283" t="s">
        <v>1471</v>
      </c>
      <c r="BA117" s="283" t="s">
        <v>1870</v>
      </c>
      <c r="BB117" s="283" t="s">
        <v>1871</v>
      </c>
      <c r="BC117" s="283" t="s">
        <v>1872</v>
      </c>
      <c r="BD117" s="283" t="s">
        <v>1354</v>
      </c>
      <c r="BE117" s="283" t="s">
        <v>813</v>
      </c>
      <c r="BF117" s="283" t="s">
        <v>813</v>
      </c>
      <c r="BG117" s="283" t="s">
        <v>813</v>
      </c>
      <c r="BH117" s="283" t="s">
        <v>813</v>
      </c>
      <c r="BI117" s="283" t="s">
        <v>813</v>
      </c>
      <c r="BJ117" s="283" t="s">
        <v>813</v>
      </c>
      <c r="BK117" s="283" t="s">
        <v>813</v>
      </c>
      <c r="BL117" s="283" t="s">
        <v>1294</v>
      </c>
      <c r="BM117" s="283" t="s">
        <v>921</v>
      </c>
      <c r="BN117" s="283" t="s">
        <v>813</v>
      </c>
      <c r="BO117" s="283" t="s">
        <v>813</v>
      </c>
      <c r="BP117" s="283" t="s">
        <v>932</v>
      </c>
      <c r="BQ117" s="283" t="s">
        <v>813</v>
      </c>
      <c r="BR117" s="283" t="s">
        <v>1348</v>
      </c>
    </row>
    <row r="118" spans="1:70">
      <c r="A118" s="282" t="s">
        <v>1778</v>
      </c>
      <c r="B118" s="282" t="s">
        <v>1873</v>
      </c>
      <c r="C118" s="282"/>
      <c r="D118" s="283">
        <v>687</v>
      </c>
      <c r="E118" s="283">
        <v>164</v>
      </c>
      <c r="F118" s="283">
        <v>687</v>
      </c>
      <c r="G118" s="283">
        <v>164</v>
      </c>
      <c r="H118" s="283">
        <v>69.5</v>
      </c>
      <c r="I118" s="283">
        <v>19.8</v>
      </c>
      <c r="J118" s="283">
        <v>19.8</v>
      </c>
      <c r="K118" s="283">
        <v>0.38</v>
      </c>
      <c r="L118" s="283">
        <v>9.3000000000000007</v>
      </c>
      <c r="M118" s="283">
        <v>0</v>
      </c>
      <c r="N118" s="283">
        <v>0</v>
      </c>
      <c r="O118" s="283" t="s">
        <v>813</v>
      </c>
      <c r="P118" s="283">
        <v>0</v>
      </c>
      <c r="Q118" s="283">
        <v>0</v>
      </c>
      <c r="R118" s="283">
        <v>0</v>
      </c>
      <c r="S118" s="283">
        <v>0</v>
      </c>
      <c r="T118" s="283" t="s">
        <v>813</v>
      </c>
      <c r="U118" s="283" t="s">
        <v>814</v>
      </c>
      <c r="V118" s="283" t="s">
        <v>814</v>
      </c>
      <c r="W118" s="283" t="s">
        <v>1592</v>
      </c>
      <c r="X118" s="283" t="s">
        <v>814</v>
      </c>
      <c r="Y118" s="283" t="s">
        <v>814</v>
      </c>
      <c r="Z118" s="283" t="s">
        <v>1383</v>
      </c>
      <c r="AA118" s="283" t="s">
        <v>1818</v>
      </c>
      <c r="AB118" s="283" t="s">
        <v>1114</v>
      </c>
      <c r="AC118" s="283" t="s">
        <v>814</v>
      </c>
      <c r="AD118" s="283" t="s">
        <v>814</v>
      </c>
      <c r="AE118" s="283" t="s">
        <v>1074</v>
      </c>
      <c r="AF118" s="283" t="s">
        <v>1874</v>
      </c>
      <c r="AG118" s="283" t="s">
        <v>1875</v>
      </c>
      <c r="AH118" s="283" t="s">
        <v>847</v>
      </c>
      <c r="AI118" s="283" t="s">
        <v>1876</v>
      </c>
      <c r="AJ118" s="283" t="s">
        <v>975</v>
      </c>
      <c r="AK118" s="283" t="s">
        <v>1877</v>
      </c>
      <c r="AL118" s="283" t="s">
        <v>913</v>
      </c>
      <c r="AM118" s="283" t="s">
        <v>1878</v>
      </c>
      <c r="AN118" s="283" t="s">
        <v>813</v>
      </c>
      <c r="AO118" s="283" t="s">
        <v>814</v>
      </c>
      <c r="AP118" s="283" t="s">
        <v>1140</v>
      </c>
      <c r="AQ118" s="283" t="s">
        <v>1879</v>
      </c>
      <c r="AR118" s="283" t="s">
        <v>874</v>
      </c>
      <c r="AS118" s="283" t="s">
        <v>1880</v>
      </c>
      <c r="AT118" s="283" t="s">
        <v>1881</v>
      </c>
      <c r="AU118" s="283" t="s">
        <v>1169</v>
      </c>
      <c r="AV118" s="283" t="s">
        <v>1057</v>
      </c>
      <c r="AW118" s="283" t="s">
        <v>1047</v>
      </c>
      <c r="AX118" s="283" t="s">
        <v>1882</v>
      </c>
      <c r="AY118" s="283" t="s">
        <v>1049</v>
      </c>
      <c r="AZ118" s="283" t="s">
        <v>1883</v>
      </c>
      <c r="BA118" s="283" t="s">
        <v>1712</v>
      </c>
      <c r="BB118" s="283" t="s">
        <v>1569</v>
      </c>
      <c r="BC118" s="283" t="s">
        <v>1570</v>
      </c>
      <c r="BD118" s="283" t="s">
        <v>1152</v>
      </c>
      <c r="BE118" s="283" t="s">
        <v>900</v>
      </c>
      <c r="BF118" s="283" t="s">
        <v>814</v>
      </c>
      <c r="BG118" s="283" t="s">
        <v>1061</v>
      </c>
      <c r="BH118" s="283" t="s">
        <v>921</v>
      </c>
      <c r="BI118" s="283" t="s">
        <v>814</v>
      </c>
      <c r="BJ118" s="283" t="s">
        <v>1112</v>
      </c>
      <c r="BK118" s="283" t="s">
        <v>814</v>
      </c>
      <c r="BL118" s="283" t="s">
        <v>876</v>
      </c>
      <c r="BM118" s="283" t="s">
        <v>860</v>
      </c>
      <c r="BN118" s="283" t="s">
        <v>1884</v>
      </c>
      <c r="BO118" s="283" t="s">
        <v>913</v>
      </c>
      <c r="BP118" s="283" t="s">
        <v>1309</v>
      </c>
      <c r="BQ118" s="283" t="s">
        <v>814</v>
      </c>
      <c r="BR118" s="283" t="s">
        <v>1162</v>
      </c>
    </row>
    <row r="119" spans="1:70">
      <c r="A119" s="282" t="s">
        <v>1778</v>
      </c>
      <c r="B119" s="282" t="s">
        <v>1885</v>
      </c>
      <c r="C119" s="282"/>
      <c r="D119" s="283">
        <v>780</v>
      </c>
      <c r="E119" s="283">
        <v>187</v>
      </c>
      <c r="F119" s="283">
        <v>780</v>
      </c>
      <c r="G119" s="283">
        <v>187</v>
      </c>
      <c r="H119" s="283">
        <v>67.7</v>
      </c>
      <c r="I119" s="283">
        <v>19.899999999999999</v>
      </c>
      <c r="J119" s="283">
        <v>19.899999999999999</v>
      </c>
      <c r="K119" s="283">
        <v>0</v>
      </c>
      <c r="L119" s="283">
        <v>12</v>
      </c>
      <c r="M119" s="283">
        <v>0</v>
      </c>
      <c r="N119" s="283" t="s">
        <v>813</v>
      </c>
      <c r="O119" s="283" t="s">
        <v>813</v>
      </c>
      <c r="P119" s="283" t="s">
        <v>813</v>
      </c>
      <c r="Q119" s="283" t="s">
        <v>813</v>
      </c>
      <c r="R119" s="283" t="s">
        <v>813</v>
      </c>
      <c r="S119" s="283" t="s">
        <v>813</v>
      </c>
      <c r="T119" s="283" t="s">
        <v>813</v>
      </c>
      <c r="U119" s="283" t="s">
        <v>814</v>
      </c>
      <c r="V119" s="283" t="s">
        <v>814</v>
      </c>
      <c r="W119" s="283" t="s">
        <v>1347</v>
      </c>
      <c r="X119" s="283" t="s">
        <v>814</v>
      </c>
      <c r="Y119" s="283" t="s">
        <v>814</v>
      </c>
      <c r="Z119" s="283" t="s">
        <v>1886</v>
      </c>
      <c r="AA119" s="283" t="s">
        <v>1887</v>
      </c>
      <c r="AB119" s="283" t="s">
        <v>1336</v>
      </c>
      <c r="AC119" s="283" t="s">
        <v>814</v>
      </c>
      <c r="AD119" s="283" t="s">
        <v>814</v>
      </c>
      <c r="AE119" s="283" t="s">
        <v>814</v>
      </c>
      <c r="AF119" s="283" t="s">
        <v>1727</v>
      </c>
      <c r="AG119" s="283" t="s">
        <v>1727</v>
      </c>
      <c r="AH119" s="283" t="s">
        <v>919</v>
      </c>
      <c r="AI119" s="283" t="s">
        <v>1530</v>
      </c>
      <c r="AJ119" s="283" t="s">
        <v>1494</v>
      </c>
      <c r="AK119" s="283" t="s">
        <v>1888</v>
      </c>
      <c r="AL119" s="283" t="s">
        <v>928</v>
      </c>
      <c r="AM119" s="283" t="s">
        <v>1408</v>
      </c>
      <c r="AN119" s="283" t="s">
        <v>813</v>
      </c>
      <c r="AO119" s="283" t="s">
        <v>814</v>
      </c>
      <c r="AP119" s="283" t="s">
        <v>1407</v>
      </c>
      <c r="AQ119" s="283" t="s">
        <v>1167</v>
      </c>
      <c r="AR119" s="283" t="s">
        <v>1117</v>
      </c>
      <c r="AS119" s="283" t="s">
        <v>1461</v>
      </c>
      <c r="AT119" s="283" t="s">
        <v>813</v>
      </c>
      <c r="AU119" s="283" t="s">
        <v>921</v>
      </c>
      <c r="AV119" s="283" t="s">
        <v>1184</v>
      </c>
      <c r="AW119" s="283" t="s">
        <v>813</v>
      </c>
      <c r="AX119" s="283" t="s">
        <v>836</v>
      </c>
      <c r="AY119" s="283" t="s">
        <v>820</v>
      </c>
      <c r="AZ119" s="283" t="s">
        <v>1889</v>
      </c>
      <c r="BA119" s="283" t="s">
        <v>1242</v>
      </c>
      <c r="BB119" s="283" t="s">
        <v>813</v>
      </c>
      <c r="BC119" s="283" t="s">
        <v>1500</v>
      </c>
      <c r="BD119" s="283" t="s">
        <v>1890</v>
      </c>
      <c r="BE119" s="283" t="s">
        <v>1141</v>
      </c>
      <c r="BF119" s="283" t="s">
        <v>814</v>
      </c>
      <c r="BG119" s="283" t="s">
        <v>1085</v>
      </c>
      <c r="BH119" s="283" t="s">
        <v>979</v>
      </c>
      <c r="BI119" s="283" t="s">
        <v>814</v>
      </c>
      <c r="BJ119" s="283" t="s">
        <v>813</v>
      </c>
      <c r="BK119" s="283" t="s">
        <v>814</v>
      </c>
      <c r="BL119" s="283" t="s">
        <v>884</v>
      </c>
      <c r="BM119" s="283" t="s">
        <v>979</v>
      </c>
      <c r="BN119" s="283" t="s">
        <v>1891</v>
      </c>
      <c r="BO119" s="283" t="s">
        <v>932</v>
      </c>
      <c r="BP119" s="283" t="s">
        <v>952</v>
      </c>
      <c r="BQ119" s="283" t="s">
        <v>814</v>
      </c>
      <c r="BR119" s="283" t="s">
        <v>1039</v>
      </c>
    </row>
    <row r="120" spans="1:70">
      <c r="A120" s="282" t="s">
        <v>1778</v>
      </c>
      <c r="B120" s="282" t="s">
        <v>1892</v>
      </c>
      <c r="C120" s="282"/>
      <c r="D120" s="283">
        <v>733</v>
      </c>
      <c r="E120" s="283">
        <v>175</v>
      </c>
      <c r="F120" s="283">
        <v>733</v>
      </c>
      <c r="G120" s="283">
        <v>175</v>
      </c>
      <c r="H120" s="283">
        <v>67.7</v>
      </c>
      <c r="I120" s="283">
        <v>20.8</v>
      </c>
      <c r="J120" s="283">
        <v>20.8</v>
      </c>
      <c r="K120" s="283">
        <v>0.75</v>
      </c>
      <c r="L120" s="283">
        <v>9.89</v>
      </c>
      <c r="M120" s="283">
        <v>0</v>
      </c>
      <c r="N120" s="283">
        <v>0</v>
      </c>
      <c r="O120" s="283" t="s">
        <v>813</v>
      </c>
      <c r="P120" s="283">
        <v>0</v>
      </c>
      <c r="Q120" s="283">
        <v>0</v>
      </c>
      <c r="R120" s="283">
        <v>0</v>
      </c>
      <c r="S120" s="283">
        <v>0</v>
      </c>
      <c r="T120" s="283" t="s">
        <v>813</v>
      </c>
      <c r="U120" s="283" t="s">
        <v>814</v>
      </c>
      <c r="V120" s="283" t="s">
        <v>814</v>
      </c>
      <c r="W120" s="283" t="s">
        <v>881</v>
      </c>
      <c r="X120" s="283" t="s">
        <v>814</v>
      </c>
      <c r="Y120" s="283" t="s">
        <v>814</v>
      </c>
      <c r="Z120" s="283" t="s">
        <v>948</v>
      </c>
      <c r="AA120" s="283" t="s">
        <v>1246</v>
      </c>
      <c r="AB120" s="283" t="s">
        <v>1694</v>
      </c>
      <c r="AC120" s="283" t="s">
        <v>814</v>
      </c>
      <c r="AD120" s="283" t="s">
        <v>814</v>
      </c>
      <c r="AE120" s="283" t="s">
        <v>814</v>
      </c>
      <c r="AF120" s="283" t="s">
        <v>1893</v>
      </c>
      <c r="AG120" s="283" t="s">
        <v>1893</v>
      </c>
      <c r="AH120" s="283" t="s">
        <v>921</v>
      </c>
      <c r="AI120" s="283" t="s">
        <v>1403</v>
      </c>
      <c r="AJ120" s="283" t="s">
        <v>1406</v>
      </c>
      <c r="AK120" s="283" t="s">
        <v>1894</v>
      </c>
      <c r="AL120" s="283" t="s">
        <v>939</v>
      </c>
      <c r="AM120" s="283" t="s">
        <v>885</v>
      </c>
      <c r="AN120" s="283" t="s">
        <v>814</v>
      </c>
      <c r="AO120" s="283" t="s">
        <v>814</v>
      </c>
      <c r="AP120" s="283" t="s">
        <v>814</v>
      </c>
      <c r="AQ120" s="283" t="s">
        <v>1653</v>
      </c>
      <c r="AR120" s="283" t="s">
        <v>851</v>
      </c>
      <c r="AS120" s="283" t="s">
        <v>1575</v>
      </c>
      <c r="AT120" s="283" t="s">
        <v>813</v>
      </c>
      <c r="AU120" s="283" t="s">
        <v>1238</v>
      </c>
      <c r="AV120" s="283" t="s">
        <v>1559</v>
      </c>
      <c r="AW120" s="283" t="s">
        <v>846</v>
      </c>
      <c r="AX120" s="283" t="s">
        <v>1895</v>
      </c>
      <c r="AY120" s="283" t="s">
        <v>991</v>
      </c>
      <c r="AZ120" s="283" t="s">
        <v>1896</v>
      </c>
      <c r="BA120" s="283" t="s">
        <v>1079</v>
      </c>
      <c r="BB120" s="283" t="s">
        <v>1036</v>
      </c>
      <c r="BC120" s="283" t="s">
        <v>1897</v>
      </c>
      <c r="BD120" s="283" t="s">
        <v>1898</v>
      </c>
      <c r="BE120" s="283" t="s">
        <v>1491</v>
      </c>
      <c r="BF120" s="283" t="s">
        <v>814</v>
      </c>
      <c r="BG120" s="283" t="s">
        <v>1267</v>
      </c>
      <c r="BH120" s="283" t="s">
        <v>877</v>
      </c>
      <c r="BI120" s="283" t="s">
        <v>814</v>
      </c>
      <c r="BJ120" s="283" t="s">
        <v>813</v>
      </c>
      <c r="BK120" s="283" t="s">
        <v>1061</v>
      </c>
      <c r="BL120" s="283" t="s">
        <v>1234</v>
      </c>
      <c r="BM120" s="283" t="s">
        <v>873</v>
      </c>
      <c r="BN120" s="283" t="s">
        <v>1899</v>
      </c>
      <c r="BO120" s="283" t="s">
        <v>1057</v>
      </c>
      <c r="BP120" s="283" t="s">
        <v>1230</v>
      </c>
      <c r="BQ120" s="283" t="s">
        <v>1772</v>
      </c>
      <c r="BR120" s="283" t="s">
        <v>932</v>
      </c>
    </row>
    <row r="121" spans="1:70">
      <c r="A121" s="282" t="s">
        <v>1778</v>
      </c>
      <c r="B121" s="282" t="s">
        <v>1900</v>
      </c>
      <c r="C121" s="282"/>
      <c r="D121" s="283">
        <v>1050</v>
      </c>
      <c r="E121" s="283">
        <v>253</v>
      </c>
      <c r="F121" s="283">
        <v>1050</v>
      </c>
      <c r="G121" s="283">
        <v>253</v>
      </c>
      <c r="H121" s="283">
        <v>59.8</v>
      </c>
      <c r="I121" s="283">
        <v>17</v>
      </c>
      <c r="J121" s="283">
        <v>17</v>
      </c>
      <c r="K121" s="283">
        <v>0</v>
      </c>
      <c r="L121" s="283">
        <v>20.5</v>
      </c>
      <c r="M121" s="283" t="s">
        <v>813</v>
      </c>
      <c r="N121" s="283">
        <v>0</v>
      </c>
      <c r="O121" s="283" t="s">
        <v>813</v>
      </c>
      <c r="P121" s="283">
        <v>0</v>
      </c>
      <c r="Q121" s="283">
        <v>0</v>
      </c>
      <c r="R121" s="283">
        <v>0</v>
      </c>
      <c r="S121" s="283">
        <v>0</v>
      </c>
      <c r="T121" s="283" t="s">
        <v>813</v>
      </c>
      <c r="U121" s="283" t="s">
        <v>814</v>
      </c>
      <c r="V121" s="283" t="s">
        <v>814</v>
      </c>
      <c r="W121" s="283" t="s">
        <v>961</v>
      </c>
      <c r="X121" s="283" t="s">
        <v>814</v>
      </c>
      <c r="Y121" s="283" t="s">
        <v>814</v>
      </c>
      <c r="Z121" s="283" t="s">
        <v>1901</v>
      </c>
      <c r="AA121" s="283" t="s">
        <v>1740</v>
      </c>
      <c r="AB121" s="283" t="s">
        <v>1491</v>
      </c>
      <c r="AC121" s="283" t="s">
        <v>813</v>
      </c>
      <c r="AD121" s="283" t="s">
        <v>813</v>
      </c>
      <c r="AE121" s="283" t="s">
        <v>813</v>
      </c>
      <c r="AF121" s="283" t="s">
        <v>1654</v>
      </c>
      <c r="AG121" s="283" t="s">
        <v>1349</v>
      </c>
      <c r="AH121" s="283" t="s">
        <v>1344</v>
      </c>
      <c r="AI121" s="283" t="s">
        <v>1157</v>
      </c>
      <c r="AJ121" s="283" t="s">
        <v>1902</v>
      </c>
      <c r="AK121" s="283" t="s">
        <v>1903</v>
      </c>
      <c r="AL121" s="283" t="s">
        <v>1469</v>
      </c>
      <c r="AM121" s="283" t="s">
        <v>833</v>
      </c>
      <c r="AN121" s="283" t="s">
        <v>814</v>
      </c>
      <c r="AO121" s="283" t="s">
        <v>814</v>
      </c>
      <c r="AP121" s="283" t="s">
        <v>813</v>
      </c>
      <c r="AQ121" s="283" t="s">
        <v>1904</v>
      </c>
      <c r="AR121" s="283" t="s">
        <v>919</v>
      </c>
      <c r="AS121" s="283" t="s">
        <v>1838</v>
      </c>
      <c r="AT121" s="283" t="s">
        <v>1477</v>
      </c>
      <c r="AU121" s="283" t="s">
        <v>872</v>
      </c>
      <c r="AV121" s="283" t="s">
        <v>818</v>
      </c>
      <c r="AW121" s="283" t="s">
        <v>1296</v>
      </c>
      <c r="AX121" s="283" t="s">
        <v>1905</v>
      </c>
      <c r="AY121" s="283" t="s">
        <v>991</v>
      </c>
      <c r="AZ121" s="283" t="s">
        <v>1906</v>
      </c>
      <c r="BA121" s="283" t="s">
        <v>1907</v>
      </c>
      <c r="BB121" s="283" t="s">
        <v>1569</v>
      </c>
      <c r="BC121" s="283" t="s">
        <v>1908</v>
      </c>
      <c r="BD121" s="283" t="s">
        <v>1087</v>
      </c>
      <c r="BE121" s="283" t="s">
        <v>814</v>
      </c>
      <c r="BF121" s="283" t="s">
        <v>813</v>
      </c>
      <c r="BG121" s="283" t="s">
        <v>930</v>
      </c>
      <c r="BH121" s="283" t="s">
        <v>872</v>
      </c>
      <c r="BI121" s="283" t="s">
        <v>814</v>
      </c>
      <c r="BJ121" s="283" t="s">
        <v>813</v>
      </c>
      <c r="BK121" s="283" t="s">
        <v>814</v>
      </c>
      <c r="BL121" s="283" t="s">
        <v>932</v>
      </c>
      <c r="BM121" s="283" t="s">
        <v>847</v>
      </c>
      <c r="BN121" s="283" t="s">
        <v>1909</v>
      </c>
      <c r="BO121" s="283" t="s">
        <v>1061</v>
      </c>
      <c r="BP121" s="283" t="s">
        <v>1162</v>
      </c>
      <c r="BQ121" s="283" t="s">
        <v>1781</v>
      </c>
      <c r="BR121" s="283" t="s">
        <v>1026</v>
      </c>
    </row>
    <row r="122" spans="1:70">
      <c r="A122" s="282" t="s">
        <v>1778</v>
      </c>
      <c r="B122" s="282" t="s">
        <v>1910</v>
      </c>
      <c r="C122" s="282" t="s">
        <v>1911</v>
      </c>
      <c r="D122" s="283">
        <v>1340</v>
      </c>
      <c r="E122" s="283">
        <v>323</v>
      </c>
      <c r="F122" s="283">
        <v>1340</v>
      </c>
      <c r="G122" s="283">
        <v>323</v>
      </c>
      <c r="H122" s="283">
        <v>55.9</v>
      </c>
      <c r="I122" s="283">
        <v>15.9</v>
      </c>
      <c r="J122" s="283">
        <v>15.9</v>
      </c>
      <c r="K122" s="283">
        <v>0.22</v>
      </c>
      <c r="L122" s="283">
        <v>28.7</v>
      </c>
      <c r="M122" s="283">
        <v>0.22</v>
      </c>
      <c r="N122" s="283" t="s">
        <v>813</v>
      </c>
      <c r="O122" s="283" t="s">
        <v>813</v>
      </c>
      <c r="P122" s="283" t="s">
        <v>813</v>
      </c>
      <c r="Q122" s="283" t="s">
        <v>813</v>
      </c>
      <c r="R122" s="283" t="s">
        <v>813</v>
      </c>
      <c r="S122" s="283" t="s">
        <v>813</v>
      </c>
      <c r="T122" s="283" t="s">
        <v>813</v>
      </c>
      <c r="U122" s="283" t="s">
        <v>814</v>
      </c>
      <c r="V122" s="283" t="s">
        <v>814</v>
      </c>
      <c r="W122" s="283" t="s">
        <v>860</v>
      </c>
      <c r="X122" s="283" t="s">
        <v>814</v>
      </c>
      <c r="Y122" s="283" t="s">
        <v>814</v>
      </c>
      <c r="Z122" s="283" t="s">
        <v>1174</v>
      </c>
      <c r="AA122" s="283" t="s">
        <v>813</v>
      </c>
      <c r="AB122" s="283" t="s">
        <v>813</v>
      </c>
      <c r="AC122" s="283" t="s">
        <v>813</v>
      </c>
      <c r="AD122" s="283" t="s">
        <v>813</v>
      </c>
      <c r="AE122" s="283" t="s">
        <v>813</v>
      </c>
      <c r="AF122" s="283" t="s">
        <v>813</v>
      </c>
      <c r="AG122" s="283" t="s">
        <v>813</v>
      </c>
      <c r="AH122" s="283" t="s">
        <v>813</v>
      </c>
      <c r="AI122" s="283" t="s">
        <v>813</v>
      </c>
      <c r="AJ122" s="283" t="s">
        <v>813</v>
      </c>
      <c r="AK122" s="283" t="s">
        <v>813</v>
      </c>
      <c r="AL122" s="283" t="s">
        <v>813</v>
      </c>
      <c r="AM122" s="283" t="s">
        <v>813</v>
      </c>
      <c r="AN122" s="283" t="s">
        <v>813</v>
      </c>
      <c r="AO122" s="283" t="s">
        <v>813</v>
      </c>
      <c r="AP122" s="283" t="s">
        <v>813</v>
      </c>
      <c r="AQ122" s="283" t="s">
        <v>813</v>
      </c>
      <c r="AR122" s="283" t="s">
        <v>860</v>
      </c>
      <c r="AS122" s="283" t="s">
        <v>813</v>
      </c>
      <c r="AT122" s="283" t="s">
        <v>813</v>
      </c>
      <c r="AU122" s="283" t="s">
        <v>813</v>
      </c>
      <c r="AV122" s="283" t="s">
        <v>813</v>
      </c>
      <c r="AW122" s="283" t="s">
        <v>813</v>
      </c>
      <c r="AX122" s="283" t="s">
        <v>813</v>
      </c>
      <c r="AY122" s="283" t="s">
        <v>813</v>
      </c>
      <c r="AZ122" s="283" t="s">
        <v>813</v>
      </c>
      <c r="BA122" s="283" t="s">
        <v>813</v>
      </c>
      <c r="BB122" s="283" t="s">
        <v>813</v>
      </c>
      <c r="BC122" s="283" t="s">
        <v>1256</v>
      </c>
      <c r="BD122" s="283" t="s">
        <v>813</v>
      </c>
      <c r="BE122" s="283" t="s">
        <v>813</v>
      </c>
      <c r="BF122" s="283" t="s">
        <v>813</v>
      </c>
      <c r="BG122" s="283" t="s">
        <v>813</v>
      </c>
      <c r="BH122" s="283" t="s">
        <v>813</v>
      </c>
      <c r="BI122" s="283" t="s">
        <v>813</v>
      </c>
      <c r="BJ122" s="283" t="s">
        <v>813</v>
      </c>
      <c r="BK122" s="283" t="s">
        <v>813</v>
      </c>
      <c r="BL122" s="283" t="s">
        <v>813</v>
      </c>
      <c r="BM122" s="283" t="s">
        <v>813</v>
      </c>
      <c r="BN122" s="283" t="s">
        <v>813</v>
      </c>
      <c r="BO122" s="283" t="s">
        <v>813</v>
      </c>
      <c r="BP122" s="283" t="s">
        <v>813</v>
      </c>
      <c r="BQ122" s="283" t="s">
        <v>813</v>
      </c>
      <c r="BR122" s="283" t="s">
        <v>813</v>
      </c>
    </row>
    <row r="123" spans="1:70">
      <c r="A123" s="282" t="s">
        <v>1778</v>
      </c>
      <c r="B123" s="282" t="s">
        <v>1912</v>
      </c>
      <c r="C123" s="282"/>
      <c r="D123" s="283">
        <v>983</v>
      </c>
      <c r="E123" s="283">
        <v>237</v>
      </c>
      <c r="F123" s="283">
        <v>983</v>
      </c>
      <c r="G123" s="283">
        <v>237</v>
      </c>
      <c r="H123" s="283">
        <v>61.9</v>
      </c>
      <c r="I123" s="283">
        <v>18</v>
      </c>
      <c r="J123" s="283">
        <v>18</v>
      </c>
      <c r="K123" s="283">
        <v>0.6</v>
      </c>
      <c r="L123" s="283">
        <v>18</v>
      </c>
      <c r="M123" s="283">
        <v>0</v>
      </c>
      <c r="N123" s="283">
        <v>0</v>
      </c>
      <c r="O123" s="283" t="s">
        <v>813</v>
      </c>
      <c r="P123" s="283">
        <v>0</v>
      </c>
      <c r="Q123" s="283">
        <v>0</v>
      </c>
      <c r="R123" s="283">
        <v>0</v>
      </c>
      <c r="S123" s="283">
        <v>0</v>
      </c>
      <c r="T123" s="283" t="s">
        <v>813</v>
      </c>
      <c r="U123" s="283" t="s">
        <v>814</v>
      </c>
      <c r="V123" s="283" t="s">
        <v>814</v>
      </c>
      <c r="W123" s="283" t="s">
        <v>1133</v>
      </c>
      <c r="X123" s="283" t="s">
        <v>814</v>
      </c>
      <c r="Y123" s="283" t="s">
        <v>814</v>
      </c>
      <c r="Z123" s="283" t="s">
        <v>1913</v>
      </c>
      <c r="AA123" s="283" t="s">
        <v>1914</v>
      </c>
      <c r="AB123" s="283" t="s">
        <v>1915</v>
      </c>
      <c r="AC123" s="283" t="s">
        <v>814</v>
      </c>
      <c r="AD123" s="283" t="s">
        <v>814</v>
      </c>
      <c r="AE123" s="283" t="s">
        <v>814</v>
      </c>
      <c r="AF123" s="283" t="s">
        <v>944</v>
      </c>
      <c r="AG123" s="283" t="s">
        <v>923</v>
      </c>
      <c r="AH123" s="283" t="s">
        <v>901</v>
      </c>
      <c r="AI123" s="283" t="s">
        <v>999</v>
      </c>
      <c r="AJ123" s="283" t="s">
        <v>1293</v>
      </c>
      <c r="AK123" s="283" t="s">
        <v>1916</v>
      </c>
      <c r="AL123" s="283" t="s">
        <v>1308</v>
      </c>
      <c r="AM123" s="283" t="s">
        <v>1782</v>
      </c>
      <c r="AN123" s="283" t="s">
        <v>813</v>
      </c>
      <c r="AO123" s="283" t="s">
        <v>814</v>
      </c>
      <c r="AP123" s="283" t="s">
        <v>814</v>
      </c>
      <c r="AQ123" s="283" t="s">
        <v>1574</v>
      </c>
      <c r="AR123" s="283" t="s">
        <v>874</v>
      </c>
      <c r="AS123" s="283" t="s">
        <v>1917</v>
      </c>
      <c r="AT123" s="283" t="s">
        <v>1918</v>
      </c>
      <c r="AU123" s="283" t="s">
        <v>1014</v>
      </c>
      <c r="AV123" s="283" t="s">
        <v>1061</v>
      </c>
      <c r="AW123" s="283" t="s">
        <v>862</v>
      </c>
      <c r="AX123" s="283" t="s">
        <v>1547</v>
      </c>
      <c r="AY123" s="283" t="s">
        <v>1049</v>
      </c>
      <c r="AZ123" s="283" t="s">
        <v>1919</v>
      </c>
      <c r="BA123" s="283" t="s">
        <v>1920</v>
      </c>
      <c r="BB123" s="283" t="s">
        <v>1569</v>
      </c>
      <c r="BC123" s="283" t="s">
        <v>1921</v>
      </c>
      <c r="BD123" s="283" t="s">
        <v>958</v>
      </c>
      <c r="BE123" s="283" t="s">
        <v>814</v>
      </c>
      <c r="BF123" s="283" t="s">
        <v>814</v>
      </c>
      <c r="BG123" s="283" t="s">
        <v>1683</v>
      </c>
      <c r="BH123" s="283" t="s">
        <v>949</v>
      </c>
      <c r="BI123" s="283" t="s">
        <v>814</v>
      </c>
      <c r="BJ123" s="283" t="s">
        <v>813</v>
      </c>
      <c r="BK123" s="283" t="s">
        <v>814</v>
      </c>
      <c r="BL123" s="283" t="s">
        <v>1057</v>
      </c>
      <c r="BM123" s="283" t="s">
        <v>877</v>
      </c>
      <c r="BN123" s="283" t="s">
        <v>1357</v>
      </c>
      <c r="BO123" s="283" t="s">
        <v>982</v>
      </c>
      <c r="BP123" s="283" t="s">
        <v>1026</v>
      </c>
      <c r="BQ123" s="283" t="s">
        <v>1491</v>
      </c>
      <c r="BR123" s="283" t="s">
        <v>1306</v>
      </c>
    </row>
    <row r="124" spans="1:70">
      <c r="A124" s="282" t="s">
        <v>1778</v>
      </c>
      <c r="B124" s="282" t="s">
        <v>1922</v>
      </c>
      <c r="C124" s="282"/>
      <c r="D124" s="283">
        <v>551</v>
      </c>
      <c r="E124" s="283">
        <v>131</v>
      </c>
      <c r="F124" s="283">
        <v>551</v>
      </c>
      <c r="G124" s="283">
        <v>131</v>
      </c>
      <c r="H124" s="283">
        <v>74.400000000000006</v>
      </c>
      <c r="I124" s="283">
        <v>19.600000000000001</v>
      </c>
      <c r="J124" s="283">
        <v>19.600000000000001</v>
      </c>
      <c r="K124" s="283">
        <v>0</v>
      </c>
      <c r="L124" s="283">
        <v>5.92</v>
      </c>
      <c r="M124" s="283">
        <v>0</v>
      </c>
      <c r="N124" s="283" t="s">
        <v>813</v>
      </c>
      <c r="O124" s="283" t="s">
        <v>813</v>
      </c>
      <c r="P124" s="283" t="s">
        <v>813</v>
      </c>
      <c r="Q124" s="283" t="s">
        <v>813</v>
      </c>
      <c r="R124" s="283" t="s">
        <v>813</v>
      </c>
      <c r="S124" s="283" t="s">
        <v>813</v>
      </c>
      <c r="T124" s="283" t="s">
        <v>813</v>
      </c>
      <c r="U124" s="283" t="s">
        <v>814</v>
      </c>
      <c r="V124" s="283" t="s">
        <v>814</v>
      </c>
      <c r="W124" s="283" t="s">
        <v>1003</v>
      </c>
      <c r="X124" s="283" t="s">
        <v>814</v>
      </c>
      <c r="Y124" s="283" t="s">
        <v>819</v>
      </c>
      <c r="Z124" s="283" t="s">
        <v>894</v>
      </c>
      <c r="AA124" s="283" t="s">
        <v>1223</v>
      </c>
      <c r="AB124" s="283" t="s">
        <v>1354</v>
      </c>
      <c r="AC124" s="283" t="s">
        <v>1074</v>
      </c>
      <c r="AD124" s="283" t="s">
        <v>814</v>
      </c>
      <c r="AE124" s="283" t="s">
        <v>1074</v>
      </c>
      <c r="AF124" s="283" t="s">
        <v>1140</v>
      </c>
      <c r="AG124" s="283" t="s">
        <v>820</v>
      </c>
      <c r="AH124" s="283" t="s">
        <v>1923</v>
      </c>
      <c r="AI124" s="283" t="s">
        <v>855</v>
      </c>
      <c r="AJ124" s="283" t="s">
        <v>1297</v>
      </c>
      <c r="AK124" s="283" t="s">
        <v>824</v>
      </c>
      <c r="AL124" s="283" t="s">
        <v>1361</v>
      </c>
      <c r="AM124" s="283" t="s">
        <v>828</v>
      </c>
      <c r="AN124" s="283" t="s">
        <v>813</v>
      </c>
      <c r="AO124" s="283" t="s">
        <v>991</v>
      </c>
      <c r="AP124" s="283" t="s">
        <v>891</v>
      </c>
      <c r="AQ124" s="283" t="s">
        <v>1924</v>
      </c>
      <c r="AR124" s="283" t="s">
        <v>901</v>
      </c>
      <c r="AS124" s="283" t="s">
        <v>1393</v>
      </c>
      <c r="AT124" s="283" t="s">
        <v>813</v>
      </c>
      <c r="AU124" s="283" t="s">
        <v>1169</v>
      </c>
      <c r="AV124" s="283" t="s">
        <v>887</v>
      </c>
      <c r="AW124" s="283" t="s">
        <v>813</v>
      </c>
      <c r="AX124" s="283" t="s">
        <v>1852</v>
      </c>
      <c r="AY124" s="283" t="s">
        <v>1010</v>
      </c>
      <c r="AZ124" s="283" t="s">
        <v>1925</v>
      </c>
      <c r="BA124" s="283" t="s">
        <v>1514</v>
      </c>
      <c r="BB124" s="283" t="s">
        <v>813</v>
      </c>
      <c r="BC124" s="283" t="s">
        <v>1926</v>
      </c>
      <c r="BD124" s="283" t="s">
        <v>1421</v>
      </c>
      <c r="BE124" s="283" t="s">
        <v>866</v>
      </c>
      <c r="BF124" s="283" t="s">
        <v>814</v>
      </c>
      <c r="BG124" s="283" t="s">
        <v>814</v>
      </c>
      <c r="BH124" s="283" t="s">
        <v>1117</v>
      </c>
      <c r="BI124" s="283" t="s">
        <v>1340</v>
      </c>
      <c r="BJ124" s="283" t="s">
        <v>813</v>
      </c>
      <c r="BK124" s="283" t="s">
        <v>1368</v>
      </c>
      <c r="BL124" s="283" t="s">
        <v>921</v>
      </c>
      <c r="BM124" s="283" t="s">
        <v>890</v>
      </c>
      <c r="BN124" s="283" t="s">
        <v>1428</v>
      </c>
      <c r="BO124" s="283" t="s">
        <v>1699</v>
      </c>
      <c r="BP124" s="283" t="s">
        <v>965</v>
      </c>
      <c r="BQ124" s="283" t="s">
        <v>941</v>
      </c>
      <c r="BR124" s="283" t="s">
        <v>929</v>
      </c>
    </row>
    <row r="125" spans="1:70">
      <c r="A125" s="282" t="s">
        <v>1778</v>
      </c>
      <c r="B125" s="282" t="s">
        <v>3147</v>
      </c>
      <c r="C125" s="282" t="s">
        <v>1927</v>
      </c>
      <c r="D125" s="283">
        <v>875</v>
      </c>
      <c r="E125" s="283">
        <v>210</v>
      </c>
      <c r="F125" s="283">
        <v>875</v>
      </c>
      <c r="G125" s="283">
        <v>210</v>
      </c>
      <c r="H125" s="283" t="s">
        <v>813</v>
      </c>
      <c r="I125" s="283">
        <v>18.600000000000001</v>
      </c>
      <c r="J125" s="283">
        <v>18.600000000000001</v>
      </c>
      <c r="K125" s="283" t="s">
        <v>819</v>
      </c>
      <c r="L125" s="283">
        <v>15.1</v>
      </c>
      <c r="M125" s="283" t="s">
        <v>813</v>
      </c>
      <c r="N125" s="283" t="s">
        <v>813</v>
      </c>
      <c r="O125" s="283" t="s">
        <v>813</v>
      </c>
      <c r="P125" s="283" t="s">
        <v>813</v>
      </c>
      <c r="Q125" s="283" t="s">
        <v>813</v>
      </c>
      <c r="R125" s="283" t="s">
        <v>813</v>
      </c>
      <c r="S125" s="283" t="s">
        <v>813</v>
      </c>
      <c r="T125" s="283" t="s">
        <v>813</v>
      </c>
      <c r="U125" s="283" t="s">
        <v>814</v>
      </c>
      <c r="V125" s="283" t="s">
        <v>814</v>
      </c>
      <c r="W125" s="283" t="s">
        <v>1039</v>
      </c>
      <c r="X125" s="283" t="s">
        <v>814</v>
      </c>
      <c r="Y125" s="283" t="s">
        <v>819</v>
      </c>
      <c r="Z125" s="283" t="s">
        <v>813</v>
      </c>
      <c r="AA125" s="283" t="s">
        <v>813</v>
      </c>
      <c r="AB125" s="283" t="s">
        <v>813</v>
      </c>
      <c r="AC125" s="283" t="s">
        <v>813</v>
      </c>
      <c r="AD125" s="283" t="s">
        <v>813</v>
      </c>
      <c r="AE125" s="283" t="s">
        <v>813</v>
      </c>
      <c r="AF125" s="283" t="s">
        <v>813</v>
      </c>
      <c r="AG125" s="283" t="s">
        <v>813</v>
      </c>
      <c r="AH125" s="283" t="s">
        <v>813</v>
      </c>
      <c r="AI125" s="283" t="s">
        <v>813</v>
      </c>
      <c r="AJ125" s="283" t="s">
        <v>813</v>
      </c>
      <c r="AK125" s="283" t="s">
        <v>813</v>
      </c>
      <c r="AL125" s="283" t="s">
        <v>813</v>
      </c>
      <c r="AM125" s="283" t="s">
        <v>813</v>
      </c>
      <c r="AN125" s="283" t="s">
        <v>813</v>
      </c>
      <c r="AO125" s="283" t="s">
        <v>813</v>
      </c>
      <c r="AP125" s="283" t="s">
        <v>813</v>
      </c>
      <c r="AQ125" s="283" t="s">
        <v>813</v>
      </c>
      <c r="AR125" s="283" t="s">
        <v>860</v>
      </c>
      <c r="AS125" s="283" t="s">
        <v>994</v>
      </c>
      <c r="AT125" s="283" t="s">
        <v>813</v>
      </c>
      <c r="AU125" s="283" t="s">
        <v>813</v>
      </c>
      <c r="AV125" s="283" t="s">
        <v>1092</v>
      </c>
      <c r="AW125" s="283" t="s">
        <v>813</v>
      </c>
      <c r="AX125" s="283" t="s">
        <v>943</v>
      </c>
      <c r="AY125" s="283" t="s">
        <v>813</v>
      </c>
      <c r="AZ125" s="283" t="s">
        <v>1928</v>
      </c>
      <c r="BA125" s="283" t="s">
        <v>1094</v>
      </c>
      <c r="BB125" s="283" t="s">
        <v>813</v>
      </c>
      <c r="BC125" s="283" t="s">
        <v>870</v>
      </c>
      <c r="BD125" s="283" t="s">
        <v>813</v>
      </c>
      <c r="BE125" s="283" t="s">
        <v>813</v>
      </c>
      <c r="BF125" s="283" t="s">
        <v>813</v>
      </c>
      <c r="BG125" s="283" t="s">
        <v>813</v>
      </c>
      <c r="BH125" s="283" t="s">
        <v>813</v>
      </c>
      <c r="BI125" s="283" t="s">
        <v>813</v>
      </c>
      <c r="BJ125" s="283" t="s">
        <v>813</v>
      </c>
      <c r="BK125" s="283" t="s">
        <v>1308</v>
      </c>
      <c r="BL125" s="283" t="s">
        <v>885</v>
      </c>
      <c r="BM125" s="283" t="s">
        <v>874</v>
      </c>
      <c r="BN125" s="283" t="s">
        <v>996</v>
      </c>
      <c r="BO125" s="283" t="s">
        <v>813</v>
      </c>
      <c r="BP125" s="283" t="s">
        <v>1162</v>
      </c>
      <c r="BQ125" s="283" t="s">
        <v>1141</v>
      </c>
      <c r="BR125" s="283" t="s">
        <v>979</v>
      </c>
    </row>
    <row r="126" spans="1:70">
      <c r="A126" s="282" t="s">
        <v>1778</v>
      </c>
      <c r="B126" s="282" t="s">
        <v>1929</v>
      </c>
      <c r="C126" s="282"/>
      <c r="D126" s="283">
        <v>754</v>
      </c>
      <c r="E126" s="283">
        <v>181</v>
      </c>
      <c r="F126" s="283">
        <v>754</v>
      </c>
      <c r="G126" s="283">
        <v>181</v>
      </c>
      <c r="H126" s="283">
        <v>66.900000000000006</v>
      </c>
      <c r="I126" s="283">
        <v>20.399999999999999</v>
      </c>
      <c r="J126" s="283">
        <v>20.399999999999999</v>
      </c>
      <c r="K126" s="283">
        <v>0</v>
      </c>
      <c r="L126" s="283">
        <v>11</v>
      </c>
      <c r="M126" s="283">
        <v>0</v>
      </c>
      <c r="N126" s="283" t="s">
        <v>813</v>
      </c>
      <c r="O126" s="283" t="s">
        <v>813</v>
      </c>
      <c r="P126" s="283" t="s">
        <v>813</v>
      </c>
      <c r="Q126" s="283" t="s">
        <v>813</v>
      </c>
      <c r="R126" s="283" t="s">
        <v>813</v>
      </c>
      <c r="S126" s="283" t="s">
        <v>813</v>
      </c>
      <c r="T126" s="283" t="s">
        <v>814</v>
      </c>
      <c r="U126" s="283" t="s">
        <v>814</v>
      </c>
      <c r="V126" s="283" t="s">
        <v>814</v>
      </c>
      <c r="W126" s="283" t="s">
        <v>1133</v>
      </c>
      <c r="X126" s="283" t="s">
        <v>814</v>
      </c>
      <c r="Y126" s="283" t="s">
        <v>819</v>
      </c>
      <c r="Z126" s="283" t="s">
        <v>1662</v>
      </c>
      <c r="AA126" s="283" t="s">
        <v>1930</v>
      </c>
      <c r="AB126" s="283" t="s">
        <v>1109</v>
      </c>
      <c r="AC126" s="283" t="s">
        <v>1277</v>
      </c>
      <c r="AD126" s="283" t="s">
        <v>1277</v>
      </c>
      <c r="AE126" s="283" t="s">
        <v>1277</v>
      </c>
      <c r="AF126" s="283" t="s">
        <v>1277</v>
      </c>
      <c r="AG126" s="283" t="s">
        <v>1277</v>
      </c>
      <c r="AH126" s="283" t="s">
        <v>885</v>
      </c>
      <c r="AI126" s="283" t="s">
        <v>1280</v>
      </c>
      <c r="AJ126" s="283" t="s">
        <v>1129</v>
      </c>
      <c r="AK126" s="283" t="s">
        <v>1886</v>
      </c>
      <c r="AL126" s="283" t="s">
        <v>1077</v>
      </c>
      <c r="AM126" s="283" t="s">
        <v>851</v>
      </c>
      <c r="AN126" s="283" t="s">
        <v>1182</v>
      </c>
      <c r="AO126" s="283" t="s">
        <v>1277</v>
      </c>
      <c r="AP126" s="283" t="s">
        <v>1277</v>
      </c>
      <c r="AQ126" s="283" t="s">
        <v>1475</v>
      </c>
      <c r="AR126" s="283" t="s">
        <v>873</v>
      </c>
      <c r="AS126" s="283" t="s">
        <v>1486</v>
      </c>
      <c r="AT126" s="283" t="s">
        <v>1931</v>
      </c>
      <c r="AU126" s="283" t="s">
        <v>1108</v>
      </c>
      <c r="AV126" s="283" t="s">
        <v>1039</v>
      </c>
      <c r="AW126" s="283" t="s">
        <v>1283</v>
      </c>
      <c r="AX126" s="283" t="s">
        <v>1240</v>
      </c>
      <c r="AY126" s="283" t="s">
        <v>858</v>
      </c>
      <c r="AZ126" s="283" t="s">
        <v>1932</v>
      </c>
      <c r="BA126" s="283" t="s">
        <v>1720</v>
      </c>
      <c r="BB126" s="283" t="s">
        <v>1283</v>
      </c>
      <c r="BC126" s="283" t="s">
        <v>1933</v>
      </c>
      <c r="BD126" s="283" t="s">
        <v>1047</v>
      </c>
      <c r="BE126" s="283" t="s">
        <v>1934</v>
      </c>
      <c r="BF126" s="283" t="s">
        <v>814</v>
      </c>
      <c r="BG126" s="283" t="s">
        <v>1705</v>
      </c>
      <c r="BH126" s="283" t="s">
        <v>1181</v>
      </c>
      <c r="BI126" s="283" t="s">
        <v>1289</v>
      </c>
      <c r="BJ126" s="283" t="s">
        <v>813</v>
      </c>
      <c r="BK126" s="283" t="s">
        <v>812</v>
      </c>
      <c r="BL126" s="283" t="s">
        <v>944</v>
      </c>
      <c r="BM126" s="283" t="s">
        <v>917</v>
      </c>
      <c r="BN126" s="283" t="s">
        <v>1935</v>
      </c>
      <c r="BO126" s="283" t="s">
        <v>1114</v>
      </c>
      <c r="BP126" s="283" t="s">
        <v>965</v>
      </c>
      <c r="BQ126" s="283" t="s">
        <v>1936</v>
      </c>
      <c r="BR126" s="283" t="s">
        <v>934</v>
      </c>
    </row>
    <row r="127" spans="1:70">
      <c r="A127" s="282" t="s">
        <v>1778</v>
      </c>
      <c r="B127" s="282" t="s">
        <v>1937</v>
      </c>
      <c r="C127" s="282"/>
      <c r="D127" s="283">
        <v>478</v>
      </c>
      <c r="E127" s="283">
        <v>114</v>
      </c>
      <c r="F127" s="283">
        <v>478</v>
      </c>
      <c r="G127" s="283">
        <v>114</v>
      </c>
      <c r="H127" s="283">
        <v>76</v>
      </c>
      <c r="I127" s="283">
        <v>19.3</v>
      </c>
      <c r="J127" s="283">
        <v>19.3</v>
      </c>
      <c r="K127" s="283">
        <v>0</v>
      </c>
      <c r="L127" s="283">
        <v>4.05</v>
      </c>
      <c r="M127" s="283">
        <v>0</v>
      </c>
      <c r="N127" s="283" t="s">
        <v>813</v>
      </c>
      <c r="O127" s="283" t="s">
        <v>813</v>
      </c>
      <c r="P127" s="283" t="s">
        <v>813</v>
      </c>
      <c r="Q127" s="283" t="s">
        <v>813</v>
      </c>
      <c r="R127" s="283" t="s">
        <v>813</v>
      </c>
      <c r="S127" s="283" t="s">
        <v>813</v>
      </c>
      <c r="T127" s="283" t="s">
        <v>813</v>
      </c>
      <c r="U127" s="283" t="s">
        <v>814</v>
      </c>
      <c r="V127" s="283" t="s">
        <v>814</v>
      </c>
      <c r="W127" s="283" t="s">
        <v>1592</v>
      </c>
      <c r="X127" s="283" t="s">
        <v>814</v>
      </c>
      <c r="Y127" s="283" t="s">
        <v>819</v>
      </c>
      <c r="Z127" s="283" t="s">
        <v>1347</v>
      </c>
      <c r="AA127" s="283" t="s">
        <v>1034</v>
      </c>
      <c r="AB127" s="283" t="s">
        <v>1592</v>
      </c>
      <c r="AC127" s="283" t="s">
        <v>1074</v>
      </c>
      <c r="AD127" s="283" t="s">
        <v>814</v>
      </c>
      <c r="AE127" s="283" t="s">
        <v>1074</v>
      </c>
      <c r="AF127" s="283" t="s">
        <v>814</v>
      </c>
      <c r="AG127" s="283" t="s">
        <v>837</v>
      </c>
      <c r="AH127" s="283" t="s">
        <v>886</v>
      </c>
      <c r="AI127" s="283" t="s">
        <v>876</v>
      </c>
      <c r="AJ127" s="283" t="s">
        <v>848</v>
      </c>
      <c r="AK127" s="283" t="s">
        <v>1397</v>
      </c>
      <c r="AL127" s="283" t="s">
        <v>850</v>
      </c>
      <c r="AM127" s="283" t="s">
        <v>1523</v>
      </c>
      <c r="AN127" s="283" t="s">
        <v>813</v>
      </c>
      <c r="AO127" s="283" t="s">
        <v>1938</v>
      </c>
      <c r="AP127" s="283" t="s">
        <v>984</v>
      </c>
      <c r="AQ127" s="283" t="s">
        <v>1460</v>
      </c>
      <c r="AR127" s="283" t="s">
        <v>1072</v>
      </c>
      <c r="AS127" s="283" t="s">
        <v>1120</v>
      </c>
      <c r="AT127" s="283" t="s">
        <v>813</v>
      </c>
      <c r="AU127" s="283" t="s">
        <v>1119</v>
      </c>
      <c r="AV127" s="283" t="s">
        <v>887</v>
      </c>
      <c r="AW127" s="283" t="s">
        <v>1491</v>
      </c>
      <c r="AX127" s="283" t="s">
        <v>1939</v>
      </c>
      <c r="AY127" s="283" t="s">
        <v>1116</v>
      </c>
      <c r="AZ127" s="283" t="s">
        <v>1940</v>
      </c>
      <c r="BA127" s="283" t="s">
        <v>1941</v>
      </c>
      <c r="BB127" s="283" t="s">
        <v>813</v>
      </c>
      <c r="BC127" s="283" t="s">
        <v>1942</v>
      </c>
      <c r="BD127" s="283" t="s">
        <v>1469</v>
      </c>
      <c r="BE127" s="283" t="s">
        <v>1511</v>
      </c>
      <c r="BF127" s="283" t="s">
        <v>814</v>
      </c>
      <c r="BG127" s="283" t="s">
        <v>814</v>
      </c>
      <c r="BH127" s="283" t="s">
        <v>831</v>
      </c>
      <c r="BI127" s="283" t="s">
        <v>1591</v>
      </c>
      <c r="BJ127" s="283" t="s">
        <v>1943</v>
      </c>
      <c r="BK127" s="283" t="s">
        <v>966</v>
      </c>
      <c r="BL127" s="283" t="s">
        <v>1118</v>
      </c>
      <c r="BM127" s="283" t="s">
        <v>860</v>
      </c>
      <c r="BN127" s="283" t="s">
        <v>1944</v>
      </c>
      <c r="BO127" s="283" t="s">
        <v>997</v>
      </c>
      <c r="BP127" s="283" t="s">
        <v>1162</v>
      </c>
      <c r="BQ127" s="283" t="s">
        <v>1945</v>
      </c>
      <c r="BR127" s="283" t="s">
        <v>1230</v>
      </c>
    </row>
    <row r="128" spans="1:70">
      <c r="A128" s="282" t="s">
        <v>1778</v>
      </c>
      <c r="B128" s="282" t="s">
        <v>1946</v>
      </c>
      <c r="C128" s="282"/>
      <c r="D128" s="283">
        <v>799</v>
      </c>
      <c r="E128" s="283">
        <v>192</v>
      </c>
      <c r="F128" s="283">
        <v>799</v>
      </c>
      <c r="G128" s="283">
        <v>192</v>
      </c>
      <c r="H128" s="283">
        <v>69.2</v>
      </c>
      <c r="I128" s="283">
        <v>17.3</v>
      </c>
      <c r="J128" s="283">
        <v>17.3</v>
      </c>
      <c r="K128" s="283">
        <v>0</v>
      </c>
      <c r="L128" s="283">
        <v>13.5</v>
      </c>
      <c r="M128" s="283" t="s">
        <v>819</v>
      </c>
      <c r="N128" s="283" t="s">
        <v>1638</v>
      </c>
      <c r="O128" s="283" t="s">
        <v>813</v>
      </c>
      <c r="P128" s="283" t="s">
        <v>1638</v>
      </c>
      <c r="Q128" s="283" t="s">
        <v>1638</v>
      </c>
      <c r="R128" s="283" t="s">
        <v>1638</v>
      </c>
      <c r="S128" s="283" t="s">
        <v>1638</v>
      </c>
      <c r="T128" s="283" t="s">
        <v>814</v>
      </c>
      <c r="U128" s="283" t="s">
        <v>814</v>
      </c>
      <c r="V128" s="283" t="s">
        <v>814</v>
      </c>
      <c r="W128" s="283" t="s">
        <v>1296</v>
      </c>
      <c r="X128" s="283" t="s">
        <v>814</v>
      </c>
      <c r="Y128" s="283" t="s">
        <v>1297</v>
      </c>
      <c r="Z128" s="283" t="s">
        <v>1947</v>
      </c>
      <c r="AA128" s="283" t="s">
        <v>1948</v>
      </c>
      <c r="AB128" s="283" t="s">
        <v>1134</v>
      </c>
      <c r="AC128" s="283" t="s">
        <v>1277</v>
      </c>
      <c r="AD128" s="283" t="s">
        <v>1277</v>
      </c>
      <c r="AE128" s="283" t="s">
        <v>1277</v>
      </c>
      <c r="AF128" s="283" t="s">
        <v>1277</v>
      </c>
      <c r="AG128" s="283" t="s">
        <v>1277</v>
      </c>
      <c r="AH128" s="283" t="s">
        <v>911</v>
      </c>
      <c r="AI128" s="283" t="s">
        <v>1367</v>
      </c>
      <c r="AJ128" s="283" t="s">
        <v>1234</v>
      </c>
      <c r="AK128" s="283" t="s">
        <v>1949</v>
      </c>
      <c r="AL128" s="283" t="s">
        <v>1757</v>
      </c>
      <c r="AM128" s="283" t="s">
        <v>873</v>
      </c>
      <c r="AN128" s="283" t="s">
        <v>911</v>
      </c>
      <c r="AO128" s="283" t="s">
        <v>1277</v>
      </c>
      <c r="AP128" s="283" t="s">
        <v>1277</v>
      </c>
      <c r="AQ128" s="283" t="s">
        <v>1524</v>
      </c>
      <c r="AR128" s="283" t="s">
        <v>873</v>
      </c>
      <c r="AS128" s="283" t="s">
        <v>1950</v>
      </c>
      <c r="AT128" s="283" t="s">
        <v>1951</v>
      </c>
      <c r="AU128" s="283" t="s">
        <v>969</v>
      </c>
      <c r="AV128" s="283" t="s">
        <v>1288</v>
      </c>
      <c r="AW128" s="283" t="s">
        <v>1283</v>
      </c>
      <c r="AX128" s="283" t="s">
        <v>1326</v>
      </c>
      <c r="AY128" s="283" t="s">
        <v>858</v>
      </c>
      <c r="AZ128" s="283" t="s">
        <v>838</v>
      </c>
      <c r="BA128" s="283" t="s">
        <v>1952</v>
      </c>
      <c r="BB128" s="283" t="s">
        <v>1283</v>
      </c>
      <c r="BC128" s="283" t="s">
        <v>1745</v>
      </c>
      <c r="BD128" s="283" t="s">
        <v>1099</v>
      </c>
      <c r="BE128" s="283" t="s">
        <v>1953</v>
      </c>
      <c r="BF128" s="283" t="s">
        <v>814</v>
      </c>
      <c r="BG128" s="283" t="s">
        <v>1705</v>
      </c>
      <c r="BH128" s="283" t="s">
        <v>1639</v>
      </c>
      <c r="BI128" s="283" t="s">
        <v>1847</v>
      </c>
      <c r="BJ128" s="283" t="s">
        <v>813</v>
      </c>
      <c r="BK128" s="283" t="s">
        <v>1098</v>
      </c>
      <c r="BL128" s="283" t="s">
        <v>1014</v>
      </c>
      <c r="BM128" s="283" t="s">
        <v>1236</v>
      </c>
      <c r="BN128" s="283" t="s">
        <v>1954</v>
      </c>
      <c r="BO128" s="283" t="s">
        <v>910</v>
      </c>
      <c r="BP128" s="283" t="s">
        <v>860</v>
      </c>
      <c r="BQ128" s="283" t="s">
        <v>1814</v>
      </c>
      <c r="BR128" s="283" t="s">
        <v>822</v>
      </c>
    </row>
    <row r="129" spans="1:70">
      <c r="A129" s="282" t="s">
        <v>1778</v>
      </c>
      <c r="B129" s="282" t="s">
        <v>1955</v>
      </c>
      <c r="C129" s="282" t="s">
        <v>1709</v>
      </c>
      <c r="D129" s="283">
        <v>805</v>
      </c>
      <c r="E129" s="283">
        <v>193</v>
      </c>
      <c r="F129" s="283">
        <v>805</v>
      </c>
      <c r="G129" s="283">
        <v>193</v>
      </c>
      <c r="H129" s="283">
        <v>68.3</v>
      </c>
      <c r="I129" s="283">
        <v>18.100000000000001</v>
      </c>
      <c r="J129" s="283">
        <v>18.100000000000001</v>
      </c>
      <c r="K129" s="283">
        <v>0</v>
      </c>
      <c r="L129" s="283">
        <v>13.3</v>
      </c>
      <c r="M129" s="283" t="s">
        <v>819</v>
      </c>
      <c r="N129" s="283" t="s">
        <v>1638</v>
      </c>
      <c r="O129" s="283" t="s">
        <v>813</v>
      </c>
      <c r="P129" s="283" t="s">
        <v>1638</v>
      </c>
      <c r="Q129" s="283" t="s">
        <v>1638</v>
      </c>
      <c r="R129" s="283" t="s">
        <v>1638</v>
      </c>
      <c r="S129" s="283" t="s">
        <v>1638</v>
      </c>
      <c r="T129" s="283" t="s">
        <v>813</v>
      </c>
      <c r="U129" s="283" t="s">
        <v>814</v>
      </c>
      <c r="V129" s="283" t="s">
        <v>814</v>
      </c>
      <c r="W129" s="283" t="s">
        <v>887</v>
      </c>
      <c r="X129" s="283" t="s">
        <v>814</v>
      </c>
      <c r="Y129" s="283" t="s">
        <v>1230</v>
      </c>
      <c r="Z129" s="283" t="s">
        <v>1362</v>
      </c>
      <c r="AA129" s="283" t="s">
        <v>1800</v>
      </c>
      <c r="AB129" s="283" t="s">
        <v>1066</v>
      </c>
      <c r="AC129" s="283" t="s">
        <v>1277</v>
      </c>
      <c r="AD129" s="283" t="s">
        <v>1277</v>
      </c>
      <c r="AE129" s="283" t="s">
        <v>1277</v>
      </c>
      <c r="AF129" s="283" t="s">
        <v>1277</v>
      </c>
      <c r="AG129" s="283" t="s">
        <v>1277</v>
      </c>
      <c r="AH129" s="283" t="s">
        <v>1177</v>
      </c>
      <c r="AI129" s="283" t="s">
        <v>1350</v>
      </c>
      <c r="AJ129" s="283" t="s">
        <v>1389</v>
      </c>
      <c r="AK129" s="283" t="s">
        <v>1228</v>
      </c>
      <c r="AL129" s="283" t="s">
        <v>1956</v>
      </c>
      <c r="AM129" s="283" t="s">
        <v>1083</v>
      </c>
      <c r="AN129" s="283" t="s">
        <v>872</v>
      </c>
      <c r="AO129" s="283" t="s">
        <v>1277</v>
      </c>
      <c r="AP129" s="283" t="s">
        <v>859</v>
      </c>
      <c r="AQ129" s="283" t="s">
        <v>1728</v>
      </c>
      <c r="AR129" s="283" t="s">
        <v>930</v>
      </c>
      <c r="AS129" s="283" t="s">
        <v>1581</v>
      </c>
      <c r="AT129" s="283" t="s">
        <v>1957</v>
      </c>
      <c r="AU129" s="283" t="s">
        <v>885</v>
      </c>
      <c r="AV129" s="283" t="s">
        <v>1273</v>
      </c>
      <c r="AW129" s="283" t="s">
        <v>1283</v>
      </c>
      <c r="AX129" s="283" t="s">
        <v>1326</v>
      </c>
      <c r="AY129" s="283" t="s">
        <v>858</v>
      </c>
      <c r="AZ129" s="283" t="s">
        <v>1284</v>
      </c>
      <c r="BA129" s="283" t="s">
        <v>1958</v>
      </c>
      <c r="BB129" s="283" t="s">
        <v>1255</v>
      </c>
      <c r="BC129" s="283" t="s">
        <v>1298</v>
      </c>
      <c r="BD129" s="283" t="s">
        <v>1058</v>
      </c>
      <c r="BE129" s="283" t="s">
        <v>1959</v>
      </c>
      <c r="BF129" s="283" t="s">
        <v>813</v>
      </c>
      <c r="BG129" s="283" t="s">
        <v>844</v>
      </c>
      <c r="BH129" s="283" t="s">
        <v>1619</v>
      </c>
      <c r="BI129" s="283" t="s">
        <v>813</v>
      </c>
      <c r="BJ129" s="283" t="s">
        <v>813</v>
      </c>
      <c r="BK129" s="283" t="s">
        <v>1960</v>
      </c>
      <c r="BL129" s="283" t="s">
        <v>1202</v>
      </c>
      <c r="BM129" s="283" t="s">
        <v>874</v>
      </c>
      <c r="BN129" s="283" t="s">
        <v>1961</v>
      </c>
      <c r="BO129" s="283" t="s">
        <v>1551</v>
      </c>
      <c r="BP129" s="283" t="s">
        <v>930</v>
      </c>
      <c r="BQ129" s="283" t="s">
        <v>1962</v>
      </c>
      <c r="BR129" s="283" t="s">
        <v>1129</v>
      </c>
    </row>
    <row r="130" spans="1:70">
      <c r="A130" s="282" t="s">
        <v>1778</v>
      </c>
      <c r="B130" s="282" t="s">
        <v>1963</v>
      </c>
      <c r="C130" s="282" t="s">
        <v>1716</v>
      </c>
      <c r="D130" s="283">
        <v>723</v>
      </c>
      <c r="E130" s="283">
        <v>173</v>
      </c>
      <c r="F130" s="283">
        <v>723</v>
      </c>
      <c r="G130" s="283">
        <v>173</v>
      </c>
      <c r="H130" s="283">
        <v>69.900000000000006</v>
      </c>
      <c r="I130" s="283">
        <v>19.100000000000001</v>
      </c>
      <c r="J130" s="283">
        <v>19.100000000000001</v>
      </c>
      <c r="K130" s="283">
        <v>0</v>
      </c>
      <c r="L130" s="283">
        <v>10.6</v>
      </c>
      <c r="M130" s="283" t="s">
        <v>819</v>
      </c>
      <c r="N130" s="283" t="s">
        <v>1638</v>
      </c>
      <c r="O130" s="283" t="s">
        <v>813</v>
      </c>
      <c r="P130" s="283" t="s">
        <v>1638</v>
      </c>
      <c r="Q130" s="283" t="s">
        <v>1638</v>
      </c>
      <c r="R130" s="283" t="s">
        <v>1638</v>
      </c>
      <c r="S130" s="283" t="s">
        <v>1638</v>
      </c>
      <c r="T130" s="283" t="s">
        <v>813</v>
      </c>
      <c r="U130" s="283" t="s">
        <v>814</v>
      </c>
      <c r="V130" s="283" t="s">
        <v>814</v>
      </c>
      <c r="W130" s="283" t="s">
        <v>1296</v>
      </c>
      <c r="X130" s="283" t="s">
        <v>814</v>
      </c>
      <c r="Y130" s="283" t="s">
        <v>1183</v>
      </c>
      <c r="Z130" s="283" t="s">
        <v>1964</v>
      </c>
      <c r="AA130" s="283" t="s">
        <v>968</v>
      </c>
      <c r="AB130" s="283" t="s">
        <v>1170</v>
      </c>
      <c r="AC130" s="283" t="s">
        <v>1277</v>
      </c>
      <c r="AD130" s="283" t="s">
        <v>1277</v>
      </c>
      <c r="AE130" s="283" t="s">
        <v>859</v>
      </c>
      <c r="AF130" s="283" t="s">
        <v>1277</v>
      </c>
      <c r="AG130" s="283" t="s">
        <v>1277</v>
      </c>
      <c r="AH130" s="283" t="s">
        <v>969</v>
      </c>
      <c r="AI130" s="283" t="s">
        <v>1077</v>
      </c>
      <c r="AJ130" s="283" t="s">
        <v>982</v>
      </c>
      <c r="AK130" s="283" t="s">
        <v>1965</v>
      </c>
      <c r="AL130" s="283" t="s">
        <v>977</v>
      </c>
      <c r="AM130" s="283" t="s">
        <v>872</v>
      </c>
      <c r="AN130" s="283" t="s">
        <v>872</v>
      </c>
      <c r="AO130" s="283" t="s">
        <v>1277</v>
      </c>
      <c r="AP130" s="283" t="s">
        <v>858</v>
      </c>
      <c r="AQ130" s="283" t="s">
        <v>1615</v>
      </c>
      <c r="AR130" s="283" t="s">
        <v>1117</v>
      </c>
      <c r="AS130" s="283" t="s">
        <v>1257</v>
      </c>
      <c r="AT130" s="283" t="s">
        <v>1760</v>
      </c>
      <c r="AU130" s="283" t="s">
        <v>911</v>
      </c>
      <c r="AV130" s="283" t="s">
        <v>846</v>
      </c>
      <c r="AW130" s="283" t="s">
        <v>1283</v>
      </c>
      <c r="AX130" s="283" t="s">
        <v>878</v>
      </c>
      <c r="AY130" s="283" t="s">
        <v>859</v>
      </c>
      <c r="AZ130" s="283" t="s">
        <v>1966</v>
      </c>
      <c r="BA130" s="283" t="s">
        <v>1920</v>
      </c>
      <c r="BB130" s="283" t="s">
        <v>943</v>
      </c>
      <c r="BC130" s="283" t="s">
        <v>1500</v>
      </c>
      <c r="BD130" s="283" t="s">
        <v>1469</v>
      </c>
      <c r="BE130" s="283" t="s">
        <v>1967</v>
      </c>
      <c r="BF130" s="283" t="s">
        <v>813</v>
      </c>
      <c r="BG130" s="283" t="s">
        <v>939</v>
      </c>
      <c r="BH130" s="283" t="s">
        <v>1418</v>
      </c>
      <c r="BI130" s="283" t="s">
        <v>813</v>
      </c>
      <c r="BJ130" s="283" t="s">
        <v>813</v>
      </c>
      <c r="BK130" s="283" t="s">
        <v>824</v>
      </c>
      <c r="BL130" s="283" t="s">
        <v>1177</v>
      </c>
      <c r="BM130" s="283" t="s">
        <v>1484</v>
      </c>
      <c r="BN130" s="283" t="s">
        <v>1282</v>
      </c>
      <c r="BO130" s="283" t="s">
        <v>1404</v>
      </c>
      <c r="BP130" s="283" t="s">
        <v>930</v>
      </c>
      <c r="BQ130" s="283" t="s">
        <v>1948</v>
      </c>
      <c r="BR130" s="283" t="s">
        <v>952</v>
      </c>
    </row>
    <row r="131" spans="1:70">
      <c r="A131" s="282" t="s">
        <v>1778</v>
      </c>
      <c r="B131" s="282" t="s">
        <v>1968</v>
      </c>
      <c r="C131" s="282"/>
      <c r="D131" s="283">
        <v>487</v>
      </c>
      <c r="E131" s="283">
        <v>116</v>
      </c>
      <c r="F131" s="283">
        <v>487</v>
      </c>
      <c r="G131" s="283">
        <v>116</v>
      </c>
      <c r="H131" s="283">
        <v>76.2</v>
      </c>
      <c r="I131" s="283">
        <v>19.7</v>
      </c>
      <c r="J131" s="283">
        <v>19.7</v>
      </c>
      <c r="K131" s="283">
        <v>0</v>
      </c>
      <c r="L131" s="283">
        <v>4.12</v>
      </c>
      <c r="M131" s="283">
        <v>0</v>
      </c>
      <c r="N131" s="283" t="s">
        <v>813</v>
      </c>
      <c r="O131" s="283" t="s">
        <v>813</v>
      </c>
      <c r="P131" s="283" t="s">
        <v>813</v>
      </c>
      <c r="Q131" s="283" t="s">
        <v>813</v>
      </c>
      <c r="R131" s="283" t="s">
        <v>813</v>
      </c>
      <c r="S131" s="283" t="s">
        <v>813</v>
      </c>
      <c r="T131" s="283" t="s">
        <v>813</v>
      </c>
      <c r="U131" s="283" t="s">
        <v>814</v>
      </c>
      <c r="V131" s="283" t="s">
        <v>814</v>
      </c>
      <c r="W131" s="283" t="s">
        <v>1008</v>
      </c>
      <c r="X131" s="283" t="s">
        <v>814</v>
      </c>
      <c r="Y131" s="283" t="s">
        <v>819</v>
      </c>
      <c r="Z131" s="283" t="s">
        <v>1047</v>
      </c>
      <c r="AA131" s="283" t="s">
        <v>1058</v>
      </c>
      <c r="AB131" s="283" t="s">
        <v>1024</v>
      </c>
      <c r="AC131" s="283" t="s">
        <v>1074</v>
      </c>
      <c r="AD131" s="283" t="s">
        <v>814</v>
      </c>
      <c r="AE131" s="283" t="s">
        <v>1074</v>
      </c>
      <c r="AF131" s="283" t="s">
        <v>1140</v>
      </c>
      <c r="AG131" s="283" t="s">
        <v>1407</v>
      </c>
      <c r="AH131" s="283" t="s">
        <v>859</v>
      </c>
      <c r="AI131" s="283" t="s">
        <v>862</v>
      </c>
      <c r="AJ131" s="283" t="s">
        <v>890</v>
      </c>
      <c r="AK131" s="283" t="s">
        <v>981</v>
      </c>
      <c r="AL131" s="283" t="s">
        <v>1639</v>
      </c>
      <c r="AM131" s="283" t="s">
        <v>1108</v>
      </c>
      <c r="AN131" s="283" t="s">
        <v>813</v>
      </c>
      <c r="AO131" s="283" t="s">
        <v>1140</v>
      </c>
      <c r="AP131" s="283" t="s">
        <v>1727</v>
      </c>
      <c r="AQ131" s="283" t="s">
        <v>1969</v>
      </c>
      <c r="AR131" s="283" t="s">
        <v>949</v>
      </c>
      <c r="AS131" s="283" t="s">
        <v>941</v>
      </c>
      <c r="AT131" s="283" t="s">
        <v>813</v>
      </c>
      <c r="AU131" s="283" t="s">
        <v>1210</v>
      </c>
      <c r="AV131" s="283" t="s">
        <v>913</v>
      </c>
      <c r="AW131" s="283" t="s">
        <v>813</v>
      </c>
      <c r="AX131" s="283" t="s">
        <v>878</v>
      </c>
      <c r="AY131" s="283" t="s">
        <v>1038</v>
      </c>
      <c r="AZ131" s="283" t="s">
        <v>1121</v>
      </c>
      <c r="BA131" s="283" t="s">
        <v>1144</v>
      </c>
      <c r="BB131" s="283" t="s">
        <v>813</v>
      </c>
      <c r="BC131" s="283" t="s">
        <v>1760</v>
      </c>
      <c r="BD131" s="283" t="s">
        <v>1424</v>
      </c>
      <c r="BE131" s="283" t="s">
        <v>941</v>
      </c>
      <c r="BF131" s="283" t="s">
        <v>814</v>
      </c>
      <c r="BG131" s="283" t="s">
        <v>814</v>
      </c>
      <c r="BH131" s="283" t="s">
        <v>860</v>
      </c>
      <c r="BI131" s="283" t="s">
        <v>1367</v>
      </c>
      <c r="BJ131" s="283" t="s">
        <v>813</v>
      </c>
      <c r="BK131" s="283" t="s">
        <v>814</v>
      </c>
      <c r="BL131" s="283" t="s">
        <v>1736</v>
      </c>
      <c r="BM131" s="283" t="s">
        <v>831</v>
      </c>
      <c r="BN131" s="283" t="s">
        <v>1970</v>
      </c>
      <c r="BO131" s="283" t="s">
        <v>1004</v>
      </c>
      <c r="BP131" s="283" t="s">
        <v>1056</v>
      </c>
      <c r="BQ131" s="283" t="s">
        <v>1063</v>
      </c>
      <c r="BR131" s="283" t="s">
        <v>1000</v>
      </c>
    </row>
    <row r="132" spans="1:70">
      <c r="A132" s="282" t="s">
        <v>1778</v>
      </c>
      <c r="B132" s="282" t="s">
        <v>554</v>
      </c>
      <c r="C132" s="282"/>
      <c r="D132" s="283">
        <v>606</v>
      </c>
      <c r="E132" s="283">
        <v>145</v>
      </c>
      <c r="F132" s="283">
        <v>606</v>
      </c>
      <c r="G132" s="283">
        <v>145</v>
      </c>
      <c r="H132" s="283">
        <v>74.099999999999994</v>
      </c>
      <c r="I132" s="283">
        <v>19.5</v>
      </c>
      <c r="J132" s="283">
        <v>19.5</v>
      </c>
      <c r="K132" s="283">
        <v>0.4</v>
      </c>
      <c r="L132" s="283">
        <v>7.25</v>
      </c>
      <c r="M132" s="283">
        <v>0</v>
      </c>
      <c r="N132" s="283" t="s">
        <v>813</v>
      </c>
      <c r="O132" s="283" t="s">
        <v>813</v>
      </c>
      <c r="P132" s="283" t="s">
        <v>813</v>
      </c>
      <c r="Q132" s="283" t="s">
        <v>813</v>
      </c>
      <c r="R132" s="283" t="s">
        <v>813</v>
      </c>
      <c r="S132" s="283" t="s">
        <v>813</v>
      </c>
      <c r="T132" s="283" t="s">
        <v>813</v>
      </c>
      <c r="U132" s="283" t="s">
        <v>814</v>
      </c>
      <c r="V132" s="283" t="s">
        <v>814</v>
      </c>
      <c r="W132" s="283" t="s">
        <v>951</v>
      </c>
      <c r="X132" s="283" t="s">
        <v>814</v>
      </c>
      <c r="Y132" s="283" t="s">
        <v>814</v>
      </c>
      <c r="Z132" s="283" t="s">
        <v>1971</v>
      </c>
      <c r="AA132" s="283" t="s">
        <v>1186</v>
      </c>
      <c r="AB132" s="283" t="s">
        <v>1306</v>
      </c>
      <c r="AC132" s="283" t="s">
        <v>814</v>
      </c>
      <c r="AD132" s="283" t="s">
        <v>814</v>
      </c>
      <c r="AE132" s="283" t="s">
        <v>814</v>
      </c>
      <c r="AF132" s="283" t="s">
        <v>814</v>
      </c>
      <c r="AG132" s="283" t="s">
        <v>859</v>
      </c>
      <c r="AH132" s="283" t="s">
        <v>873</v>
      </c>
      <c r="AI132" s="283" t="s">
        <v>997</v>
      </c>
      <c r="AJ132" s="283" t="s">
        <v>1128</v>
      </c>
      <c r="AK132" s="283" t="s">
        <v>813</v>
      </c>
      <c r="AL132" s="283" t="s">
        <v>813</v>
      </c>
      <c r="AM132" s="283" t="s">
        <v>813</v>
      </c>
      <c r="AN132" s="283" t="s">
        <v>813</v>
      </c>
      <c r="AO132" s="283" t="s">
        <v>814</v>
      </c>
      <c r="AP132" s="283" t="s">
        <v>814</v>
      </c>
      <c r="AQ132" s="283" t="s">
        <v>1382</v>
      </c>
      <c r="AR132" s="283" t="s">
        <v>873</v>
      </c>
      <c r="AS132" s="283" t="s">
        <v>1682</v>
      </c>
      <c r="AT132" s="283" t="s">
        <v>813</v>
      </c>
      <c r="AU132" s="283" t="s">
        <v>874</v>
      </c>
      <c r="AV132" s="283" t="s">
        <v>1131</v>
      </c>
      <c r="AW132" s="283" t="s">
        <v>813</v>
      </c>
      <c r="AX132" s="283" t="s">
        <v>1171</v>
      </c>
      <c r="AY132" s="283" t="s">
        <v>984</v>
      </c>
      <c r="AZ132" s="283" t="s">
        <v>1747</v>
      </c>
      <c r="BA132" s="283" t="s">
        <v>1972</v>
      </c>
      <c r="BB132" s="283" t="s">
        <v>813</v>
      </c>
      <c r="BC132" s="283" t="s">
        <v>1973</v>
      </c>
      <c r="BD132" s="283" t="s">
        <v>1462</v>
      </c>
      <c r="BE132" s="283" t="s">
        <v>814</v>
      </c>
      <c r="BF132" s="283" t="s">
        <v>814</v>
      </c>
      <c r="BG132" s="283" t="s">
        <v>814</v>
      </c>
      <c r="BH132" s="283" t="s">
        <v>901</v>
      </c>
      <c r="BI132" s="283" t="s">
        <v>1368</v>
      </c>
      <c r="BJ132" s="283" t="s">
        <v>813</v>
      </c>
      <c r="BK132" s="283" t="s">
        <v>814</v>
      </c>
      <c r="BL132" s="283" t="s">
        <v>1177</v>
      </c>
      <c r="BM132" s="283" t="s">
        <v>901</v>
      </c>
      <c r="BN132" s="283" t="s">
        <v>1903</v>
      </c>
      <c r="BO132" s="283" t="s">
        <v>1729</v>
      </c>
      <c r="BP132" s="283" t="s">
        <v>929</v>
      </c>
      <c r="BQ132" s="283" t="s">
        <v>864</v>
      </c>
      <c r="BR132" s="283" t="s">
        <v>1431</v>
      </c>
    </row>
    <row r="133" spans="1:70">
      <c r="A133" s="282" t="s">
        <v>1778</v>
      </c>
      <c r="B133" s="282" t="s">
        <v>1974</v>
      </c>
      <c r="C133" s="282"/>
      <c r="D133" s="283">
        <v>556</v>
      </c>
      <c r="E133" s="283">
        <v>133</v>
      </c>
      <c r="F133" s="283">
        <v>556</v>
      </c>
      <c r="G133" s="283">
        <v>133</v>
      </c>
      <c r="H133" s="283">
        <v>73.8</v>
      </c>
      <c r="I133" s="283">
        <v>19.8</v>
      </c>
      <c r="J133" s="283">
        <v>19.8</v>
      </c>
      <c r="K133" s="283" t="s">
        <v>819</v>
      </c>
      <c r="L133" s="283">
        <v>5.92</v>
      </c>
      <c r="M133" s="283" t="s">
        <v>813</v>
      </c>
      <c r="N133" s="283" t="s">
        <v>813</v>
      </c>
      <c r="O133" s="283" t="s">
        <v>813</v>
      </c>
      <c r="P133" s="283" t="s">
        <v>813</v>
      </c>
      <c r="Q133" s="283" t="s">
        <v>813</v>
      </c>
      <c r="R133" s="283" t="s">
        <v>813</v>
      </c>
      <c r="S133" s="283" t="s">
        <v>813</v>
      </c>
      <c r="T133" s="283" t="s">
        <v>813</v>
      </c>
      <c r="U133" s="283" t="s">
        <v>814</v>
      </c>
      <c r="V133" s="283" t="s">
        <v>814</v>
      </c>
      <c r="W133" s="283" t="s">
        <v>847</v>
      </c>
      <c r="X133" s="283" t="s">
        <v>814</v>
      </c>
      <c r="Y133" s="283" t="s">
        <v>814</v>
      </c>
      <c r="Z133" s="283" t="s">
        <v>1975</v>
      </c>
      <c r="AA133" s="283" t="s">
        <v>1591</v>
      </c>
      <c r="AB133" s="283" t="s">
        <v>818</v>
      </c>
      <c r="AC133" s="283" t="s">
        <v>813</v>
      </c>
      <c r="AD133" s="283" t="s">
        <v>813</v>
      </c>
      <c r="AE133" s="283" t="s">
        <v>813</v>
      </c>
      <c r="AF133" s="283" t="s">
        <v>813</v>
      </c>
      <c r="AG133" s="283" t="s">
        <v>1182</v>
      </c>
      <c r="AH133" s="283" t="s">
        <v>890</v>
      </c>
      <c r="AI133" s="283" t="s">
        <v>951</v>
      </c>
      <c r="AJ133" s="283" t="s">
        <v>1129</v>
      </c>
      <c r="AK133" s="283" t="s">
        <v>882</v>
      </c>
      <c r="AL133" s="283" t="s">
        <v>1297</v>
      </c>
      <c r="AM133" s="283" t="s">
        <v>1010</v>
      </c>
      <c r="AN133" s="283" t="s">
        <v>1432</v>
      </c>
      <c r="AO133" s="283" t="s">
        <v>1654</v>
      </c>
      <c r="AP133" s="283" t="s">
        <v>1976</v>
      </c>
      <c r="AQ133" s="283" t="s">
        <v>813</v>
      </c>
      <c r="AR133" s="283" t="s">
        <v>847</v>
      </c>
      <c r="AS133" s="283" t="s">
        <v>813</v>
      </c>
      <c r="AT133" s="283" t="s">
        <v>813</v>
      </c>
      <c r="AU133" s="283" t="s">
        <v>813</v>
      </c>
      <c r="AV133" s="283" t="s">
        <v>1114</v>
      </c>
      <c r="AW133" s="283" t="s">
        <v>813</v>
      </c>
      <c r="AX133" s="283" t="s">
        <v>813</v>
      </c>
      <c r="AY133" s="283" t="s">
        <v>813</v>
      </c>
      <c r="AZ133" s="283" t="s">
        <v>813</v>
      </c>
      <c r="BA133" s="283" t="s">
        <v>813</v>
      </c>
      <c r="BB133" s="283" t="s">
        <v>1977</v>
      </c>
      <c r="BC133" s="283" t="s">
        <v>1978</v>
      </c>
      <c r="BD133" s="283" t="s">
        <v>1040</v>
      </c>
      <c r="BE133" s="283" t="s">
        <v>813</v>
      </c>
      <c r="BF133" s="283" t="s">
        <v>813</v>
      </c>
      <c r="BG133" s="283" t="s">
        <v>813</v>
      </c>
      <c r="BH133" s="283" t="s">
        <v>813</v>
      </c>
      <c r="BI133" s="283" t="s">
        <v>813</v>
      </c>
      <c r="BJ133" s="283" t="s">
        <v>813</v>
      </c>
      <c r="BK133" s="283" t="s">
        <v>813</v>
      </c>
      <c r="BL133" s="283" t="s">
        <v>813</v>
      </c>
      <c r="BM133" s="283" t="s">
        <v>813</v>
      </c>
      <c r="BN133" s="283" t="s">
        <v>1029</v>
      </c>
      <c r="BO133" s="283" t="s">
        <v>813</v>
      </c>
      <c r="BP133" s="283" t="s">
        <v>1117</v>
      </c>
      <c r="BQ133" s="283" t="s">
        <v>813</v>
      </c>
      <c r="BR133" s="283" t="s">
        <v>1890</v>
      </c>
    </row>
    <row r="134" spans="1:70">
      <c r="A134" s="282" t="s">
        <v>1778</v>
      </c>
      <c r="B134" s="282" t="s">
        <v>1979</v>
      </c>
      <c r="C134" s="282"/>
      <c r="D134" s="283">
        <v>787</v>
      </c>
      <c r="E134" s="283">
        <v>189</v>
      </c>
      <c r="F134" s="283">
        <v>787</v>
      </c>
      <c r="G134" s="283">
        <v>189</v>
      </c>
      <c r="H134" s="283">
        <v>68.900000000000006</v>
      </c>
      <c r="I134" s="283">
        <v>18.3</v>
      </c>
      <c r="J134" s="283">
        <v>18.3</v>
      </c>
      <c r="K134" s="283">
        <v>0</v>
      </c>
      <c r="L134" s="283">
        <v>12.9</v>
      </c>
      <c r="M134" s="283">
        <v>0</v>
      </c>
      <c r="N134" s="283" t="s">
        <v>813</v>
      </c>
      <c r="O134" s="283" t="s">
        <v>813</v>
      </c>
      <c r="P134" s="283" t="s">
        <v>813</v>
      </c>
      <c r="Q134" s="283" t="s">
        <v>813</v>
      </c>
      <c r="R134" s="283" t="s">
        <v>813</v>
      </c>
      <c r="S134" s="283" t="s">
        <v>813</v>
      </c>
      <c r="T134" s="283" t="s">
        <v>813</v>
      </c>
      <c r="U134" s="283" t="s">
        <v>814</v>
      </c>
      <c r="V134" s="283" t="s">
        <v>814</v>
      </c>
      <c r="W134" s="283" t="s">
        <v>1296</v>
      </c>
      <c r="X134" s="283" t="s">
        <v>814</v>
      </c>
      <c r="Y134" s="283" t="s">
        <v>814</v>
      </c>
      <c r="Z134" s="283" t="s">
        <v>1980</v>
      </c>
      <c r="AA134" s="283" t="s">
        <v>1981</v>
      </c>
      <c r="AB134" s="283" t="s">
        <v>1190</v>
      </c>
      <c r="AC134" s="283" t="s">
        <v>814</v>
      </c>
      <c r="AD134" s="283" t="s">
        <v>814</v>
      </c>
      <c r="AE134" s="283" t="s">
        <v>814</v>
      </c>
      <c r="AF134" s="283" t="s">
        <v>858</v>
      </c>
      <c r="AG134" s="283" t="s">
        <v>833</v>
      </c>
      <c r="AH134" s="283" t="s">
        <v>982</v>
      </c>
      <c r="AI134" s="283" t="s">
        <v>1819</v>
      </c>
      <c r="AJ134" s="283" t="s">
        <v>1153</v>
      </c>
      <c r="AK134" s="283" t="s">
        <v>1040</v>
      </c>
      <c r="AL134" s="283" t="s">
        <v>1639</v>
      </c>
      <c r="AM134" s="283" t="s">
        <v>1370</v>
      </c>
      <c r="AN134" s="283" t="s">
        <v>1982</v>
      </c>
      <c r="AO134" s="283" t="s">
        <v>814</v>
      </c>
      <c r="AP134" s="283" t="s">
        <v>814</v>
      </c>
      <c r="AQ134" s="283" t="s">
        <v>1382</v>
      </c>
      <c r="AR134" s="283" t="s">
        <v>833</v>
      </c>
      <c r="AS134" s="283" t="s">
        <v>1537</v>
      </c>
      <c r="AT134" s="283" t="s">
        <v>813</v>
      </c>
      <c r="AU134" s="283" t="s">
        <v>872</v>
      </c>
      <c r="AV134" s="283" t="s">
        <v>1729</v>
      </c>
      <c r="AW134" s="283" t="s">
        <v>1304</v>
      </c>
      <c r="AX134" s="283" t="s">
        <v>990</v>
      </c>
      <c r="AY134" s="283" t="s">
        <v>828</v>
      </c>
      <c r="AZ134" s="283" t="s">
        <v>868</v>
      </c>
      <c r="BA134" s="283" t="s">
        <v>1983</v>
      </c>
      <c r="BB134" s="283" t="s">
        <v>1650</v>
      </c>
      <c r="BC134" s="283" t="s">
        <v>1984</v>
      </c>
      <c r="BD134" s="283" t="s">
        <v>1040</v>
      </c>
      <c r="BE134" s="283" t="s">
        <v>814</v>
      </c>
      <c r="BF134" s="283" t="s">
        <v>813</v>
      </c>
      <c r="BG134" s="283" t="s">
        <v>813</v>
      </c>
      <c r="BH134" s="283" t="s">
        <v>1117</v>
      </c>
      <c r="BI134" s="283" t="s">
        <v>813</v>
      </c>
      <c r="BJ134" s="283" t="s">
        <v>813</v>
      </c>
      <c r="BK134" s="283" t="s">
        <v>814</v>
      </c>
      <c r="BL134" s="283" t="s">
        <v>911</v>
      </c>
      <c r="BM134" s="283" t="s">
        <v>1072</v>
      </c>
      <c r="BN134" s="283" t="s">
        <v>1751</v>
      </c>
      <c r="BO134" s="283" t="s">
        <v>1149</v>
      </c>
      <c r="BP134" s="283" t="s">
        <v>831</v>
      </c>
      <c r="BQ134" s="283" t="s">
        <v>1461</v>
      </c>
      <c r="BR134" s="283" t="s">
        <v>1985</v>
      </c>
    </row>
    <row r="135" spans="1:70">
      <c r="A135" s="282" t="s">
        <v>1778</v>
      </c>
      <c r="B135" s="282" t="s">
        <v>1986</v>
      </c>
      <c r="C135" s="282"/>
      <c r="D135" s="283">
        <v>496</v>
      </c>
      <c r="E135" s="283">
        <v>118</v>
      </c>
      <c r="F135" s="283">
        <v>496</v>
      </c>
      <c r="G135" s="283">
        <v>118</v>
      </c>
      <c r="H135" s="283">
        <v>75.400000000000006</v>
      </c>
      <c r="I135" s="283">
        <v>21.3</v>
      </c>
      <c r="J135" s="283">
        <v>21.3</v>
      </c>
      <c r="K135" s="283">
        <v>0</v>
      </c>
      <c r="L135" s="283">
        <v>3.66</v>
      </c>
      <c r="M135" s="283">
        <v>0</v>
      </c>
      <c r="N135" s="283" t="s">
        <v>813</v>
      </c>
      <c r="O135" s="283" t="s">
        <v>813</v>
      </c>
      <c r="P135" s="283" t="s">
        <v>813</v>
      </c>
      <c r="Q135" s="283" t="s">
        <v>813</v>
      </c>
      <c r="R135" s="283" t="s">
        <v>813</v>
      </c>
      <c r="S135" s="283" t="s">
        <v>813</v>
      </c>
      <c r="T135" s="283" t="s">
        <v>813</v>
      </c>
      <c r="U135" s="283" t="s">
        <v>814</v>
      </c>
      <c r="V135" s="283" t="s">
        <v>814</v>
      </c>
      <c r="W135" s="283" t="s">
        <v>873</v>
      </c>
      <c r="X135" s="283" t="s">
        <v>814</v>
      </c>
      <c r="Y135" s="283" t="s">
        <v>814</v>
      </c>
      <c r="Z135" s="283" t="s">
        <v>1106</v>
      </c>
      <c r="AA135" s="283" t="s">
        <v>1138</v>
      </c>
      <c r="AB135" s="283" t="s">
        <v>1026</v>
      </c>
      <c r="AC135" s="283" t="s">
        <v>813</v>
      </c>
      <c r="AD135" s="283" t="s">
        <v>813</v>
      </c>
      <c r="AE135" s="283" t="s">
        <v>813</v>
      </c>
      <c r="AF135" s="283" t="s">
        <v>813</v>
      </c>
      <c r="AG135" s="283" t="s">
        <v>1349</v>
      </c>
      <c r="AH135" s="283" t="s">
        <v>921</v>
      </c>
      <c r="AI135" s="283" t="s">
        <v>903</v>
      </c>
      <c r="AJ135" s="283" t="s">
        <v>1344</v>
      </c>
      <c r="AK135" s="283" t="s">
        <v>1103</v>
      </c>
      <c r="AL135" s="283" t="s">
        <v>848</v>
      </c>
      <c r="AM135" s="283" t="s">
        <v>1049</v>
      </c>
      <c r="AN135" s="283" t="s">
        <v>1432</v>
      </c>
      <c r="AO135" s="283" t="s">
        <v>813</v>
      </c>
      <c r="AP135" s="283" t="s">
        <v>813</v>
      </c>
      <c r="AQ135" s="283" t="s">
        <v>813</v>
      </c>
      <c r="AR135" s="283" t="s">
        <v>1117</v>
      </c>
      <c r="AS135" s="283" t="s">
        <v>1130</v>
      </c>
      <c r="AT135" s="283" t="s">
        <v>813</v>
      </c>
      <c r="AU135" s="283" t="s">
        <v>813</v>
      </c>
      <c r="AV135" s="283" t="s">
        <v>997</v>
      </c>
      <c r="AW135" s="283" t="s">
        <v>813</v>
      </c>
      <c r="AX135" s="283" t="s">
        <v>813</v>
      </c>
      <c r="AY135" s="283" t="s">
        <v>813</v>
      </c>
      <c r="AZ135" s="283" t="s">
        <v>813</v>
      </c>
      <c r="BA135" s="283" t="s">
        <v>813</v>
      </c>
      <c r="BB135" s="283" t="s">
        <v>1987</v>
      </c>
      <c r="BC135" s="283" t="s">
        <v>1412</v>
      </c>
      <c r="BD135" s="283" t="s">
        <v>1830</v>
      </c>
      <c r="BE135" s="283" t="s">
        <v>813</v>
      </c>
      <c r="BF135" s="283" t="s">
        <v>813</v>
      </c>
      <c r="BG135" s="283" t="s">
        <v>813</v>
      </c>
      <c r="BH135" s="283" t="s">
        <v>813</v>
      </c>
      <c r="BI135" s="283" t="s">
        <v>813</v>
      </c>
      <c r="BJ135" s="283" t="s">
        <v>813</v>
      </c>
      <c r="BK135" s="283" t="s">
        <v>813</v>
      </c>
      <c r="BL135" s="283" t="s">
        <v>813</v>
      </c>
      <c r="BM135" s="283" t="s">
        <v>813</v>
      </c>
      <c r="BN135" s="283" t="s">
        <v>1988</v>
      </c>
      <c r="BO135" s="283" t="s">
        <v>813</v>
      </c>
      <c r="BP135" s="283" t="s">
        <v>1344</v>
      </c>
      <c r="BQ135" s="283" t="s">
        <v>813</v>
      </c>
      <c r="BR135" s="283" t="s">
        <v>1683</v>
      </c>
    </row>
    <row r="136" spans="1:70">
      <c r="A136" s="282" t="s">
        <v>1778</v>
      </c>
      <c r="B136" s="282" t="s">
        <v>1989</v>
      </c>
      <c r="C136" s="282"/>
      <c r="D136" s="283">
        <v>769</v>
      </c>
      <c r="E136" s="283">
        <v>184</v>
      </c>
      <c r="F136" s="283">
        <v>769</v>
      </c>
      <c r="G136" s="283">
        <v>184</v>
      </c>
      <c r="H136" s="283" t="s">
        <v>813</v>
      </c>
      <c r="I136" s="283">
        <v>19.100000000000001</v>
      </c>
      <c r="J136" s="283">
        <v>19.100000000000001</v>
      </c>
      <c r="K136" s="283" t="s">
        <v>819</v>
      </c>
      <c r="L136" s="283">
        <v>12</v>
      </c>
      <c r="M136" s="283" t="s">
        <v>813</v>
      </c>
      <c r="N136" s="283" t="s">
        <v>813</v>
      </c>
      <c r="O136" s="283" t="s">
        <v>813</v>
      </c>
      <c r="P136" s="283" t="s">
        <v>813</v>
      </c>
      <c r="Q136" s="283" t="s">
        <v>813</v>
      </c>
      <c r="R136" s="283" t="s">
        <v>813</v>
      </c>
      <c r="S136" s="283" t="s">
        <v>813</v>
      </c>
      <c r="T136" s="283" t="s">
        <v>813</v>
      </c>
      <c r="U136" s="283" t="s">
        <v>814</v>
      </c>
      <c r="V136" s="283" t="s">
        <v>814</v>
      </c>
      <c r="W136" s="283" t="s">
        <v>1316</v>
      </c>
      <c r="X136" s="283" t="s">
        <v>814</v>
      </c>
      <c r="Y136" s="283" t="s">
        <v>814</v>
      </c>
      <c r="Z136" s="283" t="s">
        <v>813</v>
      </c>
      <c r="AA136" s="283" t="s">
        <v>813</v>
      </c>
      <c r="AB136" s="283" t="s">
        <v>813</v>
      </c>
      <c r="AC136" s="283" t="s">
        <v>813</v>
      </c>
      <c r="AD136" s="283" t="s">
        <v>813</v>
      </c>
      <c r="AE136" s="283" t="s">
        <v>813</v>
      </c>
      <c r="AF136" s="283" t="s">
        <v>813</v>
      </c>
      <c r="AG136" s="283" t="s">
        <v>813</v>
      </c>
      <c r="AH136" s="283" t="s">
        <v>813</v>
      </c>
      <c r="AI136" s="283" t="s">
        <v>813</v>
      </c>
      <c r="AJ136" s="283" t="s">
        <v>813</v>
      </c>
      <c r="AK136" s="283" t="s">
        <v>813</v>
      </c>
      <c r="AL136" s="283" t="s">
        <v>813</v>
      </c>
      <c r="AM136" s="283" t="s">
        <v>813</v>
      </c>
      <c r="AN136" s="283" t="s">
        <v>813</v>
      </c>
      <c r="AO136" s="283" t="s">
        <v>813</v>
      </c>
      <c r="AP136" s="283" t="s">
        <v>813</v>
      </c>
      <c r="AQ136" s="283" t="s">
        <v>813</v>
      </c>
      <c r="AR136" s="283" t="s">
        <v>874</v>
      </c>
      <c r="AS136" s="283" t="s">
        <v>994</v>
      </c>
      <c r="AT136" s="283" t="s">
        <v>813</v>
      </c>
      <c r="AU136" s="283" t="s">
        <v>813</v>
      </c>
      <c r="AV136" s="283" t="s">
        <v>1367</v>
      </c>
      <c r="AW136" s="283" t="s">
        <v>813</v>
      </c>
      <c r="AX136" s="283" t="s">
        <v>864</v>
      </c>
      <c r="AY136" s="283" t="s">
        <v>813</v>
      </c>
      <c r="AZ136" s="283" t="s">
        <v>1634</v>
      </c>
      <c r="BA136" s="283" t="s">
        <v>1990</v>
      </c>
      <c r="BB136" s="283" t="s">
        <v>813</v>
      </c>
      <c r="BC136" s="283" t="s">
        <v>1991</v>
      </c>
      <c r="BD136" s="283" t="s">
        <v>813</v>
      </c>
      <c r="BE136" s="283" t="s">
        <v>813</v>
      </c>
      <c r="BF136" s="283" t="s">
        <v>813</v>
      </c>
      <c r="BG136" s="283" t="s">
        <v>813</v>
      </c>
      <c r="BH136" s="283" t="s">
        <v>813</v>
      </c>
      <c r="BI136" s="283" t="s">
        <v>813</v>
      </c>
      <c r="BJ136" s="283" t="s">
        <v>813</v>
      </c>
      <c r="BK136" s="283" t="s">
        <v>814</v>
      </c>
      <c r="BL136" s="283" t="s">
        <v>860</v>
      </c>
      <c r="BM136" s="283" t="s">
        <v>901</v>
      </c>
      <c r="BN136" s="283" t="s">
        <v>1992</v>
      </c>
      <c r="BO136" s="283" t="s">
        <v>813</v>
      </c>
      <c r="BP136" s="283" t="s">
        <v>831</v>
      </c>
      <c r="BQ136" s="283" t="s">
        <v>1187</v>
      </c>
      <c r="BR136" s="283" t="s">
        <v>1099</v>
      </c>
    </row>
    <row r="137" spans="1:70">
      <c r="A137" s="282" t="s">
        <v>1778</v>
      </c>
      <c r="B137" s="282" t="s">
        <v>1993</v>
      </c>
      <c r="C137" s="282"/>
      <c r="D137" s="283">
        <v>733</v>
      </c>
      <c r="E137" s="283">
        <v>176</v>
      </c>
      <c r="F137" s="283">
        <v>733</v>
      </c>
      <c r="G137" s="283">
        <v>176</v>
      </c>
      <c r="H137" s="283">
        <v>67.7</v>
      </c>
      <c r="I137" s="283">
        <v>18.7</v>
      </c>
      <c r="J137" s="283">
        <v>18.7</v>
      </c>
      <c r="K137" s="283">
        <v>0</v>
      </c>
      <c r="L137" s="283">
        <v>11.2</v>
      </c>
      <c r="M137" s="283">
        <v>0</v>
      </c>
      <c r="N137" s="283" t="s">
        <v>813</v>
      </c>
      <c r="O137" s="283" t="s">
        <v>813</v>
      </c>
      <c r="P137" s="283" t="s">
        <v>813</v>
      </c>
      <c r="Q137" s="283" t="s">
        <v>813</v>
      </c>
      <c r="R137" s="283" t="s">
        <v>813</v>
      </c>
      <c r="S137" s="283" t="s">
        <v>813</v>
      </c>
      <c r="T137" s="283" t="s">
        <v>813</v>
      </c>
      <c r="U137" s="283" t="s">
        <v>814</v>
      </c>
      <c r="V137" s="283" t="s">
        <v>814</v>
      </c>
      <c r="W137" s="283" t="s">
        <v>1092</v>
      </c>
      <c r="X137" s="283" t="s">
        <v>814</v>
      </c>
      <c r="Y137" s="283" t="s">
        <v>814</v>
      </c>
      <c r="Z137" s="283" t="s">
        <v>966</v>
      </c>
      <c r="AA137" s="283" t="s">
        <v>813</v>
      </c>
      <c r="AB137" s="283" t="s">
        <v>813</v>
      </c>
      <c r="AC137" s="283" t="s">
        <v>813</v>
      </c>
      <c r="AD137" s="283" t="s">
        <v>813</v>
      </c>
      <c r="AE137" s="283" t="s">
        <v>813</v>
      </c>
      <c r="AF137" s="283" t="s">
        <v>813</v>
      </c>
      <c r="AG137" s="283" t="s">
        <v>813</v>
      </c>
      <c r="AH137" s="283" t="s">
        <v>813</v>
      </c>
      <c r="AI137" s="283" t="s">
        <v>813</v>
      </c>
      <c r="AJ137" s="283" t="s">
        <v>813</v>
      </c>
      <c r="AK137" s="283" t="s">
        <v>813</v>
      </c>
      <c r="AL137" s="283" t="s">
        <v>813</v>
      </c>
      <c r="AM137" s="283" t="s">
        <v>813</v>
      </c>
      <c r="AN137" s="283" t="s">
        <v>813</v>
      </c>
      <c r="AO137" s="283" t="s">
        <v>813</v>
      </c>
      <c r="AP137" s="283" t="s">
        <v>813</v>
      </c>
      <c r="AQ137" s="283" t="s">
        <v>940</v>
      </c>
      <c r="AR137" s="283" t="s">
        <v>1117</v>
      </c>
      <c r="AS137" s="283" t="s">
        <v>1259</v>
      </c>
      <c r="AT137" s="283" t="s">
        <v>813</v>
      </c>
      <c r="AU137" s="283" t="s">
        <v>1009</v>
      </c>
      <c r="AV137" s="283" t="s">
        <v>975</v>
      </c>
      <c r="AW137" s="283" t="s">
        <v>1304</v>
      </c>
      <c r="AX137" s="283" t="s">
        <v>957</v>
      </c>
      <c r="AY137" s="283" t="s">
        <v>858</v>
      </c>
      <c r="AZ137" s="283" t="s">
        <v>1853</v>
      </c>
      <c r="BA137" s="283" t="s">
        <v>1994</v>
      </c>
      <c r="BB137" s="283" t="s">
        <v>1259</v>
      </c>
      <c r="BC137" s="283" t="s">
        <v>1995</v>
      </c>
      <c r="BD137" s="283" t="s">
        <v>1293</v>
      </c>
      <c r="BE137" s="283" t="s">
        <v>813</v>
      </c>
      <c r="BF137" s="283" t="s">
        <v>814</v>
      </c>
      <c r="BG137" s="283" t="s">
        <v>813</v>
      </c>
      <c r="BH137" s="283" t="s">
        <v>813</v>
      </c>
      <c r="BI137" s="283" t="s">
        <v>813</v>
      </c>
      <c r="BJ137" s="283" t="s">
        <v>813</v>
      </c>
      <c r="BK137" s="283" t="s">
        <v>813</v>
      </c>
      <c r="BL137" s="283" t="s">
        <v>813</v>
      </c>
      <c r="BM137" s="283" t="s">
        <v>813</v>
      </c>
      <c r="BN137" s="283" t="s">
        <v>813</v>
      </c>
      <c r="BO137" s="283" t="s">
        <v>813</v>
      </c>
      <c r="BP137" s="283" t="s">
        <v>813</v>
      </c>
      <c r="BQ137" s="283" t="s">
        <v>813</v>
      </c>
      <c r="BR137" s="283" t="s">
        <v>813</v>
      </c>
    </row>
    <row r="138" spans="1:70">
      <c r="A138" s="282"/>
      <c r="B138" s="282"/>
      <c r="C138" s="282"/>
      <c r="D138" s="283"/>
      <c r="E138" s="283"/>
      <c r="F138" s="283"/>
      <c r="G138" s="283"/>
      <c r="H138" s="283"/>
      <c r="I138" s="283"/>
      <c r="J138" s="283"/>
      <c r="K138" s="283"/>
      <c r="L138" s="283"/>
      <c r="M138" s="283"/>
      <c r="N138" s="283"/>
      <c r="O138" s="283"/>
      <c r="P138" s="283"/>
      <c r="Q138" s="283"/>
      <c r="R138" s="283"/>
      <c r="S138" s="283"/>
      <c r="T138" s="283"/>
      <c r="U138" s="283"/>
      <c r="V138" s="283"/>
      <c r="W138" s="283"/>
      <c r="X138" s="283"/>
      <c r="Y138" s="283"/>
      <c r="Z138" s="283"/>
      <c r="AA138" s="283"/>
      <c r="AB138" s="283"/>
      <c r="AC138" s="283"/>
      <c r="AD138" s="283"/>
      <c r="AE138" s="283"/>
      <c r="AF138" s="283"/>
      <c r="AG138" s="283"/>
      <c r="AH138" s="283"/>
      <c r="AI138" s="283"/>
      <c r="AJ138" s="283"/>
      <c r="AK138" s="283"/>
      <c r="AL138" s="283"/>
      <c r="AM138" s="283"/>
      <c r="AN138" s="283"/>
      <c r="AO138" s="283"/>
      <c r="AP138" s="283"/>
      <c r="AQ138" s="283"/>
      <c r="AR138" s="283"/>
      <c r="AS138" s="283"/>
      <c r="AT138" s="283"/>
      <c r="AU138" s="283"/>
      <c r="AV138" s="283"/>
      <c r="AW138" s="283"/>
      <c r="AX138" s="283"/>
      <c r="AY138" s="283"/>
      <c r="AZ138" s="283"/>
      <c r="BA138" s="283"/>
      <c r="BB138" s="283"/>
      <c r="BC138" s="283"/>
      <c r="BD138" s="283"/>
      <c r="BE138" s="283"/>
      <c r="BF138" s="283"/>
      <c r="BG138" s="283"/>
      <c r="BH138" s="283"/>
      <c r="BI138" s="283"/>
      <c r="BJ138" s="283"/>
      <c r="BK138" s="283"/>
      <c r="BL138" s="283"/>
      <c r="BM138" s="283"/>
      <c r="BN138" s="283"/>
      <c r="BO138" s="283"/>
      <c r="BP138" s="283"/>
      <c r="BQ138" s="283"/>
      <c r="BR138" s="283"/>
    </row>
    <row r="139" spans="1:70" ht="5.0999999999999996" customHeight="1">
      <c r="A139" s="284"/>
      <c r="B139" s="284"/>
      <c r="C139" s="284"/>
      <c r="D139" s="285"/>
      <c r="E139" s="285"/>
      <c r="F139" s="285"/>
      <c r="G139" s="285"/>
      <c r="H139" s="285"/>
      <c r="I139" s="285"/>
      <c r="J139" s="285"/>
      <c r="K139" s="285"/>
      <c r="L139" s="285"/>
      <c r="M139" s="285"/>
      <c r="N139" s="285"/>
      <c r="O139" s="285"/>
      <c r="P139" s="285"/>
      <c r="Q139" s="285"/>
      <c r="R139" s="285"/>
      <c r="S139" s="285"/>
      <c r="T139" s="285"/>
      <c r="U139" s="285"/>
      <c r="V139" s="285"/>
      <c r="W139" s="285"/>
      <c r="X139" s="285"/>
      <c r="Y139" s="285"/>
      <c r="Z139" s="285"/>
      <c r="AA139" s="285"/>
      <c r="AB139" s="285"/>
      <c r="AC139" s="285"/>
      <c r="AD139" s="285"/>
      <c r="AE139" s="285"/>
      <c r="AF139" s="285"/>
      <c r="AG139" s="285"/>
      <c r="AH139" s="285"/>
      <c r="AI139" s="285"/>
      <c r="AJ139" s="285"/>
      <c r="AK139" s="285"/>
      <c r="AL139" s="285"/>
      <c r="AM139" s="285"/>
      <c r="AN139" s="285"/>
      <c r="AO139" s="285"/>
      <c r="AP139" s="285"/>
      <c r="AQ139" s="285"/>
      <c r="AR139" s="285"/>
      <c r="AS139" s="285"/>
      <c r="AT139" s="285"/>
      <c r="AU139" s="285"/>
      <c r="AV139" s="285"/>
      <c r="AW139" s="285"/>
      <c r="AX139" s="285"/>
      <c r="AY139" s="285"/>
      <c r="AZ139" s="285"/>
      <c r="BA139" s="285"/>
      <c r="BB139" s="285"/>
      <c r="BC139" s="285"/>
      <c r="BD139" s="285"/>
      <c r="BE139" s="285"/>
      <c r="BF139" s="285"/>
      <c r="BG139" s="285"/>
      <c r="BH139" s="285"/>
      <c r="BI139" s="285"/>
      <c r="BJ139" s="285"/>
      <c r="BK139" s="285"/>
      <c r="BL139" s="285"/>
      <c r="BM139" s="285"/>
      <c r="BN139" s="285"/>
      <c r="BO139" s="285"/>
      <c r="BP139" s="285"/>
      <c r="BQ139" s="285"/>
      <c r="BR139" s="285"/>
    </row>
    <row r="140" spans="1:70">
      <c r="A140" s="576" t="s">
        <v>1996</v>
      </c>
      <c r="B140" s="576"/>
      <c r="C140" s="576"/>
      <c r="D140" s="576"/>
      <c r="E140" s="576"/>
      <c r="F140" s="576"/>
      <c r="G140" s="576"/>
      <c r="H140" s="576"/>
      <c r="I140" s="576"/>
      <c r="J140" s="576"/>
      <c r="K140" s="576"/>
      <c r="L140" s="576"/>
      <c r="M140" s="576"/>
      <c r="N140" s="576"/>
      <c r="O140" s="576"/>
      <c r="P140" s="576"/>
      <c r="Q140" s="576"/>
      <c r="R140" s="576"/>
      <c r="S140" s="576"/>
      <c r="T140" s="576"/>
      <c r="U140" s="576"/>
      <c r="V140" s="576"/>
      <c r="W140" s="576"/>
      <c r="X140" s="576"/>
      <c r="Y140" s="576"/>
      <c r="Z140" s="576"/>
      <c r="AA140" s="576"/>
      <c r="AB140" s="576"/>
      <c r="AC140" s="576"/>
      <c r="AD140" s="576"/>
      <c r="AE140" s="576"/>
      <c r="AF140" s="576"/>
      <c r="AG140" s="576"/>
      <c r="AH140" s="576"/>
      <c r="AI140" s="576"/>
      <c r="AJ140" s="576"/>
      <c r="AK140" s="576"/>
      <c r="AL140" s="576"/>
      <c r="AM140" s="576"/>
      <c r="AN140" s="576"/>
      <c r="AO140" s="576"/>
      <c r="AP140" s="576"/>
      <c r="AQ140" s="576"/>
      <c r="AR140" s="576"/>
      <c r="AS140" s="576"/>
      <c r="AT140" s="576"/>
      <c r="AU140" s="576"/>
      <c r="AV140" s="576"/>
      <c r="AW140" s="576"/>
      <c r="AX140" s="576"/>
      <c r="AY140" s="576"/>
      <c r="AZ140" s="576"/>
      <c r="BA140" s="576"/>
      <c r="BB140" s="576"/>
      <c r="BC140" s="576"/>
      <c r="BD140" s="576"/>
      <c r="BE140" s="576"/>
      <c r="BF140" s="576"/>
      <c r="BG140" s="576"/>
      <c r="BH140" s="576"/>
      <c r="BI140" s="576"/>
      <c r="BJ140" s="576"/>
      <c r="BK140" s="576"/>
      <c r="BL140" s="576"/>
      <c r="BM140" s="576"/>
      <c r="BN140" s="576"/>
      <c r="BO140" s="576"/>
      <c r="BP140" s="576"/>
      <c r="BQ140" s="576"/>
      <c r="BR140" s="576"/>
    </row>
    <row r="141" spans="1:70">
      <c r="A141" s="282" t="s">
        <v>1997</v>
      </c>
      <c r="B141" s="282" t="s">
        <v>3211</v>
      </c>
      <c r="C141" s="282"/>
      <c r="D141" s="283">
        <v>396</v>
      </c>
      <c r="E141" s="283">
        <v>94.1</v>
      </c>
      <c r="F141" s="283">
        <v>396</v>
      </c>
      <c r="G141" s="283">
        <v>94.1</v>
      </c>
      <c r="H141" s="283">
        <v>79.7</v>
      </c>
      <c r="I141" s="283">
        <v>14.7</v>
      </c>
      <c r="J141" s="283">
        <v>14.7</v>
      </c>
      <c r="K141" s="283">
        <v>1.1299999999999999</v>
      </c>
      <c r="L141" s="283">
        <v>3.43</v>
      </c>
      <c r="M141" s="283" t="s">
        <v>812</v>
      </c>
      <c r="N141" s="283" t="s">
        <v>813</v>
      </c>
      <c r="O141" s="283" t="s">
        <v>813</v>
      </c>
      <c r="P141" s="283" t="s">
        <v>813</v>
      </c>
      <c r="Q141" s="283" t="s">
        <v>813</v>
      </c>
      <c r="R141" s="283" t="s">
        <v>813</v>
      </c>
      <c r="S141" s="283" t="s">
        <v>813</v>
      </c>
      <c r="T141" s="283" t="s">
        <v>814</v>
      </c>
      <c r="U141" s="283" t="s">
        <v>814</v>
      </c>
      <c r="V141" s="283" t="s">
        <v>814</v>
      </c>
      <c r="W141" s="283" t="s">
        <v>951</v>
      </c>
      <c r="X141" s="283" t="s">
        <v>814</v>
      </c>
      <c r="Y141" s="283" t="s">
        <v>819</v>
      </c>
      <c r="Z141" s="283" t="s">
        <v>1190</v>
      </c>
      <c r="AA141" s="283" t="s">
        <v>1266</v>
      </c>
      <c r="AB141" s="283" t="s">
        <v>1183</v>
      </c>
      <c r="AC141" s="283" t="s">
        <v>819</v>
      </c>
      <c r="AD141" s="283" t="s">
        <v>819</v>
      </c>
      <c r="AE141" s="283" t="s">
        <v>819</v>
      </c>
      <c r="AF141" s="283" t="s">
        <v>819</v>
      </c>
      <c r="AG141" s="283" t="s">
        <v>2099</v>
      </c>
      <c r="AH141" s="283" t="s">
        <v>827</v>
      </c>
      <c r="AI141" s="283" t="s">
        <v>1230</v>
      </c>
      <c r="AJ141" s="283" t="s">
        <v>1306</v>
      </c>
      <c r="AK141" s="283" t="s">
        <v>1639</v>
      </c>
      <c r="AL141" s="283" t="s">
        <v>851</v>
      </c>
      <c r="AM141" s="283" t="s">
        <v>1038</v>
      </c>
      <c r="AN141" s="283" t="s">
        <v>921</v>
      </c>
      <c r="AO141" s="283" t="s">
        <v>886</v>
      </c>
      <c r="AP141" s="283" t="s">
        <v>859</v>
      </c>
      <c r="AQ141" s="283" t="s">
        <v>2100</v>
      </c>
      <c r="AR141" s="283" t="s">
        <v>818</v>
      </c>
      <c r="AS141" s="283" t="s">
        <v>1379</v>
      </c>
      <c r="AT141" s="283" t="s">
        <v>813</v>
      </c>
      <c r="AU141" s="283" t="s">
        <v>1056</v>
      </c>
      <c r="AV141" s="283" t="s">
        <v>1148</v>
      </c>
      <c r="AW141" s="283" t="s">
        <v>941</v>
      </c>
      <c r="AX141" s="283" t="s">
        <v>1240</v>
      </c>
      <c r="AY141" s="283" t="s">
        <v>874</v>
      </c>
      <c r="AZ141" s="283" t="s">
        <v>2101</v>
      </c>
      <c r="BA141" s="283" t="s">
        <v>1301</v>
      </c>
      <c r="BB141" s="283" t="s">
        <v>2102</v>
      </c>
      <c r="BC141" s="283" t="s">
        <v>2103</v>
      </c>
      <c r="BD141" s="283" t="s">
        <v>2104</v>
      </c>
      <c r="BE141" s="283" t="s">
        <v>1760</v>
      </c>
      <c r="BF141" s="283" t="s">
        <v>813</v>
      </c>
      <c r="BG141" s="283" t="s">
        <v>813</v>
      </c>
      <c r="BH141" s="283" t="s">
        <v>1183</v>
      </c>
      <c r="BI141" s="283" t="s">
        <v>813</v>
      </c>
      <c r="BJ141" s="283" t="s">
        <v>813</v>
      </c>
      <c r="BK141" s="283" t="s">
        <v>994</v>
      </c>
      <c r="BL141" s="283" t="s">
        <v>850</v>
      </c>
      <c r="BM141" s="283" t="s">
        <v>1849</v>
      </c>
      <c r="BN141" s="283" t="s">
        <v>2105</v>
      </c>
      <c r="BO141" s="283" t="s">
        <v>2106</v>
      </c>
      <c r="BP141" s="283" t="s">
        <v>873</v>
      </c>
      <c r="BQ141" s="283" t="s">
        <v>1410</v>
      </c>
      <c r="BR141" s="283" t="s">
        <v>2107</v>
      </c>
    </row>
    <row r="142" spans="1:70">
      <c r="A142" s="286" t="s">
        <v>1997</v>
      </c>
      <c r="B142" s="282" t="s">
        <v>3226</v>
      </c>
      <c r="C142" s="282"/>
      <c r="D142" s="283">
        <v>508</v>
      </c>
      <c r="E142" s="283">
        <v>122</v>
      </c>
      <c r="F142" s="283">
        <v>508</v>
      </c>
      <c r="G142" s="283">
        <v>122</v>
      </c>
      <c r="H142" s="283">
        <v>79.2</v>
      </c>
      <c r="I142" s="283">
        <v>10.4</v>
      </c>
      <c r="J142" s="283">
        <v>10.4</v>
      </c>
      <c r="K142" s="283">
        <v>0.8</v>
      </c>
      <c r="L142" s="283">
        <v>8.58</v>
      </c>
      <c r="M142" s="283" t="s">
        <v>813</v>
      </c>
      <c r="N142" s="283" t="s">
        <v>813</v>
      </c>
      <c r="O142" s="283" t="s">
        <v>813</v>
      </c>
      <c r="P142" s="283" t="s">
        <v>813</v>
      </c>
      <c r="Q142" s="283" t="s">
        <v>813</v>
      </c>
      <c r="R142" s="283" t="s">
        <v>813</v>
      </c>
      <c r="S142" s="283" t="s">
        <v>813</v>
      </c>
      <c r="T142" s="283" t="s">
        <v>813</v>
      </c>
      <c r="U142" s="283" t="s">
        <v>814</v>
      </c>
      <c r="V142" s="283" t="s">
        <v>814</v>
      </c>
      <c r="W142" s="283" t="s">
        <v>1153</v>
      </c>
      <c r="X142" s="283" t="s">
        <v>814</v>
      </c>
      <c r="Y142" s="283" t="s">
        <v>819</v>
      </c>
      <c r="Z142" s="283" t="s">
        <v>1998</v>
      </c>
      <c r="AA142" s="283" t="s">
        <v>1535</v>
      </c>
      <c r="AB142" s="283" t="s">
        <v>815</v>
      </c>
      <c r="AC142" s="283" t="s">
        <v>813</v>
      </c>
      <c r="AD142" s="283" t="s">
        <v>813</v>
      </c>
      <c r="AE142" s="283" t="s">
        <v>813</v>
      </c>
      <c r="AF142" s="283" t="s">
        <v>813</v>
      </c>
      <c r="AG142" s="283" t="s">
        <v>814</v>
      </c>
      <c r="AH142" s="283" t="s">
        <v>1182</v>
      </c>
      <c r="AI142" s="283" t="s">
        <v>1192</v>
      </c>
      <c r="AJ142" s="283" t="s">
        <v>1694</v>
      </c>
      <c r="AK142" s="283" t="s">
        <v>813</v>
      </c>
      <c r="AL142" s="283" t="s">
        <v>813</v>
      </c>
      <c r="AM142" s="283" t="s">
        <v>813</v>
      </c>
      <c r="AN142" s="283" t="s">
        <v>813</v>
      </c>
      <c r="AO142" s="283" t="s">
        <v>814</v>
      </c>
      <c r="AP142" s="283" t="s">
        <v>1311</v>
      </c>
      <c r="AQ142" s="283" t="s">
        <v>1999</v>
      </c>
      <c r="AR142" s="283" t="s">
        <v>1069</v>
      </c>
      <c r="AS142" s="283" t="s">
        <v>1130</v>
      </c>
      <c r="AT142" s="283" t="s">
        <v>813</v>
      </c>
      <c r="AU142" s="283" t="s">
        <v>949</v>
      </c>
      <c r="AV142" s="283" t="s">
        <v>1915</v>
      </c>
      <c r="AW142" s="283" t="s">
        <v>813</v>
      </c>
      <c r="AX142" s="283" t="s">
        <v>1461</v>
      </c>
      <c r="AY142" s="283" t="s">
        <v>891</v>
      </c>
      <c r="AZ142" s="283" t="s">
        <v>1051</v>
      </c>
      <c r="BA142" s="283" t="s">
        <v>2000</v>
      </c>
      <c r="BB142" s="283" t="s">
        <v>813</v>
      </c>
      <c r="BC142" s="283" t="s">
        <v>2001</v>
      </c>
      <c r="BD142" s="283" t="s">
        <v>1003</v>
      </c>
      <c r="BE142" s="283" t="s">
        <v>814</v>
      </c>
      <c r="BF142" s="283" t="s">
        <v>813</v>
      </c>
      <c r="BG142" s="283" t="s">
        <v>813</v>
      </c>
      <c r="BH142" s="283" t="s">
        <v>813</v>
      </c>
      <c r="BI142" s="283" t="s">
        <v>813</v>
      </c>
      <c r="BJ142" s="283" t="s">
        <v>813</v>
      </c>
      <c r="BK142" s="283" t="s">
        <v>1486</v>
      </c>
      <c r="BL142" s="283" t="s">
        <v>921</v>
      </c>
      <c r="BM142" s="283" t="s">
        <v>1344</v>
      </c>
      <c r="BN142" s="283" t="s">
        <v>1765</v>
      </c>
      <c r="BO142" s="283" t="s">
        <v>1273</v>
      </c>
      <c r="BP142" s="283" t="s">
        <v>1062</v>
      </c>
      <c r="BQ142" s="283" t="s">
        <v>900</v>
      </c>
      <c r="BR142" s="283" t="s">
        <v>1275</v>
      </c>
    </row>
    <row r="143" spans="1:70">
      <c r="A143" s="282" t="s">
        <v>1997</v>
      </c>
      <c r="B143" s="282" t="s">
        <v>3223</v>
      </c>
      <c r="C143" s="282"/>
      <c r="D143" s="283">
        <v>622</v>
      </c>
      <c r="E143" s="283">
        <v>148</v>
      </c>
      <c r="F143" s="283">
        <v>622</v>
      </c>
      <c r="G143" s="283">
        <v>148</v>
      </c>
      <c r="H143" s="283">
        <v>71.2</v>
      </c>
      <c r="I143" s="283">
        <v>21.8</v>
      </c>
      <c r="J143" s="283">
        <v>21.8</v>
      </c>
      <c r="K143" s="283">
        <v>2.92</v>
      </c>
      <c r="L143" s="283">
        <v>5.45</v>
      </c>
      <c r="M143" s="283">
        <v>2</v>
      </c>
      <c r="N143" s="283" t="s">
        <v>813</v>
      </c>
      <c r="O143" s="283" t="s">
        <v>813</v>
      </c>
      <c r="P143" s="283" t="s">
        <v>813</v>
      </c>
      <c r="Q143" s="283" t="s">
        <v>813</v>
      </c>
      <c r="R143" s="283" t="s">
        <v>813</v>
      </c>
      <c r="S143" s="283" t="s">
        <v>813</v>
      </c>
      <c r="T143" s="283" t="s">
        <v>814</v>
      </c>
      <c r="U143" s="283" t="s">
        <v>814</v>
      </c>
      <c r="V143" s="283" t="s">
        <v>814</v>
      </c>
      <c r="W143" s="283" t="s">
        <v>1354</v>
      </c>
      <c r="X143" s="283" t="s">
        <v>814</v>
      </c>
      <c r="Y143" s="283" t="s">
        <v>819</v>
      </c>
      <c r="Z143" s="283" t="s">
        <v>1131</v>
      </c>
      <c r="AA143" s="283" t="s">
        <v>961</v>
      </c>
      <c r="AB143" s="283" t="s">
        <v>1354</v>
      </c>
      <c r="AC143" s="283" t="s">
        <v>813</v>
      </c>
      <c r="AD143" s="283" t="s">
        <v>813</v>
      </c>
      <c r="AE143" s="283" t="s">
        <v>813</v>
      </c>
      <c r="AF143" s="283" t="s">
        <v>813</v>
      </c>
      <c r="AG143" s="283" t="s">
        <v>814</v>
      </c>
      <c r="AH143" s="283" t="s">
        <v>1116</v>
      </c>
      <c r="AI143" s="283" t="s">
        <v>1056</v>
      </c>
      <c r="AJ143" s="283" t="s">
        <v>907</v>
      </c>
      <c r="AK143" s="283" t="s">
        <v>1039</v>
      </c>
      <c r="AL143" s="283" t="s">
        <v>965</v>
      </c>
      <c r="AM143" s="283" t="s">
        <v>1746</v>
      </c>
      <c r="AN143" s="283" t="s">
        <v>1230</v>
      </c>
      <c r="AO143" s="283" t="s">
        <v>813</v>
      </c>
      <c r="AP143" s="283" t="s">
        <v>813</v>
      </c>
      <c r="AQ143" s="283" t="s">
        <v>2011</v>
      </c>
      <c r="AR143" s="283" t="s">
        <v>919</v>
      </c>
      <c r="AS143" s="283" t="s">
        <v>941</v>
      </c>
      <c r="AT143" s="283" t="s">
        <v>813</v>
      </c>
      <c r="AU143" s="283" t="s">
        <v>2012</v>
      </c>
      <c r="AV143" s="283" t="s">
        <v>1429</v>
      </c>
      <c r="AW143" s="283" t="s">
        <v>1063</v>
      </c>
      <c r="AX143" s="283" t="s">
        <v>836</v>
      </c>
      <c r="AY143" s="283" t="s">
        <v>860</v>
      </c>
      <c r="AZ143" s="283" t="s">
        <v>2013</v>
      </c>
      <c r="BA143" s="283" t="s">
        <v>2014</v>
      </c>
      <c r="BB143" s="283" t="s">
        <v>899</v>
      </c>
      <c r="BC143" s="283" t="s">
        <v>2015</v>
      </c>
      <c r="BD143" s="283" t="s">
        <v>1063</v>
      </c>
      <c r="BE143" s="283" t="s">
        <v>2016</v>
      </c>
      <c r="BF143" s="283" t="s">
        <v>947</v>
      </c>
      <c r="BG143" s="283" t="s">
        <v>1056</v>
      </c>
      <c r="BH143" s="283" t="s">
        <v>1184</v>
      </c>
      <c r="BI143" s="283" t="s">
        <v>846</v>
      </c>
      <c r="BJ143" s="283" t="s">
        <v>813</v>
      </c>
      <c r="BK143" s="283" t="s">
        <v>1063</v>
      </c>
      <c r="BL143" s="283" t="s">
        <v>826</v>
      </c>
      <c r="BM143" s="283" t="s">
        <v>1154</v>
      </c>
      <c r="BN143" s="283" t="s">
        <v>957</v>
      </c>
      <c r="BO143" s="283" t="s">
        <v>2017</v>
      </c>
      <c r="BP143" s="283" t="s">
        <v>1026</v>
      </c>
      <c r="BQ143" s="283" t="s">
        <v>1720</v>
      </c>
      <c r="BR143" s="283" t="s">
        <v>2018</v>
      </c>
    </row>
    <row r="144" spans="1:70">
      <c r="A144" s="282" t="s">
        <v>1997</v>
      </c>
      <c r="B144" s="282" t="s">
        <v>3213</v>
      </c>
      <c r="C144" s="282"/>
      <c r="D144" s="283">
        <v>508</v>
      </c>
      <c r="E144" s="283">
        <v>122</v>
      </c>
      <c r="F144" s="283">
        <v>508</v>
      </c>
      <c r="G144" s="283">
        <v>122</v>
      </c>
      <c r="H144" s="283">
        <v>74.599999999999994</v>
      </c>
      <c r="I144" s="283">
        <v>14.6</v>
      </c>
      <c r="J144" s="283">
        <v>14.6</v>
      </c>
      <c r="K144" s="283">
        <v>0</v>
      </c>
      <c r="L144" s="283">
        <v>7.04</v>
      </c>
      <c r="M144" s="283">
        <v>0</v>
      </c>
      <c r="N144" s="283" t="s">
        <v>813</v>
      </c>
      <c r="O144" s="283" t="s">
        <v>813</v>
      </c>
      <c r="P144" s="283" t="s">
        <v>813</v>
      </c>
      <c r="Q144" s="283" t="s">
        <v>813</v>
      </c>
      <c r="R144" s="283" t="s">
        <v>813</v>
      </c>
      <c r="S144" s="283" t="s">
        <v>813</v>
      </c>
      <c r="T144" s="283" t="s">
        <v>813</v>
      </c>
      <c r="U144" s="283" t="s">
        <v>814</v>
      </c>
      <c r="V144" s="283" t="s">
        <v>814</v>
      </c>
      <c r="W144" s="283" t="s">
        <v>1099</v>
      </c>
      <c r="X144" s="283" t="s">
        <v>814</v>
      </c>
      <c r="Y144" s="283" t="s">
        <v>819</v>
      </c>
      <c r="Z144" s="283" t="s">
        <v>1001</v>
      </c>
      <c r="AA144" s="283" t="s">
        <v>1027</v>
      </c>
      <c r="AB144" s="283" t="s">
        <v>822</v>
      </c>
      <c r="AC144" s="283" t="s">
        <v>813</v>
      </c>
      <c r="AD144" s="283" t="s">
        <v>813</v>
      </c>
      <c r="AE144" s="283" t="s">
        <v>813</v>
      </c>
      <c r="AF144" s="283" t="s">
        <v>813</v>
      </c>
      <c r="AG144" s="283" t="s">
        <v>891</v>
      </c>
      <c r="AH144" s="283" t="s">
        <v>979</v>
      </c>
      <c r="AI144" s="283" t="s">
        <v>1584</v>
      </c>
      <c r="AJ144" s="283" t="s">
        <v>1677</v>
      </c>
      <c r="AK144" s="283" t="s">
        <v>905</v>
      </c>
      <c r="AL144" s="283" t="s">
        <v>874</v>
      </c>
      <c r="AM144" s="283" t="s">
        <v>921</v>
      </c>
      <c r="AN144" s="283" t="s">
        <v>1726</v>
      </c>
      <c r="AO144" s="283" t="s">
        <v>813</v>
      </c>
      <c r="AP144" s="283" t="s">
        <v>813</v>
      </c>
      <c r="AQ144" s="283" t="s">
        <v>2089</v>
      </c>
      <c r="AR144" s="283" t="s">
        <v>860</v>
      </c>
      <c r="AS144" s="283" t="s">
        <v>1247</v>
      </c>
      <c r="AT144" s="283" t="s">
        <v>813</v>
      </c>
      <c r="AU144" s="283" t="s">
        <v>921</v>
      </c>
      <c r="AV144" s="283" t="s">
        <v>1456</v>
      </c>
      <c r="AW144" s="283" t="s">
        <v>1469</v>
      </c>
      <c r="AX144" s="283" t="s">
        <v>2090</v>
      </c>
      <c r="AY144" s="283" t="s">
        <v>1119</v>
      </c>
      <c r="AZ144" s="283" t="s">
        <v>2091</v>
      </c>
      <c r="BA144" s="283" t="s">
        <v>1497</v>
      </c>
      <c r="BB144" s="283" t="s">
        <v>1141</v>
      </c>
      <c r="BC144" s="283" t="s">
        <v>2092</v>
      </c>
      <c r="BD144" s="283" t="s">
        <v>2093</v>
      </c>
      <c r="BE144" s="283" t="s">
        <v>814</v>
      </c>
      <c r="BF144" s="283" t="s">
        <v>813</v>
      </c>
      <c r="BG144" s="283" t="s">
        <v>846</v>
      </c>
      <c r="BH144" s="283" t="s">
        <v>1182</v>
      </c>
      <c r="BI144" s="283" t="s">
        <v>813</v>
      </c>
      <c r="BJ144" s="283" t="s">
        <v>813</v>
      </c>
      <c r="BK144" s="283" t="s">
        <v>1713</v>
      </c>
      <c r="BL144" s="283" t="s">
        <v>1126</v>
      </c>
      <c r="BM144" s="283" t="s">
        <v>1117</v>
      </c>
      <c r="BN144" s="283" t="s">
        <v>2094</v>
      </c>
      <c r="BO144" s="283" t="s">
        <v>846</v>
      </c>
      <c r="BP144" s="283" t="s">
        <v>969</v>
      </c>
      <c r="BQ144" s="283" t="s">
        <v>1379</v>
      </c>
      <c r="BR144" s="283" t="s">
        <v>1368</v>
      </c>
    </row>
    <row r="145" spans="1:1025">
      <c r="A145" s="282" t="s">
        <v>1997</v>
      </c>
      <c r="B145" s="282" t="s">
        <v>3210</v>
      </c>
      <c r="C145" s="282"/>
      <c r="D145" s="283">
        <v>404</v>
      </c>
      <c r="E145" s="283">
        <v>95.9</v>
      </c>
      <c r="F145" s="283">
        <v>404</v>
      </c>
      <c r="G145" s="283">
        <v>95.9</v>
      </c>
      <c r="H145" s="283">
        <v>79.8</v>
      </c>
      <c r="I145" s="283">
        <v>17.100000000000001</v>
      </c>
      <c r="J145" s="283">
        <v>17.100000000000001</v>
      </c>
      <c r="K145" s="283">
        <v>0.9</v>
      </c>
      <c r="L145" s="283">
        <v>2.65</v>
      </c>
      <c r="M145" s="283">
        <v>0</v>
      </c>
      <c r="N145" s="283" t="s">
        <v>813</v>
      </c>
      <c r="O145" s="283" t="s">
        <v>813</v>
      </c>
      <c r="P145" s="283" t="s">
        <v>813</v>
      </c>
      <c r="Q145" s="283" t="s">
        <v>813</v>
      </c>
      <c r="R145" s="283" t="s">
        <v>813</v>
      </c>
      <c r="S145" s="283" t="s">
        <v>813</v>
      </c>
      <c r="T145" s="283" t="s">
        <v>814</v>
      </c>
      <c r="U145" s="283" t="s">
        <v>814</v>
      </c>
      <c r="V145" s="283" t="s">
        <v>814</v>
      </c>
      <c r="W145" s="283" t="s">
        <v>975</v>
      </c>
      <c r="X145" s="283" t="s">
        <v>814</v>
      </c>
      <c r="Y145" s="283" t="s">
        <v>819</v>
      </c>
      <c r="Z145" s="283" t="s">
        <v>1085</v>
      </c>
      <c r="AA145" s="283" t="s">
        <v>1344</v>
      </c>
      <c r="AB145" s="283" t="s">
        <v>1316</v>
      </c>
      <c r="AC145" s="283" t="s">
        <v>814</v>
      </c>
      <c r="AD145" s="283" t="s">
        <v>814</v>
      </c>
      <c r="AE145" s="283" t="s">
        <v>814</v>
      </c>
      <c r="AF145" s="283" t="s">
        <v>814</v>
      </c>
      <c r="AG145" s="283" t="s">
        <v>814</v>
      </c>
      <c r="AH145" s="283" t="s">
        <v>1049</v>
      </c>
      <c r="AI145" s="283" t="s">
        <v>1072</v>
      </c>
      <c r="AJ145" s="283" t="s">
        <v>1117</v>
      </c>
      <c r="AK145" s="283" t="s">
        <v>1117</v>
      </c>
      <c r="AL145" s="283" t="s">
        <v>873</v>
      </c>
      <c r="AM145" s="283" t="s">
        <v>1038</v>
      </c>
      <c r="AN145" s="283" t="s">
        <v>1195</v>
      </c>
      <c r="AO145" s="283" t="s">
        <v>814</v>
      </c>
      <c r="AP145" s="283" t="s">
        <v>814</v>
      </c>
      <c r="AQ145" s="283" t="s">
        <v>2108</v>
      </c>
      <c r="AR145" s="283" t="s">
        <v>1230</v>
      </c>
      <c r="AS145" s="283" t="s">
        <v>2035</v>
      </c>
      <c r="AT145" s="283" t="s">
        <v>813</v>
      </c>
      <c r="AU145" s="283" t="s">
        <v>1183</v>
      </c>
      <c r="AV145" s="283" t="s">
        <v>1676</v>
      </c>
      <c r="AW145" s="283" t="s">
        <v>1515</v>
      </c>
      <c r="AX145" s="283" t="s">
        <v>1486</v>
      </c>
      <c r="AY145" s="283" t="s">
        <v>833</v>
      </c>
      <c r="AZ145" s="283" t="s">
        <v>1426</v>
      </c>
      <c r="BA145" s="283" t="s">
        <v>2109</v>
      </c>
      <c r="BB145" s="283" t="s">
        <v>2110</v>
      </c>
      <c r="BC145" s="283" t="s">
        <v>1665</v>
      </c>
      <c r="BD145" s="283" t="s">
        <v>1214</v>
      </c>
      <c r="BE145" s="283" t="s">
        <v>2111</v>
      </c>
      <c r="BF145" s="283" t="s">
        <v>814</v>
      </c>
      <c r="BG145" s="283" t="s">
        <v>1233</v>
      </c>
      <c r="BH145" s="283" t="s">
        <v>1117</v>
      </c>
      <c r="BI145" s="283" t="s">
        <v>814</v>
      </c>
      <c r="BJ145" s="283" t="s">
        <v>813</v>
      </c>
      <c r="BK145" s="283" t="s">
        <v>1365</v>
      </c>
      <c r="BL145" s="283" t="s">
        <v>822</v>
      </c>
      <c r="BM145" s="283" t="s">
        <v>2104</v>
      </c>
      <c r="BN145" s="283" t="s">
        <v>2112</v>
      </c>
      <c r="BO145" s="283" t="s">
        <v>1060</v>
      </c>
      <c r="BP145" s="283" t="s">
        <v>965</v>
      </c>
      <c r="BQ145" s="283" t="s">
        <v>2113</v>
      </c>
      <c r="BR145" s="283" t="s">
        <v>2114</v>
      </c>
    </row>
    <row r="146" spans="1:1025">
      <c r="A146" s="282" t="s">
        <v>1997</v>
      </c>
      <c r="B146" s="282" t="s">
        <v>3222</v>
      </c>
      <c r="C146" s="282"/>
      <c r="D146" s="283">
        <v>549</v>
      </c>
      <c r="E146" s="283">
        <v>131</v>
      </c>
      <c r="F146" s="283">
        <v>549</v>
      </c>
      <c r="G146" s="283">
        <v>131</v>
      </c>
      <c r="H146" s="283">
        <v>71.8</v>
      </c>
      <c r="I146" s="283">
        <v>18.7</v>
      </c>
      <c r="J146" s="283">
        <v>18.7</v>
      </c>
      <c r="K146" s="283">
        <v>3.5</v>
      </c>
      <c r="L146" s="283">
        <v>4.62</v>
      </c>
      <c r="M146" s="283" t="s">
        <v>813</v>
      </c>
      <c r="N146" s="283" t="s">
        <v>813</v>
      </c>
      <c r="O146" s="283" t="s">
        <v>813</v>
      </c>
      <c r="P146" s="283" t="s">
        <v>813</v>
      </c>
      <c r="Q146" s="283" t="s">
        <v>813</v>
      </c>
      <c r="R146" s="283" t="s">
        <v>813</v>
      </c>
      <c r="S146" s="283" t="s">
        <v>813</v>
      </c>
      <c r="T146" s="283" t="s">
        <v>813</v>
      </c>
      <c r="U146" s="283" t="s">
        <v>814</v>
      </c>
      <c r="V146" s="283" t="s">
        <v>814</v>
      </c>
      <c r="W146" s="283" t="s">
        <v>861</v>
      </c>
      <c r="X146" s="283" t="s">
        <v>814</v>
      </c>
      <c r="Y146" s="283" t="s">
        <v>819</v>
      </c>
      <c r="Z146" s="283" t="s">
        <v>1354</v>
      </c>
      <c r="AA146" s="283" t="s">
        <v>876</v>
      </c>
      <c r="AB146" s="283" t="s">
        <v>903</v>
      </c>
      <c r="AC146" s="283" t="s">
        <v>813</v>
      </c>
      <c r="AD146" s="283" t="s">
        <v>813</v>
      </c>
      <c r="AE146" s="283" t="s">
        <v>813</v>
      </c>
      <c r="AF146" s="283" t="s">
        <v>814</v>
      </c>
      <c r="AG146" s="283" t="s">
        <v>814</v>
      </c>
      <c r="AH146" s="283" t="s">
        <v>858</v>
      </c>
      <c r="AI146" s="283" t="s">
        <v>862</v>
      </c>
      <c r="AJ146" s="283" t="s">
        <v>903</v>
      </c>
      <c r="AK146" s="283" t="s">
        <v>1361</v>
      </c>
      <c r="AL146" s="283" t="s">
        <v>1026</v>
      </c>
      <c r="AM146" s="283" t="s">
        <v>814</v>
      </c>
      <c r="AN146" s="283" t="s">
        <v>848</v>
      </c>
      <c r="AO146" s="283" t="s">
        <v>814</v>
      </c>
      <c r="AP146" s="283" t="s">
        <v>814</v>
      </c>
      <c r="AQ146" s="283" t="s">
        <v>2019</v>
      </c>
      <c r="AR146" s="283" t="s">
        <v>901</v>
      </c>
      <c r="AS146" s="283" t="s">
        <v>994</v>
      </c>
      <c r="AT146" s="283" t="s">
        <v>813</v>
      </c>
      <c r="AU146" s="283" t="s">
        <v>2020</v>
      </c>
      <c r="AV146" s="283" t="s">
        <v>2021</v>
      </c>
      <c r="AW146" s="283" t="s">
        <v>813</v>
      </c>
      <c r="AX146" s="283" t="s">
        <v>990</v>
      </c>
      <c r="AY146" s="283" t="s">
        <v>848</v>
      </c>
      <c r="AZ146" s="283" t="s">
        <v>2022</v>
      </c>
      <c r="BA146" s="283" t="s">
        <v>2023</v>
      </c>
      <c r="BB146" s="283" t="s">
        <v>1860</v>
      </c>
      <c r="BC146" s="283" t="s">
        <v>1951</v>
      </c>
      <c r="BD146" s="283" t="s">
        <v>2024</v>
      </c>
      <c r="BE146" s="283" t="s">
        <v>2025</v>
      </c>
      <c r="BF146" s="283" t="s">
        <v>813</v>
      </c>
      <c r="BG146" s="283" t="s">
        <v>813</v>
      </c>
      <c r="BH146" s="283" t="s">
        <v>813</v>
      </c>
      <c r="BI146" s="283" t="s">
        <v>813</v>
      </c>
      <c r="BJ146" s="283" t="s">
        <v>813</v>
      </c>
      <c r="BK146" s="283" t="s">
        <v>1345</v>
      </c>
      <c r="BL146" s="283" t="s">
        <v>1129</v>
      </c>
      <c r="BM146" s="283" t="s">
        <v>1418</v>
      </c>
      <c r="BN146" s="283" t="s">
        <v>1123</v>
      </c>
      <c r="BO146" s="283" t="s">
        <v>2026</v>
      </c>
      <c r="BP146" s="283" t="s">
        <v>1294</v>
      </c>
      <c r="BQ146" s="283" t="s">
        <v>2027</v>
      </c>
      <c r="BR146" s="283" t="s">
        <v>1828</v>
      </c>
    </row>
    <row r="147" spans="1:1025">
      <c r="A147" s="282" t="s">
        <v>1997</v>
      </c>
      <c r="B147" s="282" t="s">
        <v>3221</v>
      </c>
      <c r="C147" s="282"/>
      <c r="D147" s="283">
        <v>514</v>
      </c>
      <c r="E147" s="283">
        <v>123</v>
      </c>
      <c r="F147" s="283">
        <v>514</v>
      </c>
      <c r="G147" s="283">
        <v>123</v>
      </c>
      <c r="H147" s="283">
        <v>75.5</v>
      </c>
      <c r="I147" s="283">
        <v>18.3</v>
      </c>
      <c r="J147" s="283">
        <v>18.3</v>
      </c>
      <c r="K147" s="283">
        <v>0</v>
      </c>
      <c r="L147" s="283">
        <v>5.5</v>
      </c>
      <c r="M147" s="283">
        <v>0</v>
      </c>
      <c r="N147" s="283" t="s">
        <v>813</v>
      </c>
      <c r="O147" s="283" t="s">
        <v>813</v>
      </c>
      <c r="P147" s="283" t="s">
        <v>813</v>
      </c>
      <c r="Q147" s="283" t="s">
        <v>813</v>
      </c>
      <c r="R147" s="283" t="s">
        <v>813</v>
      </c>
      <c r="S147" s="283" t="s">
        <v>813</v>
      </c>
      <c r="T147" s="283" t="s">
        <v>813</v>
      </c>
      <c r="U147" s="283" t="s">
        <v>814</v>
      </c>
      <c r="V147" s="283" t="s">
        <v>814</v>
      </c>
      <c r="W147" s="283" t="s">
        <v>1260</v>
      </c>
      <c r="X147" s="283" t="s">
        <v>814</v>
      </c>
      <c r="Y147" s="283" t="s">
        <v>819</v>
      </c>
      <c r="Z147" s="283" t="s">
        <v>865</v>
      </c>
      <c r="AA147" s="283" t="s">
        <v>1234</v>
      </c>
      <c r="AB147" s="283" t="s">
        <v>1250</v>
      </c>
      <c r="AC147" s="283" t="s">
        <v>814</v>
      </c>
      <c r="AD147" s="283" t="s">
        <v>814</v>
      </c>
      <c r="AE147" s="283" t="s">
        <v>814</v>
      </c>
      <c r="AF147" s="283" t="s">
        <v>1407</v>
      </c>
      <c r="AG147" s="283" t="s">
        <v>1938</v>
      </c>
      <c r="AH147" s="283" t="s">
        <v>944</v>
      </c>
      <c r="AI147" s="283" t="s">
        <v>1181</v>
      </c>
      <c r="AJ147" s="283" t="s">
        <v>862</v>
      </c>
      <c r="AK147" s="283" t="s">
        <v>876</v>
      </c>
      <c r="AL147" s="283" t="s">
        <v>1459</v>
      </c>
      <c r="AM147" s="283" t="s">
        <v>821</v>
      </c>
      <c r="AN147" s="283" t="s">
        <v>813</v>
      </c>
      <c r="AO147" s="283" t="s">
        <v>1135</v>
      </c>
      <c r="AP147" s="283" t="s">
        <v>1185</v>
      </c>
      <c r="AQ147" s="283" t="s">
        <v>2028</v>
      </c>
      <c r="AR147" s="283" t="s">
        <v>1348</v>
      </c>
      <c r="AS147" s="283" t="s">
        <v>943</v>
      </c>
      <c r="AT147" s="283" t="s">
        <v>813</v>
      </c>
      <c r="AU147" s="283" t="s">
        <v>1178</v>
      </c>
      <c r="AV147" s="283" t="s">
        <v>2029</v>
      </c>
      <c r="AW147" s="283" t="s">
        <v>813</v>
      </c>
      <c r="AX147" s="283" t="s">
        <v>866</v>
      </c>
      <c r="AY147" s="283" t="s">
        <v>1344</v>
      </c>
      <c r="AZ147" s="283" t="s">
        <v>1476</v>
      </c>
      <c r="BA147" s="283" t="s">
        <v>1425</v>
      </c>
      <c r="BB147" s="283" t="s">
        <v>813</v>
      </c>
      <c r="BC147" s="283" t="s">
        <v>2030</v>
      </c>
      <c r="BD147" s="283" t="s">
        <v>2031</v>
      </c>
      <c r="BE147" s="283" t="s">
        <v>2032</v>
      </c>
      <c r="BF147" s="283" t="s">
        <v>1463</v>
      </c>
      <c r="BG147" s="283" t="s">
        <v>1034</v>
      </c>
      <c r="BH147" s="283" t="s">
        <v>949</v>
      </c>
      <c r="BI147" s="283" t="s">
        <v>814</v>
      </c>
      <c r="BJ147" s="283" t="s">
        <v>813</v>
      </c>
      <c r="BK147" s="283" t="s">
        <v>2033</v>
      </c>
      <c r="BL147" s="283" t="s">
        <v>1117</v>
      </c>
      <c r="BM147" s="283" t="s">
        <v>2034</v>
      </c>
      <c r="BN147" s="283" t="s">
        <v>2035</v>
      </c>
      <c r="BO147" s="283" t="s">
        <v>2036</v>
      </c>
      <c r="BP147" s="283" t="s">
        <v>855</v>
      </c>
      <c r="BQ147" s="283" t="s">
        <v>2037</v>
      </c>
      <c r="BR147" s="283" t="s">
        <v>2038</v>
      </c>
    </row>
    <row r="148" spans="1:1025">
      <c r="A148" s="282" t="s">
        <v>1997</v>
      </c>
      <c r="B148" s="282" t="s">
        <v>3220</v>
      </c>
      <c r="C148" s="282"/>
      <c r="D148" s="283">
        <v>579</v>
      </c>
      <c r="E148" s="283">
        <v>138</v>
      </c>
      <c r="F148" s="283">
        <v>579</v>
      </c>
      <c r="G148" s="283">
        <v>138</v>
      </c>
      <c r="H148" s="283">
        <v>70</v>
      </c>
      <c r="I148" s="283">
        <v>21</v>
      </c>
      <c r="J148" s="283">
        <v>21</v>
      </c>
      <c r="K148" s="283">
        <v>3.67</v>
      </c>
      <c r="L148" s="283">
        <v>4.3</v>
      </c>
      <c r="M148" s="283">
        <v>0</v>
      </c>
      <c r="N148" s="283" t="s">
        <v>813</v>
      </c>
      <c r="O148" s="283" t="s">
        <v>813</v>
      </c>
      <c r="P148" s="283" t="s">
        <v>813</v>
      </c>
      <c r="Q148" s="283" t="s">
        <v>813</v>
      </c>
      <c r="R148" s="283" t="s">
        <v>813</v>
      </c>
      <c r="S148" s="283" t="s">
        <v>813</v>
      </c>
      <c r="T148" s="283" t="s">
        <v>814</v>
      </c>
      <c r="U148" s="283" t="s">
        <v>814</v>
      </c>
      <c r="V148" s="283" t="s">
        <v>814</v>
      </c>
      <c r="W148" s="283" t="s">
        <v>1584</v>
      </c>
      <c r="X148" s="283" t="s">
        <v>814</v>
      </c>
      <c r="Y148" s="283" t="s">
        <v>819</v>
      </c>
      <c r="Z148" s="283" t="s">
        <v>1729</v>
      </c>
      <c r="AA148" s="283" t="s">
        <v>822</v>
      </c>
      <c r="AB148" s="283" t="s">
        <v>876</v>
      </c>
      <c r="AC148" s="283" t="s">
        <v>814</v>
      </c>
      <c r="AD148" s="283" t="s">
        <v>814</v>
      </c>
      <c r="AE148" s="283" t="s">
        <v>814</v>
      </c>
      <c r="AF148" s="283" t="s">
        <v>814</v>
      </c>
      <c r="AG148" s="283" t="s">
        <v>814</v>
      </c>
      <c r="AH148" s="283" t="s">
        <v>837</v>
      </c>
      <c r="AI148" s="283" t="s">
        <v>848</v>
      </c>
      <c r="AJ148" s="283" t="s">
        <v>862</v>
      </c>
      <c r="AK148" s="283" t="s">
        <v>1083</v>
      </c>
      <c r="AL148" s="283" t="s">
        <v>979</v>
      </c>
      <c r="AM148" s="283" t="s">
        <v>1727</v>
      </c>
      <c r="AN148" s="283" t="s">
        <v>813</v>
      </c>
      <c r="AO148" s="283" t="s">
        <v>814</v>
      </c>
      <c r="AP148" s="283" t="s">
        <v>833</v>
      </c>
      <c r="AQ148" s="283" t="s">
        <v>2039</v>
      </c>
      <c r="AR148" s="283" t="s">
        <v>847</v>
      </c>
      <c r="AS148" s="283" t="s">
        <v>2040</v>
      </c>
      <c r="AT148" s="283" t="s">
        <v>813</v>
      </c>
      <c r="AU148" s="283" t="s">
        <v>2041</v>
      </c>
      <c r="AV148" s="283" t="s">
        <v>1988</v>
      </c>
      <c r="AW148" s="283" t="s">
        <v>1818</v>
      </c>
      <c r="AX148" s="283" t="s">
        <v>1048</v>
      </c>
      <c r="AY148" s="283" t="s">
        <v>1162</v>
      </c>
      <c r="AZ148" s="283" t="s">
        <v>1502</v>
      </c>
      <c r="BA148" s="283" t="s">
        <v>1226</v>
      </c>
      <c r="BB148" s="283" t="s">
        <v>1287</v>
      </c>
      <c r="BC148" s="283" t="s">
        <v>1978</v>
      </c>
      <c r="BD148" s="283" t="s">
        <v>2042</v>
      </c>
      <c r="BE148" s="283" t="s">
        <v>2043</v>
      </c>
      <c r="BF148" s="283" t="s">
        <v>1837</v>
      </c>
      <c r="BG148" s="283" t="s">
        <v>1316</v>
      </c>
      <c r="BH148" s="283" t="s">
        <v>822</v>
      </c>
      <c r="BI148" s="283" t="s">
        <v>2044</v>
      </c>
      <c r="BJ148" s="283" t="s">
        <v>2045</v>
      </c>
      <c r="BK148" s="283" t="s">
        <v>878</v>
      </c>
      <c r="BL148" s="283" t="s">
        <v>860</v>
      </c>
      <c r="BM148" s="283" t="s">
        <v>1422</v>
      </c>
      <c r="BN148" s="283" t="s">
        <v>2046</v>
      </c>
      <c r="BO148" s="283" t="s">
        <v>1659</v>
      </c>
      <c r="BP148" s="283" t="s">
        <v>818</v>
      </c>
      <c r="BQ148" s="283" t="s">
        <v>2047</v>
      </c>
      <c r="BR148" s="283" t="s">
        <v>2048</v>
      </c>
    </row>
    <row r="149" spans="1:1025">
      <c r="A149" s="282" t="s">
        <v>1997</v>
      </c>
      <c r="B149" s="282" t="s">
        <v>3219</v>
      </c>
      <c r="C149" s="282"/>
      <c r="D149" s="283">
        <v>556</v>
      </c>
      <c r="E149" s="283">
        <v>132</v>
      </c>
      <c r="F149" s="283">
        <v>556</v>
      </c>
      <c r="G149" s="283">
        <v>132</v>
      </c>
      <c r="H149" s="283">
        <v>70.8</v>
      </c>
      <c r="I149" s="283">
        <v>19</v>
      </c>
      <c r="J149" s="283">
        <v>19</v>
      </c>
      <c r="K149" s="283">
        <v>5</v>
      </c>
      <c r="L149" s="283">
        <v>4</v>
      </c>
      <c r="M149" s="283">
        <v>3.75</v>
      </c>
      <c r="N149" s="283" t="s">
        <v>813</v>
      </c>
      <c r="O149" s="283" t="s">
        <v>813</v>
      </c>
      <c r="P149" s="283" t="s">
        <v>813</v>
      </c>
      <c r="Q149" s="283" t="s">
        <v>813</v>
      </c>
      <c r="R149" s="283" t="s">
        <v>813</v>
      </c>
      <c r="S149" s="283" t="s">
        <v>813</v>
      </c>
      <c r="T149" s="283" t="s">
        <v>814</v>
      </c>
      <c r="U149" s="283" t="s">
        <v>814</v>
      </c>
      <c r="V149" s="283" t="s">
        <v>814</v>
      </c>
      <c r="W149" s="283" t="s">
        <v>862</v>
      </c>
      <c r="X149" s="283" t="s">
        <v>814</v>
      </c>
      <c r="Y149" s="283" t="s">
        <v>819</v>
      </c>
      <c r="Z149" s="283" t="s">
        <v>913</v>
      </c>
      <c r="AA149" s="283" t="s">
        <v>961</v>
      </c>
      <c r="AB149" s="283" t="s">
        <v>861</v>
      </c>
      <c r="AC149" s="283" t="s">
        <v>813</v>
      </c>
      <c r="AD149" s="283" t="s">
        <v>813</v>
      </c>
      <c r="AE149" s="283" t="s">
        <v>813</v>
      </c>
      <c r="AF149" s="283" t="s">
        <v>813</v>
      </c>
      <c r="AG149" s="283" t="s">
        <v>813</v>
      </c>
      <c r="AH149" s="283" t="s">
        <v>813</v>
      </c>
      <c r="AI149" s="283" t="s">
        <v>813</v>
      </c>
      <c r="AJ149" s="283" t="s">
        <v>813</v>
      </c>
      <c r="AK149" s="283" t="s">
        <v>813</v>
      </c>
      <c r="AL149" s="283" t="s">
        <v>813</v>
      </c>
      <c r="AM149" s="283" t="s">
        <v>813</v>
      </c>
      <c r="AN149" s="283" t="s">
        <v>813</v>
      </c>
      <c r="AO149" s="283" t="s">
        <v>813</v>
      </c>
      <c r="AP149" s="283" t="s">
        <v>813</v>
      </c>
      <c r="AQ149" s="283" t="s">
        <v>2049</v>
      </c>
      <c r="AR149" s="283" t="s">
        <v>851</v>
      </c>
      <c r="AS149" s="283" t="s">
        <v>1813</v>
      </c>
      <c r="AT149" s="283" t="s">
        <v>813</v>
      </c>
      <c r="AU149" s="283" t="s">
        <v>913</v>
      </c>
      <c r="AV149" s="283" t="s">
        <v>2050</v>
      </c>
      <c r="AW149" s="283" t="s">
        <v>1751</v>
      </c>
      <c r="AX149" s="283" t="s">
        <v>2051</v>
      </c>
      <c r="AY149" s="283" t="s">
        <v>919</v>
      </c>
      <c r="AZ149" s="283" t="s">
        <v>1854</v>
      </c>
      <c r="BA149" s="283" t="s">
        <v>1557</v>
      </c>
      <c r="BB149" s="283" t="s">
        <v>2052</v>
      </c>
      <c r="BC149" s="283" t="s">
        <v>2053</v>
      </c>
      <c r="BD149" s="283" t="s">
        <v>2054</v>
      </c>
      <c r="BE149" s="283" t="s">
        <v>2055</v>
      </c>
      <c r="BF149" s="283" t="s">
        <v>1932</v>
      </c>
      <c r="BG149" s="283" t="s">
        <v>813</v>
      </c>
      <c r="BH149" s="283" t="s">
        <v>921</v>
      </c>
      <c r="BI149" s="283" t="s">
        <v>813</v>
      </c>
      <c r="BJ149" s="283" t="s">
        <v>813</v>
      </c>
      <c r="BK149" s="283" t="s">
        <v>1130</v>
      </c>
      <c r="BL149" s="283" t="s">
        <v>979</v>
      </c>
      <c r="BM149" s="283" t="s">
        <v>1085</v>
      </c>
      <c r="BN149" s="283" t="s">
        <v>1758</v>
      </c>
      <c r="BO149" s="283" t="s">
        <v>813</v>
      </c>
      <c r="BP149" s="283" t="s">
        <v>1085</v>
      </c>
      <c r="BQ149" s="283" t="s">
        <v>1086</v>
      </c>
      <c r="BR149" s="283" t="s">
        <v>813</v>
      </c>
    </row>
    <row r="150" spans="1:1025">
      <c r="A150" s="282" t="s">
        <v>1997</v>
      </c>
      <c r="B150" s="282" t="s">
        <v>3218</v>
      </c>
      <c r="C150" s="282"/>
      <c r="D150" s="283">
        <v>543</v>
      </c>
      <c r="E150" s="283">
        <v>129</v>
      </c>
      <c r="F150" s="283">
        <v>543</v>
      </c>
      <c r="G150" s="283">
        <v>129</v>
      </c>
      <c r="H150" s="283">
        <v>71.8</v>
      </c>
      <c r="I150" s="283">
        <v>16.3</v>
      </c>
      <c r="J150" s="283">
        <v>16.3</v>
      </c>
      <c r="K150" s="283">
        <v>6.3</v>
      </c>
      <c r="L150" s="283">
        <v>4.29</v>
      </c>
      <c r="M150" s="283" t="s">
        <v>813</v>
      </c>
      <c r="N150" s="283" t="s">
        <v>813</v>
      </c>
      <c r="O150" s="283" t="s">
        <v>813</v>
      </c>
      <c r="P150" s="283" t="s">
        <v>813</v>
      </c>
      <c r="Q150" s="283" t="s">
        <v>813</v>
      </c>
      <c r="R150" s="283" t="s">
        <v>813</v>
      </c>
      <c r="S150" s="283" t="s">
        <v>813</v>
      </c>
      <c r="T150" s="283" t="s">
        <v>813</v>
      </c>
      <c r="U150" s="283" t="s">
        <v>814</v>
      </c>
      <c r="V150" s="283" t="s">
        <v>814</v>
      </c>
      <c r="W150" s="283" t="s">
        <v>1261</v>
      </c>
      <c r="X150" s="283" t="s">
        <v>814</v>
      </c>
      <c r="Y150" s="283" t="s">
        <v>819</v>
      </c>
      <c r="Z150" s="283" t="s">
        <v>2056</v>
      </c>
      <c r="AA150" s="283" t="s">
        <v>913</v>
      </c>
      <c r="AB150" s="283" t="s">
        <v>848</v>
      </c>
      <c r="AC150" s="283" t="s">
        <v>813</v>
      </c>
      <c r="AD150" s="283" t="s">
        <v>813</v>
      </c>
      <c r="AE150" s="283" t="s">
        <v>813</v>
      </c>
      <c r="AF150" s="283" t="s">
        <v>814</v>
      </c>
      <c r="AG150" s="283" t="s">
        <v>814</v>
      </c>
      <c r="AH150" s="283" t="s">
        <v>858</v>
      </c>
      <c r="AI150" s="283" t="s">
        <v>862</v>
      </c>
      <c r="AJ150" s="283" t="s">
        <v>1294</v>
      </c>
      <c r="AK150" s="283" t="s">
        <v>1639</v>
      </c>
      <c r="AL150" s="283" t="s">
        <v>860</v>
      </c>
      <c r="AM150" s="283" t="s">
        <v>858</v>
      </c>
      <c r="AN150" s="283" t="s">
        <v>911</v>
      </c>
      <c r="AO150" s="283" t="s">
        <v>814</v>
      </c>
      <c r="AP150" s="283" t="s">
        <v>814</v>
      </c>
      <c r="AQ150" s="283" t="s">
        <v>2019</v>
      </c>
      <c r="AR150" s="283" t="s">
        <v>901</v>
      </c>
      <c r="AS150" s="283" t="s">
        <v>1704</v>
      </c>
      <c r="AT150" s="283" t="s">
        <v>813</v>
      </c>
      <c r="AU150" s="283" t="s">
        <v>2057</v>
      </c>
      <c r="AV150" s="283" t="s">
        <v>2021</v>
      </c>
      <c r="AW150" s="283" t="s">
        <v>1304</v>
      </c>
      <c r="AX150" s="283" t="s">
        <v>990</v>
      </c>
      <c r="AY150" s="283" t="s">
        <v>814</v>
      </c>
      <c r="AZ150" s="283" t="s">
        <v>1438</v>
      </c>
      <c r="BA150" s="283" t="s">
        <v>2023</v>
      </c>
      <c r="BB150" s="283" t="s">
        <v>2058</v>
      </c>
      <c r="BC150" s="283" t="s">
        <v>1951</v>
      </c>
      <c r="BD150" s="283" t="s">
        <v>2024</v>
      </c>
      <c r="BE150" s="283" t="s">
        <v>2059</v>
      </c>
      <c r="BF150" s="283" t="s">
        <v>813</v>
      </c>
      <c r="BG150" s="283" t="s">
        <v>813</v>
      </c>
      <c r="BH150" s="283" t="s">
        <v>813</v>
      </c>
      <c r="BI150" s="283" t="s">
        <v>2060</v>
      </c>
      <c r="BJ150" s="283" t="s">
        <v>2061</v>
      </c>
      <c r="BK150" s="283" t="s">
        <v>1345</v>
      </c>
      <c r="BL150" s="283" t="s">
        <v>1129</v>
      </c>
      <c r="BM150" s="283" t="s">
        <v>1165</v>
      </c>
      <c r="BN150" s="283" t="s">
        <v>1123</v>
      </c>
      <c r="BO150" s="283" t="s">
        <v>2026</v>
      </c>
      <c r="BP150" s="283" t="s">
        <v>961</v>
      </c>
      <c r="BQ150" s="283" t="s">
        <v>2027</v>
      </c>
      <c r="BR150" s="283" t="s">
        <v>1828</v>
      </c>
    </row>
    <row r="151" spans="1:1025">
      <c r="A151" s="282" t="s">
        <v>1997</v>
      </c>
      <c r="B151" s="282" t="s">
        <v>3225</v>
      </c>
      <c r="C151" s="282"/>
      <c r="D151" s="283">
        <v>516</v>
      </c>
      <c r="E151" s="283">
        <v>124</v>
      </c>
      <c r="F151" s="283">
        <v>516</v>
      </c>
      <c r="G151" s="283">
        <v>124</v>
      </c>
      <c r="H151" s="283">
        <v>78.400000000000006</v>
      </c>
      <c r="I151" s="283">
        <v>10.3</v>
      </c>
      <c r="J151" s="283">
        <v>10.3</v>
      </c>
      <c r="K151" s="283">
        <v>0</v>
      </c>
      <c r="L151" s="283">
        <v>9.2100000000000009</v>
      </c>
      <c r="M151" s="283" t="s">
        <v>813</v>
      </c>
      <c r="N151" s="283" t="s">
        <v>813</v>
      </c>
      <c r="O151" s="283" t="s">
        <v>813</v>
      </c>
      <c r="P151" s="283" t="s">
        <v>813</v>
      </c>
      <c r="Q151" s="283" t="s">
        <v>813</v>
      </c>
      <c r="R151" s="283" t="s">
        <v>813</v>
      </c>
      <c r="S151" s="283" t="s">
        <v>813</v>
      </c>
      <c r="T151" s="283" t="s">
        <v>813</v>
      </c>
      <c r="U151" s="283" t="s">
        <v>814</v>
      </c>
      <c r="V151" s="283" t="s">
        <v>814</v>
      </c>
      <c r="W151" s="283" t="s">
        <v>1149</v>
      </c>
      <c r="X151" s="283" t="s">
        <v>814</v>
      </c>
      <c r="Y151" s="283" t="s">
        <v>819</v>
      </c>
      <c r="Z151" s="283" t="s">
        <v>1186</v>
      </c>
      <c r="AA151" s="283" t="s">
        <v>865</v>
      </c>
      <c r="AB151" s="283" t="s">
        <v>1583</v>
      </c>
      <c r="AC151" s="283" t="s">
        <v>813</v>
      </c>
      <c r="AD151" s="283" t="s">
        <v>813</v>
      </c>
      <c r="AE151" s="283" t="s">
        <v>813</v>
      </c>
      <c r="AF151" s="283" t="s">
        <v>813</v>
      </c>
      <c r="AG151" s="283" t="s">
        <v>813</v>
      </c>
      <c r="AH151" s="283" t="s">
        <v>1182</v>
      </c>
      <c r="AI151" s="283" t="s">
        <v>1347</v>
      </c>
      <c r="AJ151" s="283" t="s">
        <v>846</v>
      </c>
      <c r="AK151" s="283" t="s">
        <v>813</v>
      </c>
      <c r="AL151" s="283" t="s">
        <v>813</v>
      </c>
      <c r="AM151" s="283" t="s">
        <v>813</v>
      </c>
      <c r="AN151" s="283" t="s">
        <v>813</v>
      </c>
      <c r="AO151" s="283" t="s">
        <v>813</v>
      </c>
      <c r="AP151" s="283" t="s">
        <v>1056</v>
      </c>
      <c r="AQ151" s="283" t="s">
        <v>2002</v>
      </c>
      <c r="AR151" s="283" t="s">
        <v>1344</v>
      </c>
      <c r="AS151" s="283" t="s">
        <v>893</v>
      </c>
      <c r="AT151" s="283" t="s">
        <v>813</v>
      </c>
      <c r="AU151" s="283" t="s">
        <v>949</v>
      </c>
      <c r="AV151" s="283" t="s">
        <v>1308</v>
      </c>
      <c r="AW151" s="283" t="s">
        <v>1061</v>
      </c>
      <c r="AX151" s="283" t="s">
        <v>1252</v>
      </c>
      <c r="AY151" s="283" t="s">
        <v>1009</v>
      </c>
      <c r="AZ151" s="283" t="s">
        <v>2003</v>
      </c>
      <c r="BA151" s="283" t="s">
        <v>2004</v>
      </c>
      <c r="BB151" s="283" t="s">
        <v>1130</v>
      </c>
      <c r="BC151" s="283" t="s">
        <v>2005</v>
      </c>
      <c r="BD151" s="283" t="s">
        <v>1494</v>
      </c>
      <c r="BE151" s="283" t="s">
        <v>814</v>
      </c>
      <c r="BF151" s="283" t="s">
        <v>813</v>
      </c>
      <c r="BG151" s="283" t="s">
        <v>813</v>
      </c>
      <c r="BH151" s="283" t="s">
        <v>813</v>
      </c>
      <c r="BI151" s="283" t="s">
        <v>813</v>
      </c>
      <c r="BJ151" s="283" t="s">
        <v>813</v>
      </c>
      <c r="BK151" s="283" t="s">
        <v>1856</v>
      </c>
      <c r="BL151" s="283" t="s">
        <v>877</v>
      </c>
      <c r="BM151" s="283" t="s">
        <v>1069</v>
      </c>
      <c r="BN151" s="283" t="s">
        <v>1505</v>
      </c>
      <c r="BO151" s="283" t="s">
        <v>1304</v>
      </c>
      <c r="BP151" s="283" t="s">
        <v>930</v>
      </c>
      <c r="BQ151" s="283" t="s">
        <v>1141</v>
      </c>
      <c r="BR151" s="283" t="s">
        <v>1998</v>
      </c>
    </row>
    <row r="152" spans="1:1025">
      <c r="A152" s="282" t="s">
        <v>1997</v>
      </c>
      <c r="B152" s="282" t="s">
        <v>3217</v>
      </c>
      <c r="C152" s="282"/>
      <c r="D152" s="283">
        <v>536</v>
      </c>
      <c r="E152" s="283">
        <v>127</v>
      </c>
      <c r="F152" s="283">
        <v>536</v>
      </c>
      <c r="G152" s="283">
        <v>127</v>
      </c>
      <c r="H152" s="283">
        <v>72.7</v>
      </c>
      <c r="I152" s="283">
        <v>20.6</v>
      </c>
      <c r="J152" s="283">
        <v>20.6</v>
      </c>
      <c r="K152" s="283">
        <v>1.85</v>
      </c>
      <c r="L152" s="283">
        <v>4.2</v>
      </c>
      <c r="M152" s="283">
        <v>1.1000000000000001</v>
      </c>
      <c r="N152" s="283" t="s">
        <v>813</v>
      </c>
      <c r="O152" s="283" t="s">
        <v>813</v>
      </c>
      <c r="P152" s="283" t="s">
        <v>813</v>
      </c>
      <c r="Q152" s="283" t="s">
        <v>813</v>
      </c>
      <c r="R152" s="283" t="s">
        <v>813</v>
      </c>
      <c r="S152" s="283" t="s">
        <v>813</v>
      </c>
      <c r="T152" s="283" t="s">
        <v>814</v>
      </c>
      <c r="U152" s="283" t="s">
        <v>814</v>
      </c>
      <c r="V152" s="283" t="s">
        <v>814</v>
      </c>
      <c r="W152" s="283" t="s">
        <v>1214</v>
      </c>
      <c r="X152" s="283" t="s">
        <v>814</v>
      </c>
      <c r="Y152" s="283" t="s">
        <v>819</v>
      </c>
      <c r="Z152" s="283" t="s">
        <v>865</v>
      </c>
      <c r="AA152" s="283" t="s">
        <v>1230</v>
      </c>
      <c r="AB152" s="283" t="s">
        <v>835</v>
      </c>
      <c r="AC152" s="283" t="s">
        <v>814</v>
      </c>
      <c r="AD152" s="283" t="s">
        <v>814</v>
      </c>
      <c r="AE152" s="283" t="s">
        <v>814</v>
      </c>
      <c r="AF152" s="283" t="s">
        <v>814</v>
      </c>
      <c r="AG152" s="283" t="s">
        <v>814</v>
      </c>
      <c r="AH152" s="283" t="s">
        <v>859</v>
      </c>
      <c r="AI152" s="283" t="s">
        <v>929</v>
      </c>
      <c r="AJ152" s="283" t="s">
        <v>1316</v>
      </c>
      <c r="AK152" s="283" t="s">
        <v>1083</v>
      </c>
      <c r="AL152" s="283" t="s">
        <v>1072</v>
      </c>
      <c r="AM152" s="283" t="s">
        <v>814</v>
      </c>
      <c r="AN152" s="283" t="s">
        <v>1230</v>
      </c>
      <c r="AO152" s="283" t="s">
        <v>814</v>
      </c>
      <c r="AP152" s="283" t="s">
        <v>1197</v>
      </c>
      <c r="AQ152" s="283" t="s">
        <v>1488</v>
      </c>
      <c r="AR152" s="283" t="s">
        <v>826</v>
      </c>
      <c r="AS152" s="283" t="s">
        <v>2062</v>
      </c>
      <c r="AT152" s="283" t="s">
        <v>813</v>
      </c>
      <c r="AU152" s="283" t="s">
        <v>1559</v>
      </c>
      <c r="AV152" s="283" t="s">
        <v>2063</v>
      </c>
      <c r="AW152" s="283" t="s">
        <v>966</v>
      </c>
      <c r="AX152" s="283" t="s">
        <v>957</v>
      </c>
      <c r="AY152" s="283" t="s">
        <v>1026</v>
      </c>
      <c r="AZ152" s="283" t="s">
        <v>1242</v>
      </c>
      <c r="BA152" s="283" t="s">
        <v>1329</v>
      </c>
      <c r="BB152" s="283" t="s">
        <v>2064</v>
      </c>
      <c r="BC152" s="283" t="s">
        <v>1836</v>
      </c>
      <c r="BD152" s="283" t="s">
        <v>2065</v>
      </c>
      <c r="BE152" s="283" t="s">
        <v>2066</v>
      </c>
      <c r="BF152" s="283" t="s">
        <v>814</v>
      </c>
      <c r="BG152" s="283" t="s">
        <v>831</v>
      </c>
      <c r="BH152" s="283" t="s">
        <v>831</v>
      </c>
      <c r="BI152" s="283" t="s">
        <v>1719</v>
      </c>
      <c r="BJ152" s="283" t="s">
        <v>2067</v>
      </c>
      <c r="BK152" s="283" t="s">
        <v>2068</v>
      </c>
      <c r="BL152" s="283" t="s">
        <v>1062</v>
      </c>
      <c r="BM152" s="283" t="s">
        <v>2069</v>
      </c>
      <c r="BN152" s="283" t="s">
        <v>2070</v>
      </c>
      <c r="BO152" s="283" t="s">
        <v>1804</v>
      </c>
      <c r="BP152" s="283" t="s">
        <v>1288</v>
      </c>
      <c r="BQ152" s="283" t="s">
        <v>2071</v>
      </c>
      <c r="BR152" s="283" t="s">
        <v>2072</v>
      </c>
    </row>
    <row r="153" spans="1:1025" s="425" customFormat="1">
      <c r="A153" s="422" t="s">
        <v>1997</v>
      </c>
      <c r="B153" s="422" t="s">
        <v>3230</v>
      </c>
      <c r="C153" s="422"/>
      <c r="D153" s="423"/>
      <c r="E153" s="423"/>
      <c r="F153" s="423"/>
      <c r="G153" s="423"/>
      <c r="H153" s="423"/>
      <c r="I153" s="423"/>
      <c r="J153" s="423"/>
      <c r="K153" s="423"/>
      <c r="L153" s="423"/>
      <c r="M153" s="423"/>
      <c r="N153" s="423"/>
      <c r="O153" s="423"/>
      <c r="P153" s="423"/>
      <c r="Q153" s="423"/>
      <c r="R153" s="423"/>
      <c r="S153" s="423"/>
      <c r="T153" s="423"/>
      <c r="U153" s="423"/>
      <c r="V153" s="423"/>
      <c r="W153" s="423"/>
      <c r="X153" s="423"/>
      <c r="Y153" s="423"/>
      <c r="Z153" s="423"/>
      <c r="AA153" s="423"/>
      <c r="AB153" s="423"/>
      <c r="AC153" s="423"/>
      <c r="AD153" s="423"/>
      <c r="AE153" s="423"/>
      <c r="AF153" s="423"/>
      <c r="AG153" s="423"/>
      <c r="AH153" s="423"/>
      <c r="AI153" s="423"/>
      <c r="AJ153" s="423"/>
      <c r="AK153" s="423"/>
      <c r="AL153" s="423"/>
      <c r="AM153" s="423"/>
      <c r="AN153" s="423"/>
      <c r="AO153" s="423"/>
      <c r="AP153" s="423"/>
      <c r="AQ153" s="423"/>
      <c r="AR153" s="423"/>
      <c r="AS153" s="423"/>
      <c r="AT153" s="423"/>
      <c r="AU153" s="423"/>
      <c r="AV153" s="423"/>
      <c r="AW153" s="423"/>
      <c r="AX153" s="423"/>
      <c r="AY153" s="423"/>
      <c r="AZ153" s="423"/>
      <c r="BA153" s="423"/>
      <c r="BB153" s="423"/>
      <c r="BC153" s="423"/>
      <c r="BD153" s="423"/>
      <c r="BE153" s="423"/>
      <c r="BF153" s="423"/>
      <c r="BG153" s="423"/>
      <c r="BH153" s="423"/>
      <c r="BI153" s="423"/>
      <c r="BJ153" s="423"/>
      <c r="BK153" s="423"/>
      <c r="BL153" s="423"/>
      <c r="BM153" s="423"/>
      <c r="BN153" s="423"/>
      <c r="BO153" s="423"/>
      <c r="BP153" s="423"/>
      <c r="BQ153" s="423"/>
      <c r="BR153" s="423"/>
      <c r="BS153" s="424"/>
      <c r="BT153" s="424"/>
      <c r="BU153" s="424"/>
      <c r="BV153" s="424"/>
      <c r="BW153" s="424"/>
      <c r="BX153" s="424"/>
      <c r="BY153" s="424"/>
      <c r="BZ153" s="424"/>
      <c r="CA153" s="424"/>
      <c r="CB153" s="424"/>
      <c r="CC153" s="424"/>
      <c r="CD153" s="424"/>
      <c r="CE153" s="424"/>
      <c r="CF153" s="424"/>
      <c r="CG153" s="424"/>
      <c r="CH153" s="424"/>
      <c r="CI153" s="424"/>
      <c r="CJ153" s="424"/>
      <c r="CK153" s="424"/>
      <c r="CL153" s="424"/>
      <c r="CM153" s="424"/>
      <c r="CN153" s="424"/>
      <c r="CO153" s="424"/>
      <c r="CP153" s="424"/>
      <c r="CQ153" s="424"/>
      <c r="CR153" s="424"/>
      <c r="CS153" s="424"/>
      <c r="CT153" s="424"/>
      <c r="CU153" s="424"/>
      <c r="CV153" s="424"/>
      <c r="CW153" s="424"/>
      <c r="CX153" s="424"/>
      <c r="CY153" s="424"/>
      <c r="CZ153" s="424"/>
      <c r="DA153" s="424"/>
      <c r="DB153" s="424"/>
      <c r="DC153" s="424"/>
      <c r="DD153" s="424"/>
      <c r="DE153" s="424"/>
      <c r="DF153" s="424"/>
      <c r="DG153" s="424"/>
      <c r="DH153" s="424"/>
      <c r="DI153" s="424"/>
      <c r="DJ153" s="424"/>
      <c r="DK153" s="424"/>
      <c r="DL153" s="424"/>
      <c r="DM153" s="424"/>
      <c r="DN153" s="424"/>
      <c r="DO153" s="424"/>
      <c r="DP153" s="424"/>
      <c r="DQ153" s="424"/>
      <c r="DR153" s="424"/>
      <c r="DS153" s="424"/>
      <c r="DT153" s="424"/>
      <c r="DU153" s="424"/>
      <c r="DV153" s="424"/>
      <c r="DW153" s="424"/>
      <c r="DX153" s="424"/>
      <c r="DY153" s="424"/>
      <c r="DZ153" s="424"/>
      <c r="EA153" s="424"/>
      <c r="EB153" s="424"/>
      <c r="EC153" s="424"/>
      <c r="ED153" s="424"/>
      <c r="EE153" s="424"/>
      <c r="EF153" s="424"/>
      <c r="EG153" s="424"/>
      <c r="EH153" s="424"/>
      <c r="EI153" s="424"/>
      <c r="EJ153" s="424"/>
      <c r="EK153" s="424"/>
      <c r="EL153" s="424"/>
      <c r="EM153" s="424"/>
      <c r="EN153" s="424"/>
      <c r="EO153" s="424"/>
      <c r="EP153" s="424"/>
      <c r="EQ153" s="424"/>
      <c r="ER153" s="424"/>
      <c r="ES153" s="424"/>
      <c r="ET153" s="424"/>
      <c r="EU153" s="424"/>
      <c r="EV153" s="424"/>
      <c r="EW153" s="424"/>
      <c r="EX153" s="424"/>
      <c r="EY153" s="424"/>
      <c r="EZ153" s="424"/>
      <c r="FA153" s="424"/>
      <c r="FB153" s="424"/>
      <c r="FC153" s="424"/>
      <c r="FD153" s="424"/>
      <c r="FE153" s="424"/>
      <c r="FF153" s="424"/>
      <c r="FG153" s="424"/>
      <c r="FH153" s="424"/>
      <c r="FI153" s="424"/>
      <c r="FJ153" s="424"/>
      <c r="FK153" s="424"/>
      <c r="FL153" s="424"/>
      <c r="FM153" s="424"/>
      <c r="FN153" s="424"/>
      <c r="FO153" s="424"/>
      <c r="FP153" s="424"/>
      <c r="FQ153" s="424"/>
      <c r="FR153" s="424"/>
      <c r="FS153" s="424"/>
      <c r="FT153" s="424"/>
      <c r="FU153" s="424"/>
      <c r="FV153" s="424"/>
      <c r="FW153" s="424"/>
      <c r="FX153" s="424"/>
      <c r="FY153" s="424"/>
      <c r="FZ153" s="424"/>
      <c r="GA153" s="424"/>
      <c r="GB153" s="424"/>
      <c r="GC153" s="424"/>
      <c r="GD153" s="424"/>
      <c r="GE153" s="424"/>
      <c r="GF153" s="424"/>
      <c r="GG153" s="424"/>
      <c r="GH153" s="424"/>
      <c r="GI153" s="424"/>
      <c r="GJ153" s="424"/>
      <c r="GK153" s="424"/>
      <c r="GL153" s="424"/>
      <c r="GM153" s="424"/>
      <c r="GN153" s="424"/>
      <c r="GO153" s="424"/>
      <c r="GP153" s="424"/>
      <c r="GQ153" s="424"/>
      <c r="GR153" s="424"/>
      <c r="GS153" s="424"/>
      <c r="GT153" s="424"/>
      <c r="GU153" s="424"/>
      <c r="GV153" s="424"/>
      <c r="GW153" s="424"/>
      <c r="GX153" s="424"/>
      <c r="GY153" s="424"/>
      <c r="GZ153" s="424"/>
      <c r="HA153" s="424"/>
      <c r="HB153" s="424"/>
      <c r="HC153" s="424"/>
      <c r="HD153" s="424"/>
      <c r="HE153" s="424"/>
      <c r="HF153" s="424"/>
      <c r="HG153" s="424"/>
      <c r="HH153" s="424"/>
      <c r="HI153" s="424"/>
      <c r="HJ153" s="424"/>
      <c r="HK153" s="424"/>
      <c r="HL153" s="424"/>
      <c r="HM153" s="424"/>
      <c r="HN153" s="424"/>
      <c r="HO153" s="424"/>
      <c r="HP153" s="424"/>
      <c r="HQ153" s="424"/>
      <c r="HR153" s="424"/>
      <c r="HS153" s="424"/>
      <c r="HT153" s="424"/>
      <c r="HU153" s="424"/>
      <c r="HV153" s="424"/>
      <c r="HW153" s="424"/>
      <c r="HX153" s="424"/>
      <c r="HY153" s="424"/>
      <c r="HZ153" s="424"/>
      <c r="IA153" s="424"/>
      <c r="IB153" s="424"/>
      <c r="IC153" s="424"/>
      <c r="ID153" s="424"/>
      <c r="IE153" s="424"/>
      <c r="IF153" s="424"/>
      <c r="IG153" s="424"/>
      <c r="IH153" s="424"/>
      <c r="II153" s="424"/>
      <c r="IJ153" s="424"/>
      <c r="IK153" s="424"/>
      <c r="IL153" s="424"/>
      <c r="IM153" s="424"/>
      <c r="IN153" s="424"/>
      <c r="IO153" s="424"/>
      <c r="IP153" s="424"/>
      <c r="IQ153" s="424"/>
      <c r="IR153" s="424"/>
      <c r="IS153" s="424"/>
      <c r="IT153" s="424"/>
      <c r="IU153" s="424"/>
      <c r="IV153" s="424"/>
      <c r="IW153" s="424"/>
      <c r="IX153" s="424"/>
      <c r="IY153" s="424"/>
      <c r="IZ153" s="424"/>
      <c r="JA153" s="424"/>
      <c r="JB153" s="424"/>
      <c r="JC153" s="424"/>
      <c r="JD153" s="424"/>
      <c r="JE153" s="424"/>
      <c r="JF153" s="424"/>
      <c r="JG153" s="424"/>
      <c r="JH153" s="424"/>
      <c r="JI153" s="424"/>
      <c r="JJ153" s="424"/>
      <c r="JK153" s="424"/>
      <c r="JL153" s="424"/>
      <c r="JM153" s="424"/>
      <c r="JN153" s="424"/>
      <c r="JO153" s="424"/>
      <c r="JP153" s="424"/>
      <c r="JQ153" s="424"/>
      <c r="JR153" s="424"/>
      <c r="JS153" s="424"/>
      <c r="JT153" s="424"/>
      <c r="JU153" s="424"/>
      <c r="JV153" s="424"/>
      <c r="JW153" s="424"/>
      <c r="JX153" s="424"/>
      <c r="JY153" s="424"/>
      <c r="JZ153" s="424"/>
      <c r="KA153" s="424"/>
      <c r="KB153" s="424"/>
      <c r="KC153" s="424"/>
      <c r="KD153" s="424"/>
      <c r="KE153" s="424"/>
      <c r="KF153" s="424"/>
      <c r="KG153" s="424"/>
      <c r="KH153" s="424"/>
      <c r="KI153" s="424"/>
      <c r="KJ153" s="424"/>
      <c r="KK153" s="424"/>
      <c r="KL153" s="424"/>
      <c r="KM153" s="424"/>
      <c r="KN153" s="424"/>
      <c r="KO153" s="424"/>
      <c r="KP153" s="424"/>
      <c r="KQ153" s="424"/>
      <c r="KR153" s="424"/>
      <c r="KS153" s="424"/>
      <c r="KT153" s="424"/>
      <c r="KU153" s="424"/>
      <c r="KV153" s="424"/>
      <c r="KW153" s="424"/>
      <c r="KX153" s="424"/>
      <c r="KY153" s="424"/>
      <c r="KZ153" s="424"/>
      <c r="LA153" s="424"/>
      <c r="LB153" s="424"/>
      <c r="LC153" s="424"/>
      <c r="LD153" s="424"/>
      <c r="LE153" s="424"/>
      <c r="LF153" s="424"/>
      <c r="LG153" s="424"/>
      <c r="LH153" s="424"/>
      <c r="LI153" s="424"/>
      <c r="LJ153" s="424"/>
      <c r="LK153" s="424"/>
      <c r="LL153" s="424"/>
      <c r="LM153" s="424"/>
      <c r="LN153" s="424"/>
      <c r="LO153" s="424"/>
      <c r="LP153" s="424"/>
      <c r="LQ153" s="424"/>
      <c r="LR153" s="424"/>
      <c r="LS153" s="424"/>
      <c r="LT153" s="424"/>
      <c r="LU153" s="424"/>
      <c r="LV153" s="424"/>
      <c r="LW153" s="424"/>
      <c r="LX153" s="424"/>
      <c r="LY153" s="424"/>
      <c r="LZ153" s="424"/>
      <c r="MA153" s="424"/>
      <c r="MB153" s="424"/>
      <c r="MC153" s="424"/>
      <c r="MD153" s="424"/>
      <c r="ME153" s="424"/>
      <c r="MF153" s="424"/>
      <c r="MG153" s="424"/>
      <c r="MH153" s="424"/>
      <c r="MI153" s="424"/>
      <c r="MJ153" s="424"/>
      <c r="MK153" s="424"/>
      <c r="ML153" s="424"/>
      <c r="MM153" s="424"/>
      <c r="MN153" s="424"/>
      <c r="MO153" s="424"/>
      <c r="MP153" s="424"/>
      <c r="MQ153" s="424"/>
      <c r="MR153" s="424"/>
      <c r="MS153" s="424"/>
      <c r="MT153" s="424"/>
      <c r="MU153" s="424"/>
      <c r="MV153" s="424"/>
      <c r="MW153" s="424"/>
      <c r="MX153" s="424"/>
      <c r="MY153" s="424"/>
      <c r="MZ153" s="424"/>
      <c r="NA153" s="424"/>
      <c r="NB153" s="424"/>
      <c r="NC153" s="424"/>
      <c r="ND153" s="424"/>
      <c r="NE153" s="424"/>
      <c r="NF153" s="424"/>
      <c r="NG153" s="424"/>
      <c r="NH153" s="424"/>
      <c r="NI153" s="424"/>
      <c r="NJ153" s="424"/>
      <c r="NK153" s="424"/>
      <c r="NL153" s="424"/>
      <c r="NM153" s="424"/>
      <c r="NN153" s="424"/>
      <c r="NO153" s="424"/>
      <c r="NP153" s="424"/>
      <c r="NQ153" s="424"/>
      <c r="NR153" s="424"/>
      <c r="NS153" s="424"/>
      <c r="NT153" s="424"/>
      <c r="NU153" s="424"/>
      <c r="NV153" s="424"/>
      <c r="NW153" s="424"/>
      <c r="NX153" s="424"/>
      <c r="NY153" s="424"/>
      <c r="NZ153" s="424"/>
      <c r="OA153" s="424"/>
      <c r="OB153" s="424"/>
      <c r="OC153" s="424"/>
      <c r="OD153" s="424"/>
      <c r="OE153" s="424"/>
      <c r="OF153" s="424"/>
      <c r="OG153" s="424"/>
      <c r="OH153" s="424"/>
      <c r="OI153" s="424"/>
      <c r="OJ153" s="424"/>
      <c r="OK153" s="424"/>
      <c r="OL153" s="424"/>
      <c r="OM153" s="424"/>
      <c r="ON153" s="424"/>
      <c r="OO153" s="424"/>
      <c r="OP153" s="424"/>
      <c r="OQ153" s="424"/>
      <c r="OR153" s="424"/>
      <c r="OS153" s="424"/>
      <c r="OT153" s="424"/>
      <c r="OU153" s="424"/>
      <c r="OV153" s="424"/>
      <c r="OW153" s="424"/>
      <c r="OX153" s="424"/>
      <c r="OY153" s="424"/>
      <c r="OZ153" s="424"/>
      <c r="PA153" s="424"/>
      <c r="PB153" s="424"/>
      <c r="PC153" s="424"/>
      <c r="PD153" s="424"/>
      <c r="PE153" s="424"/>
      <c r="PF153" s="424"/>
      <c r="PG153" s="424"/>
      <c r="PH153" s="424"/>
      <c r="PI153" s="424"/>
      <c r="PJ153" s="424"/>
      <c r="PK153" s="424"/>
      <c r="PL153" s="424"/>
      <c r="PM153" s="424"/>
      <c r="PN153" s="424"/>
      <c r="PO153" s="424"/>
      <c r="PP153" s="424"/>
      <c r="PQ153" s="424"/>
      <c r="PR153" s="424"/>
      <c r="PS153" s="424"/>
      <c r="PT153" s="424"/>
      <c r="PU153" s="424"/>
      <c r="PV153" s="424"/>
      <c r="PW153" s="424"/>
      <c r="PX153" s="424"/>
      <c r="PY153" s="424"/>
      <c r="PZ153" s="424"/>
      <c r="QA153" s="424"/>
      <c r="QB153" s="424"/>
      <c r="QC153" s="424"/>
      <c r="QD153" s="424"/>
      <c r="QE153" s="424"/>
      <c r="QF153" s="424"/>
      <c r="QG153" s="424"/>
      <c r="QH153" s="424"/>
      <c r="QI153" s="424"/>
      <c r="QJ153" s="424"/>
      <c r="QK153" s="424"/>
      <c r="QL153" s="424"/>
      <c r="QM153" s="424"/>
      <c r="QN153" s="424"/>
      <c r="QO153" s="424"/>
      <c r="QP153" s="424"/>
      <c r="QQ153" s="424"/>
      <c r="QR153" s="424"/>
      <c r="QS153" s="424"/>
      <c r="QT153" s="424"/>
      <c r="QU153" s="424"/>
      <c r="QV153" s="424"/>
      <c r="QW153" s="424"/>
      <c r="QX153" s="424"/>
      <c r="QY153" s="424"/>
      <c r="QZ153" s="424"/>
      <c r="RA153" s="424"/>
      <c r="RB153" s="424"/>
      <c r="RC153" s="424"/>
      <c r="RD153" s="424"/>
      <c r="RE153" s="424"/>
      <c r="RF153" s="424"/>
      <c r="RG153" s="424"/>
      <c r="RH153" s="424"/>
      <c r="RI153" s="424"/>
      <c r="RJ153" s="424"/>
      <c r="RK153" s="424"/>
      <c r="RL153" s="424"/>
      <c r="RM153" s="424"/>
      <c r="RN153" s="424"/>
      <c r="RO153" s="424"/>
      <c r="RP153" s="424"/>
      <c r="RQ153" s="424"/>
      <c r="RR153" s="424"/>
      <c r="RS153" s="424"/>
      <c r="RT153" s="424"/>
      <c r="RU153" s="424"/>
      <c r="RV153" s="424"/>
      <c r="RW153" s="424"/>
      <c r="RX153" s="424"/>
      <c r="RY153" s="424"/>
      <c r="RZ153" s="424"/>
      <c r="SA153" s="424"/>
      <c r="SB153" s="424"/>
      <c r="SC153" s="424"/>
      <c r="SD153" s="424"/>
      <c r="SE153" s="424"/>
      <c r="SF153" s="424"/>
      <c r="SG153" s="424"/>
      <c r="SH153" s="424"/>
      <c r="SI153" s="424"/>
      <c r="SJ153" s="424"/>
      <c r="SK153" s="424"/>
      <c r="SL153" s="424"/>
      <c r="SM153" s="424"/>
      <c r="SN153" s="424"/>
      <c r="SO153" s="424"/>
      <c r="SP153" s="424"/>
      <c r="SQ153" s="424"/>
      <c r="SR153" s="424"/>
      <c r="SS153" s="424"/>
      <c r="ST153" s="424"/>
      <c r="SU153" s="424"/>
      <c r="SV153" s="424"/>
      <c r="SW153" s="424"/>
      <c r="SX153" s="424"/>
      <c r="SY153" s="424"/>
      <c r="SZ153" s="424"/>
      <c r="TA153" s="424"/>
      <c r="TB153" s="424"/>
      <c r="TC153" s="424"/>
      <c r="TD153" s="424"/>
      <c r="TE153" s="424"/>
      <c r="TF153" s="424"/>
      <c r="TG153" s="424"/>
      <c r="TH153" s="424"/>
      <c r="TI153" s="424"/>
      <c r="TJ153" s="424"/>
      <c r="TK153" s="424"/>
      <c r="TL153" s="424"/>
      <c r="TM153" s="424"/>
      <c r="TN153" s="424"/>
      <c r="TO153" s="424"/>
      <c r="TP153" s="424"/>
      <c r="TQ153" s="424"/>
      <c r="TR153" s="424"/>
      <c r="TS153" s="424"/>
      <c r="TT153" s="424"/>
      <c r="TU153" s="424"/>
      <c r="TV153" s="424"/>
      <c r="TW153" s="424"/>
      <c r="TX153" s="424"/>
      <c r="TY153" s="424"/>
      <c r="TZ153" s="424"/>
      <c r="UA153" s="424"/>
      <c r="UB153" s="424"/>
      <c r="UC153" s="424"/>
      <c r="UD153" s="424"/>
      <c r="UE153" s="424"/>
      <c r="UF153" s="424"/>
      <c r="UG153" s="424"/>
      <c r="UH153" s="424"/>
      <c r="UI153" s="424"/>
      <c r="UJ153" s="424"/>
      <c r="UK153" s="424"/>
      <c r="UL153" s="424"/>
      <c r="UM153" s="424"/>
      <c r="UN153" s="424"/>
      <c r="UO153" s="424"/>
      <c r="UP153" s="424"/>
      <c r="UQ153" s="424"/>
      <c r="UR153" s="424"/>
      <c r="US153" s="424"/>
      <c r="UT153" s="424"/>
      <c r="UU153" s="424"/>
      <c r="UV153" s="424"/>
      <c r="UW153" s="424"/>
      <c r="UX153" s="424"/>
      <c r="UY153" s="424"/>
      <c r="UZ153" s="424"/>
      <c r="VA153" s="424"/>
      <c r="VB153" s="424"/>
      <c r="VC153" s="424"/>
      <c r="VD153" s="424"/>
      <c r="VE153" s="424"/>
      <c r="VF153" s="424"/>
      <c r="VG153" s="424"/>
      <c r="VH153" s="424"/>
      <c r="VI153" s="424"/>
      <c r="VJ153" s="424"/>
      <c r="VK153" s="424"/>
      <c r="VL153" s="424"/>
      <c r="VM153" s="424"/>
      <c r="VN153" s="424"/>
      <c r="VO153" s="424"/>
      <c r="VP153" s="424"/>
      <c r="VQ153" s="424"/>
      <c r="VR153" s="424"/>
      <c r="VS153" s="424"/>
      <c r="VT153" s="424"/>
      <c r="VU153" s="424"/>
      <c r="VV153" s="424"/>
      <c r="VW153" s="424"/>
      <c r="VX153" s="424"/>
      <c r="VY153" s="424"/>
      <c r="VZ153" s="424"/>
      <c r="WA153" s="424"/>
      <c r="WB153" s="424"/>
      <c r="WC153" s="424"/>
      <c r="WD153" s="424"/>
      <c r="WE153" s="424"/>
      <c r="WF153" s="424"/>
      <c r="WG153" s="424"/>
      <c r="WH153" s="424"/>
      <c r="WI153" s="424"/>
      <c r="WJ153" s="424"/>
      <c r="WK153" s="424"/>
      <c r="WL153" s="424"/>
      <c r="WM153" s="424"/>
      <c r="WN153" s="424"/>
      <c r="WO153" s="424"/>
      <c r="WP153" s="424"/>
      <c r="WQ153" s="424"/>
      <c r="WR153" s="424"/>
      <c r="WS153" s="424"/>
      <c r="WT153" s="424"/>
      <c r="WU153" s="424"/>
      <c r="WV153" s="424"/>
      <c r="WW153" s="424"/>
      <c r="WX153" s="424"/>
      <c r="WY153" s="424"/>
      <c r="WZ153" s="424"/>
      <c r="XA153" s="424"/>
      <c r="XB153" s="424"/>
      <c r="XC153" s="424"/>
      <c r="XD153" s="424"/>
      <c r="XE153" s="424"/>
      <c r="XF153" s="424"/>
      <c r="XG153" s="424"/>
      <c r="XH153" s="424"/>
      <c r="XI153" s="424"/>
      <c r="XJ153" s="424"/>
      <c r="XK153" s="424"/>
      <c r="XL153" s="424"/>
      <c r="XM153" s="424"/>
      <c r="XN153" s="424"/>
      <c r="XO153" s="424"/>
      <c r="XP153" s="424"/>
      <c r="XQ153" s="424"/>
      <c r="XR153" s="424"/>
      <c r="XS153" s="424"/>
      <c r="XT153" s="424"/>
      <c r="XU153" s="424"/>
      <c r="XV153" s="424"/>
      <c r="XW153" s="424"/>
      <c r="XX153" s="424"/>
      <c r="XY153" s="424"/>
      <c r="XZ153" s="424"/>
      <c r="YA153" s="424"/>
      <c r="YB153" s="424"/>
      <c r="YC153" s="424"/>
      <c r="YD153" s="424"/>
      <c r="YE153" s="424"/>
      <c r="YF153" s="424"/>
      <c r="YG153" s="424"/>
      <c r="YH153" s="424"/>
      <c r="YI153" s="424"/>
      <c r="YJ153" s="424"/>
      <c r="YK153" s="424"/>
      <c r="YL153" s="424"/>
      <c r="YM153" s="424"/>
      <c r="YN153" s="424"/>
      <c r="YO153" s="424"/>
      <c r="YP153" s="424"/>
      <c r="YQ153" s="424"/>
      <c r="YR153" s="424"/>
      <c r="YS153" s="424"/>
      <c r="YT153" s="424"/>
      <c r="YU153" s="424"/>
      <c r="YV153" s="424"/>
      <c r="YW153" s="424"/>
      <c r="YX153" s="424"/>
      <c r="YY153" s="424"/>
      <c r="YZ153" s="424"/>
      <c r="ZA153" s="424"/>
      <c r="ZB153" s="424"/>
      <c r="ZC153" s="424"/>
      <c r="ZD153" s="424"/>
      <c r="ZE153" s="424"/>
      <c r="ZF153" s="424"/>
      <c r="ZG153" s="424"/>
      <c r="ZH153" s="424"/>
      <c r="ZI153" s="424"/>
      <c r="ZJ153" s="424"/>
      <c r="ZK153" s="424"/>
      <c r="ZL153" s="424"/>
      <c r="ZM153" s="424"/>
      <c r="ZN153" s="424"/>
      <c r="ZO153" s="424"/>
      <c r="ZP153" s="424"/>
      <c r="ZQ153" s="424"/>
      <c r="ZR153" s="424"/>
      <c r="ZS153" s="424"/>
      <c r="ZT153" s="424"/>
      <c r="ZU153" s="424"/>
      <c r="ZV153" s="424"/>
      <c r="ZW153" s="424"/>
      <c r="ZX153" s="424"/>
      <c r="ZY153" s="424"/>
      <c r="ZZ153" s="424"/>
      <c r="AAA153" s="424"/>
      <c r="AAB153" s="424"/>
      <c r="AAC153" s="424"/>
      <c r="AAD153" s="424"/>
      <c r="AAE153" s="424"/>
      <c r="AAF153" s="424"/>
      <c r="AAG153" s="424"/>
      <c r="AAH153" s="424"/>
      <c r="AAI153" s="424"/>
      <c r="AAJ153" s="424"/>
      <c r="AAK153" s="424"/>
      <c r="AAL153" s="424"/>
      <c r="AAM153" s="424"/>
      <c r="AAN153" s="424"/>
      <c r="AAO153" s="424"/>
      <c r="AAP153" s="424"/>
      <c r="AAQ153" s="424"/>
      <c r="AAR153" s="424"/>
      <c r="AAS153" s="424"/>
      <c r="AAT153" s="424"/>
      <c r="AAU153" s="424"/>
      <c r="AAV153" s="424"/>
      <c r="AAW153" s="424"/>
      <c r="AAX153" s="424"/>
      <c r="AAY153" s="424"/>
      <c r="AAZ153" s="424"/>
      <c r="ABA153" s="424"/>
      <c r="ABB153" s="424"/>
      <c r="ABC153" s="424"/>
      <c r="ABD153" s="424"/>
      <c r="ABE153" s="424"/>
      <c r="ABF153" s="424"/>
      <c r="ABG153" s="424"/>
      <c r="ABH153" s="424"/>
      <c r="ABI153" s="424"/>
      <c r="ABJ153" s="424"/>
      <c r="ABK153" s="424"/>
      <c r="ABL153" s="424"/>
      <c r="ABM153" s="424"/>
      <c r="ABN153" s="424"/>
      <c r="ABO153" s="424"/>
      <c r="ABP153" s="424"/>
      <c r="ABQ153" s="424"/>
      <c r="ABR153" s="424"/>
      <c r="ABS153" s="424"/>
      <c r="ABT153" s="424"/>
      <c r="ABU153" s="424"/>
      <c r="ABV153" s="424"/>
      <c r="ABW153" s="424"/>
      <c r="ABX153" s="424"/>
      <c r="ABY153" s="424"/>
      <c r="ABZ153" s="424"/>
      <c r="ACA153" s="424"/>
      <c r="ACB153" s="424"/>
      <c r="ACC153" s="424"/>
      <c r="ACD153" s="424"/>
      <c r="ACE153" s="424"/>
      <c r="ACF153" s="424"/>
      <c r="ACG153" s="424"/>
      <c r="ACH153" s="424"/>
      <c r="ACI153" s="424"/>
      <c r="ACJ153" s="424"/>
      <c r="ACK153" s="424"/>
      <c r="ACL153" s="424"/>
      <c r="ACM153" s="424"/>
      <c r="ACN153" s="424"/>
      <c r="ACO153" s="424"/>
      <c r="ACP153" s="424"/>
      <c r="ACQ153" s="424"/>
      <c r="ACR153" s="424"/>
      <c r="ACS153" s="424"/>
      <c r="ACT153" s="424"/>
      <c r="ACU153" s="424"/>
      <c r="ACV153" s="424"/>
      <c r="ACW153" s="424"/>
      <c r="ACX153" s="424"/>
      <c r="ACY153" s="424"/>
      <c r="ACZ153" s="424"/>
      <c r="ADA153" s="424"/>
      <c r="ADB153" s="424"/>
      <c r="ADC153" s="424"/>
      <c r="ADD153" s="424"/>
      <c r="ADE153" s="424"/>
      <c r="ADF153" s="424"/>
      <c r="ADG153" s="424"/>
      <c r="ADH153" s="424"/>
      <c r="ADI153" s="424"/>
      <c r="ADJ153" s="424"/>
      <c r="ADK153" s="424"/>
      <c r="ADL153" s="424"/>
      <c r="ADM153" s="424"/>
      <c r="ADN153" s="424"/>
      <c r="ADO153" s="424"/>
      <c r="ADP153" s="424"/>
      <c r="ADQ153" s="424"/>
      <c r="ADR153" s="424"/>
      <c r="ADS153" s="424"/>
      <c r="ADT153" s="424"/>
      <c r="ADU153" s="424"/>
      <c r="ADV153" s="424"/>
      <c r="ADW153" s="424"/>
      <c r="ADX153" s="424"/>
      <c r="ADY153" s="424"/>
      <c r="ADZ153" s="424"/>
      <c r="AEA153" s="424"/>
      <c r="AEB153" s="424"/>
      <c r="AEC153" s="424"/>
      <c r="AED153" s="424"/>
      <c r="AEE153" s="424"/>
      <c r="AEF153" s="424"/>
      <c r="AEG153" s="424"/>
      <c r="AEH153" s="424"/>
      <c r="AEI153" s="424"/>
      <c r="AEJ153" s="424"/>
      <c r="AEK153" s="424"/>
      <c r="AEL153" s="424"/>
      <c r="AEM153" s="424"/>
      <c r="AEN153" s="424"/>
      <c r="AEO153" s="424"/>
      <c r="AEP153" s="424"/>
      <c r="AEQ153" s="424"/>
      <c r="AER153" s="424"/>
      <c r="AES153" s="424"/>
      <c r="AET153" s="424"/>
      <c r="AEU153" s="424"/>
      <c r="AEV153" s="424"/>
      <c r="AEW153" s="424"/>
      <c r="AEX153" s="424"/>
      <c r="AEY153" s="424"/>
      <c r="AEZ153" s="424"/>
      <c r="AFA153" s="424"/>
      <c r="AFB153" s="424"/>
      <c r="AFC153" s="424"/>
      <c r="AFD153" s="424"/>
      <c r="AFE153" s="424"/>
      <c r="AFF153" s="424"/>
      <c r="AFG153" s="424"/>
      <c r="AFH153" s="424"/>
      <c r="AFI153" s="424"/>
      <c r="AFJ153" s="424"/>
      <c r="AFK153" s="424"/>
      <c r="AFL153" s="424"/>
      <c r="AFM153" s="424"/>
      <c r="AFN153" s="424"/>
      <c r="AFO153" s="424"/>
      <c r="AFP153" s="424"/>
      <c r="AFQ153" s="424"/>
      <c r="AFR153" s="424"/>
      <c r="AFS153" s="424"/>
      <c r="AFT153" s="424"/>
      <c r="AFU153" s="424"/>
      <c r="AFV153" s="424"/>
      <c r="AFW153" s="424"/>
      <c r="AFX153" s="424"/>
      <c r="AFY153" s="424"/>
      <c r="AFZ153" s="424"/>
      <c r="AGA153" s="424"/>
      <c r="AGB153" s="424"/>
      <c r="AGC153" s="424"/>
      <c r="AGD153" s="424"/>
      <c r="AGE153" s="424"/>
      <c r="AGF153" s="424"/>
      <c r="AGG153" s="424"/>
      <c r="AGH153" s="424"/>
      <c r="AGI153" s="424"/>
      <c r="AGJ153" s="424"/>
      <c r="AGK153" s="424"/>
      <c r="AGL153" s="424"/>
      <c r="AGM153" s="424"/>
      <c r="AGN153" s="424"/>
      <c r="AGO153" s="424"/>
      <c r="AGP153" s="424"/>
      <c r="AGQ153" s="424"/>
      <c r="AGR153" s="424"/>
      <c r="AGS153" s="424"/>
      <c r="AGT153" s="424"/>
      <c r="AGU153" s="424"/>
      <c r="AGV153" s="424"/>
      <c r="AGW153" s="424"/>
      <c r="AGX153" s="424"/>
      <c r="AGY153" s="424"/>
      <c r="AGZ153" s="424"/>
      <c r="AHA153" s="424"/>
      <c r="AHB153" s="424"/>
      <c r="AHC153" s="424"/>
      <c r="AHD153" s="424"/>
      <c r="AHE153" s="424"/>
      <c r="AHF153" s="424"/>
      <c r="AHG153" s="424"/>
      <c r="AHH153" s="424"/>
      <c r="AHI153" s="424"/>
      <c r="AHJ153" s="424"/>
      <c r="AHK153" s="424"/>
      <c r="AHL153" s="424"/>
      <c r="AHM153" s="424"/>
      <c r="AHN153" s="424"/>
      <c r="AHO153" s="424"/>
      <c r="AHP153" s="424"/>
      <c r="AHQ153" s="424"/>
      <c r="AHR153" s="424"/>
      <c r="AHS153" s="424"/>
      <c r="AHT153" s="424"/>
      <c r="AHU153" s="424"/>
      <c r="AHV153" s="424"/>
      <c r="AHW153" s="424"/>
      <c r="AHX153" s="424"/>
      <c r="AHY153" s="424"/>
      <c r="AHZ153" s="424"/>
      <c r="AIA153" s="424"/>
      <c r="AIB153" s="424"/>
      <c r="AIC153" s="424"/>
      <c r="AID153" s="424"/>
      <c r="AIE153" s="424"/>
      <c r="AIF153" s="424"/>
      <c r="AIG153" s="424"/>
      <c r="AIH153" s="424"/>
      <c r="AII153" s="424"/>
      <c r="AIJ153" s="424"/>
      <c r="AIK153" s="424"/>
      <c r="AIL153" s="424"/>
      <c r="AIM153" s="424"/>
      <c r="AIN153" s="424"/>
      <c r="AIO153" s="424"/>
      <c r="AIP153" s="424"/>
      <c r="AIQ153" s="424"/>
      <c r="AIR153" s="424"/>
      <c r="AIS153" s="424"/>
      <c r="AIT153" s="424"/>
      <c r="AIU153" s="424"/>
      <c r="AIV153" s="424"/>
      <c r="AIW153" s="424"/>
      <c r="AIX153" s="424"/>
      <c r="AIY153" s="424"/>
      <c r="AIZ153" s="424"/>
      <c r="AJA153" s="424"/>
      <c r="AJB153" s="424"/>
      <c r="AJC153" s="424"/>
      <c r="AJD153" s="424"/>
      <c r="AJE153" s="424"/>
      <c r="AJF153" s="424"/>
      <c r="AJG153" s="424"/>
      <c r="AJH153" s="424"/>
      <c r="AJI153" s="424"/>
      <c r="AJJ153" s="424"/>
      <c r="AJK153" s="424"/>
      <c r="AJL153" s="424"/>
      <c r="AJM153" s="424"/>
      <c r="AJN153" s="424"/>
      <c r="AJO153" s="424"/>
      <c r="AJP153" s="424"/>
      <c r="AJQ153" s="424"/>
      <c r="AJR153" s="424"/>
      <c r="AJS153" s="424"/>
      <c r="AJT153" s="424"/>
      <c r="AJU153" s="424"/>
      <c r="AJV153" s="424"/>
      <c r="AJW153" s="424"/>
      <c r="AJX153" s="424"/>
      <c r="AJY153" s="424"/>
      <c r="AJZ153" s="424"/>
      <c r="AKA153" s="424"/>
      <c r="AKB153" s="424"/>
      <c r="AKC153" s="424"/>
      <c r="AKD153" s="424"/>
      <c r="AKE153" s="424"/>
      <c r="AKF153" s="424"/>
      <c r="AKG153" s="424"/>
      <c r="AKH153" s="424"/>
      <c r="AKI153" s="424"/>
      <c r="AKJ153" s="424"/>
      <c r="AKK153" s="424"/>
      <c r="AKL153" s="424"/>
      <c r="AKM153" s="424"/>
      <c r="AKN153" s="424"/>
      <c r="AKO153" s="424"/>
      <c r="AKP153" s="424"/>
      <c r="AKQ153" s="424"/>
      <c r="AKR153" s="424"/>
      <c r="AKS153" s="424"/>
      <c r="AKT153" s="424"/>
      <c r="AKU153" s="424"/>
      <c r="AKV153" s="424"/>
      <c r="AKW153" s="424"/>
      <c r="AKX153" s="424"/>
      <c r="AKY153" s="424"/>
      <c r="AKZ153" s="424"/>
      <c r="ALA153" s="424"/>
      <c r="ALB153" s="424"/>
      <c r="ALC153" s="424"/>
      <c r="ALD153" s="424"/>
      <c r="ALE153" s="424"/>
      <c r="ALF153" s="424"/>
      <c r="ALG153" s="424"/>
      <c r="ALH153" s="424"/>
      <c r="ALI153" s="424"/>
      <c r="ALJ153" s="424"/>
      <c r="ALK153" s="424"/>
      <c r="ALL153" s="424"/>
      <c r="ALM153" s="424"/>
      <c r="ALN153" s="424"/>
      <c r="ALO153" s="424"/>
      <c r="ALP153" s="424"/>
      <c r="ALQ153" s="424"/>
      <c r="ALR153" s="424"/>
      <c r="ALS153" s="424"/>
      <c r="ALT153" s="424"/>
      <c r="ALU153" s="424"/>
      <c r="ALV153" s="424"/>
      <c r="ALW153" s="424"/>
      <c r="ALX153" s="424"/>
      <c r="ALY153" s="424"/>
      <c r="ALZ153" s="424"/>
      <c r="AMA153" s="424"/>
      <c r="AMB153" s="424"/>
      <c r="AMC153" s="424"/>
      <c r="AMD153" s="424"/>
      <c r="AME153" s="424"/>
      <c r="AMF153" s="424"/>
      <c r="AMG153" s="424"/>
      <c r="AMH153" s="424"/>
      <c r="AMI153" s="424"/>
      <c r="AMJ153" s="424"/>
      <c r="AMK153" s="424"/>
    </row>
    <row r="154" spans="1:1025">
      <c r="A154" s="282" t="s">
        <v>1997</v>
      </c>
      <c r="B154" s="282" t="s">
        <v>3205</v>
      </c>
      <c r="C154" s="282"/>
      <c r="D154" s="283">
        <v>412</v>
      </c>
      <c r="E154" s="283">
        <v>97.9</v>
      </c>
      <c r="F154" s="283">
        <v>412</v>
      </c>
      <c r="G154" s="283">
        <v>97.9</v>
      </c>
      <c r="H154" s="283">
        <v>79.099999999999994</v>
      </c>
      <c r="I154" s="283">
        <v>16.399999999999999</v>
      </c>
      <c r="J154" s="283">
        <v>16.399999999999999</v>
      </c>
      <c r="K154" s="283">
        <v>1.1000000000000001</v>
      </c>
      <c r="L154" s="283">
        <v>3.13</v>
      </c>
      <c r="M154" s="283" t="s">
        <v>813</v>
      </c>
      <c r="N154" s="283">
        <v>0</v>
      </c>
      <c r="O154" s="283">
        <v>0</v>
      </c>
      <c r="P154" s="283">
        <v>0</v>
      </c>
      <c r="Q154" s="283" t="s">
        <v>813</v>
      </c>
      <c r="R154" s="283" t="s">
        <v>813</v>
      </c>
      <c r="S154" s="283" t="s">
        <v>813</v>
      </c>
      <c r="T154" s="283" t="s">
        <v>813</v>
      </c>
      <c r="U154" s="283" t="s">
        <v>814</v>
      </c>
      <c r="V154" s="283" t="s">
        <v>814</v>
      </c>
      <c r="W154" s="283" t="s">
        <v>1103</v>
      </c>
      <c r="X154" s="283" t="s">
        <v>814</v>
      </c>
      <c r="Y154" s="283" t="s">
        <v>819</v>
      </c>
      <c r="Z154" s="283" t="s">
        <v>1397</v>
      </c>
      <c r="AA154" s="283" t="s">
        <v>1024</v>
      </c>
      <c r="AB154" s="283" t="s">
        <v>1162</v>
      </c>
      <c r="AC154" s="283" t="s">
        <v>814</v>
      </c>
      <c r="AD154" s="283" t="s">
        <v>814</v>
      </c>
      <c r="AE154" s="283" t="s">
        <v>814</v>
      </c>
      <c r="AF154" s="283" t="s">
        <v>814</v>
      </c>
      <c r="AG154" s="283" t="s">
        <v>1678</v>
      </c>
      <c r="AH154" s="283" t="s">
        <v>1452</v>
      </c>
      <c r="AI154" s="283" t="s">
        <v>1213</v>
      </c>
      <c r="AJ154" s="283" t="s">
        <v>1309</v>
      </c>
      <c r="AK154" s="283" t="s">
        <v>1639</v>
      </c>
      <c r="AL154" s="283" t="s">
        <v>873</v>
      </c>
      <c r="AM154" s="283" t="s">
        <v>1135</v>
      </c>
      <c r="AN154" s="283" t="s">
        <v>921</v>
      </c>
      <c r="AO154" s="283" t="s">
        <v>814</v>
      </c>
      <c r="AP154" s="283" t="s">
        <v>814</v>
      </c>
      <c r="AQ154" s="283" t="s">
        <v>2115</v>
      </c>
      <c r="AR154" s="283" t="s">
        <v>1162</v>
      </c>
      <c r="AS154" s="283" t="s">
        <v>2116</v>
      </c>
      <c r="AT154" s="283" t="s">
        <v>1920</v>
      </c>
      <c r="AU154" s="283" t="s">
        <v>1316</v>
      </c>
      <c r="AV154" s="283" t="s">
        <v>1689</v>
      </c>
      <c r="AW154" s="283" t="s">
        <v>1894</v>
      </c>
      <c r="AX154" s="283" t="s">
        <v>2117</v>
      </c>
      <c r="AY154" s="283" t="s">
        <v>919</v>
      </c>
      <c r="AZ154" s="283" t="s">
        <v>1363</v>
      </c>
      <c r="BA154" s="283" t="s">
        <v>1263</v>
      </c>
      <c r="BB154" s="283" t="s">
        <v>1925</v>
      </c>
      <c r="BC154" s="283" t="s">
        <v>2118</v>
      </c>
      <c r="BD154" s="283" t="s">
        <v>1898</v>
      </c>
      <c r="BE154" s="283" t="s">
        <v>2119</v>
      </c>
      <c r="BF154" s="283" t="s">
        <v>813</v>
      </c>
      <c r="BG154" s="283" t="s">
        <v>846</v>
      </c>
      <c r="BH154" s="283" t="s">
        <v>831</v>
      </c>
      <c r="BI154" s="283" t="s">
        <v>814</v>
      </c>
      <c r="BJ154" s="283" t="s">
        <v>813</v>
      </c>
      <c r="BK154" s="283" t="s">
        <v>2120</v>
      </c>
      <c r="BL154" s="283" t="s">
        <v>1083</v>
      </c>
      <c r="BM154" s="283" t="s">
        <v>1781</v>
      </c>
      <c r="BN154" s="283" t="s">
        <v>2121</v>
      </c>
      <c r="BO154" s="283" t="s">
        <v>1739</v>
      </c>
      <c r="BP154" s="283" t="s">
        <v>1267</v>
      </c>
      <c r="BQ154" s="283" t="s">
        <v>2122</v>
      </c>
      <c r="BR154" s="283" t="s">
        <v>832</v>
      </c>
    </row>
    <row r="155" spans="1:1025">
      <c r="A155" s="282" t="s">
        <v>1997</v>
      </c>
      <c r="B155" s="282" t="s">
        <v>3216</v>
      </c>
      <c r="C155" s="282"/>
      <c r="D155" s="283">
        <v>509</v>
      </c>
      <c r="E155" s="283">
        <v>121</v>
      </c>
      <c r="F155" s="283">
        <v>509</v>
      </c>
      <c r="G155" s="283">
        <v>121</v>
      </c>
      <c r="H155" s="283">
        <v>74.5</v>
      </c>
      <c r="I155" s="283">
        <v>18.8</v>
      </c>
      <c r="J155" s="283">
        <v>18.8</v>
      </c>
      <c r="K155" s="283">
        <v>1.1000000000000001</v>
      </c>
      <c r="L155" s="283">
        <v>4.62</v>
      </c>
      <c r="M155" s="283">
        <v>0</v>
      </c>
      <c r="N155" s="283">
        <v>0</v>
      </c>
      <c r="O155" s="283">
        <v>0</v>
      </c>
      <c r="P155" s="283">
        <v>0</v>
      </c>
      <c r="Q155" s="283" t="s">
        <v>813</v>
      </c>
      <c r="R155" s="283" t="s">
        <v>813</v>
      </c>
      <c r="S155" s="283" t="s">
        <v>813</v>
      </c>
      <c r="T155" s="283" t="s">
        <v>814</v>
      </c>
      <c r="U155" s="283" t="s">
        <v>814</v>
      </c>
      <c r="V155" s="283" t="s">
        <v>814</v>
      </c>
      <c r="W155" s="283" t="s">
        <v>861</v>
      </c>
      <c r="X155" s="283" t="s">
        <v>814</v>
      </c>
      <c r="Y155" s="283" t="s">
        <v>819</v>
      </c>
      <c r="Z155" s="283" t="s">
        <v>1386</v>
      </c>
      <c r="AA155" s="283" t="s">
        <v>1694</v>
      </c>
      <c r="AB155" s="283" t="s">
        <v>1341</v>
      </c>
      <c r="AC155" s="283" t="s">
        <v>814</v>
      </c>
      <c r="AD155" s="283" t="s">
        <v>814</v>
      </c>
      <c r="AE155" s="283" t="s">
        <v>814</v>
      </c>
      <c r="AF155" s="283" t="s">
        <v>814</v>
      </c>
      <c r="AG155" s="283" t="s">
        <v>814</v>
      </c>
      <c r="AH155" s="283" t="s">
        <v>991</v>
      </c>
      <c r="AI155" s="283" t="s">
        <v>862</v>
      </c>
      <c r="AJ155" s="283" t="s">
        <v>982</v>
      </c>
      <c r="AK155" s="283" t="s">
        <v>1559</v>
      </c>
      <c r="AL155" s="283" t="s">
        <v>1085</v>
      </c>
      <c r="AM155" s="283" t="s">
        <v>1166</v>
      </c>
      <c r="AN155" s="283" t="s">
        <v>979</v>
      </c>
      <c r="AO155" s="283" t="s">
        <v>814</v>
      </c>
      <c r="AP155" s="283" t="s">
        <v>831</v>
      </c>
      <c r="AQ155" s="283" t="s">
        <v>2073</v>
      </c>
      <c r="AR155" s="283" t="s">
        <v>851</v>
      </c>
      <c r="AS155" s="283" t="s">
        <v>1388</v>
      </c>
      <c r="AT155" s="283" t="s">
        <v>1487</v>
      </c>
      <c r="AU155" s="283" t="s">
        <v>1085</v>
      </c>
      <c r="AV155" s="283" t="s">
        <v>972</v>
      </c>
      <c r="AW155" s="283" t="s">
        <v>1280</v>
      </c>
      <c r="AX155" s="283" t="s">
        <v>836</v>
      </c>
      <c r="AY155" s="283" t="s">
        <v>949</v>
      </c>
      <c r="AZ155" s="283" t="s">
        <v>2074</v>
      </c>
      <c r="BA155" s="283" t="s">
        <v>1400</v>
      </c>
      <c r="BB155" s="283" t="s">
        <v>2075</v>
      </c>
      <c r="BC155" s="283" t="s">
        <v>2076</v>
      </c>
      <c r="BD155" s="283" t="s">
        <v>1499</v>
      </c>
      <c r="BE155" s="283" t="s">
        <v>2077</v>
      </c>
      <c r="BF155" s="283" t="s">
        <v>2078</v>
      </c>
      <c r="BG155" s="283" t="s">
        <v>1117</v>
      </c>
      <c r="BH155" s="283" t="s">
        <v>1068</v>
      </c>
      <c r="BI155" s="283" t="s">
        <v>1513</v>
      </c>
      <c r="BJ155" s="283" t="s">
        <v>813</v>
      </c>
      <c r="BK155" s="283" t="s">
        <v>2038</v>
      </c>
      <c r="BL155" s="283" t="s">
        <v>1162</v>
      </c>
      <c r="BM155" s="283" t="s">
        <v>1249</v>
      </c>
      <c r="BN155" s="283" t="s">
        <v>2079</v>
      </c>
      <c r="BO155" s="283" t="s">
        <v>2080</v>
      </c>
      <c r="BP155" s="283" t="s">
        <v>1389</v>
      </c>
      <c r="BQ155" s="283" t="s">
        <v>2081</v>
      </c>
      <c r="BR155" s="283" t="s">
        <v>2082</v>
      </c>
    </row>
    <row r="156" spans="1:1025">
      <c r="A156" s="282" t="s">
        <v>1997</v>
      </c>
      <c r="B156" s="282" t="s">
        <v>3224</v>
      </c>
      <c r="C156" s="282"/>
      <c r="D156" s="283">
        <v>488</v>
      </c>
      <c r="E156" s="283">
        <v>117</v>
      </c>
      <c r="F156" s="283">
        <v>488</v>
      </c>
      <c r="G156" s="283">
        <v>117</v>
      </c>
      <c r="H156" s="283">
        <v>79.8</v>
      </c>
      <c r="I156" s="283">
        <v>10.3</v>
      </c>
      <c r="J156" s="283">
        <v>10.3</v>
      </c>
      <c r="K156" s="283">
        <v>0.5</v>
      </c>
      <c r="L156" s="283">
        <v>8.2100000000000009</v>
      </c>
      <c r="M156" s="283" t="s">
        <v>813</v>
      </c>
      <c r="N156" s="283" t="s">
        <v>813</v>
      </c>
      <c r="O156" s="283" t="s">
        <v>813</v>
      </c>
      <c r="P156" s="283" t="s">
        <v>813</v>
      </c>
      <c r="Q156" s="283" t="s">
        <v>813</v>
      </c>
      <c r="R156" s="283" t="s">
        <v>813</v>
      </c>
      <c r="S156" s="283" t="s">
        <v>813</v>
      </c>
      <c r="T156" s="283" t="s">
        <v>813</v>
      </c>
      <c r="U156" s="283" t="s">
        <v>814</v>
      </c>
      <c r="V156" s="283" t="s">
        <v>814</v>
      </c>
      <c r="W156" s="283" t="s">
        <v>1584</v>
      </c>
      <c r="X156" s="283" t="s">
        <v>814</v>
      </c>
      <c r="Y156" s="283" t="s">
        <v>819</v>
      </c>
      <c r="Z156" s="283" t="s">
        <v>1358</v>
      </c>
      <c r="AA156" s="283" t="s">
        <v>1456</v>
      </c>
      <c r="AB156" s="283" t="s">
        <v>1008</v>
      </c>
      <c r="AC156" s="283" t="s">
        <v>813</v>
      </c>
      <c r="AD156" s="283" t="s">
        <v>813</v>
      </c>
      <c r="AE156" s="283" t="s">
        <v>813</v>
      </c>
      <c r="AF156" s="283" t="s">
        <v>813</v>
      </c>
      <c r="AG156" s="283" t="s">
        <v>813</v>
      </c>
      <c r="AH156" s="283" t="s">
        <v>813</v>
      </c>
      <c r="AI156" s="283" t="s">
        <v>813</v>
      </c>
      <c r="AJ156" s="283" t="s">
        <v>813</v>
      </c>
      <c r="AK156" s="283" t="s">
        <v>813</v>
      </c>
      <c r="AL156" s="283" t="s">
        <v>813</v>
      </c>
      <c r="AM156" s="283" t="s">
        <v>813</v>
      </c>
      <c r="AN156" s="283" t="s">
        <v>813</v>
      </c>
      <c r="AO156" s="283" t="s">
        <v>813</v>
      </c>
      <c r="AP156" s="283" t="s">
        <v>813</v>
      </c>
      <c r="AQ156" s="283" t="s">
        <v>2006</v>
      </c>
      <c r="AR156" s="283" t="s">
        <v>1083</v>
      </c>
      <c r="AS156" s="283" t="s">
        <v>893</v>
      </c>
      <c r="AT156" s="283" t="s">
        <v>813</v>
      </c>
      <c r="AU156" s="283" t="s">
        <v>873</v>
      </c>
      <c r="AV156" s="283" t="s">
        <v>2007</v>
      </c>
      <c r="AW156" s="283" t="s">
        <v>850</v>
      </c>
      <c r="AX156" s="283" t="s">
        <v>1252</v>
      </c>
      <c r="AY156" s="283" t="s">
        <v>2008</v>
      </c>
      <c r="AZ156" s="283" t="s">
        <v>869</v>
      </c>
      <c r="BA156" s="283" t="s">
        <v>2009</v>
      </c>
      <c r="BB156" s="283" t="s">
        <v>1468</v>
      </c>
      <c r="BC156" s="283" t="s">
        <v>2010</v>
      </c>
      <c r="BD156" s="283" t="s">
        <v>1106</v>
      </c>
      <c r="BE156" s="283" t="s">
        <v>814</v>
      </c>
      <c r="BF156" s="283" t="s">
        <v>813</v>
      </c>
      <c r="BG156" s="283" t="s">
        <v>813</v>
      </c>
      <c r="BH156" s="283" t="s">
        <v>813</v>
      </c>
      <c r="BI156" s="283" t="s">
        <v>813</v>
      </c>
      <c r="BJ156" s="283" t="s">
        <v>813</v>
      </c>
      <c r="BK156" s="283" t="s">
        <v>1252</v>
      </c>
      <c r="BL156" s="283" t="s">
        <v>921</v>
      </c>
      <c r="BM156" s="283" t="s">
        <v>848</v>
      </c>
      <c r="BN156" s="283" t="s">
        <v>1818</v>
      </c>
      <c r="BO156" s="283" t="s">
        <v>857</v>
      </c>
      <c r="BP156" s="283" t="s">
        <v>1069</v>
      </c>
      <c r="BQ156" s="283" t="s">
        <v>900</v>
      </c>
      <c r="BR156" s="283" t="s">
        <v>1365</v>
      </c>
    </row>
    <row r="157" spans="1:1025">
      <c r="A157" s="282" t="s">
        <v>1997</v>
      </c>
      <c r="B157" s="282" t="s">
        <v>3215</v>
      </c>
      <c r="C157" s="282"/>
      <c r="D157" s="283">
        <v>505</v>
      </c>
      <c r="E157" s="283">
        <v>120</v>
      </c>
      <c r="F157" s="283">
        <v>505</v>
      </c>
      <c r="G157" s="283">
        <v>120</v>
      </c>
      <c r="H157" s="283">
        <v>71.599999999999994</v>
      </c>
      <c r="I157" s="283">
        <v>15.5</v>
      </c>
      <c r="J157" s="283">
        <v>15.5</v>
      </c>
      <c r="K157" s="283">
        <v>5.64</v>
      </c>
      <c r="L157" s="283">
        <v>3.4</v>
      </c>
      <c r="M157" s="283">
        <v>0</v>
      </c>
      <c r="N157" s="283" t="s">
        <v>813</v>
      </c>
      <c r="O157" s="283" t="s">
        <v>813</v>
      </c>
      <c r="P157" s="283" t="s">
        <v>813</v>
      </c>
      <c r="Q157" s="283" t="s">
        <v>813</v>
      </c>
      <c r="R157" s="283" t="s">
        <v>813</v>
      </c>
      <c r="S157" s="283" t="s">
        <v>813</v>
      </c>
      <c r="T157" s="283" t="s">
        <v>814</v>
      </c>
      <c r="U157" s="283" t="s">
        <v>814</v>
      </c>
      <c r="V157" s="283" t="s">
        <v>814</v>
      </c>
      <c r="W157" s="283" t="s">
        <v>1374</v>
      </c>
      <c r="X157" s="283" t="s">
        <v>814</v>
      </c>
      <c r="Y157" s="283" t="s">
        <v>1279</v>
      </c>
      <c r="Z157" s="283" t="s">
        <v>861</v>
      </c>
      <c r="AA157" s="283" t="s">
        <v>1184</v>
      </c>
      <c r="AB157" s="283" t="s">
        <v>1103</v>
      </c>
      <c r="AC157" s="283" t="s">
        <v>1277</v>
      </c>
      <c r="AD157" s="283" t="s">
        <v>1277</v>
      </c>
      <c r="AE157" s="283" t="s">
        <v>1277</v>
      </c>
      <c r="AF157" s="283" t="s">
        <v>1277</v>
      </c>
      <c r="AG157" s="283" t="s">
        <v>858</v>
      </c>
      <c r="AH157" s="283" t="s">
        <v>1108</v>
      </c>
      <c r="AI157" s="283" t="s">
        <v>884</v>
      </c>
      <c r="AJ157" s="283" t="s">
        <v>1294</v>
      </c>
      <c r="AK157" s="283" t="s">
        <v>1213</v>
      </c>
      <c r="AL157" s="283" t="s">
        <v>903</v>
      </c>
      <c r="AM157" s="283" t="s">
        <v>969</v>
      </c>
      <c r="AN157" s="283" t="s">
        <v>890</v>
      </c>
      <c r="AO157" s="283" t="s">
        <v>859</v>
      </c>
      <c r="AP157" s="283" t="s">
        <v>885</v>
      </c>
      <c r="AQ157" s="283" t="s">
        <v>1994</v>
      </c>
      <c r="AR157" s="283" t="s">
        <v>877</v>
      </c>
      <c r="AS157" s="283" t="s">
        <v>2083</v>
      </c>
      <c r="AT157" s="283" t="s">
        <v>1931</v>
      </c>
      <c r="AU157" s="283" t="s">
        <v>990</v>
      </c>
      <c r="AV157" s="283" t="s">
        <v>1368</v>
      </c>
      <c r="AW157" s="283" t="s">
        <v>1283</v>
      </c>
      <c r="AX157" s="283" t="s">
        <v>957</v>
      </c>
      <c r="AY157" s="283" t="s">
        <v>921</v>
      </c>
      <c r="AZ157" s="283" t="s">
        <v>1952</v>
      </c>
      <c r="BA157" s="283" t="s">
        <v>1990</v>
      </c>
      <c r="BB157" s="283" t="s">
        <v>1722</v>
      </c>
      <c r="BC157" s="283" t="s">
        <v>2084</v>
      </c>
      <c r="BD157" s="283" t="s">
        <v>1428</v>
      </c>
      <c r="BE157" s="283" t="s">
        <v>2085</v>
      </c>
      <c r="BF157" s="283" t="s">
        <v>994</v>
      </c>
      <c r="BG157" s="283" t="s">
        <v>850</v>
      </c>
      <c r="BH157" s="283" t="s">
        <v>1266</v>
      </c>
      <c r="BI157" s="283" t="s">
        <v>1289</v>
      </c>
      <c r="BJ157" s="283" t="s">
        <v>813</v>
      </c>
      <c r="BK157" s="283" t="s">
        <v>1533</v>
      </c>
      <c r="BL157" s="283" t="s">
        <v>919</v>
      </c>
      <c r="BM157" s="283" t="s">
        <v>1316</v>
      </c>
      <c r="BN157" s="283" t="s">
        <v>2086</v>
      </c>
      <c r="BO157" s="283" t="s">
        <v>1546</v>
      </c>
      <c r="BP157" s="283" t="s">
        <v>1085</v>
      </c>
      <c r="BQ157" s="283" t="s">
        <v>2087</v>
      </c>
      <c r="BR157" s="283" t="s">
        <v>2088</v>
      </c>
    </row>
    <row r="158" spans="1:1025">
      <c r="A158" s="282" t="s">
        <v>1997</v>
      </c>
      <c r="B158" s="282" t="s">
        <v>3212</v>
      </c>
      <c r="C158" s="282"/>
      <c r="D158" s="283">
        <v>407</v>
      </c>
      <c r="E158" s="283">
        <v>96.6</v>
      </c>
      <c r="F158" s="283">
        <v>407</v>
      </c>
      <c r="G158" s="283">
        <v>96.6</v>
      </c>
      <c r="H158" s="283">
        <v>76.599999999999994</v>
      </c>
      <c r="I158" s="283">
        <v>17.399999999999999</v>
      </c>
      <c r="J158" s="283">
        <v>17.399999999999999</v>
      </c>
      <c r="K158" s="283">
        <v>0</v>
      </c>
      <c r="L158" s="283">
        <v>3.02</v>
      </c>
      <c r="M158" s="283">
        <v>0</v>
      </c>
      <c r="N158" s="283" t="s">
        <v>813</v>
      </c>
      <c r="O158" s="283" t="s">
        <v>813</v>
      </c>
      <c r="P158" s="283" t="s">
        <v>813</v>
      </c>
      <c r="Q158" s="283">
        <v>0</v>
      </c>
      <c r="R158" s="283" t="s">
        <v>813</v>
      </c>
      <c r="S158" s="283">
        <v>0</v>
      </c>
      <c r="T158" s="283" t="s">
        <v>813</v>
      </c>
      <c r="U158" s="283" t="s">
        <v>814</v>
      </c>
      <c r="V158" s="283" t="s">
        <v>814</v>
      </c>
      <c r="W158" s="283" t="s">
        <v>1137</v>
      </c>
      <c r="X158" s="283" t="s">
        <v>814</v>
      </c>
      <c r="Y158" s="283" t="s">
        <v>819</v>
      </c>
      <c r="Z158" s="283" t="s">
        <v>981</v>
      </c>
      <c r="AA158" s="283" t="s">
        <v>1294</v>
      </c>
      <c r="AB158" s="283" t="s">
        <v>1212</v>
      </c>
      <c r="AC158" s="283" t="s">
        <v>814</v>
      </c>
      <c r="AD158" s="283" t="s">
        <v>814</v>
      </c>
      <c r="AE158" s="283" t="s">
        <v>814</v>
      </c>
      <c r="AF158" s="283" t="s">
        <v>814</v>
      </c>
      <c r="AG158" s="283" t="s">
        <v>814</v>
      </c>
      <c r="AH158" s="283" t="s">
        <v>1419</v>
      </c>
      <c r="AI158" s="283" t="s">
        <v>952</v>
      </c>
      <c r="AJ158" s="283" t="s">
        <v>1262</v>
      </c>
      <c r="AK158" s="283" t="s">
        <v>813</v>
      </c>
      <c r="AL158" s="283" t="s">
        <v>1344</v>
      </c>
      <c r="AM158" s="283" t="s">
        <v>1177</v>
      </c>
      <c r="AN158" s="283" t="s">
        <v>813</v>
      </c>
      <c r="AO158" s="283" t="s">
        <v>814</v>
      </c>
      <c r="AP158" s="283" t="s">
        <v>814</v>
      </c>
      <c r="AQ158" s="283" t="s">
        <v>1320</v>
      </c>
      <c r="AR158" s="283" t="s">
        <v>930</v>
      </c>
      <c r="AS158" s="283" t="s">
        <v>1898</v>
      </c>
      <c r="AT158" s="283" t="s">
        <v>813</v>
      </c>
      <c r="AU158" s="283" t="s">
        <v>1177</v>
      </c>
      <c r="AV158" s="283" t="s">
        <v>1214</v>
      </c>
      <c r="AW158" s="283" t="s">
        <v>900</v>
      </c>
      <c r="AX158" s="283" t="s">
        <v>1707</v>
      </c>
      <c r="AY158" s="283" t="s">
        <v>1116</v>
      </c>
      <c r="AZ158" s="283" t="s">
        <v>2095</v>
      </c>
      <c r="BA158" s="283" t="s">
        <v>2096</v>
      </c>
      <c r="BB158" s="283" t="s">
        <v>1141</v>
      </c>
      <c r="BC158" s="283" t="s">
        <v>947</v>
      </c>
      <c r="BD158" s="283" t="s">
        <v>1583</v>
      </c>
      <c r="BE158" s="283" t="s">
        <v>1086</v>
      </c>
      <c r="BF158" s="283" t="s">
        <v>814</v>
      </c>
      <c r="BG158" s="283" t="s">
        <v>890</v>
      </c>
      <c r="BH158" s="283" t="s">
        <v>1014</v>
      </c>
      <c r="BI158" s="283" t="s">
        <v>814</v>
      </c>
      <c r="BJ158" s="283" t="s">
        <v>813</v>
      </c>
      <c r="BK158" s="283" t="s">
        <v>1570</v>
      </c>
      <c r="BL158" s="283" t="s">
        <v>921</v>
      </c>
      <c r="BM158" s="283" t="s">
        <v>930</v>
      </c>
      <c r="BN158" s="283" t="s">
        <v>2097</v>
      </c>
      <c r="BO158" s="283" t="s">
        <v>1004</v>
      </c>
      <c r="BP158" s="283" t="s">
        <v>1447</v>
      </c>
      <c r="BQ158" s="283" t="s">
        <v>990</v>
      </c>
      <c r="BR158" s="283" t="s">
        <v>2098</v>
      </c>
    </row>
    <row r="159" spans="1:1025">
      <c r="A159" s="282" t="s">
        <v>1997</v>
      </c>
      <c r="B159" s="282" t="s">
        <v>3206</v>
      </c>
      <c r="C159" s="282"/>
      <c r="D159" s="283">
        <v>363</v>
      </c>
      <c r="E159" s="283">
        <v>86.1</v>
      </c>
      <c r="F159" s="283">
        <v>363</v>
      </c>
      <c r="G159" s="283">
        <v>86.1</v>
      </c>
      <c r="H159" s="283">
        <v>78</v>
      </c>
      <c r="I159" s="283">
        <v>16</v>
      </c>
      <c r="J159" s="283">
        <v>16</v>
      </c>
      <c r="K159" s="283">
        <v>0.2</v>
      </c>
      <c r="L159" s="283">
        <v>2.36</v>
      </c>
      <c r="M159" s="283" t="s">
        <v>813</v>
      </c>
      <c r="N159" s="283" t="s">
        <v>813</v>
      </c>
      <c r="O159" s="283" t="s">
        <v>813</v>
      </c>
      <c r="P159" s="283" t="s">
        <v>813</v>
      </c>
      <c r="Q159" s="283" t="s">
        <v>813</v>
      </c>
      <c r="R159" s="283" t="s">
        <v>813</v>
      </c>
      <c r="S159" s="283" t="s">
        <v>813</v>
      </c>
      <c r="T159" s="283" t="s">
        <v>813</v>
      </c>
      <c r="U159" s="283" t="s">
        <v>814</v>
      </c>
      <c r="V159" s="283" t="s">
        <v>814</v>
      </c>
      <c r="W159" s="283" t="s">
        <v>997</v>
      </c>
      <c r="X159" s="283" t="s">
        <v>814</v>
      </c>
      <c r="Y159" s="283" t="s">
        <v>819</v>
      </c>
      <c r="Z159" s="283" t="s">
        <v>1234</v>
      </c>
      <c r="AA159" s="283" t="s">
        <v>888</v>
      </c>
      <c r="AB159" s="283" t="s">
        <v>965</v>
      </c>
      <c r="AC159" s="283" t="s">
        <v>814</v>
      </c>
      <c r="AD159" s="283" t="s">
        <v>814</v>
      </c>
      <c r="AE159" s="283" t="s">
        <v>814</v>
      </c>
      <c r="AF159" s="283" t="s">
        <v>814</v>
      </c>
      <c r="AG159" s="283" t="s">
        <v>858</v>
      </c>
      <c r="AH159" s="283" t="s">
        <v>1197</v>
      </c>
      <c r="AI159" s="283" t="s">
        <v>1309</v>
      </c>
      <c r="AJ159" s="283" t="s">
        <v>826</v>
      </c>
      <c r="AK159" s="283" t="s">
        <v>1306</v>
      </c>
      <c r="AL159" s="283" t="s">
        <v>1100</v>
      </c>
      <c r="AM159" s="283" t="s">
        <v>1030</v>
      </c>
      <c r="AN159" s="283" t="s">
        <v>1166</v>
      </c>
      <c r="AO159" s="283" t="s">
        <v>969</v>
      </c>
      <c r="AP159" s="283" t="s">
        <v>859</v>
      </c>
      <c r="AQ159" s="283" t="s">
        <v>2013</v>
      </c>
      <c r="AR159" s="283" t="s">
        <v>844</v>
      </c>
      <c r="AS159" s="283" t="s">
        <v>1174</v>
      </c>
      <c r="AT159" s="283" t="s">
        <v>813</v>
      </c>
      <c r="AU159" s="283" t="s">
        <v>929</v>
      </c>
      <c r="AV159" s="283" t="s">
        <v>2123</v>
      </c>
      <c r="AW159" s="283" t="s">
        <v>1515</v>
      </c>
      <c r="AX159" s="283" t="s">
        <v>2124</v>
      </c>
      <c r="AY159" s="283" t="s">
        <v>872</v>
      </c>
      <c r="AZ159" s="283" t="s">
        <v>1426</v>
      </c>
      <c r="BA159" s="283" t="s">
        <v>2125</v>
      </c>
      <c r="BB159" s="283" t="s">
        <v>2005</v>
      </c>
      <c r="BC159" s="283" t="s">
        <v>1121</v>
      </c>
      <c r="BD159" s="283" t="s">
        <v>1087</v>
      </c>
      <c r="BE159" s="283" t="s">
        <v>1745</v>
      </c>
      <c r="BF159" s="283" t="s">
        <v>813</v>
      </c>
      <c r="BG159" s="283" t="s">
        <v>846</v>
      </c>
      <c r="BH159" s="283" t="s">
        <v>831</v>
      </c>
      <c r="BI159" s="283" t="s">
        <v>813</v>
      </c>
      <c r="BJ159" s="283" t="s">
        <v>813</v>
      </c>
      <c r="BK159" s="283" t="s">
        <v>1393</v>
      </c>
      <c r="BL159" s="283" t="s">
        <v>1162</v>
      </c>
      <c r="BM159" s="283" t="s">
        <v>883</v>
      </c>
      <c r="BN159" s="283" t="s">
        <v>1123</v>
      </c>
      <c r="BO159" s="283" t="s">
        <v>2126</v>
      </c>
      <c r="BP159" s="283" t="s">
        <v>929</v>
      </c>
      <c r="BQ159" s="283" t="s">
        <v>1208</v>
      </c>
      <c r="BR159" s="283" t="s">
        <v>2127</v>
      </c>
    </row>
    <row r="160" spans="1:1025">
      <c r="A160" s="282" t="s">
        <v>1997</v>
      </c>
      <c r="B160" s="282" t="s">
        <v>3214</v>
      </c>
      <c r="C160" s="282"/>
      <c r="D160" s="283">
        <v>561</v>
      </c>
      <c r="E160" s="283">
        <v>133</v>
      </c>
      <c r="F160" s="283">
        <v>561</v>
      </c>
      <c r="G160" s="283">
        <v>133</v>
      </c>
      <c r="H160" s="283" t="s">
        <v>813</v>
      </c>
      <c r="I160" s="283">
        <v>21.3</v>
      </c>
      <c r="J160" s="283">
        <v>21.3</v>
      </c>
      <c r="K160" s="283">
        <v>1.1299999999999999</v>
      </c>
      <c r="L160" s="283">
        <v>4.88</v>
      </c>
      <c r="M160" s="283">
        <v>0</v>
      </c>
      <c r="N160" s="283" t="s">
        <v>813</v>
      </c>
      <c r="O160" s="283" t="s">
        <v>813</v>
      </c>
      <c r="P160" s="283" t="s">
        <v>813</v>
      </c>
      <c r="Q160" s="283" t="s">
        <v>813</v>
      </c>
      <c r="R160" s="283" t="s">
        <v>813</v>
      </c>
      <c r="S160" s="283" t="s">
        <v>813</v>
      </c>
      <c r="T160" s="283" t="s">
        <v>813</v>
      </c>
      <c r="U160" s="283" t="s">
        <v>814</v>
      </c>
      <c r="V160" s="283" t="s">
        <v>814</v>
      </c>
      <c r="W160" s="283" t="s">
        <v>1072</v>
      </c>
      <c r="X160" s="283" t="s">
        <v>814</v>
      </c>
      <c r="Y160" s="283" t="s">
        <v>819</v>
      </c>
      <c r="Z160" s="283" t="s">
        <v>853</v>
      </c>
      <c r="AA160" s="283" t="s">
        <v>813</v>
      </c>
      <c r="AB160" s="283" t="s">
        <v>813</v>
      </c>
      <c r="AC160" s="283" t="s">
        <v>813</v>
      </c>
      <c r="AD160" s="283" t="s">
        <v>813</v>
      </c>
      <c r="AE160" s="283" t="s">
        <v>813</v>
      </c>
      <c r="AF160" s="283" t="s">
        <v>813</v>
      </c>
      <c r="AG160" s="283" t="s">
        <v>813</v>
      </c>
      <c r="AH160" s="283" t="s">
        <v>813</v>
      </c>
      <c r="AI160" s="283" t="s">
        <v>813</v>
      </c>
      <c r="AJ160" s="283" t="s">
        <v>813</v>
      </c>
      <c r="AK160" s="283" t="s">
        <v>813</v>
      </c>
      <c r="AL160" s="283" t="s">
        <v>813</v>
      </c>
      <c r="AM160" s="283" t="s">
        <v>813</v>
      </c>
      <c r="AN160" s="283" t="s">
        <v>813</v>
      </c>
      <c r="AO160" s="283" t="s">
        <v>813</v>
      </c>
      <c r="AP160" s="283" t="s">
        <v>813</v>
      </c>
      <c r="AQ160" s="283" t="s">
        <v>813</v>
      </c>
      <c r="AR160" s="283" t="s">
        <v>1117</v>
      </c>
      <c r="AS160" s="283" t="s">
        <v>1461</v>
      </c>
      <c r="AT160" s="283" t="s">
        <v>813</v>
      </c>
      <c r="AU160" s="283" t="s">
        <v>813</v>
      </c>
      <c r="AV160" s="283" t="s">
        <v>1130</v>
      </c>
      <c r="AW160" s="283" t="s">
        <v>813</v>
      </c>
      <c r="AX160" s="283" t="s">
        <v>813</v>
      </c>
      <c r="AY160" s="283" t="s">
        <v>813</v>
      </c>
      <c r="AZ160" s="283" t="s">
        <v>813</v>
      </c>
      <c r="BA160" s="283" t="s">
        <v>813</v>
      </c>
      <c r="BB160" s="283" t="s">
        <v>813</v>
      </c>
      <c r="BC160" s="283" t="s">
        <v>1924</v>
      </c>
      <c r="BD160" s="283" t="s">
        <v>813</v>
      </c>
      <c r="BE160" s="283" t="s">
        <v>813</v>
      </c>
      <c r="BF160" s="283" t="s">
        <v>813</v>
      </c>
      <c r="BG160" s="283" t="s">
        <v>813</v>
      </c>
      <c r="BH160" s="283" t="s">
        <v>813</v>
      </c>
      <c r="BI160" s="283" t="s">
        <v>813</v>
      </c>
      <c r="BJ160" s="283" t="s">
        <v>813</v>
      </c>
      <c r="BK160" s="283" t="s">
        <v>1171</v>
      </c>
      <c r="BL160" s="283" t="s">
        <v>813</v>
      </c>
      <c r="BM160" s="283" t="s">
        <v>813</v>
      </c>
      <c r="BN160" s="283" t="s">
        <v>813</v>
      </c>
      <c r="BO160" s="283" t="s">
        <v>813</v>
      </c>
      <c r="BP160" s="283" t="s">
        <v>813</v>
      </c>
      <c r="BQ160" s="283" t="s">
        <v>813</v>
      </c>
      <c r="BR160" s="283" t="s">
        <v>813</v>
      </c>
    </row>
    <row r="161" spans="1:1025">
      <c r="A161" s="282" t="s">
        <v>2128</v>
      </c>
      <c r="B161" s="282" t="s">
        <v>3204</v>
      </c>
      <c r="C161" s="282"/>
      <c r="D161" s="283">
        <v>497</v>
      </c>
      <c r="E161" s="283">
        <v>119</v>
      </c>
      <c r="F161" s="283">
        <v>497</v>
      </c>
      <c r="G161" s="283">
        <v>119</v>
      </c>
      <c r="H161" s="283">
        <v>76.7</v>
      </c>
      <c r="I161" s="283">
        <v>16.5</v>
      </c>
      <c r="J161" s="283">
        <v>16.5</v>
      </c>
      <c r="K161" s="283">
        <v>0.4</v>
      </c>
      <c r="L161" s="283">
        <v>5.68</v>
      </c>
      <c r="M161" s="283">
        <v>0.4</v>
      </c>
      <c r="N161" s="283" t="s">
        <v>813</v>
      </c>
      <c r="O161" s="283" t="s">
        <v>813</v>
      </c>
      <c r="P161" s="283" t="s">
        <v>813</v>
      </c>
      <c r="Q161" s="283" t="s">
        <v>813</v>
      </c>
      <c r="R161" s="283" t="s">
        <v>813</v>
      </c>
      <c r="S161" s="283" t="s">
        <v>813</v>
      </c>
      <c r="T161" s="283" t="s">
        <v>814</v>
      </c>
      <c r="U161" s="283" t="s">
        <v>814</v>
      </c>
      <c r="V161" s="283" t="s">
        <v>814</v>
      </c>
      <c r="W161" s="283" t="s">
        <v>1190</v>
      </c>
      <c r="X161" s="283" t="s">
        <v>814</v>
      </c>
      <c r="Y161" s="283" t="s">
        <v>819</v>
      </c>
      <c r="Z161" s="283" t="s">
        <v>2034</v>
      </c>
      <c r="AA161" s="283" t="s">
        <v>1308</v>
      </c>
      <c r="AB161" s="283" t="s">
        <v>888</v>
      </c>
      <c r="AC161" s="283" t="s">
        <v>813</v>
      </c>
      <c r="AD161" s="283" t="s">
        <v>813</v>
      </c>
      <c r="AE161" s="283" t="s">
        <v>813</v>
      </c>
      <c r="AF161" s="283" t="s">
        <v>813</v>
      </c>
      <c r="AG161" s="283" t="s">
        <v>859</v>
      </c>
      <c r="AH161" s="283" t="s">
        <v>921</v>
      </c>
      <c r="AI161" s="283" t="s">
        <v>1178</v>
      </c>
      <c r="AJ161" s="283" t="s">
        <v>922</v>
      </c>
      <c r="AK161" s="283" t="s">
        <v>813</v>
      </c>
      <c r="AL161" s="283" t="s">
        <v>813</v>
      </c>
      <c r="AM161" s="283" t="s">
        <v>813</v>
      </c>
      <c r="AN161" s="283" t="s">
        <v>813</v>
      </c>
      <c r="AO161" s="283" t="s">
        <v>1182</v>
      </c>
      <c r="AP161" s="283" t="s">
        <v>1108</v>
      </c>
      <c r="AQ161" s="283" t="s">
        <v>2129</v>
      </c>
      <c r="AR161" s="283" t="s">
        <v>873</v>
      </c>
      <c r="AS161" s="283" t="s">
        <v>1141</v>
      </c>
      <c r="AT161" s="283" t="s">
        <v>813</v>
      </c>
      <c r="AU161" s="283" t="s">
        <v>822</v>
      </c>
      <c r="AV161" s="283" t="s">
        <v>1368</v>
      </c>
      <c r="AW161" s="283" t="s">
        <v>813</v>
      </c>
      <c r="AX161" s="283" t="s">
        <v>1240</v>
      </c>
      <c r="AY161" s="283" t="s">
        <v>1197</v>
      </c>
      <c r="AZ161" s="283" t="s">
        <v>924</v>
      </c>
      <c r="BA161" s="283" t="s">
        <v>2130</v>
      </c>
      <c r="BB161" s="283" t="s">
        <v>813</v>
      </c>
      <c r="BC161" s="283" t="s">
        <v>2113</v>
      </c>
      <c r="BD161" s="283" t="s">
        <v>2131</v>
      </c>
      <c r="BE161" s="283" t="s">
        <v>814</v>
      </c>
      <c r="BF161" s="283" t="s">
        <v>814</v>
      </c>
      <c r="BG161" s="283" t="s">
        <v>1068</v>
      </c>
      <c r="BH161" s="283" t="s">
        <v>952</v>
      </c>
      <c r="BI161" s="283" t="s">
        <v>813</v>
      </c>
      <c r="BJ161" s="283" t="s">
        <v>813</v>
      </c>
      <c r="BK161" s="283" t="s">
        <v>1086</v>
      </c>
      <c r="BL161" s="283" t="s">
        <v>1026</v>
      </c>
      <c r="BM161" s="283" t="s">
        <v>887</v>
      </c>
      <c r="BN161" s="283" t="s">
        <v>2132</v>
      </c>
      <c r="BO161" s="283" t="s">
        <v>1299</v>
      </c>
      <c r="BP161" s="283" t="s">
        <v>1297</v>
      </c>
      <c r="BQ161" s="283" t="s">
        <v>1491</v>
      </c>
      <c r="BR161" s="283" t="s">
        <v>1120</v>
      </c>
    </row>
    <row r="162" spans="1:1025">
      <c r="A162" s="282" t="s">
        <v>2128</v>
      </c>
      <c r="B162" s="282" t="s">
        <v>3199</v>
      </c>
      <c r="C162" s="282"/>
      <c r="D162" s="283">
        <v>695</v>
      </c>
      <c r="E162" s="283">
        <v>167</v>
      </c>
      <c r="F162" s="283">
        <v>695</v>
      </c>
      <c r="G162" s="283">
        <v>167</v>
      </c>
      <c r="H162" s="283">
        <v>71</v>
      </c>
      <c r="I162" s="283">
        <v>15.4</v>
      </c>
      <c r="J162" s="283">
        <v>15.4</v>
      </c>
      <c r="K162" s="283">
        <v>1.75</v>
      </c>
      <c r="L162" s="283">
        <v>10.9</v>
      </c>
      <c r="M162" s="283" t="s">
        <v>812</v>
      </c>
      <c r="N162" s="283" t="s">
        <v>813</v>
      </c>
      <c r="O162" s="283" t="s">
        <v>813</v>
      </c>
      <c r="P162" s="283" t="s">
        <v>813</v>
      </c>
      <c r="Q162" s="283" t="s">
        <v>813</v>
      </c>
      <c r="R162" s="283" t="s">
        <v>813</v>
      </c>
      <c r="S162" s="283" t="s">
        <v>813</v>
      </c>
      <c r="T162" s="283" t="s">
        <v>813</v>
      </c>
      <c r="U162" s="283" t="s">
        <v>814</v>
      </c>
      <c r="V162" s="283" t="s">
        <v>814</v>
      </c>
      <c r="W162" s="283" t="s">
        <v>1296</v>
      </c>
      <c r="X162" s="283" t="s">
        <v>814</v>
      </c>
      <c r="Y162" s="283" t="s">
        <v>819</v>
      </c>
      <c r="Z162" s="283" t="s">
        <v>2159</v>
      </c>
      <c r="AA162" s="283" t="s">
        <v>1884</v>
      </c>
      <c r="AB162" s="283" t="s">
        <v>1183</v>
      </c>
      <c r="AC162" s="283" t="s">
        <v>819</v>
      </c>
      <c r="AD162" s="283" t="s">
        <v>819</v>
      </c>
      <c r="AE162" s="283" t="s">
        <v>819</v>
      </c>
      <c r="AF162" s="283" t="s">
        <v>858</v>
      </c>
      <c r="AG162" s="283" t="s">
        <v>944</v>
      </c>
      <c r="AH162" s="283" t="s">
        <v>1069</v>
      </c>
      <c r="AI162" s="283" t="s">
        <v>2131</v>
      </c>
      <c r="AJ162" s="283" t="s">
        <v>1397</v>
      </c>
      <c r="AK162" s="283" t="s">
        <v>2160</v>
      </c>
      <c r="AL162" s="283" t="s">
        <v>826</v>
      </c>
      <c r="AM162" s="283" t="s">
        <v>1447</v>
      </c>
      <c r="AN162" s="283" t="s">
        <v>1116</v>
      </c>
      <c r="AO162" s="283" t="s">
        <v>819</v>
      </c>
      <c r="AP162" s="283" t="s">
        <v>819</v>
      </c>
      <c r="AQ162" s="283" t="s">
        <v>813</v>
      </c>
      <c r="AR162" s="283" t="s">
        <v>890</v>
      </c>
      <c r="AS162" s="283" t="s">
        <v>813</v>
      </c>
      <c r="AT162" s="283" t="s">
        <v>813</v>
      </c>
      <c r="AU162" s="283" t="s">
        <v>813</v>
      </c>
      <c r="AV162" s="283" t="s">
        <v>1683</v>
      </c>
      <c r="AW162" s="283" t="s">
        <v>813</v>
      </c>
      <c r="AX162" s="283" t="s">
        <v>813</v>
      </c>
      <c r="AY162" s="283" t="s">
        <v>813</v>
      </c>
      <c r="AZ162" s="283" t="s">
        <v>813</v>
      </c>
      <c r="BA162" s="283" t="s">
        <v>813</v>
      </c>
      <c r="BB162" s="283" t="s">
        <v>2161</v>
      </c>
      <c r="BC162" s="283" t="s">
        <v>1957</v>
      </c>
      <c r="BD162" s="283" t="s">
        <v>1186</v>
      </c>
      <c r="BE162" s="283" t="s">
        <v>813</v>
      </c>
      <c r="BF162" s="283" t="s">
        <v>813</v>
      </c>
      <c r="BG162" s="283" t="s">
        <v>813</v>
      </c>
      <c r="BH162" s="283" t="s">
        <v>813</v>
      </c>
      <c r="BI162" s="283" t="s">
        <v>813</v>
      </c>
      <c r="BJ162" s="283" t="s">
        <v>813</v>
      </c>
      <c r="BK162" s="283" t="s">
        <v>813</v>
      </c>
      <c r="BL162" s="283" t="s">
        <v>813</v>
      </c>
      <c r="BM162" s="283" t="s">
        <v>813</v>
      </c>
      <c r="BN162" s="283" t="s">
        <v>813</v>
      </c>
      <c r="BO162" s="283" t="s">
        <v>813</v>
      </c>
      <c r="BP162" s="283" t="s">
        <v>813</v>
      </c>
      <c r="BQ162" s="283" t="s">
        <v>813</v>
      </c>
      <c r="BR162" s="283" t="s">
        <v>1765</v>
      </c>
    </row>
    <row r="163" spans="1:1025">
      <c r="A163" s="282" t="s">
        <v>2128</v>
      </c>
      <c r="B163" s="282" t="s">
        <v>3207</v>
      </c>
      <c r="C163" s="282"/>
      <c r="D163" s="283">
        <v>435</v>
      </c>
      <c r="E163" s="283">
        <v>103</v>
      </c>
      <c r="F163" s="283">
        <v>435</v>
      </c>
      <c r="G163" s="283">
        <v>103</v>
      </c>
      <c r="H163" s="283">
        <v>79</v>
      </c>
      <c r="I163" s="283">
        <v>18.5</v>
      </c>
      <c r="J163" s="283">
        <v>18.5</v>
      </c>
      <c r="K163" s="283">
        <v>0.7</v>
      </c>
      <c r="L163" s="283">
        <v>2.95</v>
      </c>
      <c r="M163" s="283">
        <v>0</v>
      </c>
      <c r="N163" s="283" t="s">
        <v>813</v>
      </c>
      <c r="O163" s="283" t="s">
        <v>813</v>
      </c>
      <c r="P163" s="283" t="s">
        <v>813</v>
      </c>
      <c r="Q163" s="283" t="s">
        <v>813</v>
      </c>
      <c r="R163" s="283" t="s">
        <v>813</v>
      </c>
      <c r="S163" s="283" t="s">
        <v>813</v>
      </c>
      <c r="T163" s="283" t="s">
        <v>814</v>
      </c>
      <c r="U163" s="283" t="s">
        <v>814</v>
      </c>
      <c r="V163" s="283" t="s">
        <v>814</v>
      </c>
      <c r="W163" s="283" t="s">
        <v>1047</v>
      </c>
      <c r="X163" s="283" t="s">
        <v>814</v>
      </c>
      <c r="Y163" s="283" t="s">
        <v>819</v>
      </c>
      <c r="Z163" s="283" t="s">
        <v>1639</v>
      </c>
      <c r="AA163" s="283" t="s">
        <v>1129</v>
      </c>
      <c r="AB163" s="283" t="s">
        <v>1000</v>
      </c>
      <c r="AC163" s="283" t="s">
        <v>814</v>
      </c>
      <c r="AD163" s="283" t="s">
        <v>814</v>
      </c>
      <c r="AE163" s="283" t="s">
        <v>814</v>
      </c>
      <c r="AF163" s="283" t="s">
        <v>814</v>
      </c>
      <c r="AG163" s="283" t="s">
        <v>814</v>
      </c>
      <c r="AH163" s="283" t="s">
        <v>828</v>
      </c>
      <c r="AI163" s="283" t="s">
        <v>1344</v>
      </c>
      <c r="AJ163" s="283" t="s">
        <v>1162</v>
      </c>
      <c r="AK163" s="283" t="s">
        <v>822</v>
      </c>
      <c r="AL163" s="283" t="s">
        <v>901</v>
      </c>
      <c r="AM163" s="283" t="s">
        <v>1295</v>
      </c>
      <c r="AN163" s="283" t="s">
        <v>813</v>
      </c>
      <c r="AO163" s="283" t="s">
        <v>814</v>
      </c>
      <c r="AP163" s="283" t="s">
        <v>814</v>
      </c>
      <c r="AQ163" s="283" t="s">
        <v>1836</v>
      </c>
      <c r="AR163" s="283" t="s">
        <v>831</v>
      </c>
      <c r="AS163" s="283" t="s">
        <v>2133</v>
      </c>
      <c r="AT163" s="283" t="s">
        <v>813</v>
      </c>
      <c r="AU163" s="283" t="s">
        <v>1162</v>
      </c>
      <c r="AV163" s="283" t="s">
        <v>1808</v>
      </c>
      <c r="AW163" s="283" t="s">
        <v>1469</v>
      </c>
      <c r="AX163" s="283" t="s">
        <v>836</v>
      </c>
      <c r="AY163" s="283" t="s">
        <v>1923</v>
      </c>
      <c r="AZ163" s="283" t="s">
        <v>1496</v>
      </c>
      <c r="BA163" s="283" t="s">
        <v>2134</v>
      </c>
      <c r="BB163" s="283" t="s">
        <v>1451</v>
      </c>
      <c r="BC163" s="283" t="s">
        <v>1904</v>
      </c>
      <c r="BD163" s="283" t="s">
        <v>2135</v>
      </c>
      <c r="BE163" s="283" t="s">
        <v>814</v>
      </c>
      <c r="BF163" s="283" t="s">
        <v>814</v>
      </c>
      <c r="BG163" s="283" t="s">
        <v>846</v>
      </c>
      <c r="BH163" s="283" t="s">
        <v>1117</v>
      </c>
      <c r="BI163" s="283" t="s">
        <v>814</v>
      </c>
      <c r="BJ163" s="283" t="s">
        <v>813</v>
      </c>
      <c r="BK163" s="283" t="s">
        <v>1491</v>
      </c>
      <c r="BL163" s="283" t="s">
        <v>1062</v>
      </c>
      <c r="BM163" s="283" t="s">
        <v>1389</v>
      </c>
      <c r="BN163" s="283" t="s">
        <v>1916</v>
      </c>
      <c r="BO163" s="283" t="s">
        <v>1485</v>
      </c>
      <c r="BP163" s="283" t="s">
        <v>833</v>
      </c>
      <c r="BQ163" s="283" t="s">
        <v>1537</v>
      </c>
      <c r="BR163" s="283" t="s">
        <v>2136</v>
      </c>
    </row>
    <row r="164" spans="1:1025">
      <c r="A164" s="282" t="s">
        <v>2128</v>
      </c>
      <c r="B164" s="282" t="s">
        <v>3200</v>
      </c>
      <c r="C164" s="282"/>
      <c r="D164" s="283">
        <v>571</v>
      </c>
      <c r="E164" s="283">
        <v>136</v>
      </c>
      <c r="F164" s="283">
        <v>571</v>
      </c>
      <c r="G164" s="283">
        <v>136</v>
      </c>
      <c r="H164" s="283">
        <v>73.2</v>
      </c>
      <c r="I164" s="283">
        <v>22.3</v>
      </c>
      <c r="J164" s="283">
        <v>22.3</v>
      </c>
      <c r="K164" s="283">
        <v>0.4</v>
      </c>
      <c r="L164" s="283">
        <v>5.0199999999999996</v>
      </c>
      <c r="M164" s="283">
        <v>0</v>
      </c>
      <c r="N164" s="283" t="s">
        <v>813</v>
      </c>
      <c r="O164" s="283" t="s">
        <v>813</v>
      </c>
      <c r="P164" s="283" t="s">
        <v>813</v>
      </c>
      <c r="Q164" s="283" t="s">
        <v>813</v>
      </c>
      <c r="R164" s="283" t="s">
        <v>813</v>
      </c>
      <c r="S164" s="283" t="s">
        <v>813</v>
      </c>
      <c r="T164" s="283" t="s">
        <v>813</v>
      </c>
      <c r="U164" s="283" t="s">
        <v>814</v>
      </c>
      <c r="V164" s="283" t="s">
        <v>814</v>
      </c>
      <c r="W164" s="283" t="s">
        <v>930</v>
      </c>
      <c r="X164" s="283" t="s">
        <v>814</v>
      </c>
      <c r="Y164" s="283" t="s">
        <v>814</v>
      </c>
      <c r="Z164" s="283" t="s">
        <v>1521</v>
      </c>
      <c r="AA164" s="283" t="s">
        <v>1915</v>
      </c>
      <c r="AB164" s="283" t="s">
        <v>1068</v>
      </c>
      <c r="AC164" s="283" t="s">
        <v>813</v>
      </c>
      <c r="AD164" s="283" t="s">
        <v>813</v>
      </c>
      <c r="AE164" s="283" t="s">
        <v>813</v>
      </c>
      <c r="AF164" s="283" t="s">
        <v>813</v>
      </c>
      <c r="AG164" s="283" t="s">
        <v>2156</v>
      </c>
      <c r="AH164" s="283" t="s">
        <v>872</v>
      </c>
      <c r="AI164" s="283" t="s">
        <v>1805</v>
      </c>
      <c r="AJ164" s="283" t="s">
        <v>1288</v>
      </c>
      <c r="AK164" s="283" t="s">
        <v>1772</v>
      </c>
      <c r="AL164" s="283" t="s">
        <v>1072</v>
      </c>
      <c r="AM164" s="283" t="s">
        <v>1182</v>
      </c>
      <c r="AN164" s="283" t="s">
        <v>813</v>
      </c>
      <c r="AO164" s="283" t="s">
        <v>813</v>
      </c>
      <c r="AP164" s="283" t="s">
        <v>813</v>
      </c>
      <c r="AQ164" s="283" t="s">
        <v>813</v>
      </c>
      <c r="AR164" s="283" t="s">
        <v>860</v>
      </c>
      <c r="AS164" s="283" t="s">
        <v>813</v>
      </c>
      <c r="AT164" s="283" t="s">
        <v>813</v>
      </c>
      <c r="AU164" s="283" t="s">
        <v>813</v>
      </c>
      <c r="AV164" s="283" t="s">
        <v>1971</v>
      </c>
      <c r="AW164" s="283" t="s">
        <v>813</v>
      </c>
      <c r="AX164" s="283" t="s">
        <v>813</v>
      </c>
      <c r="AY164" s="283" t="s">
        <v>813</v>
      </c>
      <c r="AZ164" s="283" t="s">
        <v>813</v>
      </c>
      <c r="BA164" s="283" t="s">
        <v>813</v>
      </c>
      <c r="BB164" s="283" t="s">
        <v>2157</v>
      </c>
      <c r="BC164" s="283" t="s">
        <v>940</v>
      </c>
      <c r="BD164" s="283" t="s">
        <v>955</v>
      </c>
      <c r="BE164" s="283" t="s">
        <v>813</v>
      </c>
      <c r="BF164" s="283" t="s">
        <v>813</v>
      </c>
      <c r="BG164" s="283" t="s">
        <v>813</v>
      </c>
      <c r="BH164" s="283" t="s">
        <v>813</v>
      </c>
      <c r="BI164" s="283" t="s">
        <v>813</v>
      </c>
      <c r="BJ164" s="283" t="s">
        <v>813</v>
      </c>
      <c r="BK164" s="283" t="s">
        <v>813</v>
      </c>
      <c r="BL164" s="283" t="s">
        <v>813</v>
      </c>
      <c r="BM164" s="283" t="s">
        <v>813</v>
      </c>
      <c r="BN164" s="283" t="s">
        <v>1157</v>
      </c>
      <c r="BO164" s="283" t="s">
        <v>813</v>
      </c>
      <c r="BP164" s="283" t="s">
        <v>847</v>
      </c>
      <c r="BQ164" s="283" t="s">
        <v>813</v>
      </c>
      <c r="BR164" s="283" t="s">
        <v>2158</v>
      </c>
    </row>
    <row r="165" spans="1:1025">
      <c r="A165" s="282" t="s">
        <v>2128</v>
      </c>
      <c r="B165" s="282" t="s">
        <v>3198</v>
      </c>
      <c r="C165" s="282"/>
      <c r="D165" s="283">
        <v>804</v>
      </c>
      <c r="E165" s="283">
        <v>193</v>
      </c>
      <c r="F165" s="283">
        <v>804</v>
      </c>
      <c r="G165" s="283">
        <v>193</v>
      </c>
      <c r="H165" s="283">
        <v>67.7</v>
      </c>
      <c r="I165" s="283">
        <v>16.8</v>
      </c>
      <c r="J165" s="283">
        <v>16.8</v>
      </c>
      <c r="K165" s="283">
        <v>0.4</v>
      </c>
      <c r="L165" s="283">
        <v>13.8</v>
      </c>
      <c r="M165" s="283">
        <v>0.2</v>
      </c>
      <c r="N165" s="283" t="s">
        <v>813</v>
      </c>
      <c r="O165" s="283" t="s">
        <v>813</v>
      </c>
      <c r="P165" s="283" t="s">
        <v>813</v>
      </c>
      <c r="Q165" s="283" t="s">
        <v>813</v>
      </c>
      <c r="R165" s="283" t="s">
        <v>813</v>
      </c>
      <c r="S165" s="283" t="s">
        <v>813</v>
      </c>
      <c r="T165" s="283" t="s">
        <v>814</v>
      </c>
      <c r="U165" s="283" t="s">
        <v>814</v>
      </c>
      <c r="V165" s="283" t="s">
        <v>814</v>
      </c>
      <c r="W165" s="283" t="s">
        <v>862</v>
      </c>
      <c r="X165" s="283" t="s">
        <v>814</v>
      </c>
      <c r="Y165" s="283" t="s">
        <v>819</v>
      </c>
      <c r="Z165" s="283" t="s">
        <v>2162</v>
      </c>
      <c r="AA165" s="283" t="s">
        <v>1480</v>
      </c>
      <c r="AB165" s="283" t="s">
        <v>939</v>
      </c>
      <c r="AC165" s="283" t="s">
        <v>814</v>
      </c>
      <c r="AD165" s="283" t="s">
        <v>814</v>
      </c>
      <c r="AE165" s="283" t="s">
        <v>814</v>
      </c>
      <c r="AF165" s="283" t="s">
        <v>859</v>
      </c>
      <c r="AG165" s="283" t="s">
        <v>1049</v>
      </c>
      <c r="AH165" s="283" t="s">
        <v>979</v>
      </c>
      <c r="AI165" s="283" t="s">
        <v>1902</v>
      </c>
      <c r="AJ165" s="283" t="s">
        <v>1431</v>
      </c>
      <c r="AK165" s="283" t="s">
        <v>1750</v>
      </c>
      <c r="AL165" s="283" t="s">
        <v>1083</v>
      </c>
      <c r="AM165" s="283" t="s">
        <v>1726</v>
      </c>
      <c r="AN165" s="283" t="s">
        <v>813</v>
      </c>
      <c r="AO165" s="283" t="s">
        <v>814</v>
      </c>
      <c r="AP165" s="283" t="s">
        <v>814</v>
      </c>
      <c r="AQ165" s="283" t="s">
        <v>2163</v>
      </c>
      <c r="AR165" s="283" t="s">
        <v>851</v>
      </c>
      <c r="AS165" s="283" t="s">
        <v>1123</v>
      </c>
      <c r="AT165" s="283" t="s">
        <v>813</v>
      </c>
      <c r="AU165" s="283" t="s">
        <v>847</v>
      </c>
      <c r="AV165" s="283" t="s">
        <v>1847</v>
      </c>
      <c r="AW165" s="283" t="s">
        <v>1683</v>
      </c>
      <c r="AX165" s="283" t="s">
        <v>1240</v>
      </c>
      <c r="AY165" s="283" t="s">
        <v>984</v>
      </c>
      <c r="AZ165" s="283" t="s">
        <v>1928</v>
      </c>
      <c r="BA165" s="283" t="s">
        <v>2164</v>
      </c>
      <c r="BB165" s="283" t="s">
        <v>2165</v>
      </c>
      <c r="BC165" s="283" t="s">
        <v>2166</v>
      </c>
      <c r="BD165" s="283" t="s">
        <v>989</v>
      </c>
      <c r="BE165" s="283" t="s">
        <v>814</v>
      </c>
      <c r="BF165" s="283" t="s">
        <v>814</v>
      </c>
      <c r="BG165" s="283" t="s">
        <v>814</v>
      </c>
      <c r="BH165" s="283" t="s">
        <v>872</v>
      </c>
      <c r="BI165" s="283" t="s">
        <v>814</v>
      </c>
      <c r="BJ165" s="283" t="s">
        <v>813</v>
      </c>
      <c r="BK165" s="283" t="s">
        <v>1367</v>
      </c>
      <c r="BL165" s="283" t="s">
        <v>872</v>
      </c>
      <c r="BM165" s="283" t="s">
        <v>826</v>
      </c>
      <c r="BN165" s="283" t="s">
        <v>1515</v>
      </c>
      <c r="BO165" s="283" t="s">
        <v>1153</v>
      </c>
      <c r="BP165" s="283" t="s">
        <v>851</v>
      </c>
      <c r="BQ165" s="283" t="s">
        <v>1379</v>
      </c>
      <c r="BR165" s="283" t="s">
        <v>1282</v>
      </c>
    </row>
    <row r="166" spans="1:1025">
      <c r="A166" s="422" t="s">
        <v>2128</v>
      </c>
      <c r="B166" s="422" t="s">
        <v>3195</v>
      </c>
      <c r="C166" s="422"/>
      <c r="D166" s="423"/>
      <c r="E166" s="423"/>
      <c r="F166" s="423"/>
      <c r="G166" s="423"/>
      <c r="H166" s="423"/>
      <c r="I166" s="423"/>
      <c r="J166" s="423"/>
      <c r="K166" s="423"/>
      <c r="L166" s="423"/>
      <c r="M166" s="423"/>
      <c r="N166" s="423"/>
      <c r="O166" s="423"/>
      <c r="P166" s="423"/>
      <c r="Q166" s="423"/>
      <c r="R166" s="423"/>
      <c r="S166" s="423"/>
      <c r="T166" s="423"/>
      <c r="U166" s="423"/>
      <c r="V166" s="423"/>
      <c r="W166" s="423"/>
      <c r="X166" s="423"/>
      <c r="Y166" s="423"/>
      <c r="Z166" s="423"/>
      <c r="AA166" s="423"/>
      <c r="AB166" s="423"/>
      <c r="AC166" s="423"/>
      <c r="AD166" s="423"/>
      <c r="AE166" s="423"/>
      <c r="AF166" s="423"/>
      <c r="AG166" s="423"/>
      <c r="AH166" s="423"/>
      <c r="AI166" s="423"/>
      <c r="AJ166" s="423"/>
      <c r="AK166" s="423"/>
      <c r="AL166" s="423"/>
      <c r="AM166" s="423"/>
      <c r="AN166" s="423"/>
      <c r="AO166" s="423"/>
      <c r="AP166" s="423"/>
      <c r="AQ166" s="423"/>
      <c r="AR166" s="423"/>
      <c r="AS166" s="423"/>
      <c r="AT166" s="423"/>
      <c r="AU166" s="423"/>
      <c r="AV166" s="423"/>
      <c r="AW166" s="423"/>
      <c r="AX166" s="423"/>
      <c r="AY166" s="423"/>
      <c r="AZ166" s="423"/>
      <c r="BA166" s="423"/>
      <c r="BB166" s="423"/>
      <c r="BC166" s="423"/>
      <c r="BD166" s="423"/>
      <c r="BE166" s="423"/>
      <c r="BF166" s="423"/>
      <c r="BG166" s="423"/>
      <c r="BH166" s="423"/>
      <c r="BI166" s="423"/>
      <c r="BJ166" s="423"/>
      <c r="BK166" s="423"/>
      <c r="BL166" s="423"/>
      <c r="BM166" s="423"/>
      <c r="BN166" s="423"/>
      <c r="BO166" s="423"/>
      <c r="BP166" s="423"/>
      <c r="BQ166" s="423"/>
      <c r="BR166" s="423"/>
      <c r="BS166" s="424"/>
      <c r="BT166" s="424"/>
      <c r="BU166" s="424"/>
      <c r="BV166" s="424"/>
      <c r="BW166" s="424"/>
      <c r="BX166" s="424"/>
      <c r="BY166" s="424"/>
      <c r="BZ166" s="424"/>
      <c r="CA166" s="424"/>
      <c r="CB166" s="424"/>
      <c r="CC166" s="424"/>
      <c r="CD166" s="424"/>
      <c r="CE166" s="424"/>
      <c r="CF166" s="424"/>
      <c r="CG166" s="424"/>
      <c r="CH166" s="424"/>
      <c r="CI166" s="424"/>
      <c r="CJ166" s="424"/>
      <c r="CK166" s="424"/>
      <c r="CL166" s="424"/>
      <c r="CM166" s="424"/>
      <c r="CN166" s="424"/>
      <c r="CO166" s="424"/>
      <c r="CP166" s="424"/>
      <c r="CQ166" s="424"/>
      <c r="CR166" s="424"/>
      <c r="CS166" s="424"/>
      <c r="CT166" s="424"/>
      <c r="CU166" s="424"/>
      <c r="CV166" s="424"/>
      <c r="CW166" s="424"/>
      <c r="CX166" s="424"/>
      <c r="CY166" s="424"/>
      <c r="CZ166" s="424"/>
      <c r="DA166" s="424"/>
      <c r="DB166" s="424"/>
      <c r="DC166" s="424"/>
      <c r="DD166" s="424"/>
      <c r="DE166" s="424"/>
      <c r="DF166" s="424"/>
      <c r="DG166" s="424"/>
      <c r="DH166" s="424"/>
      <c r="DI166" s="424"/>
      <c r="DJ166" s="424"/>
      <c r="DK166" s="424"/>
      <c r="DL166" s="424"/>
      <c r="DM166" s="424"/>
      <c r="DN166" s="424"/>
      <c r="DO166" s="424"/>
      <c r="DP166" s="424"/>
      <c r="DQ166" s="424"/>
      <c r="DR166" s="424"/>
      <c r="DS166" s="424"/>
      <c r="DT166" s="424"/>
      <c r="DU166" s="424"/>
      <c r="DV166" s="424"/>
      <c r="DW166" s="424"/>
      <c r="DX166" s="424"/>
      <c r="DY166" s="424"/>
      <c r="DZ166" s="424"/>
      <c r="EA166" s="424"/>
      <c r="EB166" s="424"/>
      <c r="EC166" s="424"/>
      <c r="ED166" s="424"/>
      <c r="EE166" s="424"/>
      <c r="EF166" s="424"/>
      <c r="EG166" s="424"/>
      <c r="EH166" s="424"/>
      <c r="EI166" s="424"/>
      <c r="EJ166" s="424"/>
      <c r="EK166" s="424"/>
      <c r="EL166" s="424"/>
      <c r="EM166" s="424"/>
      <c r="EN166" s="424"/>
      <c r="EO166" s="424"/>
      <c r="EP166" s="424"/>
      <c r="EQ166" s="424"/>
      <c r="ER166" s="424"/>
      <c r="ES166" s="424"/>
      <c r="ET166" s="424"/>
      <c r="EU166" s="424"/>
      <c r="EV166" s="424"/>
      <c r="EW166" s="424"/>
      <c r="EX166" s="424"/>
      <c r="EY166" s="424"/>
      <c r="EZ166" s="424"/>
      <c r="FA166" s="424"/>
      <c r="FB166" s="424"/>
      <c r="FC166" s="424"/>
      <c r="FD166" s="424"/>
      <c r="FE166" s="424"/>
      <c r="FF166" s="424"/>
      <c r="FG166" s="424"/>
      <c r="FH166" s="424"/>
      <c r="FI166" s="424"/>
      <c r="FJ166" s="424"/>
      <c r="FK166" s="424"/>
      <c r="FL166" s="424"/>
      <c r="FM166" s="424"/>
      <c r="FN166" s="424"/>
      <c r="FO166" s="424"/>
      <c r="FP166" s="424"/>
      <c r="FQ166" s="424"/>
      <c r="FR166" s="424"/>
      <c r="FS166" s="424"/>
      <c r="FT166" s="424"/>
      <c r="FU166" s="424"/>
      <c r="FV166" s="424"/>
      <c r="FW166" s="424"/>
      <c r="FX166" s="424"/>
      <c r="FY166" s="424"/>
      <c r="FZ166" s="424"/>
      <c r="GA166" s="424"/>
      <c r="GB166" s="424"/>
      <c r="GC166" s="424"/>
      <c r="GD166" s="424"/>
      <c r="GE166" s="424"/>
      <c r="GF166" s="424"/>
      <c r="GG166" s="424"/>
      <c r="GH166" s="424"/>
      <c r="GI166" s="424"/>
      <c r="GJ166" s="424"/>
      <c r="GK166" s="424"/>
      <c r="GL166" s="424"/>
      <c r="GM166" s="424"/>
      <c r="GN166" s="424"/>
      <c r="GO166" s="424"/>
      <c r="GP166" s="424"/>
      <c r="GQ166" s="424"/>
      <c r="GR166" s="424"/>
      <c r="GS166" s="424"/>
      <c r="GT166" s="424"/>
      <c r="GU166" s="424"/>
      <c r="GV166" s="424"/>
      <c r="GW166" s="424"/>
      <c r="GX166" s="424"/>
      <c r="GY166" s="424"/>
      <c r="GZ166" s="424"/>
      <c r="HA166" s="424"/>
      <c r="HB166" s="424"/>
      <c r="HC166" s="424"/>
      <c r="HD166" s="424"/>
      <c r="HE166" s="424"/>
      <c r="HF166" s="424"/>
      <c r="HG166" s="424"/>
      <c r="HH166" s="424"/>
      <c r="HI166" s="424"/>
      <c r="HJ166" s="424"/>
      <c r="HK166" s="424"/>
      <c r="HL166" s="424"/>
      <c r="HM166" s="424"/>
      <c r="HN166" s="424"/>
      <c r="HO166" s="424"/>
      <c r="HP166" s="424"/>
      <c r="HQ166" s="424"/>
      <c r="HR166" s="424"/>
      <c r="HS166" s="424"/>
      <c r="HT166" s="424"/>
      <c r="HU166" s="424"/>
      <c r="HV166" s="424"/>
      <c r="HW166" s="424"/>
      <c r="HX166" s="424"/>
      <c r="HY166" s="424"/>
      <c r="HZ166" s="424"/>
      <c r="IA166" s="424"/>
      <c r="IB166" s="424"/>
      <c r="IC166" s="424"/>
      <c r="ID166" s="424"/>
      <c r="IE166" s="424"/>
      <c r="IF166" s="424"/>
      <c r="IG166" s="424"/>
      <c r="IH166" s="424"/>
      <c r="II166" s="424"/>
      <c r="IJ166" s="424"/>
      <c r="IK166" s="424"/>
      <c r="IL166" s="424"/>
      <c r="IM166" s="424"/>
      <c r="IN166" s="424"/>
      <c r="IO166" s="424"/>
      <c r="IP166" s="424"/>
      <c r="IQ166" s="424"/>
      <c r="IR166" s="424"/>
      <c r="IS166" s="424"/>
      <c r="IT166" s="424"/>
      <c r="IU166" s="424"/>
      <c r="IV166" s="424"/>
      <c r="IW166" s="424"/>
      <c r="IX166" s="424"/>
      <c r="IY166" s="424"/>
      <c r="IZ166" s="424"/>
      <c r="JA166" s="424"/>
      <c r="JB166" s="424"/>
      <c r="JC166" s="424"/>
      <c r="JD166" s="424"/>
      <c r="JE166" s="424"/>
      <c r="JF166" s="424"/>
      <c r="JG166" s="424"/>
      <c r="JH166" s="424"/>
      <c r="JI166" s="424"/>
      <c r="JJ166" s="424"/>
      <c r="JK166" s="424"/>
      <c r="JL166" s="424"/>
      <c r="JM166" s="424"/>
      <c r="JN166" s="424"/>
      <c r="JO166" s="424"/>
      <c r="JP166" s="424"/>
      <c r="JQ166" s="424"/>
      <c r="JR166" s="424"/>
      <c r="JS166" s="424"/>
      <c r="JT166" s="424"/>
      <c r="JU166" s="424"/>
      <c r="JV166" s="424"/>
      <c r="JW166" s="424"/>
      <c r="JX166" s="424"/>
      <c r="JY166" s="424"/>
      <c r="JZ166" s="424"/>
      <c r="KA166" s="424"/>
      <c r="KB166" s="424"/>
      <c r="KC166" s="424"/>
      <c r="KD166" s="424"/>
      <c r="KE166" s="424"/>
      <c r="KF166" s="424"/>
      <c r="KG166" s="424"/>
      <c r="KH166" s="424"/>
      <c r="KI166" s="424"/>
      <c r="KJ166" s="424"/>
      <c r="KK166" s="424"/>
      <c r="KL166" s="424"/>
      <c r="KM166" s="424"/>
      <c r="KN166" s="424"/>
      <c r="KO166" s="424"/>
      <c r="KP166" s="424"/>
      <c r="KQ166" s="424"/>
      <c r="KR166" s="424"/>
      <c r="KS166" s="424"/>
      <c r="KT166" s="424"/>
      <c r="KU166" s="424"/>
      <c r="KV166" s="424"/>
      <c r="KW166" s="424"/>
      <c r="KX166" s="424"/>
      <c r="KY166" s="424"/>
      <c r="KZ166" s="424"/>
      <c r="LA166" s="424"/>
      <c r="LB166" s="424"/>
      <c r="LC166" s="424"/>
      <c r="LD166" s="424"/>
      <c r="LE166" s="424"/>
      <c r="LF166" s="424"/>
      <c r="LG166" s="424"/>
      <c r="LH166" s="424"/>
      <c r="LI166" s="424"/>
      <c r="LJ166" s="424"/>
      <c r="LK166" s="424"/>
      <c r="LL166" s="424"/>
      <c r="LM166" s="424"/>
      <c r="LN166" s="424"/>
      <c r="LO166" s="424"/>
      <c r="LP166" s="424"/>
      <c r="LQ166" s="424"/>
      <c r="LR166" s="424"/>
      <c r="LS166" s="424"/>
      <c r="LT166" s="424"/>
      <c r="LU166" s="424"/>
      <c r="LV166" s="424"/>
      <c r="LW166" s="424"/>
      <c r="LX166" s="424"/>
      <c r="LY166" s="424"/>
      <c r="LZ166" s="424"/>
      <c r="MA166" s="424"/>
      <c r="MB166" s="424"/>
      <c r="MC166" s="424"/>
      <c r="MD166" s="424"/>
      <c r="ME166" s="424"/>
      <c r="MF166" s="424"/>
      <c r="MG166" s="424"/>
      <c r="MH166" s="424"/>
      <c r="MI166" s="424"/>
      <c r="MJ166" s="424"/>
      <c r="MK166" s="424"/>
      <c r="ML166" s="424"/>
      <c r="MM166" s="424"/>
      <c r="MN166" s="424"/>
      <c r="MO166" s="424"/>
      <c r="MP166" s="424"/>
      <c r="MQ166" s="424"/>
      <c r="MR166" s="424"/>
      <c r="MS166" s="424"/>
      <c r="MT166" s="424"/>
      <c r="MU166" s="424"/>
      <c r="MV166" s="424"/>
      <c r="MW166" s="424"/>
      <c r="MX166" s="424"/>
      <c r="MY166" s="424"/>
      <c r="MZ166" s="424"/>
      <c r="NA166" s="424"/>
      <c r="NB166" s="424"/>
      <c r="NC166" s="424"/>
      <c r="ND166" s="424"/>
      <c r="NE166" s="424"/>
      <c r="NF166" s="424"/>
      <c r="NG166" s="424"/>
      <c r="NH166" s="424"/>
      <c r="NI166" s="424"/>
      <c r="NJ166" s="424"/>
      <c r="NK166" s="424"/>
      <c r="NL166" s="424"/>
      <c r="NM166" s="424"/>
      <c r="NN166" s="424"/>
      <c r="NO166" s="424"/>
      <c r="NP166" s="424"/>
      <c r="NQ166" s="424"/>
      <c r="NR166" s="424"/>
      <c r="NS166" s="424"/>
      <c r="NT166" s="424"/>
      <c r="NU166" s="424"/>
      <c r="NV166" s="424"/>
      <c r="NW166" s="424"/>
      <c r="NX166" s="424"/>
      <c r="NY166" s="424"/>
      <c r="NZ166" s="424"/>
      <c r="OA166" s="424"/>
      <c r="OB166" s="424"/>
      <c r="OC166" s="424"/>
      <c r="OD166" s="424"/>
      <c r="OE166" s="424"/>
      <c r="OF166" s="424"/>
      <c r="OG166" s="424"/>
      <c r="OH166" s="424"/>
      <c r="OI166" s="424"/>
      <c r="OJ166" s="424"/>
      <c r="OK166" s="424"/>
      <c r="OL166" s="424"/>
      <c r="OM166" s="424"/>
      <c r="ON166" s="424"/>
      <c r="OO166" s="424"/>
      <c r="OP166" s="424"/>
      <c r="OQ166" s="424"/>
      <c r="OR166" s="424"/>
      <c r="OS166" s="424"/>
      <c r="OT166" s="424"/>
      <c r="OU166" s="424"/>
      <c r="OV166" s="424"/>
      <c r="OW166" s="424"/>
      <c r="OX166" s="424"/>
      <c r="OY166" s="424"/>
      <c r="OZ166" s="424"/>
      <c r="PA166" s="424"/>
      <c r="PB166" s="424"/>
      <c r="PC166" s="424"/>
      <c r="PD166" s="424"/>
      <c r="PE166" s="424"/>
      <c r="PF166" s="424"/>
      <c r="PG166" s="424"/>
      <c r="PH166" s="424"/>
      <c r="PI166" s="424"/>
      <c r="PJ166" s="424"/>
      <c r="PK166" s="424"/>
      <c r="PL166" s="424"/>
      <c r="PM166" s="424"/>
      <c r="PN166" s="424"/>
      <c r="PO166" s="424"/>
      <c r="PP166" s="424"/>
      <c r="PQ166" s="424"/>
      <c r="PR166" s="424"/>
      <c r="PS166" s="424"/>
      <c r="PT166" s="424"/>
      <c r="PU166" s="424"/>
      <c r="PV166" s="424"/>
      <c r="PW166" s="424"/>
      <c r="PX166" s="424"/>
      <c r="PY166" s="424"/>
      <c r="PZ166" s="424"/>
      <c r="QA166" s="424"/>
      <c r="QB166" s="424"/>
      <c r="QC166" s="424"/>
      <c r="QD166" s="424"/>
      <c r="QE166" s="424"/>
      <c r="QF166" s="424"/>
      <c r="QG166" s="424"/>
      <c r="QH166" s="424"/>
      <c r="QI166" s="424"/>
      <c r="QJ166" s="424"/>
      <c r="QK166" s="424"/>
      <c r="QL166" s="424"/>
      <c r="QM166" s="424"/>
      <c r="QN166" s="424"/>
      <c r="QO166" s="424"/>
      <c r="QP166" s="424"/>
      <c r="QQ166" s="424"/>
      <c r="QR166" s="424"/>
      <c r="QS166" s="424"/>
      <c r="QT166" s="424"/>
      <c r="QU166" s="424"/>
      <c r="QV166" s="424"/>
      <c r="QW166" s="424"/>
      <c r="QX166" s="424"/>
      <c r="QY166" s="424"/>
      <c r="QZ166" s="424"/>
      <c r="RA166" s="424"/>
      <c r="RB166" s="424"/>
      <c r="RC166" s="424"/>
      <c r="RD166" s="424"/>
      <c r="RE166" s="424"/>
      <c r="RF166" s="424"/>
      <c r="RG166" s="424"/>
      <c r="RH166" s="424"/>
      <c r="RI166" s="424"/>
      <c r="RJ166" s="424"/>
      <c r="RK166" s="424"/>
      <c r="RL166" s="424"/>
      <c r="RM166" s="424"/>
      <c r="RN166" s="424"/>
      <c r="RO166" s="424"/>
      <c r="RP166" s="424"/>
      <c r="RQ166" s="424"/>
      <c r="RR166" s="424"/>
      <c r="RS166" s="424"/>
      <c r="RT166" s="424"/>
      <c r="RU166" s="424"/>
      <c r="RV166" s="424"/>
      <c r="RW166" s="424"/>
      <c r="RX166" s="424"/>
      <c r="RY166" s="424"/>
      <c r="RZ166" s="424"/>
      <c r="SA166" s="424"/>
      <c r="SB166" s="424"/>
      <c r="SC166" s="424"/>
      <c r="SD166" s="424"/>
      <c r="SE166" s="424"/>
      <c r="SF166" s="424"/>
      <c r="SG166" s="424"/>
      <c r="SH166" s="424"/>
      <c r="SI166" s="424"/>
      <c r="SJ166" s="424"/>
      <c r="SK166" s="424"/>
      <c r="SL166" s="424"/>
      <c r="SM166" s="424"/>
      <c r="SN166" s="424"/>
      <c r="SO166" s="424"/>
      <c r="SP166" s="424"/>
      <c r="SQ166" s="424"/>
      <c r="SR166" s="424"/>
      <c r="SS166" s="424"/>
      <c r="ST166" s="424"/>
      <c r="SU166" s="424"/>
      <c r="SV166" s="424"/>
      <c r="SW166" s="424"/>
      <c r="SX166" s="424"/>
      <c r="SY166" s="424"/>
      <c r="SZ166" s="424"/>
      <c r="TA166" s="424"/>
      <c r="TB166" s="424"/>
      <c r="TC166" s="424"/>
      <c r="TD166" s="424"/>
      <c r="TE166" s="424"/>
      <c r="TF166" s="424"/>
      <c r="TG166" s="424"/>
      <c r="TH166" s="424"/>
      <c r="TI166" s="424"/>
      <c r="TJ166" s="424"/>
      <c r="TK166" s="424"/>
      <c r="TL166" s="424"/>
      <c r="TM166" s="424"/>
      <c r="TN166" s="424"/>
      <c r="TO166" s="424"/>
      <c r="TP166" s="424"/>
      <c r="TQ166" s="424"/>
      <c r="TR166" s="424"/>
      <c r="TS166" s="424"/>
      <c r="TT166" s="424"/>
      <c r="TU166" s="424"/>
      <c r="TV166" s="424"/>
      <c r="TW166" s="424"/>
      <c r="TX166" s="424"/>
      <c r="TY166" s="424"/>
      <c r="TZ166" s="424"/>
      <c r="UA166" s="424"/>
      <c r="UB166" s="424"/>
      <c r="UC166" s="424"/>
      <c r="UD166" s="424"/>
      <c r="UE166" s="424"/>
      <c r="UF166" s="424"/>
      <c r="UG166" s="424"/>
      <c r="UH166" s="424"/>
      <c r="UI166" s="424"/>
      <c r="UJ166" s="424"/>
      <c r="UK166" s="424"/>
      <c r="UL166" s="424"/>
      <c r="UM166" s="424"/>
      <c r="UN166" s="424"/>
      <c r="UO166" s="424"/>
      <c r="UP166" s="424"/>
      <c r="UQ166" s="424"/>
      <c r="UR166" s="424"/>
      <c r="US166" s="424"/>
      <c r="UT166" s="424"/>
      <c r="UU166" s="424"/>
      <c r="UV166" s="424"/>
      <c r="UW166" s="424"/>
      <c r="UX166" s="424"/>
      <c r="UY166" s="424"/>
      <c r="UZ166" s="424"/>
      <c r="VA166" s="424"/>
      <c r="VB166" s="424"/>
      <c r="VC166" s="424"/>
      <c r="VD166" s="424"/>
      <c r="VE166" s="424"/>
      <c r="VF166" s="424"/>
      <c r="VG166" s="424"/>
      <c r="VH166" s="424"/>
      <c r="VI166" s="424"/>
      <c r="VJ166" s="424"/>
      <c r="VK166" s="424"/>
      <c r="VL166" s="424"/>
      <c r="VM166" s="424"/>
      <c r="VN166" s="424"/>
      <c r="VO166" s="424"/>
      <c r="VP166" s="424"/>
      <c r="VQ166" s="424"/>
      <c r="VR166" s="424"/>
      <c r="VS166" s="424"/>
      <c r="VT166" s="424"/>
      <c r="VU166" s="424"/>
      <c r="VV166" s="424"/>
      <c r="VW166" s="424"/>
      <c r="VX166" s="424"/>
      <c r="VY166" s="424"/>
      <c r="VZ166" s="424"/>
      <c r="WA166" s="424"/>
      <c r="WB166" s="424"/>
      <c r="WC166" s="424"/>
      <c r="WD166" s="424"/>
      <c r="WE166" s="424"/>
      <c r="WF166" s="424"/>
      <c r="WG166" s="424"/>
      <c r="WH166" s="424"/>
      <c r="WI166" s="424"/>
      <c r="WJ166" s="424"/>
      <c r="WK166" s="424"/>
      <c r="WL166" s="424"/>
      <c r="WM166" s="424"/>
      <c r="WN166" s="424"/>
      <c r="WO166" s="424"/>
      <c r="WP166" s="424"/>
      <c r="WQ166" s="424"/>
      <c r="WR166" s="424"/>
      <c r="WS166" s="424"/>
      <c r="WT166" s="424"/>
      <c r="WU166" s="424"/>
      <c r="WV166" s="424"/>
      <c r="WW166" s="424"/>
      <c r="WX166" s="424"/>
      <c r="WY166" s="424"/>
      <c r="WZ166" s="424"/>
      <c r="XA166" s="424"/>
      <c r="XB166" s="424"/>
      <c r="XC166" s="424"/>
      <c r="XD166" s="424"/>
      <c r="XE166" s="424"/>
      <c r="XF166" s="424"/>
      <c r="XG166" s="424"/>
      <c r="XH166" s="424"/>
      <c r="XI166" s="424"/>
      <c r="XJ166" s="424"/>
      <c r="XK166" s="424"/>
      <c r="XL166" s="424"/>
      <c r="XM166" s="424"/>
      <c r="XN166" s="424"/>
      <c r="XO166" s="424"/>
      <c r="XP166" s="424"/>
      <c r="XQ166" s="424"/>
      <c r="XR166" s="424"/>
      <c r="XS166" s="424"/>
      <c r="XT166" s="424"/>
      <c r="XU166" s="424"/>
      <c r="XV166" s="424"/>
      <c r="XW166" s="424"/>
      <c r="XX166" s="424"/>
      <c r="XY166" s="424"/>
      <c r="XZ166" s="424"/>
      <c r="YA166" s="424"/>
      <c r="YB166" s="424"/>
      <c r="YC166" s="424"/>
      <c r="YD166" s="424"/>
      <c r="YE166" s="424"/>
      <c r="YF166" s="424"/>
      <c r="YG166" s="424"/>
      <c r="YH166" s="424"/>
      <c r="YI166" s="424"/>
      <c r="YJ166" s="424"/>
      <c r="YK166" s="424"/>
      <c r="YL166" s="424"/>
      <c r="YM166" s="424"/>
      <c r="YN166" s="424"/>
      <c r="YO166" s="424"/>
      <c r="YP166" s="424"/>
      <c r="YQ166" s="424"/>
      <c r="YR166" s="424"/>
      <c r="YS166" s="424"/>
      <c r="YT166" s="424"/>
      <c r="YU166" s="424"/>
      <c r="YV166" s="424"/>
      <c r="YW166" s="424"/>
      <c r="YX166" s="424"/>
      <c r="YY166" s="424"/>
      <c r="YZ166" s="424"/>
      <c r="ZA166" s="424"/>
      <c r="ZB166" s="424"/>
      <c r="ZC166" s="424"/>
      <c r="ZD166" s="424"/>
      <c r="ZE166" s="424"/>
      <c r="ZF166" s="424"/>
      <c r="ZG166" s="424"/>
      <c r="ZH166" s="424"/>
      <c r="ZI166" s="424"/>
      <c r="ZJ166" s="424"/>
      <c r="ZK166" s="424"/>
      <c r="ZL166" s="424"/>
      <c r="ZM166" s="424"/>
      <c r="ZN166" s="424"/>
      <c r="ZO166" s="424"/>
      <c r="ZP166" s="424"/>
      <c r="ZQ166" s="424"/>
      <c r="ZR166" s="424"/>
      <c r="ZS166" s="424"/>
      <c r="ZT166" s="424"/>
      <c r="ZU166" s="424"/>
      <c r="ZV166" s="424"/>
      <c r="ZW166" s="424"/>
      <c r="ZX166" s="424"/>
      <c r="ZY166" s="424"/>
      <c r="ZZ166" s="424"/>
      <c r="AAA166" s="424"/>
      <c r="AAB166" s="424"/>
      <c r="AAC166" s="424"/>
      <c r="AAD166" s="424"/>
      <c r="AAE166" s="424"/>
      <c r="AAF166" s="424"/>
      <c r="AAG166" s="424"/>
      <c r="AAH166" s="424"/>
      <c r="AAI166" s="424"/>
      <c r="AAJ166" s="424"/>
      <c r="AAK166" s="424"/>
      <c r="AAL166" s="424"/>
      <c r="AAM166" s="424"/>
      <c r="AAN166" s="424"/>
      <c r="AAO166" s="424"/>
      <c r="AAP166" s="424"/>
      <c r="AAQ166" s="424"/>
      <c r="AAR166" s="424"/>
      <c r="AAS166" s="424"/>
      <c r="AAT166" s="424"/>
      <c r="AAU166" s="424"/>
      <c r="AAV166" s="424"/>
      <c r="AAW166" s="424"/>
      <c r="AAX166" s="424"/>
      <c r="AAY166" s="424"/>
      <c r="AAZ166" s="424"/>
      <c r="ABA166" s="424"/>
      <c r="ABB166" s="424"/>
      <c r="ABC166" s="424"/>
      <c r="ABD166" s="424"/>
      <c r="ABE166" s="424"/>
      <c r="ABF166" s="424"/>
      <c r="ABG166" s="424"/>
      <c r="ABH166" s="424"/>
      <c r="ABI166" s="424"/>
      <c r="ABJ166" s="424"/>
      <c r="ABK166" s="424"/>
      <c r="ABL166" s="424"/>
      <c r="ABM166" s="424"/>
      <c r="ABN166" s="424"/>
      <c r="ABO166" s="424"/>
      <c r="ABP166" s="424"/>
      <c r="ABQ166" s="424"/>
      <c r="ABR166" s="424"/>
      <c r="ABS166" s="424"/>
      <c r="ABT166" s="424"/>
      <c r="ABU166" s="424"/>
      <c r="ABV166" s="424"/>
      <c r="ABW166" s="424"/>
      <c r="ABX166" s="424"/>
      <c r="ABY166" s="424"/>
      <c r="ABZ166" s="424"/>
      <c r="ACA166" s="424"/>
      <c r="ACB166" s="424"/>
      <c r="ACC166" s="424"/>
      <c r="ACD166" s="424"/>
      <c r="ACE166" s="424"/>
      <c r="ACF166" s="424"/>
      <c r="ACG166" s="424"/>
      <c r="ACH166" s="424"/>
      <c r="ACI166" s="424"/>
      <c r="ACJ166" s="424"/>
      <c r="ACK166" s="424"/>
      <c r="ACL166" s="424"/>
      <c r="ACM166" s="424"/>
      <c r="ACN166" s="424"/>
      <c r="ACO166" s="424"/>
      <c r="ACP166" s="424"/>
      <c r="ACQ166" s="424"/>
      <c r="ACR166" s="424"/>
      <c r="ACS166" s="424"/>
      <c r="ACT166" s="424"/>
      <c r="ACU166" s="424"/>
      <c r="ACV166" s="424"/>
      <c r="ACW166" s="424"/>
      <c r="ACX166" s="424"/>
      <c r="ACY166" s="424"/>
      <c r="ACZ166" s="424"/>
      <c r="ADA166" s="424"/>
      <c r="ADB166" s="424"/>
      <c r="ADC166" s="424"/>
      <c r="ADD166" s="424"/>
      <c r="ADE166" s="424"/>
      <c r="ADF166" s="424"/>
      <c r="ADG166" s="424"/>
      <c r="ADH166" s="424"/>
      <c r="ADI166" s="424"/>
      <c r="ADJ166" s="424"/>
      <c r="ADK166" s="424"/>
      <c r="ADL166" s="424"/>
      <c r="ADM166" s="424"/>
      <c r="ADN166" s="424"/>
      <c r="ADO166" s="424"/>
      <c r="ADP166" s="424"/>
      <c r="ADQ166" s="424"/>
      <c r="ADR166" s="424"/>
      <c r="ADS166" s="424"/>
      <c r="ADT166" s="424"/>
      <c r="ADU166" s="424"/>
      <c r="ADV166" s="424"/>
      <c r="ADW166" s="424"/>
      <c r="ADX166" s="424"/>
      <c r="ADY166" s="424"/>
      <c r="ADZ166" s="424"/>
      <c r="AEA166" s="424"/>
      <c r="AEB166" s="424"/>
      <c r="AEC166" s="424"/>
      <c r="AED166" s="424"/>
      <c r="AEE166" s="424"/>
      <c r="AEF166" s="424"/>
      <c r="AEG166" s="424"/>
      <c r="AEH166" s="424"/>
      <c r="AEI166" s="424"/>
      <c r="AEJ166" s="424"/>
      <c r="AEK166" s="424"/>
      <c r="AEL166" s="424"/>
      <c r="AEM166" s="424"/>
      <c r="AEN166" s="424"/>
      <c r="AEO166" s="424"/>
      <c r="AEP166" s="424"/>
      <c r="AEQ166" s="424"/>
      <c r="AER166" s="424"/>
      <c r="AES166" s="424"/>
      <c r="AET166" s="424"/>
      <c r="AEU166" s="424"/>
      <c r="AEV166" s="424"/>
      <c r="AEW166" s="424"/>
      <c r="AEX166" s="424"/>
      <c r="AEY166" s="424"/>
      <c r="AEZ166" s="424"/>
      <c r="AFA166" s="424"/>
      <c r="AFB166" s="424"/>
      <c r="AFC166" s="424"/>
      <c r="AFD166" s="424"/>
      <c r="AFE166" s="424"/>
      <c r="AFF166" s="424"/>
      <c r="AFG166" s="424"/>
      <c r="AFH166" s="424"/>
      <c r="AFI166" s="424"/>
      <c r="AFJ166" s="424"/>
      <c r="AFK166" s="424"/>
      <c r="AFL166" s="424"/>
      <c r="AFM166" s="424"/>
      <c r="AFN166" s="424"/>
      <c r="AFO166" s="424"/>
      <c r="AFP166" s="424"/>
      <c r="AFQ166" s="424"/>
      <c r="AFR166" s="424"/>
      <c r="AFS166" s="424"/>
      <c r="AFT166" s="424"/>
      <c r="AFU166" s="424"/>
      <c r="AFV166" s="424"/>
      <c r="AFW166" s="424"/>
      <c r="AFX166" s="424"/>
      <c r="AFY166" s="424"/>
      <c r="AFZ166" s="424"/>
      <c r="AGA166" s="424"/>
      <c r="AGB166" s="424"/>
      <c r="AGC166" s="424"/>
      <c r="AGD166" s="424"/>
      <c r="AGE166" s="424"/>
      <c r="AGF166" s="424"/>
      <c r="AGG166" s="424"/>
      <c r="AGH166" s="424"/>
      <c r="AGI166" s="424"/>
      <c r="AGJ166" s="424"/>
      <c r="AGK166" s="424"/>
      <c r="AGL166" s="424"/>
      <c r="AGM166" s="424"/>
      <c r="AGN166" s="424"/>
      <c r="AGO166" s="424"/>
      <c r="AGP166" s="424"/>
      <c r="AGQ166" s="424"/>
      <c r="AGR166" s="424"/>
      <c r="AGS166" s="424"/>
      <c r="AGT166" s="424"/>
      <c r="AGU166" s="424"/>
      <c r="AGV166" s="424"/>
      <c r="AGW166" s="424"/>
      <c r="AGX166" s="424"/>
      <c r="AGY166" s="424"/>
      <c r="AGZ166" s="424"/>
      <c r="AHA166" s="424"/>
      <c r="AHB166" s="424"/>
      <c r="AHC166" s="424"/>
      <c r="AHD166" s="424"/>
      <c r="AHE166" s="424"/>
      <c r="AHF166" s="424"/>
      <c r="AHG166" s="424"/>
      <c r="AHH166" s="424"/>
      <c r="AHI166" s="424"/>
      <c r="AHJ166" s="424"/>
      <c r="AHK166" s="424"/>
      <c r="AHL166" s="424"/>
      <c r="AHM166" s="424"/>
      <c r="AHN166" s="424"/>
      <c r="AHO166" s="424"/>
      <c r="AHP166" s="424"/>
      <c r="AHQ166" s="424"/>
      <c r="AHR166" s="424"/>
      <c r="AHS166" s="424"/>
      <c r="AHT166" s="424"/>
      <c r="AHU166" s="424"/>
      <c r="AHV166" s="424"/>
      <c r="AHW166" s="424"/>
      <c r="AHX166" s="424"/>
      <c r="AHY166" s="424"/>
      <c r="AHZ166" s="424"/>
      <c r="AIA166" s="424"/>
      <c r="AIB166" s="424"/>
      <c r="AIC166" s="424"/>
      <c r="AID166" s="424"/>
      <c r="AIE166" s="424"/>
      <c r="AIF166" s="424"/>
      <c r="AIG166" s="424"/>
      <c r="AIH166" s="424"/>
      <c r="AII166" s="424"/>
      <c r="AIJ166" s="424"/>
      <c r="AIK166" s="424"/>
      <c r="AIL166" s="424"/>
      <c r="AIM166" s="424"/>
      <c r="AIN166" s="424"/>
      <c r="AIO166" s="424"/>
      <c r="AIP166" s="424"/>
      <c r="AIQ166" s="424"/>
      <c r="AIR166" s="424"/>
      <c r="AIS166" s="424"/>
      <c r="AIT166" s="424"/>
      <c r="AIU166" s="424"/>
      <c r="AIV166" s="424"/>
      <c r="AIW166" s="424"/>
      <c r="AIX166" s="424"/>
      <c r="AIY166" s="424"/>
      <c r="AIZ166" s="424"/>
      <c r="AJA166" s="424"/>
      <c r="AJB166" s="424"/>
      <c r="AJC166" s="424"/>
      <c r="AJD166" s="424"/>
      <c r="AJE166" s="424"/>
      <c r="AJF166" s="424"/>
      <c r="AJG166" s="424"/>
      <c r="AJH166" s="424"/>
      <c r="AJI166" s="424"/>
      <c r="AJJ166" s="424"/>
      <c r="AJK166" s="424"/>
      <c r="AJL166" s="424"/>
      <c r="AJM166" s="424"/>
      <c r="AJN166" s="424"/>
      <c r="AJO166" s="424"/>
      <c r="AJP166" s="424"/>
      <c r="AJQ166" s="424"/>
      <c r="AJR166" s="424"/>
      <c r="AJS166" s="424"/>
      <c r="AJT166" s="424"/>
      <c r="AJU166" s="424"/>
      <c r="AJV166" s="424"/>
      <c r="AJW166" s="424"/>
      <c r="AJX166" s="424"/>
      <c r="AJY166" s="424"/>
      <c r="AJZ166" s="424"/>
      <c r="AKA166" s="424"/>
      <c r="AKB166" s="424"/>
      <c r="AKC166" s="424"/>
      <c r="AKD166" s="424"/>
      <c r="AKE166" s="424"/>
      <c r="AKF166" s="424"/>
      <c r="AKG166" s="424"/>
      <c r="AKH166" s="424"/>
      <c r="AKI166" s="424"/>
      <c r="AKJ166" s="424"/>
      <c r="AKK166" s="424"/>
      <c r="AKL166" s="424"/>
      <c r="AKM166" s="424"/>
      <c r="AKN166" s="424"/>
      <c r="AKO166" s="424"/>
      <c r="AKP166" s="424"/>
      <c r="AKQ166" s="424"/>
      <c r="AKR166" s="424"/>
      <c r="AKS166" s="424"/>
      <c r="AKT166" s="424"/>
      <c r="AKU166" s="424"/>
      <c r="AKV166" s="424"/>
      <c r="AKW166" s="424"/>
      <c r="AKX166" s="424"/>
      <c r="AKY166" s="424"/>
      <c r="AKZ166" s="424"/>
      <c r="ALA166" s="424"/>
      <c r="ALB166" s="424"/>
      <c r="ALC166" s="424"/>
      <c r="ALD166" s="424"/>
      <c r="ALE166" s="424"/>
      <c r="ALF166" s="424"/>
      <c r="ALG166" s="424"/>
      <c r="ALH166" s="424"/>
      <c r="ALI166" s="424"/>
      <c r="ALJ166" s="424"/>
      <c r="ALK166" s="424"/>
      <c r="ALL166" s="424"/>
      <c r="ALM166" s="424"/>
      <c r="ALN166" s="424"/>
      <c r="ALO166" s="424"/>
      <c r="ALP166" s="424"/>
      <c r="ALQ166" s="424"/>
      <c r="ALR166" s="424"/>
      <c r="ALS166" s="424"/>
      <c r="ALT166" s="424"/>
      <c r="ALU166" s="424"/>
      <c r="ALV166" s="424"/>
      <c r="ALW166" s="424"/>
      <c r="ALX166" s="424"/>
      <c r="ALY166" s="424"/>
      <c r="ALZ166" s="424"/>
      <c r="AMA166" s="424"/>
      <c r="AMB166" s="424"/>
      <c r="AMC166" s="424"/>
      <c r="AMD166" s="424"/>
      <c r="AME166" s="424"/>
      <c r="AMF166" s="424"/>
      <c r="AMG166" s="424"/>
      <c r="AMH166" s="424"/>
      <c r="AMI166" s="424"/>
      <c r="AMJ166" s="424"/>
      <c r="AMK166" s="424"/>
    </row>
    <row r="167" spans="1:1025">
      <c r="A167" s="282" t="s">
        <v>2128</v>
      </c>
      <c r="B167" s="282" t="s">
        <v>3201</v>
      </c>
      <c r="C167" s="282"/>
      <c r="D167" s="283">
        <v>446</v>
      </c>
      <c r="E167" s="283">
        <v>106</v>
      </c>
      <c r="F167" s="283">
        <v>446</v>
      </c>
      <c r="G167" s="283">
        <v>106</v>
      </c>
      <c r="H167" s="283">
        <v>77.3</v>
      </c>
      <c r="I167" s="283">
        <v>16.100000000000001</v>
      </c>
      <c r="J167" s="283">
        <v>16.100000000000001</v>
      </c>
      <c r="K167" s="283">
        <v>1.8</v>
      </c>
      <c r="L167" s="283">
        <v>3.84</v>
      </c>
      <c r="M167" s="283" t="s">
        <v>813</v>
      </c>
      <c r="N167" s="283" t="s">
        <v>813</v>
      </c>
      <c r="O167" s="283" t="s">
        <v>813</v>
      </c>
      <c r="P167" s="283" t="s">
        <v>813</v>
      </c>
      <c r="Q167" s="283" t="s">
        <v>813</v>
      </c>
      <c r="R167" s="283" t="s">
        <v>813</v>
      </c>
      <c r="S167" s="283" t="s">
        <v>813</v>
      </c>
      <c r="T167" s="283" t="s">
        <v>813</v>
      </c>
      <c r="U167" s="283" t="s">
        <v>814</v>
      </c>
      <c r="V167" s="283" t="s">
        <v>814</v>
      </c>
      <c r="W167" s="283" t="s">
        <v>824</v>
      </c>
      <c r="X167" s="283" t="s">
        <v>814</v>
      </c>
      <c r="Y167" s="283" t="s">
        <v>819</v>
      </c>
      <c r="Z167" s="283" t="s">
        <v>1269</v>
      </c>
      <c r="AA167" s="283" t="s">
        <v>961</v>
      </c>
      <c r="AB167" s="283" t="s">
        <v>961</v>
      </c>
      <c r="AC167" s="283" t="s">
        <v>814</v>
      </c>
      <c r="AD167" s="283" t="s">
        <v>814</v>
      </c>
      <c r="AE167" s="283" t="s">
        <v>814</v>
      </c>
      <c r="AF167" s="283" t="s">
        <v>814</v>
      </c>
      <c r="AG167" s="283" t="s">
        <v>859</v>
      </c>
      <c r="AH167" s="283" t="s">
        <v>1235</v>
      </c>
      <c r="AI167" s="283" t="s">
        <v>888</v>
      </c>
      <c r="AJ167" s="283" t="s">
        <v>1061</v>
      </c>
      <c r="AK167" s="283" t="s">
        <v>961</v>
      </c>
      <c r="AL167" s="283" t="s">
        <v>1039</v>
      </c>
      <c r="AM167" s="283" t="s">
        <v>814</v>
      </c>
      <c r="AN167" s="283" t="s">
        <v>813</v>
      </c>
      <c r="AO167" s="283" t="s">
        <v>1108</v>
      </c>
      <c r="AP167" s="283" t="s">
        <v>814</v>
      </c>
      <c r="AQ167" s="283" t="s">
        <v>2010</v>
      </c>
      <c r="AR167" s="283" t="s">
        <v>1072</v>
      </c>
      <c r="AS167" s="283" t="s">
        <v>2152</v>
      </c>
      <c r="AT167" s="283" t="s">
        <v>813</v>
      </c>
      <c r="AU167" s="283" t="s">
        <v>1083</v>
      </c>
      <c r="AV167" s="283" t="s">
        <v>1660</v>
      </c>
      <c r="AW167" s="283" t="s">
        <v>883</v>
      </c>
      <c r="AX167" s="283" t="s">
        <v>943</v>
      </c>
      <c r="AY167" s="283" t="s">
        <v>1923</v>
      </c>
      <c r="AZ167" s="283" t="s">
        <v>1496</v>
      </c>
      <c r="BA167" s="283" t="s">
        <v>1438</v>
      </c>
      <c r="BB167" s="283" t="s">
        <v>1252</v>
      </c>
      <c r="BC167" s="283" t="s">
        <v>1489</v>
      </c>
      <c r="BD167" s="283" t="s">
        <v>1354</v>
      </c>
      <c r="BE167" s="283" t="s">
        <v>1141</v>
      </c>
      <c r="BF167" s="283" t="s">
        <v>813</v>
      </c>
      <c r="BG167" s="283" t="s">
        <v>846</v>
      </c>
      <c r="BH167" s="283" t="s">
        <v>862</v>
      </c>
      <c r="BI167" s="283" t="s">
        <v>814</v>
      </c>
      <c r="BJ167" s="283" t="s">
        <v>813</v>
      </c>
      <c r="BK167" s="283" t="s">
        <v>1123</v>
      </c>
      <c r="BL167" s="283" t="s">
        <v>1183</v>
      </c>
      <c r="BM167" s="283" t="s">
        <v>1559</v>
      </c>
      <c r="BN167" s="283" t="s">
        <v>1531</v>
      </c>
      <c r="BO167" s="283" t="s">
        <v>1499</v>
      </c>
      <c r="BP167" s="283" t="s">
        <v>1026</v>
      </c>
      <c r="BQ167" s="283" t="s">
        <v>994</v>
      </c>
      <c r="BR167" s="283" t="s">
        <v>1814</v>
      </c>
    </row>
    <row r="168" spans="1:1025">
      <c r="A168" s="282" t="s">
        <v>2128</v>
      </c>
      <c r="B168" s="282" t="s">
        <v>3208</v>
      </c>
      <c r="C168" s="282"/>
      <c r="D168" s="283">
        <v>566</v>
      </c>
      <c r="E168" s="283">
        <v>135</v>
      </c>
      <c r="F168" s="283">
        <v>566</v>
      </c>
      <c r="G168" s="283">
        <v>135</v>
      </c>
      <c r="H168" s="283">
        <v>74.5</v>
      </c>
      <c r="I168" s="283">
        <v>16.7</v>
      </c>
      <c r="J168" s="283">
        <v>16.7</v>
      </c>
      <c r="K168" s="283">
        <v>0.4</v>
      </c>
      <c r="L168" s="283">
        <v>7.44</v>
      </c>
      <c r="M168" s="283">
        <v>0</v>
      </c>
      <c r="N168" s="283" t="s">
        <v>813</v>
      </c>
      <c r="O168" s="283" t="s">
        <v>813</v>
      </c>
      <c r="P168" s="283" t="s">
        <v>813</v>
      </c>
      <c r="Q168" s="283" t="s">
        <v>813</v>
      </c>
      <c r="R168" s="283" t="s">
        <v>813</v>
      </c>
      <c r="S168" s="283" t="s">
        <v>813</v>
      </c>
      <c r="T168" s="283" t="s">
        <v>813</v>
      </c>
      <c r="U168" s="283" t="s">
        <v>814</v>
      </c>
      <c r="V168" s="283" t="s">
        <v>814</v>
      </c>
      <c r="W168" s="283" t="s">
        <v>887</v>
      </c>
      <c r="X168" s="283" t="s">
        <v>814</v>
      </c>
      <c r="Y168" s="283" t="s">
        <v>819</v>
      </c>
      <c r="Z168" s="283" t="s">
        <v>2093</v>
      </c>
      <c r="AA168" s="283" t="s">
        <v>1165</v>
      </c>
      <c r="AB168" s="283" t="s">
        <v>1485</v>
      </c>
      <c r="AC168" s="283" t="s">
        <v>814</v>
      </c>
      <c r="AD168" s="283" t="s">
        <v>814</v>
      </c>
      <c r="AE168" s="283" t="s">
        <v>814</v>
      </c>
      <c r="AF168" s="283" t="s">
        <v>980</v>
      </c>
      <c r="AG168" s="283" t="s">
        <v>867</v>
      </c>
      <c r="AH168" s="283" t="s">
        <v>885</v>
      </c>
      <c r="AI168" s="283" t="s">
        <v>997</v>
      </c>
      <c r="AJ168" s="283" t="s">
        <v>1212</v>
      </c>
      <c r="AK168" s="283" t="s">
        <v>1469</v>
      </c>
      <c r="AL168" s="283" t="s">
        <v>1551</v>
      </c>
      <c r="AM168" s="283" t="s">
        <v>1408</v>
      </c>
      <c r="AN168" s="283" t="s">
        <v>813</v>
      </c>
      <c r="AO168" s="283" t="s">
        <v>1140</v>
      </c>
      <c r="AP168" s="283" t="s">
        <v>1030</v>
      </c>
      <c r="AQ168" s="283" t="s">
        <v>1577</v>
      </c>
      <c r="AR168" s="283" t="s">
        <v>1083</v>
      </c>
      <c r="AS168" s="283" t="s">
        <v>957</v>
      </c>
      <c r="AT168" s="283" t="s">
        <v>813</v>
      </c>
      <c r="AU168" s="283" t="s">
        <v>1311</v>
      </c>
      <c r="AV168" s="283" t="s">
        <v>1481</v>
      </c>
      <c r="AW168" s="283" t="s">
        <v>813</v>
      </c>
      <c r="AX168" s="283" t="s">
        <v>1326</v>
      </c>
      <c r="AY168" s="283" t="s">
        <v>872</v>
      </c>
      <c r="AZ168" s="283" t="s">
        <v>1327</v>
      </c>
      <c r="BA168" s="283" t="s">
        <v>1680</v>
      </c>
      <c r="BB168" s="283" t="s">
        <v>813</v>
      </c>
      <c r="BC168" s="283" t="s">
        <v>2137</v>
      </c>
      <c r="BD168" s="283" t="s">
        <v>2138</v>
      </c>
      <c r="BE168" s="283" t="s">
        <v>1513</v>
      </c>
      <c r="BF168" s="283" t="s">
        <v>878</v>
      </c>
      <c r="BG168" s="283" t="s">
        <v>822</v>
      </c>
      <c r="BH168" s="283" t="s">
        <v>979</v>
      </c>
      <c r="BI168" s="283" t="s">
        <v>814</v>
      </c>
      <c r="BJ168" s="283" t="s">
        <v>813</v>
      </c>
      <c r="BK168" s="283" t="s">
        <v>900</v>
      </c>
      <c r="BL168" s="283" t="s">
        <v>851</v>
      </c>
      <c r="BM168" s="283" t="s">
        <v>1149</v>
      </c>
      <c r="BN168" s="283" t="s">
        <v>2139</v>
      </c>
      <c r="BO168" s="283" t="s">
        <v>1001</v>
      </c>
      <c r="BP168" s="283" t="s">
        <v>952</v>
      </c>
      <c r="BQ168" s="283" t="s">
        <v>1141</v>
      </c>
      <c r="BR168" s="283" t="s">
        <v>2120</v>
      </c>
    </row>
    <row r="169" spans="1:1025">
      <c r="A169" s="282" t="s">
        <v>2128</v>
      </c>
      <c r="B169" s="282" t="s">
        <v>3203</v>
      </c>
      <c r="C169" s="282"/>
      <c r="D169" s="283">
        <v>457</v>
      </c>
      <c r="E169" s="283">
        <v>109</v>
      </c>
      <c r="F169" s="283">
        <v>457</v>
      </c>
      <c r="G169" s="283">
        <v>109</v>
      </c>
      <c r="H169" s="283">
        <v>77.400000000000006</v>
      </c>
      <c r="I169" s="283">
        <v>17.100000000000001</v>
      </c>
      <c r="J169" s="283">
        <v>17.100000000000001</v>
      </c>
      <c r="K169" s="283">
        <v>0.4</v>
      </c>
      <c r="L169" s="283">
        <v>4.33</v>
      </c>
      <c r="M169" s="283">
        <v>0</v>
      </c>
      <c r="N169" s="283" t="s">
        <v>813</v>
      </c>
      <c r="O169" s="283" t="s">
        <v>813</v>
      </c>
      <c r="P169" s="283" t="s">
        <v>813</v>
      </c>
      <c r="Q169" s="283" t="s">
        <v>813</v>
      </c>
      <c r="R169" s="283" t="s">
        <v>813</v>
      </c>
      <c r="S169" s="283" t="s">
        <v>813</v>
      </c>
      <c r="T169" s="283" t="s">
        <v>814</v>
      </c>
      <c r="U169" s="283" t="s">
        <v>814</v>
      </c>
      <c r="V169" s="283" t="s">
        <v>814</v>
      </c>
      <c r="W169" s="283" t="s">
        <v>1273</v>
      </c>
      <c r="X169" s="283" t="s">
        <v>814</v>
      </c>
      <c r="Y169" s="283" t="s">
        <v>819</v>
      </c>
      <c r="Z169" s="283" t="s">
        <v>951</v>
      </c>
      <c r="AA169" s="283" t="s">
        <v>1024</v>
      </c>
      <c r="AB169" s="283" t="s">
        <v>1034</v>
      </c>
      <c r="AC169" s="283" t="s">
        <v>814</v>
      </c>
      <c r="AD169" s="283" t="s">
        <v>814</v>
      </c>
      <c r="AE169" s="283" t="s">
        <v>814</v>
      </c>
      <c r="AF169" s="283" t="s">
        <v>814</v>
      </c>
      <c r="AG169" s="283" t="s">
        <v>2140</v>
      </c>
      <c r="AH169" s="283" t="s">
        <v>1238</v>
      </c>
      <c r="AI169" s="283" t="s">
        <v>1129</v>
      </c>
      <c r="AJ169" s="283" t="s">
        <v>1183</v>
      </c>
      <c r="AK169" s="283" t="s">
        <v>961</v>
      </c>
      <c r="AL169" s="283" t="s">
        <v>876</v>
      </c>
      <c r="AM169" s="283" t="s">
        <v>814</v>
      </c>
      <c r="AN169" s="283" t="s">
        <v>952</v>
      </c>
      <c r="AO169" s="283" t="s">
        <v>814</v>
      </c>
      <c r="AP169" s="283" t="s">
        <v>814</v>
      </c>
      <c r="AQ169" s="283" t="s">
        <v>2030</v>
      </c>
      <c r="AR169" s="283" t="s">
        <v>831</v>
      </c>
      <c r="AS169" s="283" t="s">
        <v>2141</v>
      </c>
      <c r="AT169" s="283" t="s">
        <v>813</v>
      </c>
      <c r="AU169" s="283" t="s">
        <v>1309</v>
      </c>
      <c r="AV169" s="283" t="s">
        <v>2142</v>
      </c>
      <c r="AW169" s="283" t="s">
        <v>1047</v>
      </c>
      <c r="AX169" s="283" t="s">
        <v>943</v>
      </c>
      <c r="AY169" s="283" t="s">
        <v>2143</v>
      </c>
      <c r="AZ169" s="283" t="s">
        <v>1896</v>
      </c>
      <c r="BA169" s="283" t="s">
        <v>2000</v>
      </c>
      <c r="BB169" s="283" t="s">
        <v>2144</v>
      </c>
      <c r="BC169" s="283" t="s">
        <v>2145</v>
      </c>
      <c r="BD169" s="283" t="s">
        <v>1530</v>
      </c>
      <c r="BE169" s="283" t="s">
        <v>941</v>
      </c>
      <c r="BF169" s="283" t="s">
        <v>814</v>
      </c>
      <c r="BG169" s="283" t="s">
        <v>1068</v>
      </c>
      <c r="BH169" s="283" t="s">
        <v>1230</v>
      </c>
      <c r="BI169" s="283" t="s">
        <v>814</v>
      </c>
      <c r="BJ169" s="283" t="s">
        <v>813</v>
      </c>
      <c r="BK169" s="283" t="s">
        <v>2146</v>
      </c>
      <c r="BL169" s="283" t="s">
        <v>1267</v>
      </c>
      <c r="BM169" s="283" t="s">
        <v>824</v>
      </c>
      <c r="BN169" s="283" t="s">
        <v>2147</v>
      </c>
      <c r="BO169" s="283" t="s">
        <v>1352</v>
      </c>
      <c r="BP169" s="283" t="s">
        <v>1309</v>
      </c>
      <c r="BQ169" s="283" t="s">
        <v>1123</v>
      </c>
      <c r="BR169" s="283" t="s">
        <v>1560</v>
      </c>
    </row>
    <row r="170" spans="1:1025">
      <c r="A170" s="282" t="s">
        <v>2128</v>
      </c>
      <c r="B170" s="282" t="s">
        <v>3197</v>
      </c>
      <c r="C170" s="282"/>
      <c r="D170" s="283">
        <v>794</v>
      </c>
      <c r="E170" s="283">
        <v>191</v>
      </c>
      <c r="F170" s="283">
        <v>794</v>
      </c>
      <c r="G170" s="283">
        <v>191</v>
      </c>
      <c r="H170" s="283">
        <v>68.8</v>
      </c>
      <c r="I170" s="283">
        <v>16.600000000000001</v>
      </c>
      <c r="J170" s="283">
        <v>16.600000000000001</v>
      </c>
      <c r="K170" s="283">
        <v>0.5</v>
      </c>
      <c r="L170" s="283">
        <v>13.6</v>
      </c>
      <c r="M170" s="283">
        <v>0</v>
      </c>
      <c r="N170" s="283" t="s">
        <v>813</v>
      </c>
      <c r="O170" s="283" t="s">
        <v>813</v>
      </c>
      <c r="P170" s="283" t="s">
        <v>813</v>
      </c>
      <c r="Q170" s="283" t="s">
        <v>813</v>
      </c>
      <c r="R170" s="283" t="s">
        <v>813</v>
      </c>
      <c r="S170" s="283" t="s">
        <v>813</v>
      </c>
      <c r="T170" s="283" t="s">
        <v>813</v>
      </c>
      <c r="U170" s="283" t="s">
        <v>814</v>
      </c>
      <c r="V170" s="283" t="s">
        <v>814</v>
      </c>
      <c r="W170" s="283" t="s">
        <v>1092</v>
      </c>
      <c r="X170" s="283" t="s">
        <v>814</v>
      </c>
      <c r="Y170" s="283" t="s">
        <v>819</v>
      </c>
      <c r="Z170" s="283" t="s">
        <v>1846</v>
      </c>
      <c r="AA170" s="283" t="s">
        <v>1323</v>
      </c>
      <c r="AB170" s="283" t="s">
        <v>1729</v>
      </c>
      <c r="AC170" s="283" t="s">
        <v>814</v>
      </c>
      <c r="AD170" s="283" t="s">
        <v>814</v>
      </c>
      <c r="AE170" s="283" t="s">
        <v>814</v>
      </c>
      <c r="AF170" s="283" t="s">
        <v>859</v>
      </c>
      <c r="AG170" s="283" t="s">
        <v>1555</v>
      </c>
      <c r="AH170" s="283" t="s">
        <v>1072</v>
      </c>
      <c r="AI170" s="283" t="s">
        <v>2167</v>
      </c>
      <c r="AJ170" s="283" t="s">
        <v>2135</v>
      </c>
      <c r="AK170" s="283" t="s">
        <v>1689</v>
      </c>
      <c r="AL170" s="283" t="s">
        <v>1288</v>
      </c>
      <c r="AM170" s="283" t="s">
        <v>1195</v>
      </c>
      <c r="AN170" s="283" t="s">
        <v>814</v>
      </c>
      <c r="AO170" s="283" t="s">
        <v>814</v>
      </c>
      <c r="AP170" s="283" t="s">
        <v>814</v>
      </c>
      <c r="AQ170" s="283" t="s">
        <v>2168</v>
      </c>
      <c r="AR170" s="283" t="s">
        <v>890</v>
      </c>
      <c r="AS170" s="283" t="s">
        <v>1275</v>
      </c>
      <c r="AT170" s="283" t="s">
        <v>813</v>
      </c>
      <c r="AU170" s="283" t="s">
        <v>847</v>
      </c>
      <c r="AV170" s="283" t="s">
        <v>971</v>
      </c>
      <c r="AW170" s="283" t="s">
        <v>1099</v>
      </c>
      <c r="AX170" s="283" t="s">
        <v>957</v>
      </c>
      <c r="AY170" s="283" t="s">
        <v>886</v>
      </c>
      <c r="AZ170" s="283" t="s">
        <v>2169</v>
      </c>
      <c r="BA170" s="283" t="s">
        <v>2049</v>
      </c>
      <c r="BB170" s="283" t="s">
        <v>1461</v>
      </c>
      <c r="BC170" s="283" t="s">
        <v>2168</v>
      </c>
      <c r="BD170" s="283" t="s">
        <v>1668</v>
      </c>
      <c r="BE170" s="283" t="s">
        <v>814</v>
      </c>
      <c r="BF170" s="283" t="s">
        <v>814</v>
      </c>
      <c r="BG170" s="283" t="s">
        <v>1341</v>
      </c>
      <c r="BH170" s="283" t="s">
        <v>831</v>
      </c>
      <c r="BI170" s="283" t="s">
        <v>814</v>
      </c>
      <c r="BJ170" s="283" t="s">
        <v>813</v>
      </c>
      <c r="BK170" s="283" t="s">
        <v>2170</v>
      </c>
      <c r="BL170" s="283" t="s">
        <v>1309</v>
      </c>
      <c r="BM170" s="283" t="s">
        <v>1056</v>
      </c>
      <c r="BN170" s="283" t="s">
        <v>1428</v>
      </c>
      <c r="BO170" s="283" t="s">
        <v>1260</v>
      </c>
      <c r="BP170" s="283" t="s">
        <v>1344</v>
      </c>
      <c r="BQ170" s="283" t="s">
        <v>1141</v>
      </c>
      <c r="BR170" s="283" t="s">
        <v>2171</v>
      </c>
    </row>
    <row r="171" spans="1:1025">
      <c r="A171" s="282" t="s">
        <v>2128</v>
      </c>
      <c r="B171" s="282" t="s">
        <v>3202</v>
      </c>
      <c r="C171" s="282"/>
      <c r="D171" s="283">
        <v>622</v>
      </c>
      <c r="E171" s="283">
        <v>149</v>
      </c>
      <c r="F171" s="283">
        <v>622</v>
      </c>
      <c r="G171" s="283">
        <v>149</v>
      </c>
      <c r="H171" s="283">
        <v>73.599999999999994</v>
      </c>
      <c r="I171" s="283">
        <v>15.6</v>
      </c>
      <c r="J171" s="283">
        <v>15.6</v>
      </c>
      <c r="K171" s="283">
        <v>0.7</v>
      </c>
      <c r="L171" s="283">
        <v>9.32</v>
      </c>
      <c r="M171" s="283" t="s">
        <v>813</v>
      </c>
      <c r="N171" s="283" t="s">
        <v>813</v>
      </c>
      <c r="O171" s="283" t="s">
        <v>813</v>
      </c>
      <c r="P171" s="283" t="s">
        <v>813</v>
      </c>
      <c r="Q171" s="283" t="s">
        <v>813</v>
      </c>
      <c r="R171" s="283" t="s">
        <v>813</v>
      </c>
      <c r="S171" s="283" t="s">
        <v>813</v>
      </c>
      <c r="T171" s="283" t="s">
        <v>813</v>
      </c>
      <c r="U171" s="283" t="s">
        <v>814</v>
      </c>
      <c r="V171" s="283" t="s">
        <v>814</v>
      </c>
      <c r="W171" s="283" t="s">
        <v>1389</v>
      </c>
      <c r="X171" s="283" t="s">
        <v>814</v>
      </c>
      <c r="Y171" s="283" t="s">
        <v>819</v>
      </c>
      <c r="Z171" s="283" t="s">
        <v>1670</v>
      </c>
      <c r="AA171" s="283" t="s">
        <v>2104</v>
      </c>
      <c r="AB171" s="283" t="s">
        <v>1553</v>
      </c>
      <c r="AC171" s="283" t="s">
        <v>813</v>
      </c>
      <c r="AD171" s="283" t="s">
        <v>813</v>
      </c>
      <c r="AE171" s="283" t="s">
        <v>813</v>
      </c>
      <c r="AF171" s="283" t="s">
        <v>814</v>
      </c>
      <c r="AG171" s="283" t="s">
        <v>814</v>
      </c>
      <c r="AH171" s="283" t="s">
        <v>885</v>
      </c>
      <c r="AI171" s="283" t="s">
        <v>1131</v>
      </c>
      <c r="AJ171" s="283" t="s">
        <v>1181</v>
      </c>
      <c r="AK171" s="283" t="s">
        <v>2148</v>
      </c>
      <c r="AL171" s="283" t="s">
        <v>1358</v>
      </c>
      <c r="AM171" s="283" t="s">
        <v>911</v>
      </c>
      <c r="AN171" s="283" t="s">
        <v>1262</v>
      </c>
      <c r="AO171" s="283" t="s">
        <v>814</v>
      </c>
      <c r="AP171" s="283" t="s">
        <v>814</v>
      </c>
      <c r="AQ171" s="283" t="s">
        <v>1815</v>
      </c>
      <c r="AR171" s="283" t="s">
        <v>851</v>
      </c>
      <c r="AS171" s="283" t="s">
        <v>1461</v>
      </c>
      <c r="AT171" s="283" t="s">
        <v>813</v>
      </c>
      <c r="AU171" s="283" t="s">
        <v>1162</v>
      </c>
      <c r="AV171" s="283" t="s">
        <v>2020</v>
      </c>
      <c r="AW171" s="283" t="s">
        <v>813</v>
      </c>
      <c r="AX171" s="283" t="s">
        <v>1486</v>
      </c>
      <c r="AY171" s="283" t="s">
        <v>1555</v>
      </c>
      <c r="AZ171" s="283" t="s">
        <v>896</v>
      </c>
      <c r="BA171" s="283" t="s">
        <v>896</v>
      </c>
      <c r="BB171" s="283" t="s">
        <v>813</v>
      </c>
      <c r="BC171" s="283" t="s">
        <v>1044</v>
      </c>
      <c r="BD171" s="283" t="s">
        <v>2149</v>
      </c>
      <c r="BE171" s="283" t="s">
        <v>1130</v>
      </c>
      <c r="BF171" s="283" t="s">
        <v>813</v>
      </c>
      <c r="BG171" s="283" t="s">
        <v>813</v>
      </c>
      <c r="BH171" s="283" t="s">
        <v>813</v>
      </c>
      <c r="BI171" s="283" t="s">
        <v>813</v>
      </c>
      <c r="BJ171" s="283" t="s">
        <v>813</v>
      </c>
      <c r="BK171" s="283" t="s">
        <v>1462</v>
      </c>
      <c r="BL171" s="283" t="s">
        <v>1072</v>
      </c>
      <c r="BM171" s="283" t="s">
        <v>939</v>
      </c>
      <c r="BN171" s="283" t="s">
        <v>2150</v>
      </c>
      <c r="BO171" s="283" t="s">
        <v>1757</v>
      </c>
      <c r="BP171" s="283" t="s">
        <v>1344</v>
      </c>
      <c r="BQ171" s="283" t="s">
        <v>1449</v>
      </c>
      <c r="BR171" s="283" t="s">
        <v>2151</v>
      </c>
    </row>
    <row r="172" spans="1:1025" s="425" customFormat="1">
      <c r="A172" s="282" t="s">
        <v>2128</v>
      </c>
      <c r="B172" s="282" t="s">
        <v>3209</v>
      </c>
      <c r="C172" s="282"/>
      <c r="D172" s="283">
        <v>443</v>
      </c>
      <c r="E172" s="283">
        <v>105</v>
      </c>
      <c r="F172" s="283">
        <v>443</v>
      </c>
      <c r="G172" s="283">
        <v>105</v>
      </c>
      <c r="H172" s="283">
        <v>77.8</v>
      </c>
      <c r="I172" s="283">
        <v>17.3</v>
      </c>
      <c r="J172" s="283">
        <v>17.3</v>
      </c>
      <c r="K172" s="283">
        <v>0.6</v>
      </c>
      <c r="L172" s="283">
        <v>3.75</v>
      </c>
      <c r="M172" s="283">
        <v>0</v>
      </c>
      <c r="N172" s="283" t="s">
        <v>813</v>
      </c>
      <c r="O172" s="283" t="s">
        <v>813</v>
      </c>
      <c r="P172" s="283" t="s">
        <v>813</v>
      </c>
      <c r="Q172" s="283" t="s">
        <v>813</v>
      </c>
      <c r="R172" s="283" t="s">
        <v>813</v>
      </c>
      <c r="S172" s="283" t="s">
        <v>813</v>
      </c>
      <c r="T172" s="283" t="s">
        <v>814</v>
      </c>
      <c r="U172" s="283" t="s">
        <v>814</v>
      </c>
      <c r="V172" s="283" t="s">
        <v>814</v>
      </c>
      <c r="W172" s="283" t="s">
        <v>1190</v>
      </c>
      <c r="X172" s="283" t="s">
        <v>814</v>
      </c>
      <c r="Y172" s="283" t="s">
        <v>819</v>
      </c>
      <c r="Z172" s="283" t="s">
        <v>1459</v>
      </c>
      <c r="AA172" s="283" t="s">
        <v>1092</v>
      </c>
      <c r="AB172" s="283" t="s">
        <v>850</v>
      </c>
      <c r="AC172" s="283" t="s">
        <v>814</v>
      </c>
      <c r="AD172" s="283" t="s">
        <v>814</v>
      </c>
      <c r="AE172" s="283" t="s">
        <v>814</v>
      </c>
      <c r="AF172" s="283" t="s">
        <v>814</v>
      </c>
      <c r="AG172" s="283" t="s">
        <v>814</v>
      </c>
      <c r="AH172" s="283" t="s">
        <v>1038</v>
      </c>
      <c r="AI172" s="283" t="s">
        <v>1000</v>
      </c>
      <c r="AJ172" s="283" t="s">
        <v>1062</v>
      </c>
      <c r="AK172" s="283" t="s">
        <v>1092</v>
      </c>
      <c r="AL172" s="283" t="s">
        <v>1056</v>
      </c>
      <c r="AM172" s="283" t="s">
        <v>2153</v>
      </c>
      <c r="AN172" s="283" t="s">
        <v>877</v>
      </c>
      <c r="AO172" s="283" t="s">
        <v>814</v>
      </c>
      <c r="AP172" s="283" t="s">
        <v>814</v>
      </c>
      <c r="AQ172" s="283" t="s">
        <v>1702</v>
      </c>
      <c r="AR172" s="283" t="s">
        <v>860</v>
      </c>
      <c r="AS172" s="283" t="s">
        <v>994</v>
      </c>
      <c r="AT172" s="283" t="s">
        <v>813</v>
      </c>
      <c r="AU172" s="283" t="s">
        <v>874</v>
      </c>
      <c r="AV172" s="283" t="s">
        <v>1724</v>
      </c>
      <c r="AW172" s="283" t="s">
        <v>822</v>
      </c>
      <c r="AX172" s="283" t="s">
        <v>1252</v>
      </c>
      <c r="AY172" s="283" t="s">
        <v>1633</v>
      </c>
      <c r="AZ172" s="283" t="s">
        <v>1548</v>
      </c>
      <c r="BA172" s="283" t="s">
        <v>1496</v>
      </c>
      <c r="BB172" s="283" t="s">
        <v>813</v>
      </c>
      <c r="BC172" s="283" t="s">
        <v>2154</v>
      </c>
      <c r="BD172" s="283" t="s">
        <v>857</v>
      </c>
      <c r="BE172" s="283" t="s">
        <v>2122</v>
      </c>
      <c r="BF172" s="283" t="s">
        <v>814</v>
      </c>
      <c r="BG172" s="283" t="s">
        <v>1061</v>
      </c>
      <c r="BH172" s="283" t="s">
        <v>901</v>
      </c>
      <c r="BI172" s="283" t="s">
        <v>814</v>
      </c>
      <c r="BJ172" s="283" t="s">
        <v>813</v>
      </c>
      <c r="BK172" s="283" t="s">
        <v>1481</v>
      </c>
      <c r="BL172" s="283" t="s">
        <v>1100</v>
      </c>
      <c r="BM172" s="283" t="s">
        <v>919</v>
      </c>
      <c r="BN172" s="283" t="s">
        <v>2155</v>
      </c>
      <c r="BO172" s="283" t="s">
        <v>903</v>
      </c>
      <c r="BP172" s="283" t="s">
        <v>874</v>
      </c>
      <c r="BQ172" s="283" t="s">
        <v>1852</v>
      </c>
      <c r="BR172" s="283" t="s">
        <v>1133</v>
      </c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E172" s="1"/>
      <c r="AAF172" s="1"/>
      <c r="AAG172" s="1"/>
      <c r="AAH172" s="1"/>
      <c r="AAI172" s="1"/>
      <c r="AAJ172" s="1"/>
      <c r="AAK172" s="1"/>
      <c r="AAL172" s="1"/>
      <c r="AAM172" s="1"/>
      <c r="AAN172" s="1"/>
      <c r="AAO172" s="1"/>
      <c r="AAP172" s="1"/>
      <c r="AAQ172" s="1"/>
      <c r="AAR172" s="1"/>
      <c r="AAS172" s="1"/>
      <c r="AAT172" s="1"/>
      <c r="AAU172" s="1"/>
      <c r="AAV172" s="1"/>
      <c r="AAW172" s="1"/>
      <c r="AAX172" s="1"/>
      <c r="AAY172" s="1"/>
      <c r="AAZ172" s="1"/>
      <c r="ABA172" s="1"/>
      <c r="ABB172" s="1"/>
      <c r="ABC172" s="1"/>
      <c r="ABD172" s="1"/>
      <c r="ABE172" s="1"/>
      <c r="ABF172" s="1"/>
      <c r="ABG172" s="1"/>
      <c r="ABH172" s="1"/>
      <c r="ABI172" s="1"/>
      <c r="ABJ172" s="1"/>
      <c r="ABK172" s="1"/>
      <c r="ABL172" s="1"/>
      <c r="ABM172" s="1"/>
      <c r="ABN172" s="1"/>
      <c r="ABO172" s="1"/>
      <c r="ABP172" s="1"/>
      <c r="ABQ172" s="1"/>
      <c r="ABR172" s="1"/>
      <c r="ABS172" s="1"/>
      <c r="ABT172" s="1"/>
      <c r="ABU172" s="1"/>
      <c r="ABV172" s="1"/>
      <c r="ABW172" s="1"/>
      <c r="ABX172" s="1"/>
      <c r="ABY172" s="1"/>
      <c r="ABZ172" s="1"/>
      <c r="ACA172" s="1"/>
      <c r="ACB172" s="1"/>
      <c r="ACC172" s="1"/>
      <c r="ACD172" s="1"/>
      <c r="ACE172" s="1"/>
      <c r="ACF172" s="1"/>
      <c r="ACG172" s="1"/>
      <c r="ACH172" s="1"/>
      <c r="ACI172" s="1"/>
      <c r="ACJ172" s="1"/>
      <c r="ACK172" s="1"/>
      <c r="ACL172" s="1"/>
      <c r="ACM172" s="1"/>
      <c r="ACN172" s="1"/>
      <c r="ACO172" s="1"/>
      <c r="ACP172" s="1"/>
      <c r="ACQ172" s="1"/>
      <c r="ACR172" s="1"/>
      <c r="ACS172" s="1"/>
      <c r="ACT172" s="1"/>
      <c r="ACU172" s="1"/>
      <c r="ACV172" s="1"/>
      <c r="ACW172" s="1"/>
      <c r="ACX172" s="1"/>
      <c r="ACY172" s="1"/>
      <c r="ACZ172" s="1"/>
      <c r="ADA172" s="1"/>
      <c r="ADB172" s="1"/>
      <c r="ADC172" s="1"/>
      <c r="ADD172" s="1"/>
      <c r="ADE172" s="1"/>
      <c r="ADF172" s="1"/>
      <c r="ADG172" s="1"/>
      <c r="ADH172" s="1"/>
      <c r="ADI172" s="1"/>
      <c r="ADJ172" s="1"/>
      <c r="ADK172" s="1"/>
      <c r="ADL172" s="1"/>
      <c r="ADM172" s="1"/>
      <c r="ADN172" s="1"/>
      <c r="ADO172" s="1"/>
      <c r="ADP172" s="1"/>
      <c r="ADQ172" s="1"/>
      <c r="ADR172" s="1"/>
      <c r="ADS172" s="1"/>
      <c r="ADT172" s="1"/>
      <c r="ADU172" s="1"/>
      <c r="ADV172" s="1"/>
      <c r="ADW172" s="1"/>
      <c r="ADX172" s="1"/>
      <c r="ADY172" s="1"/>
      <c r="ADZ172" s="1"/>
      <c r="AEA172" s="1"/>
      <c r="AEB172" s="1"/>
      <c r="AEC172" s="1"/>
      <c r="AED172" s="1"/>
      <c r="AEE172" s="1"/>
      <c r="AEF172" s="1"/>
      <c r="AEG172" s="1"/>
      <c r="AEH172" s="1"/>
      <c r="AEI172" s="1"/>
      <c r="AEJ172" s="1"/>
      <c r="AEK172" s="1"/>
      <c r="AEL172" s="1"/>
      <c r="AEM172" s="1"/>
      <c r="AEN172" s="1"/>
      <c r="AEO172" s="1"/>
      <c r="AEP172" s="1"/>
      <c r="AEQ172" s="1"/>
      <c r="AER172" s="1"/>
      <c r="AES172" s="1"/>
      <c r="AET172" s="1"/>
      <c r="AEU172" s="1"/>
      <c r="AEV172" s="1"/>
      <c r="AEW172" s="1"/>
      <c r="AEX172" s="1"/>
      <c r="AEY172" s="1"/>
      <c r="AEZ172" s="1"/>
      <c r="AFA172" s="1"/>
      <c r="AFB172" s="1"/>
      <c r="AFC172" s="1"/>
      <c r="AFD172" s="1"/>
      <c r="AFE172" s="1"/>
      <c r="AFF172" s="1"/>
      <c r="AFG172" s="1"/>
      <c r="AFH172" s="1"/>
      <c r="AFI172" s="1"/>
      <c r="AFJ172" s="1"/>
      <c r="AFK172" s="1"/>
      <c r="AFL172" s="1"/>
      <c r="AFM172" s="1"/>
      <c r="AFN172" s="1"/>
      <c r="AFO172" s="1"/>
      <c r="AFP172" s="1"/>
      <c r="AFQ172" s="1"/>
      <c r="AFR172" s="1"/>
      <c r="AFS172" s="1"/>
      <c r="AFT172" s="1"/>
      <c r="AFU172" s="1"/>
      <c r="AFV172" s="1"/>
      <c r="AFW172" s="1"/>
      <c r="AFX172" s="1"/>
      <c r="AFY172" s="1"/>
      <c r="AFZ172" s="1"/>
      <c r="AGA172" s="1"/>
      <c r="AGB172" s="1"/>
      <c r="AGC172" s="1"/>
      <c r="AGD172" s="1"/>
      <c r="AGE172" s="1"/>
      <c r="AGF172" s="1"/>
      <c r="AGG172" s="1"/>
      <c r="AGH172" s="1"/>
      <c r="AGI172" s="1"/>
      <c r="AGJ172" s="1"/>
      <c r="AGK172" s="1"/>
      <c r="AGL172" s="1"/>
      <c r="AGM172" s="1"/>
      <c r="AGN172" s="1"/>
      <c r="AGO172" s="1"/>
      <c r="AGP172" s="1"/>
      <c r="AGQ172" s="1"/>
      <c r="AGR172" s="1"/>
      <c r="AGS172" s="1"/>
      <c r="AGT172" s="1"/>
      <c r="AGU172" s="1"/>
      <c r="AGV172" s="1"/>
      <c r="AGW172" s="1"/>
      <c r="AGX172" s="1"/>
      <c r="AGY172" s="1"/>
      <c r="AGZ172" s="1"/>
      <c r="AHA172" s="1"/>
      <c r="AHB172" s="1"/>
      <c r="AHC172" s="1"/>
      <c r="AHD172" s="1"/>
      <c r="AHE172" s="1"/>
      <c r="AHF172" s="1"/>
      <c r="AHG172" s="1"/>
      <c r="AHH172" s="1"/>
      <c r="AHI172" s="1"/>
      <c r="AHJ172" s="1"/>
      <c r="AHK172" s="1"/>
      <c r="AHL172" s="1"/>
      <c r="AHM172" s="1"/>
      <c r="AHN172" s="1"/>
      <c r="AHO172" s="1"/>
      <c r="AHP172" s="1"/>
      <c r="AHQ172" s="1"/>
      <c r="AHR172" s="1"/>
      <c r="AHS172" s="1"/>
      <c r="AHT172" s="1"/>
      <c r="AHU172" s="1"/>
      <c r="AHV172" s="1"/>
      <c r="AHW172" s="1"/>
      <c r="AHX172" s="1"/>
      <c r="AHY172" s="1"/>
      <c r="AHZ172" s="1"/>
      <c r="AIA172" s="1"/>
      <c r="AIB172" s="1"/>
      <c r="AIC172" s="1"/>
      <c r="AID172" s="1"/>
      <c r="AIE172" s="1"/>
      <c r="AIF172" s="1"/>
      <c r="AIG172" s="1"/>
      <c r="AIH172" s="1"/>
      <c r="AII172" s="1"/>
      <c r="AIJ172" s="1"/>
      <c r="AIK172" s="1"/>
      <c r="AIL172" s="1"/>
      <c r="AIM172" s="1"/>
      <c r="AIN172" s="1"/>
      <c r="AIO172" s="1"/>
      <c r="AIP172" s="1"/>
      <c r="AIQ172" s="1"/>
      <c r="AIR172" s="1"/>
      <c r="AIS172" s="1"/>
      <c r="AIT172" s="1"/>
      <c r="AIU172" s="1"/>
      <c r="AIV172" s="1"/>
      <c r="AIW172" s="1"/>
      <c r="AIX172" s="1"/>
      <c r="AIY172" s="1"/>
      <c r="AIZ172" s="1"/>
      <c r="AJA172" s="1"/>
      <c r="AJB172" s="1"/>
      <c r="AJC172" s="1"/>
      <c r="AJD172" s="1"/>
      <c r="AJE172" s="1"/>
      <c r="AJF172" s="1"/>
      <c r="AJG172" s="1"/>
      <c r="AJH172" s="1"/>
      <c r="AJI172" s="1"/>
      <c r="AJJ172" s="1"/>
      <c r="AJK172" s="1"/>
      <c r="AJL172" s="1"/>
      <c r="AJM172" s="1"/>
      <c r="AJN172" s="1"/>
      <c r="AJO172" s="1"/>
      <c r="AJP172" s="1"/>
      <c r="AJQ172" s="1"/>
      <c r="AJR172" s="1"/>
      <c r="AJS172" s="1"/>
      <c r="AJT172" s="1"/>
      <c r="AJU172" s="1"/>
      <c r="AJV172" s="1"/>
      <c r="AJW172" s="1"/>
      <c r="AJX172" s="1"/>
      <c r="AJY172" s="1"/>
      <c r="AJZ172" s="1"/>
      <c r="AKA172" s="1"/>
      <c r="AKB172" s="1"/>
      <c r="AKC172" s="1"/>
      <c r="AKD172" s="1"/>
      <c r="AKE172" s="1"/>
      <c r="AKF172" s="1"/>
      <c r="AKG172" s="1"/>
      <c r="AKH172" s="1"/>
      <c r="AKI172" s="1"/>
      <c r="AKJ172" s="1"/>
      <c r="AKK172" s="1"/>
      <c r="AKL172" s="1"/>
      <c r="AKM172" s="1"/>
      <c r="AKN172" s="1"/>
      <c r="AKO172" s="1"/>
      <c r="AKP172" s="1"/>
      <c r="AKQ172" s="1"/>
      <c r="AKR172" s="1"/>
      <c r="AKS172" s="1"/>
      <c r="AKT172" s="1"/>
      <c r="AKU172" s="1"/>
      <c r="AKV172" s="1"/>
      <c r="AKW172" s="1"/>
      <c r="AKX172" s="1"/>
      <c r="AKY172" s="1"/>
      <c r="AKZ172" s="1"/>
      <c r="ALA172" s="1"/>
      <c r="ALB172" s="1"/>
      <c r="ALC172" s="1"/>
      <c r="ALD172" s="1"/>
      <c r="ALE172" s="1"/>
      <c r="ALF172" s="1"/>
      <c r="ALG172" s="1"/>
      <c r="ALH172" s="1"/>
      <c r="ALI172" s="1"/>
      <c r="ALJ172" s="1"/>
      <c r="ALK172" s="1"/>
      <c r="ALL172" s="1"/>
      <c r="ALM172" s="1"/>
      <c r="ALN172" s="1"/>
      <c r="ALO172" s="1"/>
      <c r="ALP172" s="1"/>
      <c r="ALQ172" s="1"/>
      <c r="ALR172" s="1"/>
      <c r="ALS172" s="1"/>
      <c r="ALT172" s="1"/>
      <c r="ALU172" s="1"/>
      <c r="ALV172" s="1"/>
      <c r="ALW172" s="1"/>
      <c r="ALX172" s="1"/>
      <c r="ALY172" s="1"/>
      <c r="ALZ172" s="1"/>
      <c r="AMA172" s="1"/>
      <c r="AMB172" s="1"/>
      <c r="AMC172" s="1"/>
      <c r="AMD172" s="1"/>
      <c r="AME172" s="1"/>
      <c r="AMF172" s="1"/>
      <c r="AMG172" s="1"/>
      <c r="AMH172" s="1"/>
      <c r="AMI172" s="1"/>
      <c r="AMJ172" s="1"/>
      <c r="AMK172" s="1"/>
    </row>
    <row r="173" spans="1:1025">
      <c r="A173" s="282" t="s">
        <v>2128</v>
      </c>
      <c r="B173" s="282" t="s">
        <v>3196</v>
      </c>
      <c r="C173" s="282"/>
      <c r="D173" s="283">
        <v>632</v>
      </c>
      <c r="E173" s="283">
        <v>151</v>
      </c>
      <c r="F173" s="283">
        <v>632</v>
      </c>
      <c r="G173" s="283">
        <v>151</v>
      </c>
      <c r="H173" s="283">
        <v>71.900000000000006</v>
      </c>
      <c r="I173" s="283">
        <v>17</v>
      </c>
      <c r="J173" s="283">
        <v>17</v>
      </c>
      <c r="K173" s="283">
        <v>0.9</v>
      </c>
      <c r="L173" s="283">
        <v>8.84</v>
      </c>
      <c r="M173" s="283" t="s">
        <v>813</v>
      </c>
      <c r="N173" s="283" t="s">
        <v>813</v>
      </c>
      <c r="O173" s="283" t="s">
        <v>813</v>
      </c>
      <c r="P173" s="283" t="s">
        <v>813</v>
      </c>
      <c r="Q173" s="283" t="s">
        <v>813</v>
      </c>
      <c r="R173" s="283" t="s">
        <v>813</v>
      </c>
      <c r="S173" s="283" t="s">
        <v>813</v>
      </c>
      <c r="T173" s="283" t="s">
        <v>813</v>
      </c>
      <c r="U173" s="283" t="s">
        <v>814</v>
      </c>
      <c r="V173" s="283" t="s">
        <v>814</v>
      </c>
      <c r="W173" s="283" t="s">
        <v>1092</v>
      </c>
      <c r="X173" s="283" t="s">
        <v>814</v>
      </c>
      <c r="Y173" s="283" t="s">
        <v>819</v>
      </c>
      <c r="Z173" s="283" t="s">
        <v>1631</v>
      </c>
      <c r="AA173" s="283" t="s">
        <v>1063</v>
      </c>
      <c r="AB173" s="283" t="s">
        <v>1056</v>
      </c>
      <c r="AC173" s="283" t="s">
        <v>814</v>
      </c>
      <c r="AD173" s="283" t="s">
        <v>814</v>
      </c>
      <c r="AE173" s="283" t="s">
        <v>814</v>
      </c>
      <c r="AF173" s="283" t="s">
        <v>814</v>
      </c>
      <c r="AG173" s="283" t="s">
        <v>814</v>
      </c>
      <c r="AH173" s="283" t="s">
        <v>1344</v>
      </c>
      <c r="AI173" s="283" t="s">
        <v>967</v>
      </c>
      <c r="AJ173" s="283" t="s">
        <v>1799</v>
      </c>
      <c r="AK173" s="283" t="s">
        <v>1063</v>
      </c>
      <c r="AL173" s="283" t="s">
        <v>1306</v>
      </c>
      <c r="AM173" s="283" t="s">
        <v>1007</v>
      </c>
      <c r="AN173" s="283" t="s">
        <v>813</v>
      </c>
      <c r="AO173" s="283" t="s">
        <v>814</v>
      </c>
      <c r="AP173" s="283" t="s">
        <v>814</v>
      </c>
      <c r="AQ173" s="283" t="s">
        <v>1343</v>
      </c>
      <c r="AR173" s="283" t="s">
        <v>873</v>
      </c>
      <c r="AS173" s="283" t="s">
        <v>1758</v>
      </c>
      <c r="AT173" s="283" t="s">
        <v>813</v>
      </c>
      <c r="AU173" s="283" t="s">
        <v>860</v>
      </c>
      <c r="AV173" s="283" t="s">
        <v>1352</v>
      </c>
      <c r="AW173" s="283" t="s">
        <v>1683</v>
      </c>
      <c r="AX173" s="283" t="s">
        <v>1240</v>
      </c>
      <c r="AY173" s="283" t="s">
        <v>1295</v>
      </c>
      <c r="AZ173" s="283" t="s">
        <v>2172</v>
      </c>
      <c r="BA173" s="283" t="s">
        <v>2173</v>
      </c>
      <c r="BB173" s="283" t="s">
        <v>1491</v>
      </c>
      <c r="BC173" s="283" t="s">
        <v>2174</v>
      </c>
      <c r="BD173" s="283" t="s">
        <v>2175</v>
      </c>
      <c r="BE173" s="283" t="s">
        <v>814</v>
      </c>
      <c r="BF173" s="283" t="s">
        <v>813</v>
      </c>
      <c r="BG173" s="283" t="s">
        <v>814</v>
      </c>
      <c r="BH173" s="283" t="s">
        <v>872</v>
      </c>
      <c r="BI173" s="283" t="s">
        <v>814</v>
      </c>
      <c r="BJ173" s="283" t="s">
        <v>813</v>
      </c>
      <c r="BK173" s="283" t="s">
        <v>1947</v>
      </c>
      <c r="BL173" s="283" t="s">
        <v>921</v>
      </c>
      <c r="BM173" s="283" t="s">
        <v>1162</v>
      </c>
      <c r="BN173" s="283" t="s">
        <v>1161</v>
      </c>
      <c r="BO173" s="283" t="s">
        <v>1308</v>
      </c>
      <c r="BP173" s="283" t="s">
        <v>877</v>
      </c>
      <c r="BQ173" s="283" t="s">
        <v>1461</v>
      </c>
      <c r="BR173" s="283" t="s">
        <v>1949</v>
      </c>
    </row>
    <row r="174" spans="1:1025">
      <c r="A174" s="282"/>
      <c r="B174" s="282"/>
      <c r="C174" s="282"/>
      <c r="D174" s="283"/>
      <c r="E174" s="283"/>
      <c r="F174" s="283"/>
      <c r="G174" s="283"/>
      <c r="H174" s="283"/>
      <c r="I174" s="283"/>
      <c r="J174" s="283"/>
      <c r="K174" s="283"/>
      <c r="L174" s="283"/>
      <c r="M174" s="283"/>
      <c r="N174" s="283"/>
      <c r="O174" s="283"/>
      <c r="P174" s="283"/>
      <c r="Q174" s="283"/>
      <c r="R174" s="283"/>
      <c r="S174" s="283"/>
      <c r="T174" s="283"/>
      <c r="U174" s="283"/>
      <c r="V174" s="283"/>
      <c r="W174" s="283"/>
      <c r="X174" s="283"/>
      <c r="Y174" s="283"/>
      <c r="Z174" s="283"/>
      <c r="AA174" s="283"/>
      <c r="AB174" s="283"/>
      <c r="AC174" s="283"/>
      <c r="AD174" s="283"/>
      <c r="AE174" s="283"/>
      <c r="AF174" s="283"/>
      <c r="AG174" s="283"/>
      <c r="AH174" s="283"/>
      <c r="AI174" s="283"/>
      <c r="AJ174" s="283"/>
      <c r="AK174" s="283"/>
      <c r="AL174" s="283"/>
      <c r="AM174" s="283"/>
      <c r="AN174" s="283"/>
      <c r="AO174" s="283"/>
      <c r="AP174" s="283"/>
      <c r="AQ174" s="283"/>
      <c r="AR174" s="283"/>
      <c r="AS174" s="283"/>
      <c r="AT174" s="283"/>
      <c r="AU174" s="283"/>
      <c r="AV174" s="283"/>
      <c r="AW174" s="283"/>
      <c r="AX174" s="283"/>
      <c r="AY174" s="283"/>
      <c r="AZ174" s="283"/>
      <c r="BA174" s="283"/>
      <c r="BB174" s="283"/>
      <c r="BC174" s="283"/>
      <c r="BD174" s="283"/>
      <c r="BE174" s="283"/>
      <c r="BF174" s="283"/>
      <c r="BG174" s="283"/>
      <c r="BH174" s="283"/>
      <c r="BI174" s="283"/>
      <c r="BJ174" s="283"/>
      <c r="BK174" s="283"/>
      <c r="BL174" s="283"/>
      <c r="BM174" s="283"/>
      <c r="BN174" s="283"/>
      <c r="BO174" s="283"/>
      <c r="BP174" s="283"/>
      <c r="BQ174" s="283"/>
      <c r="BR174" s="283"/>
    </row>
    <row r="175" spans="1:1025" ht="5.0999999999999996" customHeight="1">
      <c r="A175" s="284"/>
      <c r="B175" s="284"/>
      <c r="C175" s="284"/>
      <c r="D175" s="285"/>
      <c r="E175" s="285"/>
      <c r="F175" s="285"/>
      <c r="G175" s="285"/>
      <c r="H175" s="285"/>
      <c r="I175" s="285"/>
      <c r="J175" s="285"/>
      <c r="K175" s="285"/>
      <c r="L175" s="285"/>
      <c r="M175" s="285"/>
      <c r="N175" s="285"/>
      <c r="O175" s="285"/>
      <c r="P175" s="285"/>
      <c r="Q175" s="285"/>
      <c r="R175" s="285"/>
      <c r="S175" s="285"/>
      <c r="T175" s="285"/>
      <c r="U175" s="285"/>
      <c r="V175" s="285"/>
      <c r="W175" s="285"/>
      <c r="X175" s="285"/>
      <c r="Y175" s="285"/>
      <c r="Z175" s="285"/>
      <c r="AA175" s="285"/>
      <c r="AB175" s="285"/>
      <c r="AC175" s="285"/>
      <c r="AD175" s="285"/>
      <c r="AE175" s="285"/>
      <c r="AF175" s="285"/>
      <c r="AG175" s="285"/>
      <c r="AH175" s="285"/>
      <c r="AI175" s="285"/>
      <c r="AJ175" s="285"/>
      <c r="AK175" s="285"/>
      <c r="AL175" s="285"/>
      <c r="AM175" s="285"/>
      <c r="AN175" s="285"/>
      <c r="AO175" s="285"/>
      <c r="AP175" s="285"/>
      <c r="AQ175" s="285"/>
      <c r="AR175" s="285"/>
      <c r="AS175" s="285"/>
      <c r="AT175" s="285"/>
      <c r="AU175" s="285"/>
      <c r="AV175" s="285"/>
      <c r="AW175" s="285"/>
      <c r="AX175" s="285"/>
      <c r="AY175" s="285"/>
      <c r="AZ175" s="285"/>
      <c r="BA175" s="285"/>
      <c r="BB175" s="285"/>
      <c r="BC175" s="285"/>
      <c r="BD175" s="285"/>
      <c r="BE175" s="285"/>
      <c r="BF175" s="285"/>
      <c r="BG175" s="285"/>
      <c r="BH175" s="285"/>
      <c r="BI175" s="285"/>
      <c r="BJ175" s="285"/>
      <c r="BK175" s="285"/>
      <c r="BL175" s="285"/>
      <c r="BM175" s="285"/>
      <c r="BN175" s="285"/>
      <c r="BO175" s="285"/>
      <c r="BP175" s="285"/>
      <c r="BQ175" s="285"/>
      <c r="BR175" s="285"/>
    </row>
    <row r="176" spans="1:1025">
      <c r="A176" s="576" t="s">
        <v>2176</v>
      </c>
      <c r="B176" s="576"/>
      <c r="C176" s="576"/>
      <c r="D176" s="576"/>
      <c r="E176" s="576"/>
      <c r="F176" s="576"/>
      <c r="G176" s="576"/>
      <c r="H176" s="576"/>
      <c r="I176" s="576"/>
      <c r="J176" s="576"/>
      <c r="K176" s="576"/>
      <c r="L176" s="576"/>
      <c r="M176" s="576"/>
      <c r="N176" s="576"/>
      <c r="O176" s="576"/>
      <c r="P176" s="576"/>
      <c r="Q176" s="576"/>
      <c r="R176" s="576"/>
      <c r="S176" s="576"/>
      <c r="T176" s="576"/>
      <c r="U176" s="576"/>
      <c r="V176" s="576"/>
      <c r="W176" s="576"/>
      <c r="X176" s="576"/>
      <c r="Y176" s="576"/>
      <c r="Z176" s="576"/>
      <c r="AA176" s="576"/>
      <c r="AB176" s="576"/>
      <c r="AC176" s="576"/>
      <c r="AD176" s="576"/>
      <c r="AE176" s="576"/>
      <c r="AF176" s="576"/>
      <c r="AG176" s="576"/>
      <c r="AH176" s="576"/>
      <c r="AI176" s="576"/>
      <c r="AJ176" s="576"/>
      <c r="AK176" s="576"/>
      <c r="AL176" s="576"/>
      <c r="AM176" s="576"/>
      <c r="AN176" s="576"/>
      <c r="AO176" s="576"/>
      <c r="AP176" s="576"/>
      <c r="AQ176" s="576"/>
      <c r="AR176" s="576"/>
      <c r="AS176" s="576"/>
      <c r="AT176" s="576"/>
      <c r="AU176" s="576"/>
      <c r="AV176" s="576"/>
      <c r="AW176" s="576"/>
      <c r="AX176" s="576"/>
      <c r="AY176" s="576"/>
      <c r="AZ176" s="576"/>
      <c r="BA176" s="576"/>
      <c r="BB176" s="576"/>
      <c r="BC176" s="576"/>
      <c r="BD176" s="576"/>
      <c r="BE176" s="576"/>
      <c r="BF176" s="576"/>
      <c r="BG176" s="576"/>
      <c r="BH176" s="576"/>
      <c r="BI176" s="576"/>
      <c r="BJ176" s="576"/>
      <c r="BK176" s="576"/>
      <c r="BL176" s="576"/>
      <c r="BM176" s="576"/>
      <c r="BN176" s="576"/>
      <c r="BO176" s="576"/>
      <c r="BP176" s="576"/>
      <c r="BQ176" s="576"/>
      <c r="BR176" s="576"/>
    </row>
    <row r="177" spans="1:70">
      <c r="A177" s="282" t="s">
        <v>2177</v>
      </c>
      <c r="B177" s="282" t="s">
        <v>2178</v>
      </c>
      <c r="C177" s="282"/>
      <c r="D177" s="283">
        <v>541</v>
      </c>
      <c r="E177" s="283">
        <v>129</v>
      </c>
      <c r="F177" s="283">
        <v>541</v>
      </c>
      <c r="G177" s="283">
        <v>129</v>
      </c>
      <c r="H177" s="283">
        <v>71.8</v>
      </c>
      <c r="I177" s="283">
        <v>18.600000000000001</v>
      </c>
      <c r="J177" s="283">
        <v>18.600000000000001</v>
      </c>
      <c r="K177" s="283" t="s">
        <v>819</v>
      </c>
      <c r="L177" s="283">
        <v>6.07</v>
      </c>
      <c r="M177" s="283">
        <v>0</v>
      </c>
      <c r="N177" s="283" t="s">
        <v>813</v>
      </c>
      <c r="O177" s="283" t="s">
        <v>813</v>
      </c>
      <c r="P177" s="283" t="s">
        <v>813</v>
      </c>
      <c r="Q177" s="283" t="s">
        <v>813</v>
      </c>
      <c r="R177" s="283" t="s">
        <v>813</v>
      </c>
      <c r="S177" s="283" t="s">
        <v>813</v>
      </c>
      <c r="T177" s="283" t="s">
        <v>814</v>
      </c>
      <c r="U177" s="283" t="s">
        <v>814</v>
      </c>
      <c r="V177" s="283" t="s">
        <v>814</v>
      </c>
      <c r="W177" s="283" t="s">
        <v>1583</v>
      </c>
      <c r="X177" s="283" t="s">
        <v>814</v>
      </c>
      <c r="Y177" s="283" t="s">
        <v>814</v>
      </c>
      <c r="Z177" s="283" t="s">
        <v>1456</v>
      </c>
      <c r="AA177" s="283" t="s">
        <v>1106</v>
      </c>
      <c r="AB177" s="283" t="s">
        <v>1028</v>
      </c>
      <c r="AC177" s="283" t="s">
        <v>814</v>
      </c>
      <c r="AD177" s="283" t="s">
        <v>814</v>
      </c>
      <c r="AE177" s="283" t="s">
        <v>814</v>
      </c>
      <c r="AF177" s="283" t="s">
        <v>814</v>
      </c>
      <c r="AG177" s="283" t="s">
        <v>1049</v>
      </c>
      <c r="AH177" s="283" t="s">
        <v>1083</v>
      </c>
      <c r="AI177" s="283" t="s">
        <v>855</v>
      </c>
      <c r="AJ177" s="283" t="s">
        <v>901</v>
      </c>
      <c r="AK177" s="283" t="s">
        <v>1418</v>
      </c>
      <c r="AL177" s="283" t="s">
        <v>851</v>
      </c>
      <c r="AM177" s="283" t="s">
        <v>1076</v>
      </c>
      <c r="AN177" s="283" t="s">
        <v>1447</v>
      </c>
      <c r="AO177" s="283" t="s">
        <v>952</v>
      </c>
      <c r="AP177" s="283" t="s">
        <v>1190</v>
      </c>
      <c r="AQ177" s="283" t="s">
        <v>1860</v>
      </c>
      <c r="AR177" s="283" t="s">
        <v>860</v>
      </c>
      <c r="AS177" s="283" t="s">
        <v>2179</v>
      </c>
      <c r="AT177" s="283" t="s">
        <v>813</v>
      </c>
      <c r="AU177" s="283" t="s">
        <v>1306</v>
      </c>
      <c r="AV177" s="283" t="s">
        <v>1299</v>
      </c>
      <c r="AW177" s="283" t="s">
        <v>927</v>
      </c>
      <c r="AX177" s="283" t="s">
        <v>1939</v>
      </c>
      <c r="AY177" s="283" t="s">
        <v>1072</v>
      </c>
      <c r="AZ177" s="283" t="s">
        <v>2180</v>
      </c>
      <c r="BA177" s="283" t="s">
        <v>2181</v>
      </c>
      <c r="BB177" s="283" t="s">
        <v>1093</v>
      </c>
      <c r="BC177" s="283" t="s">
        <v>1256</v>
      </c>
      <c r="BD177" s="283" t="s">
        <v>1744</v>
      </c>
      <c r="BE177" s="283" t="s">
        <v>2182</v>
      </c>
      <c r="BF177" s="283" t="s">
        <v>814</v>
      </c>
      <c r="BG177" s="283" t="s">
        <v>994</v>
      </c>
      <c r="BH177" s="283" t="s">
        <v>1213</v>
      </c>
      <c r="BI177" s="283" t="s">
        <v>872</v>
      </c>
      <c r="BJ177" s="283" t="s">
        <v>813</v>
      </c>
      <c r="BK177" s="283" t="s">
        <v>814</v>
      </c>
      <c r="BL177" s="283" t="s">
        <v>1119</v>
      </c>
      <c r="BM177" s="283" t="s">
        <v>1083</v>
      </c>
      <c r="BN177" s="283" t="s">
        <v>832</v>
      </c>
      <c r="BO177" s="283" t="s">
        <v>1361</v>
      </c>
      <c r="BP177" s="283" t="s">
        <v>919</v>
      </c>
      <c r="BQ177" s="283" t="s">
        <v>1130</v>
      </c>
      <c r="BR177" s="283" t="s">
        <v>850</v>
      </c>
    </row>
    <row r="178" spans="1:70">
      <c r="A178" s="282" t="s">
        <v>2177</v>
      </c>
      <c r="B178" s="282" t="s">
        <v>2183</v>
      </c>
      <c r="C178" s="282"/>
      <c r="D178" s="283">
        <v>963</v>
      </c>
      <c r="E178" s="283">
        <v>232</v>
      </c>
      <c r="F178" s="283">
        <v>963</v>
      </c>
      <c r="G178" s="283">
        <v>232</v>
      </c>
      <c r="H178" s="283">
        <v>62.1</v>
      </c>
      <c r="I178" s="283">
        <v>16.100000000000001</v>
      </c>
      <c r="J178" s="283">
        <v>16.100000000000001</v>
      </c>
      <c r="K178" s="283" t="s">
        <v>819</v>
      </c>
      <c r="L178" s="283">
        <v>18.600000000000001</v>
      </c>
      <c r="M178" s="283">
        <v>0</v>
      </c>
      <c r="N178" s="283">
        <v>0</v>
      </c>
      <c r="O178" s="283" t="s">
        <v>813</v>
      </c>
      <c r="P178" s="283">
        <v>0</v>
      </c>
      <c r="Q178" s="283">
        <v>0</v>
      </c>
      <c r="R178" s="283">
        <v>0</v>
      </c>
      <c r="S178" s="283">
        <v>0</v>
      </c>
      <c r="T178" s="283" t="s">
        <v>814</v>
      </c>
      <c r="U178" s="283" t="s">
        <v>814</v>
      </c>
      <c r="V178" s="283" t="s">
        <v>814</v>
      </c>
      <c r="W178" s="283" t="s">
        <v>824</v>
      </c>
      <c r="X178" s="283" t="s">
        <v>814</v>
      </c>
      <c r="Y178" s="283" t="s">
        <v>814</v>
      </c>
      <c r="Z178" s="283" t="s">
        <v>2097</v>
      </c>
      <c r="AA178" s="283" t="s">
        <v>2184</v>
      </c>
      <c r="AB178" s="283" t="s">
        <v>1768</v>
      </c>
      <c r="AC178" s="283" t="s">
        <v>814</v>
      </c>
      <c r="AD178" s="283" t="s">
        <v>814</v>
      </c>
      <c r="AE178" s="283" t="s">
        <v>814</v>
      </c>
      <c r="AF178" s="283" t="s">
        <v>814</v>
      </c>
      <c r="AG178" s="283" t="s">
        <v>814</v>
      </c>
      <c r="AH178" s="283" t="s">
        <v>1181</v>
      </c>
      <c r="AI178" s="283" t="s">
        <v>1898</v>
      </c>
      <c r="AJ178" s="283" t="s">
        <v>929</v>
      </c>
      <c r="AK178" s="283" t="s">
        <v>2185</v>
      </c>
      <c r="AL178" s="283" t="s">
        <v>1057</v>
      </c>
      <c r="AM178" s="283" t="s">
        <v>1117</v>
      </c>
      <c r="AN178" s="283" t="s">
        <v>877</v>
      </c>
      <c r="AO178" s="283" t="s">
        <v>1311</v>
      </c>
      <c r="AP178" s="283" t="s">
        <v>1288</v>
      </c>
      <c r="AQ178" s="283" t="s">
        <v>2005</v>
      </c>
      <c r="AR178" s="283" t="s">
        <v>877</v>
      </c>
      <c r="AS178" s="283" t="s">
        <v>2186</v>
      </c>
      <c r="AT178" s="283" t="s">
        <v>1378</v>
      </c>
      <c r="AU178" s="283" t="s">
        <v>1319</v>
      </c>
      <c r="AV178" s="283" t="s">
        <v>876</v>
      </c>
      <c r="AW178" s="283" t="s">
        <v>2187</v>
      </c>
      <c r="AX178" s="283" t="s">
        <v>957</v>
      </c>
      <c r="AY178" s="283" t="s">
        <v>1238</v>
      </c>
      <c r="AZ178" s="283" t="s">
        <v>2188</v>
      </c>
      <c r="BA178" s="283" t="s">
        <v>2089</v>
      </c>
      <c r="BB178" s="283" t="s">
        <v>1543</v>
      </c>
      <c r="BC178" s="283" t="s">
        <v>1399</v>
      </c>
      <c r="BD178" s="283" t="s">
        <v>1847</v>
      </c>
      <c r="BE178" s="283" t="s">
        <v>2189</v>
      </c>
      <c r="BF178" s="283" t="s">
        <v>814</v>
      </c>
      <c r="BG178" s="283" t="s">
        <v>1486</v>
      </c>
      <c r="BH178" s="283" t="s">
        <v>1141</v>
      </c>
      <c r="BI178" s="283" t="s">
        <v>981</v>
      </c>
      <c r="BJ178" s="283" t="s">
        <v>813</v>
      </c>
      <c r="BK178" s="283" t="s">
        <v>1308</v>
      </c>
      <c r="BL178" s="283" t="s">
        <v>851</v>
      </c>
      <c r="BM178" s="283" t="s">
        <v>949</v>
      </c>
      <c r="BN178" s="283" t="s">
        <v>1644</v>
      </c>
      <c r="BO178" s="283" t="s">
        <v>851</v>
      </c>
      <c r="BP178" s="283" t="s">
        <v>1117</v>
      </c>
      <c r="BQ178" s="283" t="s">
        <v>2161</v>
      </c>
      <c r="BR178" s="283" t="s">
        <v>1304</v>
      </c>
    </row>
    <row r="179" spans="1:70">
      <c r="A179" s="282" t="s">
        <v>2177</v>
      </c>
      <c r="B179" s="282" t="s">
        <v>2190</v>
      </c>
      <c r="C179" s="282"/>
      <c r="D179" s="283">
        <v>350</v>
      </c>
      <c r="E179" s="283">
        <v>82.5</v>
      </c>
      <c r="F179" s="283">
        <v>350</v>
      </c>
      <c r="G179" s="283">
        <v>82.5</v>
      </c>
      <c r="H179" s="283">
        <v>78.099999999999994</v>
      </c>
      <c r="I179" s="283">
        <v>19.100000000000001</v>
      </c>
      <c r="J179" s="283">
        <v>19.100000000000001</v>
      </c>
      <c r="K179" s="283" t="s">
        <v>819</v>
      </c>
      <c r="L179" s="283">
        <v>0.7</v>
      </c>
      <c r="M179" s="283">
        <v>0</v>
      </c>
      <c r="N179" s="283" t="s">
        <v>1638</v>
      </c>
      <c r="O179" s="283" t="s">
        <v>813</v>
      </c>
      <c r="P179" s="283" t="s">
        <v>1638</v>
      </c>
      <c r="Q179" s="283" t="s">
        <v>1638</v>
      </c>
      <c r="R179" s="283" t="s">
        <v>1638</v>
      </c>
      <c r="S179" s="283" t="s">
        <v>1638</v>
      </c>
      <c r="T179" s="283" t="s">
        <v>814</v>
      </c>
      <c r="U179" s="283" t="s">
        <v>814</v>
      </c>
      <c r="V179" s="283" t="s">
        <v>814</v>
      </c>
      <c r="W179" s="283" t="s">
        <v>1494</v>
      </c>
      <c r="X179" s="283" t="s">
        <v>814</v>
      </c>
      <c r="Y179" s="283" t="s">
        <v>814</v>
      </c>
      <c r="Z179" s="283" t="s">
        <v>831</v>
      </c>
      <c r="AA179" s="283" t="s">
        <v>1117</v>
      </c>
      <c r="AB179" s="283" t="s">
        <v>930</v>
      </c>
      <c r="AC179" s="283" t="s">
        <v>1277</v>
      </c>
      <c r="AD179" s="283" t="s">
        <v>1277</v>
      </c>
      <c r="AE179" s="283" t="s">
        <v>1277</v>
      </c>
      <c r="AF179" s="283" t="s">
        <v>1277</v>
      </c>
      <c r="AG179" s="283" t="s">
        <v>1277</v>
      </c>
      <c r="AH179" s="283" t="s">
        <v>859</v>
      </c>
      <c r="AI179" s="283" t="s">
        <v>919</v>
      </c>
      <c r="AJ179" s="283" t="s">
        <v>1182</v>
      </c>
      <c r="AK179" s="283" t="s">
        <v>919</v>
      </c>
      <c r="AL179" s="283" t="s">
        <v>859</v>
      </c>
      <c r="AM179" s="283" t="s">
        <v>1277</v>
      </c>
      <c r="AN179" s="283" t="s">
        <v>1277</v>
      </c>
      <c r="AO179" s="283" t="s">
        <v>1182</v>
      </c>
      <c r="AP179" s="283" t="s">
        <v>874</v>
      </c>
      <c r="AQ179" s="283" t="s">
        <v>2064</v>
      </c>
      <c r="AR179" s="283" t="s">
        <v>1072</v>
      </c>
      <c r="AS179" s="283" t="s">
        <v>893</v>
      </c>
      <c r="AT179" s="283" t="s">
        <v>2191</v>
      </c>
      <c r="AU179" s="283" t="s">
        <v>1182</v>
      </c>
      <c r="AV179" s="283" t="s">
        <v>848</v>
      </c>
      <c r="AW179" s="283" t="s">
        <v>895</v>
      </c>
      <c r="AX179" s="283" t="s">
        <v>1566</v>
      </c>
      <c r="AY179" s="283" t="s">
        <v>1277</v>
      </c>
      <c r="AZ179" s="283" t="s">
        <v>1539</v>
      </c>
      <c r="BA179" s="283" t="s">
        <v>1703</v>
      </c>
      <c r="BB179" s="283" t="s">
        <v>1719</v>
      </c>
      <c r="BC179" s="283" t="s">
        <v>2192</v>
      </c>
      <c r="BD179" s="283" t="s">
        <v>1344</v>
      </c>
      <c r="BE179" s="283" t="s">
        <v>1618</v>
      </c>
      <c r="BF179" s="283" t="s">
        <v>814</v>
      </c>
      <c r="BG179" s="283" t="s">
        <v>1611</v>
      </c>
      <c r="BH179" s="283" t="s">
        <v>1266</v>
      </c>
      <c r="BI179" s="283" t="s">
        <v>1289</v>
      </c>
      <c r="BJ179" s="283" t="s">
        <v>813</v>
      </c>
      <c r="BK179" s="283" t="s">
        <v>1057</v>
      </c>
      <c r="BL179" s="283" t="s">
        <v>1523</v>
      </c>
      <c r="BM179" s="283" t="s">
        <v>1236</v>
      </c>
      <c r="BN179" s="283" t="s">
        <v>1115</v>
      </c>
      <c r="BO179" s="283" t="s">
        <v>888</v>
      </c>
      <c r="BP179" s="283" t="s">
        <v>826</v>
      </c>
      <c r="BQ179" s="283" t="s">
        <v>1882</v>
      </c>
      <c r="BR179" s="283" t="s">
        <v>1001</v>
      </c>
    </row>
    <row r="180" spans="1:70">
      <c r="A180" s="282" t="s">
        <v>2177</v>
      </c>
      <c r="B180" s="282" t="s">
        <v>2193</v>
      </c>
      <c r="C180" s="282" t="s">
        <v>2194</v>
      </c>
      <c r="D180" s="283">
        <v>521</v>
      </c>
      <c r="E180" s="283">
        <v>124</v>
      </c>
      <c r="F180" s="283">
        <v>521</v>
      </c>
      <c r="G180" s="283">
        <v>124</v>
      </c>
      <c r="H180" s="283">
        <v>72.8</v>
      </c>
      <c r="I180" s="283">
        <v>21.4</v>
      </c>
      <c r="J180" s="283">
        <v>21.4</v>
      </c>
      <c r="K180" s="283" t="s">
        <v>819</v>
      </c>
      <c r="L180" s="283">
        <v>4.25</v>
      </c>
      <c r="M180" s="283">
        <v>0</v>
      </c>
      <c r="N180" s="283" t="s">
        <v>813</v>
      </c>
      <c r="O180" s="283" t="s">
        <v>813</v>
      </c>
      <c r="P180" s="283" t="s">
        <v>813</v>
      </c>
      <c r="Q180" s="283" t="s">
        <v>813</v>
      </c>
      <c r="R180" s="283" t="s">
        <v>813</v>
      </c>
      <c r="S180" s="283" t="s">
        <v>813</v>
      </c>
      <c r="T180" s="283" t="s">
        <v>814</v>
      </c>
      <c r="U180" s="283" t="s">
        <v>814</v>
      </c>
      <c r="V180" s="283" t="s">
        <v>814</v>
      </c>
      <c r="W180" s="283" t="s">
        <v>2135</v>
      </c>
      <c r="X180" s="283" t="s">
        <v>814</v>
      </c>
      <c r="Y180" s="283" t="s">
        <v>814</v>
      </c>
      <c r="Z180" s="283" t="s">
        <v>855</v>
      </c>
      <c r="AA180" s="283" t="s">
        <v>824</v>
      </c>
      <c r="AB180" s="283" t="s">
        <v>1138</v>
      </c>
      <c r="AC180" s="283" t="s">
        <v>813</v>
      </c>
      <c r="AD180" s="283" t="s">
        <v>813</v>
      </c>
      <c r="AE180" s="283" t="s">
        <v>813</v>
      </c>
      <c r="AF180" s="283" t="s">
        <v>813</v>
      </c>
      <c r="AG180" s="283" t="s">
        <v>1074</v>
      </c>
      <c r="AH180" s="283" t="s">
        <v>851</v>
      </c>
      <c r="AI180" s="283" t="s">
        <v>1288</v>
      </c>
      <c r="AJ180" s="283" t="s">
        <v>919</v>
      </c>
      <c r="AK180" s="283" t="s">
        <v>1213</v>
      </c>
      <c r="AL180" s="283" t="s">
        <v>949</v>
      </c>
      <c r="AM180" s="283" t="s">
        <v>821</v>
      </c>
      <c r="AN180" s="283" t="s">
        <v>1447</v>
      </c>
      <c r="AO180" s="283" t="s">
        <v>822</v>
      </c>
      <c r="AP180" s="283" t="s">
        <v>1039</v>
      </c>
      <c r="AQ180" s="283" t="s">
        <v>2195</v>
      </c>
      <c r="AR180" s="283" t="s">
        <v>874</v>
      </c>
      <c r="AS180" s="283" t="s">
        <v>1025</v>
      </c>
      <c r="AT180" s="283" t="s">
        <v>813</v>
      </c>
      <c r="AU180" s="283" t="s">
        <v>2196</v>
      </c>
      <c r="AV180" s="283" t="s">
        <v>1297</v>
      </c>
      <c r="AW180" s="283" t="s">
        <v>2197</v>
      </c>
      <c r="AX180" s="283" t="s">
        <v>2198</v>
      </c>
      <c r="AY180" s="283" t="s">
        <v>2196</v>
      </c>
      <c r="AZ180" s="283" t="s">
        <v>2103</v>
      </c>
      <c r="BA180" s="283" t="s">
        <v>2199</v>
      </c>
      <c r="BB180" s="283" t="s">
        <v>2200</v>
      </c>
      <c r="BC180" s="283" t="s">
        <v>2201</v>
      </c>
      <c r="BD180" s="283" t="s">
        <v>1309</v>
      </c>
      <c r="BE180" s="283" t="s">
        <v>2202</v>
      </c>
      <c r="BF180" s="283" t="s">
        <v>2203</v>
      </c>
      <c r="BG180" s="283" t="s">
        <v>1152</v>
      </c>
      <c r="BH180" s="283" t="s">
        <v>1772</v>
      </c>
      <c r="BI180" s="283" t="s">
        <v>813</v>
      </c>
      <c r="BJ180" s="283" t="s">
        <v>813</v>
      </c>
      <c r="BK180" s="283" t="s">
        <v>813</v>
      </c>
      <c r="BL180" s="283" t="s">
        <v>860</v>
      </c>
      <c r="BM180" s="283" t="s">
        <v>1014</v>
      </c>
      <c r="BN180" s="283" t="s">
        <v>2204</v>
      </c>
      <c r="BO180" s="283" t="s">
        <v>1267</v>
      </c>
      <c r="BP180" s="283" t="s">
        <v>1297</v>
      </c>
      <c r="BQ180" s="283" t="s">
        <v>813</v>
      </c>
      <c r="BR180" s="283" t="s">
        <v>2205</v>
      </c>
    </row>
    <row r="181" spans="1:70">
      <c r="A181" s="282" t="s">
        <v>2177</v>
      </c>
      <c r="B181" s="282" t="s">
        <v>2206</v>
      </c>
      <c r="C181" s="282" t="s">
        <v>2207</v>
      </c>
      <c r="D181" s="283">
        <v>414</v>
      </c>
      <c r="E181" s="283">
        <v>97.9</v>
      </c>
      <c r="F181" s="283">
        <v>414</v>
      </c>
      <c r="G181" s="283">
        <v>97.9</v>
      </c>
      <c r="H181" s="283">
        <v>76.8</v>
      </c>
      <c r="I181" s="283">
        <v>20.100000000000001</v>
      </c>
      <c r="J181" s="283">
        <v>20.100000000000001</v>
      </c>
      <c r="K181" s="283" t="s">
        <v>819</v>
      </c>
      <c r="L181" s="283">
        <v>1.94</v>
      </c>
      <c r="M181" s="283">
        <v>0</v>
      </c>
      <c r="N181" s="283" t="s">
        <v>813</v>
      </c>
      <c r="O181" s="283" t="s">
        <v>813</v>
      </c>
      <c r="P181" s="283" t="s">
        <v>813</v>
      </c>
      <c r="Q181" s="283" t="s">
        <v>813</v>
      </c>
      <c r="R181" s="283" t="s">
        <v>813</v>
      </c>
      <c r="S181" s="283" t="s">
        <v>813</v>
      </c>
      <c r="T181" s="283" t="s">
        <v>814</v>
      </c>
      <c r="U181" s="283" t="s">
        <v>814</v>
      </c>
      <c r="V181" s="283" t="s">
        <v>814</v>
      </c>
      <c r="W181" s="283" t="s">
        <v>1699</v>
      </c>
      <c r="X181" s="283" t="s">
        <v>814</v>
      </c>
      <c r="Y181" s="283" t="s">
        <v>814</v>
      </c>
      <c r="Z181" s="283" t="s">
        <v>1311</v>
      </c>
      <c r="AA181" s="283" t="s">
        <v>888</v>
      </c>
      <c r="AB181" s="283" t="s">
        <v>932</v>
      </c>
      <c r="AC181" s="283" t="s">
        <v>813</v>
      </c>
      <c r="AD181" s="283" t="s">
        <v>813</v>
      </c>
      <c r="AE181" s="283" t="s">
        <v>813</v>
      </c>
      <c r="AF181" s="283" t="s">
        <v>813</v>
      </c>
      <c r="AG181" s="283" t="s">
        <v>1074</v>
      </c>
      <c r="AH181" s="283" t="s">
        <v>1319</v>
      </c>
      <c r="AI181" s="283" t="s">
        <v>1348</v>
      </c>
      <c r="AJ181" s="283" t="s">
        <v>1420</v>
      </c>
      <c r="AK181" s="283" t="s">
        <v>848</v>
      </c>
      <c r="AL181" s="283" t="s">
        <v>837</v>
      </c>
      <c r="AM181" s="283" t="s">
        <v>1938</v>
      </c>
      <c r="AN181" s="283" t="s">
        <v>1100</v>
      </c>
      <c r="AO181" s="283" t="s">
        <v>921</v>
      </c>
      <c r="AP181" s="283" t="s">
        <v>1069</v>
      </c>
      <c r="AQ181" s="283" t="s">
        <v>2208</v>
      </c>
      <c r="AR181" s="283" t="s">
        <v>860</v>
      </c>
      <c r="AS181" s="283" t="s">
        <v>1138</v>
      </c>
      <c r="AT181" s="283" t="s">
        <v>813</v>
      </c>
      <c r="AU181" s="283" t="s">
        <v>2196</v>
      </c>
      <c r="AV181" s="283" t="s">
        <v>822</v>
      </c>
      <c r="AW181" s="283" t="s">
        <v>2209</v>
      </c>
      <c r="AX181" s="283" t="s">
        <v>2210</v>
      </c>
      <c r="AY181" s="283" t="s">
        <v>2196</v>
      </c>
      <c r="AZ181" s="283" t="s">
        <v>1556</v>
      </c>
      <c r="BA181" s="283" t="s">
        <v>2011</v>
      </c>
      <c r="BB181" s="283" t="s">
        <v>2211</v>
      </c>
      <c r="BC181" s="283" t="s">
        <v>2212</v>
      </c>
      <c r="BD181" s="283" t="s">
        <v>1183</v>
      </c>
      <c r="BE181" s="283" t="s">
        <v>1025</v>
      </c>
      <c r="BF181" s="283" t="s">
        <v>813</v>
      </c>
      <c r="BG181" s="283" t="s">
        <v>2126</v>
      </c>
      <c r="BH181" s="283" t="s">
        <v>876</v>
      </c>
      <c r="BI181" s="283" t="s">
        <v>813</v>
      </c>
      <c r="BJ181" s="283" t="s">
        <v>813</v>
      </c>
      <c r="BK181" s="283" t="s">
        <v>813</v>
      </c>
      <c r="BL181" s="283" t="s">
        <v>1331</v>
      </c>
      <c r="BM181" s="283" t="s">
        <v>2213</v>
      </c>
      <c r="BN181" s="283" t="s">
        <v>1840</v>
      </c>
      <c r="BO181" s="283" t="s">
        <v>1348</v>
      </c>
      <c r="BP181" s="283" t="s">
        <v>1297</v>
      </c>
      <c r="BQ181" s="283" t="s">
        <v>813</v>
      </c>
      <c r="BR181" s="283" t="s">
        <v>1125</v>
      </c>
    </row>
    <row r="182" spans="1:70">
      <c r="A182" s="282" t="s">
        <v>2177</v>
      </c>
      <c r="B182" s="282" t="s">
        <v>2214</v>
      </c>
      <c r="C182" s="282"/>
      <c r="D182" s="283">
        <v>477</v>
      </c>
      <c r="E182" s="283">
        <v>113</v>
      </c>
      <c r="F182" s="283">
        <v>477</v>
      </c>
      <c r="G182" s="283">
        <v>113</v>
      </c>
      <c r="H182" s="283">
        <v>74.599999999999994</v>
      </c>
      <c r="I182" s="283">
        <v>20.3</v>
      </c>
      <c r="J182" s="283">
        <v>20.3</v>
      </c>
      <c r="K182" s="283" t="s">
        <v>819</v>
      </c>
      <c r="L182" s="283">
        <v>3.58</v>
      </c>
      <c r="M182" s="283">
        <v>0</v>
      </c>
      <c r="N182" s="283" t="s">
        <v>813</v>
      </c>
      <c r="O182" s="283" t="s">
        <v>813</v>
      </c>
      <c r="P182" s="283" t="s">
        <v>813</v>
      </c>
      <c r="Q182" s="283" t="s">
        <v>813</v>
      </c>
      <c r="R182" s="283" t="s">
        <v>813</v>
      </c>
      <c r="S182" s="283" t="s">
        <v>813</v>
      </c>
      <c r="T182" s="283" t="s">
        <v>814</v>
      </c>
      <c r="U182" s="283" t="s">
        <v>814</v>
      </c>
      <c r="V182" s="283" t="s">
        <v>814</v>
      </c>
      <c r="W182" s="283" t="s">
        <v>1058</v>
      </c>
      <c r="X182" s="283" t="s">
        <v>814</v>
      </c>
      <c r="Y182" s="283" t="s">
        <v>814</v>
      </c>
      <c r="Z182" s="283" t="s">
        <v>1294</v>
      </c>
      <c r="AA182" s="283" t="s">
        <v>861</v>
      </c>
      <c r="AB182" s="283" t="s">
        <v>1694</v>
      </c>
      <c r="AC182" s="283" t="s">
        <v>814</v>
      </c>
      <c r="AD182" s="283" t="s">
        <v>814</v>
      </c>
      <c r="AE182" s="283" t="s">
        <v>814</v>
      </c>
      <c r="AF182" s="283" t="s">
        <v>814</v>
      </c>
      <c r="AG182" s="283" t="s">
        <v>814</v>
      </c>
      <c r="AH182" s="283" t="s">
        <v>1177</v>
      </c>
      <c r="AI182" s="283" t="s">
        <v>1212</v>
      </c>
      <c r="AJ182" s="283" t="s">
        <v>872</v>
      </c>
      <c r="AK182" s="283" t="s">
        <v>813</v>
      </c>
      <c r="AL182" s="283" t="s">
        <v>813</v>
      </c>
      <c r="AM182" s="283" t="s">
        <v>813</v>
      </c>
      <c r="AN182" s="283" t="s">
        <v>813</v>
      </c>
      <c r="AO182" s="283" t="s">
        <v>949</v>
      </c>
      <c r="AP182" s="283" t="s">
        <v>884</v>
      </c>
      <c r="AQ182" s="283" t="s">
        <v>1693</v>
      </c>
      <c r="AR182" s="283" t="s">
        <v>930</v>
      </c>
      <c r="AS182" s="283" t="s">
        <v>863</v>
      </c>
      <c r="AT182" s="283" t="s">
        <v>813</v>
      </c>
      <c r="AU182" s="283" t="s">
        <v>1196</v>
      </c>
      <c r="AV182" s="283" t="s">
        <v>1677</v>
      </c>
      <c r="AW182" s="283" t="s">
        <v>1467</v>
      </c>
      <c r="AX182" s="283" t="s">
        <v>1427</v>
      </c>
      <c r="AY182" s="283" t="s">
        <v>1288</v>
      </c>
      <c r="AZ182" s="283" t="s">
        <v>1816</v>
      </c>
      <c r="BA182" s="283" t="s">
        <v>2215</v>
      </c>
      <c r="BB182" s="283" t="s">
        <v>813</v>
      </c>
      <c r="BC182" s="283" t="s">
        <v>1672</v>
      </c>
      <c r="BD182" s="283" t="s">
        <v>903</v>
      </c>
      <c r="BE182" s="283" t="s">
        <v>2216</v>
      </c>
      <c r="BF182" s="283" t="s">
        <v>813</v>
      </c>
      <c r="BG182" s="283" t="s">
        <v>813</v>
      </c>
      <c r="BH182" s="283" t="s">
        <v>813</v>
      </c>
      <c r="BI182" s="283" t="s">
        <v>813</v>
      </c>
      <c r="BJ182" s="283" t="s">
        <v>813</v>
      </c>
      <c r="BK182" s="283" t="s">
        <v>1165</v>
      </c>
      <c r="BL182" s="283" t="s">
        <v>1169</v>
      </c>
      <c r="BM182" s="283" t="s">
        <v>1423</v>
      </c>
      <c r="BN182" s="283" t="s">
        <v>1404</v>
      </c>
      <c r="BO182" s="283" t="s">
        <v>1266</v>
      </c>
      <c r="BP182" s="283" t="s">
        <v>930</v>
      </c>
      <c r="BQ182" s="283" t="s">
        <v>2217</v>
      </c>
      <c r="BR182" s="283" t="s">
        <v>1553</v>
      </c>
    </row>
    <row r="183" spans="1:70">
      <c r="A183" s="282" t="s">
        <v>2177</v>
      </c>
      <c r="B183" s="282" t="s">
        <v>2218</v>
      </c>
      <c r="C183" s="282"/>
      <c r="D183" s="283">
        <v>379</v>
      </c>
      <c r="E183" s="283">
        <v>89.9</v>
      </c>
      <c r="F183" s="283">
        <v>379</v>
      </c>
      <c r="G183" s="283">
        <v>89.9</v>
      </c>
      <c r="H183" s="283">
        <v>79.599999999999994</v>
      </c>
      <c r="I183" s="283">
        <v>16.600000000000001</v>
      </c>
      <c r="J183" s="283">
        <v>16.600000000000001</v>
      </c>
      <c r="K183" s="283" t="s">
        <v>819</v>
      </c>
      <c r="L183" s="283">
        <v>2.61</v>
      </c>
      <c r="M183" s="283">
        <v>0</v>
      </c>
      <c r="N183" s="283" t="s">
        <v>813</v>
      </c>
      <c r="O183" s="283" t="s">
        <v>813</v>
      </c>
      <c r="P183" s="283" t="s">
        <v>813</v>
      </c>
      <c r="Q183" s="283" t="s">
        <v>813</v>
      </c>
      <c r="R183" s="283" t="s">
        <v>813</v>
      </c>
      <c r="S183" s="283" t="s">
        <v>813</v>
      </c>
      <c r="T183" s="283" t="s">
        <v>814</v>
      </c>
      <c r="U183" s="283" t="s">
        <v>814</v>
      </c>
      <c r="V183" s="283" t="s">
        <v>814</v>
      </c>
      <c r="W183" s="283" t="s">
        <v>1459</v>
      </c>
      <c r="X183" s="283" t="s">
        <v>814</v>
      </c>
      <c r="Y183" s="283" t="s">
        <v>814</v>
      </c>
      <c r="Z183" s="283" t="s">
        <v>1230</v>
      </c>
      <c r="AA183" s="283" t="s">
        <v>913</v>
      </c>
      <c r="AB183" s="283" t="s">
        <v>1092</v>
      </c>
      <c r="AC183" s="283" t="s">
        <v>813</v>
      </c>
      <c r="AD183" s="283" t="s">
        <v>813</v>
      </c>
      <c r="AE183" s="283" t="s">
        <v>813</v>
      </c>
      <c r="AF183" s="283" t="s">
        <v>813</v>
      </c>
      <c r="AG183" s="283" t="s">
        <v>813</v>
      </c>
      <c r="AH183" s="283" t="s">
        <v>969</v>
      </c>
      <c r="AI183" s="283" t="s">
        <v>1062</v>
      </c>
      <c r="AJ183" s="283" t="s">
        <v>986</v>
      </c>
      <c r="AK183" s="283" t="s">
        <v>884</v>
      </c>
      <c r="AL183" s="283" t="s">
        <v>1370</v>
      </c>
      <c r="AM183" s="283" t="s">
        <v>837</v>
      </c>
      <c r="AN183" s="283" t="s">
        <v>833</v>
      </c>
      <c r="AO183" s="283" t="s">
        <v>1306</v>
      </c>
      <c r="AP183" s="283" t="s">
        <v>1062</v>
      </c>
      <c r="AQ183" s="283" t="s">
        <v>1255</v>
      </c>
      <c r="AR183" s="283" t="s">
        <v>890</v>
      </c>
      <c r="AS183" s="283" t="s">
        <v>2219</v>
      </c>
      <c r="AT183" s="283" t="s">
        <v>813</v>
      </c>
      <c r="AU183" s="283" t="s">
        <v>1182</v>
      </c>
      <c r="AV183" s="283" t="s">
        <v>1262</v>
      </c>
      <c r="AW183" s="283" t="s">
        <v>1467</v>
      </c>
      <c r="AX183" s="283" t="s">
        <v>2220</v>
      </c>
      <c r="AY183" s="283" t="s">
        <v>1038</v>
      </c>
      <c r="AZ183" s="283" t="s">
        <v>1121</v>
      </c>
      <c r="BA183" s="283" t="s">
        <v>1994</v>
      </c>
      <c r="BB183" s="283" t="s">
        <v>2221</v>
      </c>
      <c r="BC183" s="283" t="s">
        <v>1687</v>
      </c>
      <c r="BD183" s="283" t="s">
        <v>1639</v>
      </c>
      <c r="BE183" s="283" t="s">
        <v>2222</v>
      </c>
      <c r="BF183" s="283" t="s">
        <v>813</v>
      </c>
      <c r="BG183" s="283" t="s">
        <v>907</v>
      </c>
      <c r="BH183" s="283" t="s">
        <v>1280</v>
      </c>
      <c r="BI183" s="283" t="s">
        <v>814</v>
      </c>
      <c r="BJ183" s="283" t="s">
        <v>813</v>
      </c>
      <c r="BK183" s="283" t="s">
        <v>819</v>
      </c>
      <c r="BL183" s="283" t="s">
        <v>930</v>
      </c>
      <c r="BM183" s="283" t="s">
        <v>1331</v>
      </c>
      <c r="BN183" s="283" t="s">
        <v>1293</v>
      </c>
      <c r="BO183" s="283" t="s">
        <v>1213</v>
      </c>
      <c r="BP183" s="283" t="s">
        <v>1026</v>
      </c>
      <c r="BQ183" s="283" t="s">
        <v>900</v>
      </c>
      <c r="BR183" s="283" t="s">
        <v>1186</v>
      </c>
    </row>
    <row r="184" spans="1:70">
      <c r="A184" s="282" t="s">
        <v>2177</v>
      </c>
      <c r="B184" s="282" t="s">
        <v>2223</v>
      </c>
      <c r="C184" s="282"/>
      <c r="D184" s="283">
        <v>477</v>
      </c>
      <c r="E184" s="283">
        <v>113</v>
      </c>
      <c r="F184" s="283">
        <v>477</v>
      </c>
      <c r="G184" s="283">
        <v>113</v>
      </c>
      <c r="H184" s="283">
        <v>74.599999999999994</v>
      </c>
      <c r="I184" s="283">
        <v>20.3</v>
      </c>
      <c r="J184" s="283">
        <v>20.3</v>
      </c>
      <c r="K184" s="283" t="s">
        <v>819</v>
      </c>
      <c r="L184" s="283">
        <v>3.58</v>
      </c>
      <c r="M184" s="283">
        <v>0</v>
      </c>
      <c r="N184" s="283" t="s">
        <v>813</v>
      </c>
      <c r="O184" s="283" t="s">
        <v>813</v>
      </c>
      <c r="P184" s="283" t="s">
        <v>813</v>
      </c>
      <c r="Q184" s="283" t="s">
        <v>813</v>
      </c>
      <c r="R184" s="283" t="s">
        <v>813</v>
      </c>
      <c r="S184" s="283" t="s">
        <v>813</v>
      </c>
      <c r="T184" s="283" t="s">
        <v>814</v>
      </c>
      <c r="U184" s="283" t="s">
        <v>814</v>
      </c>
      <c r="V184" s="283" t="s">
        <v>814</v>
      </c>
      <c r="W184" s="283" t="s">
        <v>1058</v>
      </c>
      <c r="X184" s="283" t="s">
        <v>814</v>
      </c>
      <c r="Y184" s="283" t="s">
        <v>814</v>
      </c>
      <c r="Z184" s="283" t="s">
        <v>1294</v>
      </c>
      <c r="AA184" s="283" t="s">
        <v>861</v>
      </c>
      <c r="AB184" s="283" t="s">
        <v>1694</v>
      </c>
      <c r="AC184" s="283" t="s">
        <v>814</v>
      </c>
      <c r="AD184" s="283" t="s">
        <v>814</v>
      </c>
      <c r="AE184" s="283" t="s">
        <v>814</v>
      </c>
      <c r="AF184" s="283" t="s">
        <v>814</v>
      </c>
      <c r="AG184" s="283" t="s">
        <v>814</v>
      </c>
      <c r="AH184" s="283" t="s">
        <v>1177</v>
      </c>
      <c r="AI184" s="283" t="s">
        <v>1212</v>
      </c>
      <c r="AJ184" s="283" t="s">
        <v>872</v>
      </c>
      <c r="AK184" s="283" t="s">
        <v>813</v>
      </c>
      <c r="AL184" s="283" t="s">
        <v>813</v>
      </c>
      <c r="AM184" s="283" t="s">
        <v>813</v>
      </c>
      <c r="AN184" s="283" t="s">
        <v>813</v>
      </c>
      <c r="AO184" s="283" t="s">
        <v>949</v>
      </c>
      <c r="AP184" s="283" t="s">
        <v>884</v>
      </c>
      <c r="AQ184" s="283" t="s">
        <v>1693</v>
      </c>
      <c r="AR184" s="283" t="s">
        <v>930</v>
      </c>
      <c r="AS184" s="283" t="s">
        <v>863</v>
      </c>
      <c r="AT184" s="283" t="s">
        <v>813</v>
      </c>
      <c r="AU184" s="283" t="s">
        <v>1196</v>
      </c>
      <c r="AV184" s="283" t="s">
        <v>1677</v>
      </c>
      <c r="AW184" s="283" t="s">
        <v>1467</v>
      </c>
      <c r="AX184" s="283" t="s">
        <v>1427</v>
      </c>
      <c r="AY184" s="283" t="s">
        <v>1288</v>
      </c>
      <c r="AZ184" s="283" t="s">
        <v>1816</v>
      </c>
      <c r="BA184" s="283" t="s">
        <v>2215</v>
      </c>
      <c r="BB184" s="283" t="s">
        <v>813</v>
      </c>
      <c r="BC184" s="283" t="s">
        <v>1672</v>
      </c>
      <c r="BD184" s="283" t="s">
        <v>903</v>
      </c>
      <c r="BE184" s="283" t="s">
        <v>2216</v>
      </c>
      <c r="BF184" s="283" t="s">
        <v>813</v>
      </c>
      <c r="BG184" s="283" t="s">
        <v>813</v>
      </c>
      <c r="BH184" s="283" t="s">
        <v>813</v>
      </c>
      <c r="BI184" s="283" t="s">
        <v>813</v>
      </c>
      <c r="BJ184" s="283" t="s">
        <v>813</v>
      </c>
      <c r="BK184" s="283" t="s">
        <v>1165</v>
      </c>
      <c r="BL184" s="283" t="s">
        <v>1169</v>
      </c>
      <c r="BM184" s="283" t="s">
        <v>1423</v>
      </c>
      <c r="BN184" s="283" t="s">
        <v>1404</v>
      </c>
      <c r="BO184" s="283" t="s">
        <v>1266</v>
      </c>
      <c r="BP184" s="283" t="s">
        <v>930</v>
      </c>
      <c r="BQ184" s="283" t="s">
        <v>2217</v>
      </c>
      <c r="BR184" s="283" t="s">
        <v>1553</v>
      </c>
    </row>
    <row r="185" spans="1:70">
      <c r="A185" s="282" t="s">
        <v>2177</v>
      </c>
      <c r="B185" s="282" t="s">
        <v>2224</v>
      </c>
      <c r="C185" s="282"/>
      <c r="D185" s="283">
        <v>285</v>
      </c>
      <c r="E185" s="283">
        <v>67.2</v>
      </c>
      <c r="F185" s="283">
        <v>285</v>
      </c>
      <c r="G185" s="283">
        <v>67.2</v>
      </c>
      <c r="H185" s="283">
        <v>82.6</v>
      </c>
      <c r="I185" s="283">
        <v>15.1</v>
      </c>
      <c r="J185" s="283">
        <v>15.1</v>
      </c>
      <c r="K185" s="283" t="s">
        <v>819</v>
      </c>
      <c r="L185" s="283">
        <v>0.74</v>
      </c>
      <c r="M185" s="283">
        <v>0</v>
      </c>
      <c r="N185" s="283" t="s">
        <v>2225</v>
      </c>
      <c r="O185" s="283" t="s">
        <v>813</v>
      </c>
      <c r="P185" s="283" t="s">
        <v>2225</v>
      </c>
      <c r="Q185" s="283">
        <v>0</v>
      </c>
      <c r="R185" s="283" t="s">
        <v>2225</v>
      </c>
      <c r="S185" s="283" t="s">
        <v>2225</v>
      </c>
      <c r="T185" s="283" t="s">
        <v>814</v>
      </c>
      <c r="U185" s="283" t="s">
        <v>1638</v>
      </c>
      <c r="V185" s="283" t="s">
        <v>814</v>
      </c>
      <c r="W185" s="283" t="s">
        <v>1106</v>
      </c>
      <c r="X185" s="283" t="s">
        <v>814</v>
      </c>
      <c r="Y185" s="283" t="s">
        <v>814</v>
      </c>
      <c r="Z185" s="283" t="s">
        <v>831</v>
      </c>
      <c r="AA185" s="283" t="s">
        <v>847</v>
      </c>
      <c r="AB185" s="283" t="s">
        <v>965</v>
      </c>
      <c r="AC185" s="283" t="s">
        <v>813</v>
      </c>
      <c r="AD185" s="283" t="s">
        <v>813</v>
      </c>
      <c r="AE185" s="283" t="s">
        <v>813</v>
      </c>
      <c r="AF185" s="283" t="s">
        <v>813</v>
      </c>
      <c r="AG185" s="283" t="s">
        <v>814</v>
      </c>
      <c r="AH185" s="283" t="s">
        <v>814</v>
      </c>
      <c r="AI185" s="283" t="s">
        <v>1126</v>
      </c>
      <c r="AJ185" s="283" t="s">
        <v>1295</v>
      </c>
      <c r="AK185" s="283" t="s">
        <v>813</v>
      </c>
      <c r="AL185" s="283" t="s">
        <v>2226</v>
      </c>
      <c r="AM185" s="283" t="s">
        <v>980</v>
      </c>
      <c r="AN185" s="283" t="s">
        <v>1727</v>
      </c>
      <c r="AO185" s="283" t="s">
        <v>1043</v>
      </c>
      <c r="AP185" s="283" t="s">
        <v>874</v>
      </c>
      <c r="AQ185" s="283" t="s">
        <v>1171</v>
      </c>
      <c r="AR185" s="283" t="s">
        <v>930</v>
      </c>
      <c r="AS185" s="283" t="s">
        <v>2227</v>
      </c>
      <c r="AT185" s="283" t="s">
        <v>1721</v>
      </c>
      <c r="AU185" s="283" t="s">
        <v>828</v>
      </c>
      <c r="AV185" s="283" t="s">
        <v>1344</v>
      </c>
      <c r="AW185" s="283" t="s">
        <v>1097</v>
      </c>
      <c r="AX185" s="283" t="s">
        <v>2228</v>
      </c>
      <c r="AY185" s="283" t="s">
        <v>820</v>
      </c>
      <c r="AZ185" s="283" t="s">
        <v>1854</v>
      </c>
      <c r="BA185" s="283" t="s">
        <v>2000</v>
      </c>
      <c r="BB185" s="283" t="s">
        <v>2229</v>
      </c>
      <c r="BC185" s="283" t="s">
        <v>2230</v>
      </c>
      <c r="BD185" s="283" t="s">
        <v>888</v>
      </c>
      <c r="BE185" s="283" t="s">
        <v>1141</v>
      </c>
      <c r="BF185" s="283" t="s">
        <v>813</v>
      </c>
      <c r="BG185" s="283" t="s">
        <v>1583</v>
      </c>
      <c r="BH185" s="283" t="s">
        <v>814</v>
      </c>
      <c r="BI185" s="283" t="s">
        <v>813</v>
      </c>
      <c r="BJ185" s="283" t="s">
        <v>813</v>
      </c>
      <c r="BK185" s="283" t="s">
        <v>1316</v>
      </c>
      <c r="BL185" s="283" t="s">
        <v>828</v>
      </c>
      <c r="BM185" s="283" t="s">
        <v>885</v>
      </c>
      <c r="BN185" s="283" t="s">
        <v>958</v>
      </c>
      <c r="BO185" s="283" t="s">
        <v>847</v>
      </c>
      <c r="BP185" s="283" t="s">
        <v>949</v>
      </c>
      <c r="BQ185" s="283" t="s">
        <v>941</v>
      </c>
      <c r="BR185" s="283" t="s">
        <v>1092</v>
      </c>
    </row>
    <row r="186" spans="1:70">
      <c r="A186" s="282" t="s">
        <v>2177</v>
      </c>
      <c r="B186" s="282" t="s">
        <v>2231</v>
      </c>
      <c r="C186" s="282"/>
      <c r="D186" s="283">
        <v>298</v>
      </c>
      <c r="E186" s="283">
        <v>70.2</v>
      </c>
      <c r="F186" s="283">
        <v>298</v>
      </c>
      <c r="G186" s="283">
        <v>70.2</v>
      </c>
      <c r="H186" s="283">
        <v>81.5</v>
      </c>
      <c r="I186" s="283">
        <v>16.7</v>
      </c>
      <c r="J186" s="283">
        <v>16.7</v>
      </c>
      <c r="K186" s="283" t="s">
        <v>819</v>
      </c>
      <c r="L186" s="283">
        <v>0.37</v>
      </c>
      <c r="M186" s="283">
        <v>0</v>
      </c>
      <c r="N186" s="283" t="s">
        <v>813</v>
      </c>
      <c r="O186" s="283" t="s">
        <v>813</v>
      </c>
      <c r="P186" s="283" t="s">
        <v>813</v>
      </c>
      <c r="Q186" s="283" t="s">
        <v>813</v>
      </c>
      <c r="R186" s="283" t="s">
        <v>813</v>
      </c>
      <c r="S186" s="283" t="s">
        <v>813</v>
      </c>
      <c r="T186" s="283" t="s">
        <v>814</v>
      </c>
      <c r="U186" s="283" t="s">
        <v>814</v>
      </c>
      <c r="V186" s="283" t="s">
        <v>814</v>
      </c>
      <c r="W186" s="283" t="s">
        <v>997</v>
      </c>
      <c r="X186" s="283" t="s">
        <v>814</v>
      </c>
      <c r="Y186" s="283" t="s">
        <v>814</v>
      </c>
      <c r="Z186" s="283" t="s">
        <v>1420</v>
      </c>
      <c r="AA186" s="283" t="s">
        <v>1331</v>
      </c>
      <c r="AB186" s="283" t="s">
        <v>921</v>
      </c>
      <c r="AC186" s="283" t="s">
        <v>813</v>
      </c>
      <c r="AD186" s="283" t="s">
        <v>813</v>
      </c>
      <c r="AE186" s="283" t="s">
        <v>813</v>
      </c>
      <c r="AF186" s="283" t="s">
        <v>813</v>
      </c>
      <c r="AG186" s="283" t="s">
        <v>813</v>
      </c>
      <c r="AH186" s="283" t="s">
        <v>2232</v>
      </c>
      <c r="AI186" s="283" t="s">
        <v>827</v>
      </c>
      <c r="AJ186" s="283" t="s">
        <v>1654</v>
      </c>
      <c r="AK186" s="283" t="s">
        <v>1108</v>
      </c>
      <c r="AL186" s="283" t="s">
        <v>1407</v>
      </c>
      <c r="AM186" s="283" t="s">
        <v>2233</v>
      </c>
      <c r="AN186" s="283" t="s">
        <v>813</v>
      </c>
      <c r="AO186" s="283" t="s">
        <v>1010</v>
      </c>
      <c r="AP186" s="283" t="s">
        <v>1420</v>
      </c>
      <c r="AQ186" s="283" t="s">
        <v>2234</v>
      </c>
      <c r="AR186" s="283" t="s">
        <v>1083</v>
      </c>
      <c r="AS186" s="283" t="s">
        <v>1397</v>
      </c>
      <c r="AT186" s="283" t="s">
        <v>813</v>
      </c>
      <c r="AU186" s="283" t="s">
        <v>2196</v>
      </c>
      <c r="AV186" s="283" t="s">
        <v>848</v>
      </c>
      <c r="AW186" s="283" t="s">
        <v>2235</v>
      </c>
      <c r="AX186" s="283" t="s">
        <v>1543</v>
      </c>
      <c r="AY186" s="283" t="s">
        <v>2196</v>
      </c>
      <c r="AZ186" s="283" t="s">
        <v>2236</v>
      </c>
      <c r="BA186" s="283" t="s">
        <v>2237</v>
      </c>
      <c r="BB186" s="283" t="s">
        <v>2096</v>
      </c>
      <c r="BC186" s="283" t="s">
        <v>2010</v>
      </c>
      <c r="BD186" s="283" t="s">
        <v>929</v>
      </c>
      <c r="BE186" s="283" t="s">
        <v>2238</v>
      </c>
      <c r="BF186" s="283" t="s">
        <v>813</v>
      </c>
      <c r="BG186" s="283" t="s">
        <v>1348</v>
      </c>
      <c r="BH186" s="283" t="s">
        <v>1348</v>
      </c>
      <c r="BI186" s="283" t="s">
        <v>813</v>
      </c>
      <c r="BJ186" s="283" t="s">
        <v>813</v>
      </c>
      <c r="BK186" s="283" t="s">
        <v>813</v>
      </c>
      <c r="BL186" s="283" t="s">
        <v>1523</v>
      </c>
      <c r="BM186" s="283" t="s">
        <v>1295</v>
      </c>
      <c r="BN186" s="283" t="s">
        <v>2239</v>
      </c>
      <c r="BO186" s="283" t="s">
        <v>851</v>
      </c>
      <c r="BP186" s="283" t="s">
        <v>919</v>
      </c>
      <c r="BQ186" s="283" t="s">
        <v>813</v>
      </c>
      <c r="BR186" s="283" t="s">
        <v>844</v>
      </c>
    </row>
    <row r="187" spans="1:70">
      <c r="A187" s="282" t="s">
        <v>2177</v>
      </c>
      <c r="B187" s="282" t="s">
        <v>2240</v>
      </c>
      <c r="C187" s="282"/>
      <c r="D187" s="283">
        <v>567</v>
      </c>
      <c r="E187" s="283">
        <v>135</v>
      </c>
      <c r="F187" s="283">
        <v>567</v>
      </c>
      <c r="G187" s="283">
        <v>135</v>
      </c>
      <c r="H187" s="283">
        <v>71.8</v>
      </c>
      <c r="I187" s="283">
        <v>22.1</v>
      </c>
      <c r="J187" s="283">
        <v>22.1</v>
      </c>
      <c r="K187" s="283" t="s">
        <v>819</v>
      </c>
      <c r="L187" s="283">
        <v>5.15</v>
      </c>
      <c r="M187" s="283">
        <v>0</v>
      </c>
      <c r="N187" s="283" t="s">
        <v>813</v>
      </c>
      <c r="O187" s="283" t="s">
        <v>813</v>
      </c>
      <c r="P187" s="283" t="s">
        <v>813</v>
      </c>
      <c r="Q187" s="283" t="s">
        <v>813</v>
      </c>
      <c r="R187" s="283" t="s">
        <v>813</v>
      </c>
      <c r="S187" s="283" t="s">
        <v>813</v>
      </c>
      <c r="T187" s="283" t="s">
        <v>814</v>
      </c>
      <c r="U187" s="283" t="s">
        <v>814</v>
      </c>
      <c r="V187" s="283" t="s">
        <v>814</v>
      </c>
      <c r="W187" s="283" t="s">
        <v>1456</v>
      </c>
      <c r="X187" s="283" t="s">
        <v>814</v>
      </c>
      <c r="Y187" s="283" t="s">
        <v>814</v>
      </c>
      <c r="Z187" s="283" t="s">
        <v>2056</v>
      </c>
      <c r="AA187" s="283" t="s">
        <v>1799</v>
      </c>
      <c r="AB187" s="283" t="s">
        <v>1114</v>
      </c>
      <c r="AC187" s="283" t="s">
        <v>814</v>
      </c>
      <c r="AD187" s="283" t="s">
        <v>814</v>
      </c>
      <c r="AE187" s="283" t="s">
        <v>814</v>
      </c>
      <c r="AF187" s="283" t="s">
        <v>814</v>
      </c>
      <c r="AG187" s="283" t="s">
        <v>814</v>
      </c>
      <c r="AH187" s="283" t="s">
        <v>877</v>
      </c>
      <c r="AI187" s="283" t="s">
        <v>1296</v>
      </c>
      <c r="AJ187" s="283" t="s">
        <v>1056</v>
      </c>
      <c r="AK187" s="283" t="s">
        <v>813</v>
      </c>
      <c r="AL187" s="283" t="s">
        <v>813</v>
      </c>
      <c r="AM187" s="283" t="s">
        <v>814</v>
      </c>
      <c r="AN187" s="283" t="s">
        <v>813</v>
      </c>
      <c r="AO187" s="283" t="s">
        <v>890</v>
      </c>
      <c r="AP187" s="283" t="s">
        <v>1294</v>
      </c>
      <c r="AQ187" s="283" t="s">
        <v>1251</v>
      </c>
      <c r="AR187" s="283" t="s">
        <v>847</v>
      </c>
      <c r="AS187" s="283" t="s">
        <v>994</v>
      </c>
      <c r="AT187" s="283" t="s">
        <v>813</v>
      </c>
      <c r="AU187" s="283" t="s">
        <v>1633</v>
      </c>
      <c r="AV187" s="283" t="s">
        <v>929</v>
      </c>
      <c r="AW187" s="283" t="s">
        <v>813</v>
      </c>
      <c r="AX187" s="283" t="s">
        <v>2072</v>
      </c>
      <c r="AY187" s="283" t="s">
        <v>923</v>
      </c>
      <c r="AZ187" s="283" t="s">
        <v>2241</v>
      </c>
      <c r="BA187" s="283" t="s">
        <v>2242</v>
      </c>
      <c r="BB187" s="283" t="s">
        <v>813</v>
      </c>
      <c r="BC187" s="283" t="s">
        <v>1011</v>
      </c>
      <c r="BD187" s="283" t="s">
        <v>1311</v>
      </c>
      <c r="BE187" s="283" t="s">
        <v>2243</v>
      </c>
      <c r="BF187" s="283" t="s">
        <v>814</v>
      </c>
      <c r="BG187" s="283" t="s">
        <v>1797</v>
      </c>
      <c r="BH187" s="283" t="s">
        <v>1184</v>
      </c>
      <c r="BI187" s="283" t="s">
        <v>872</v>
      </c>
      <c r="BJ187" s="283" t="s">
        <v>813</v>
      </c>
      <c r="BK187" s="283" t="s">
        <v>1308</v>
      </c>
      <c r="BL187" s="283" t="s">
        <v>921</v>
      </c>
      <c r="BM187" s="283" t="s">
        <v>851</v>
      </c>
      <c r="BN187" s="283" t="s">
        <v>1683</v>
      </c>
      <c r="BO187" s="283" t="s">
        <v>1128</v>
      </c>
      <c r="BP187" s="283" t="s">
        <v>822</v>
      </c>
      <c r="BQ187" s="283" t="s">
        <v>846</v>
      </c>
      <c r="BR187" s="283" t="s">
        <v>1280</v>
      </c>
    </row>
    <row r="188" spans="1:70">
      <c r="A188" s="282" t="s">
        <v>2177</v>
      </c>
      <c r="B188" s="282" t="s">
        <v>2244</v>
      </c>
      <c r="C188" s="282"/>
      <c r="D188" s="283">
        <v>380</v>
      </c>
      <c r="E188" s="283">
        <v>90</v>
      </c>
      <c r="F188" s="283">
        <v>380</v>
      </c>
      <c r="G188" s="283">
        <v>90</v>
      </c>
      <c r="H188" s="283">
        <v>78.5</v>
      </c>
      <c r="I188" s="283">
        <v>17.899999999999999</v>
      </c>
      <c r="J188" s="283">
        <v>17.899999999999999</v>
      </c>
      <c r="K188" s="283" t="s">
        <v>819</v>
      </c>
      <c r="L188" s="283">
        <v>2.0299999999999998</v>
      </c>
      <c r="M188" s="283">
        <v>0</v>
      </c>
      <c r="N188" s="283">
        <v>0</v>
      </c>
      <c r="O188" s="283" t="s">
        <v>813</v>
      </c>
      <c r="P188" s="283">
        <v>0</v>
      </c>
      <c r="Q188" s="283">
        <v>0</v>
      </c>
      <c r="R188" s="283">
        <v>0</v>
      </c>
      <c r="S188" s="283">
        <v>0</v>
      </c>
      <c r="T188" s="283" t="s">
        <v>814</v>
      </c>
      <c r="U188" s="283" t="s">
        <v>814</v>
      </c>
      <c r="V188" s="283" t="s">
        <v>814</v>
      </c>
      <c r="W188" s="283" t="s">
        <v>846</v>
      </c>
      <c r="X188" s="283" t="s">
        <v>814</v>
      </c>
      <c r="Y188" s="283" t="s">
        <v>814</v>
      </c>
      <c r="Z188" s="283" t="s">
        <v>813</v>
      </c>
      <c r="AA188" s="283" t="s">
        <v>813</v>
      </c>
      <c r="AB188" s="283" t="s">
        <v>813</v>
      </c>
      <c r="AC188" s="283" t="s">
        <v>813</v>
      </c>
      <c r="AD188" s="283" t="s">
        <v>813</v>
      </c>
      <c r="AE188" s="283" t="s">
        <v>813</v>
      </c>
      <c r="AF188" s="283" t="s">
        <v>813</v>
      </c>
      <c r="AG188" s="283" t="s">
        <v>813</v>
      </c>
      <c r="AH188" s="283" t="s">
        <v>813</v>
      </c>
      <c r="AI188" s="283" t="s">
        <v>813</v>
      </c>
      <c r="AJ188" s="283" t="s">
        <v>813</v>
      </c>
      <c r="AK188" s="283" t="s">
        <v>813</v>
      </c>
      <c r="AL188" s="283" t="s">
        <v>813</v>
      </c>
      <c r="AM188" s="283" t="s">
        <v>813</v>
      </c>
      <c r="AN188" s="283" t="s">
        <v>813</v>
      </c>
      <c r="AO188" s="283" t="s">
        <v>813</v>
      </c>
      <c r="AP188" s="283" t="s">
        <v>813</v>
      </c>
      <c r="AQ188" s="283" t="s">
        <v>1713</v>
      </c>
      <c r="AR188" s="283" t="s">
        <v>1069</v>
      </c>
      <c r="AS188" s="283" t="s">
        <v>2245</v>
      </c>
      <c r="AT188" s="283" t="s">
        <v>2005</v>
      </c>
      <c r="AU188" s="283" t="s">
        <v>1348</v>
      </c>
      <c r="AV188" s="283" t="s">
        <v>1683</v>
      </c>
      <c r="AW188" s="283" t="s">
        <v>1467</v>
      </c>
      <c r="AX188" s="283" t="s">
        <v>1078</v>
      </c>
      <c r="AY188" s="283" t="s">
        <v>874</v>
      </c>
      <c r="AZ188" s="283" t="s">
        <v>1720</v>
      </c>
      <c r="BA188" s="283" t="s">
        <v>2074</v>
      </c>
      <c r="BB188" s="283" t="s">
        <v>813</v>
      </c>
      <c r="BC188" s="283" t="s">
        <v>2246</v>
      </c>
      <c r="BD188" s="283" t="s">
        <v>881</v>
      </c>
      <c r="BE188" s="283" t="s">
        <v>814</v>
      </c>
      <c r="BF188" s="283" t="s">
        <v>813</v>
      </c>
      <c r="BG188" s="283" t="s">
        <v>814</v>
      </c>
      <c r="BH188" s="283" t="s">
        <v>814</v>
      </c>
      <c r="BI188" s="283" t="s">
        <v>813</v>
      </c>
      <c r="BJ188" s="283" t="s">
        <v>813</v>
      </c>
      <c r="BK188" s="283" t="s">
        <v>814</v>
      </c>
      <c r="BL188" s="283" t="s">
        <v>1177</v>
      </c>
      <c r="BM188" s="283" t="s">
        <v>872</v>
      </c>
      <c r="BN188" s="283" t="s">
        <v>1490</v>
      </c>
      <c r="BO188" s="283" t="s">
        <v>1117</v>
      </c>
      <c r="BP188" s="283" t="s">
        <v>844</v>
      </c>
      <c r="BQ188" s="283" t="s">
        <v>813</v>
      </c>
      <c r="BR188" s="283" t="s">
        <v>1491</v>
      </c>
    </row>
    <row r="189" spans="1:70">
      <c r="A189" s="282" t="s">
        <v>2177</v>
      </c>
      <c r="B189" s="282" t="s">
        <v>2247</v>
      </c>
      <c r="C189" s="282"/>
      <c r="D189" s="283">
        <v>675</v>
      </c>
      <c r="E189" s="283">
        <v>161</v>
      </c>
      <c r="F189" s="283">
        <v>675</v>
      </c>
      <c r="G189" s="283">
        <v>161</v>
      </c>
      <c r="H189" s="283">
        <v>70</v>
      </c>
      <c r="I189" s="283">
        <v>22.3</v>
      </c>
      <c r="J189" s="283">
        <v>22.3</v>
      </c>
      <c r="K189" s="283" t="s">
        <v>819</v>
      </c>
      <c r="L189" s="283">
        <v>8.01</v>
      </c>
      <c r="M189" s="283">
        <v>0</v>
      </c>
      <c r="N189" s="283" t="s">
        <v>813</v>
      </c>
      <c r="O189" s="283" t="s">
        <v>813</v>
      </c>
      <c r="P189" s="283" t="s">
        <v>813</v>
      </c>
      <c r="Q189" s="283" t="s">
        <v>813</v>
      </c>
      <c r="R189" s="283" t="s">
        <v>813</v>
      </c>
      <c r="S189" s="283" t="s">
        <v>813</v>
      </c>
      <c r="T189" s="283" t="s">
        <v>814</v>
      </c>
      <c r="U189" s="283" t="s">
        <v>814</v>
      </c>
      <c r="V189" s="283" t="s">
        <v>814</v>
      </c>
      <c r="W189" s="283" t="s">
        <v>1677</v>
      </c>
      <c r="X189" s="283" t="s">
        <v>814</v>
      </c>
      <c r="Y189" s="283" t="s">
        <v>814</v>
      </c>
      <c r="Z189" s="283" t="s">
        <v>928</v>
      </c>
      <c r="AA189" s="283" t="s">
        <v>2248</v>
      </c>
      <c r="AB189" s="283" t="s">
        <v>1296</v>
      </c>
      <c r="AC189" s="283" t="s">
        <v>813</v>
      </c>
      <c r="AD189" s="283" t="s">
        <v>813</v>
      </c>
      <c r="AE189" s="283" t="s">
        <v>813</v>
      </c>
      <c r="AF189" s="283" t="s">
        <v>813</v>
      </c>
      <c r="AG189" s="283" t="s">
        <v>813</v>
      </c>
      <c r="AH189" s="283" t="s">
        <v>826</v>
      </c>
      <c r="AI189" s="283" t="s">
        <v>1799</v>
      </c>
      <c r="AJ189" s="283" t="s">
        <v>929</v>
      </c>
      <c r="AK189" s="283" t="s">
        <v>2248</v>
      </c>
      <c r="AL189" s="283" t="s">
        <v>848</v>
      </c>
      <c r="AM189" s="283" t="s">
        <v>860</v>
      </c>
      <c r="AN189" s="283" t="s">
        <v>813</v>
      </c>
      <c r="AO189" s="283" t="s">
        <v>1056</v>
      </c>
      <c r="AP189" s="283" t="s">
        <v>1169</v>
      </c>
      <c r="AQ189" s="283" t="s">
        <v>813</v>
      </c>
      <c r="AR189" s="283" t="s">
        <v>1772</v>
      </c>
      <c r="AS189" s="283" t="s">
        <v>1486</v>
      </c>
      <c r="AT189" s="283" t="s">
        <v>813</v>
      </c>
      <c r="AU189" s="283" t="s">
        <v>848</v>
      </c>
      <c r="AV189" s="283" t="s">
        <v>1186</v>
      </c>
      <c r="AW189" s="283" t="s">
        <v>813</v>
      </c>
      <c r="AX189" s="283" t="s">
        <v>893</v>
      </c>
      <c r="AY189" s="283" t="s">
        <v>872</v>
      </c>
      <c r="AZ189" s="283" t="s">
        <v>813</v>
      </c>
      <c r="BA189" s="283" t="s">
        <v>2249</v>
      </c>
      <c r="BB189" s="283" t="s">
        <v>813</v>
      </c>
      <c r="BC189" s="283" t="s">
        <v>2250</v>
      </c>
      <c r="BD189" s="283" t="s">
        <v>1288</v>
      </c>
      <c r="BE189" s="283" t="s">
        <v>813</v>
      </c>
      <c r="BF189" s="283" t="s">
        <v>813</v>
      </c>
      <c r="BG189" s="283" t="s">
        <v>813</v>
      </c>
      <c r="BH189" s="283" t="s">
        <v>813</v>
      </c>
      <c r="BI189" s="283" t="s">
        <v>813</v>
      </c>
      <c r="BJ189" s="283" t="s">
        <v>813</v>
      </c>
      <c r="BK189" s="283" t="s">
        <v>813</v>
      </c>
      <c r="BL189" s="283" t="s">
        <v>813</v>
      </c>
      <c r="BM189" s="283" t="s">
        <v>813</v>
      </c>
      <c r="BN189" s="283" t="s">
        <v>813</v>
      </c>
      <c r="BO189" s="283" t="s">
        <v>813</v>
      </c>
      <c r="BP189" s="283" t="s">
        <v>813</v>
      </c>
      <c r="BQ189" s="283" t="s">
        <v>813</v>
      </c>
      <c r="BR189" s="283" t="s">
        <v>813</v>
      </c>
    </row>
    <row r="190" spans="1:70">
      <c r="A190" s="282" t="s">
        <v>2177</v>
      </c>
      <c r="B190" s="282" t="s">
        <v>2251</v>
      </c>
      <c r="C190" s="282"/>
      <c r="D190" s="283">
        <v>411</v>
      </c>
      <c r="E190" s="283">
        <v>97.1</v>
      </c>
      <c r="F190" s="283">
        <v>411</v>
      </c>
      <c r="G190" s="283">
        <v>97.1</v>
      </c>
      <c r="H190" s="283" t="s">
        <v>813</v>
      </c>
      <c r="I190" s="283">
        <v>22</v>
      </c>
      <c r="J190" s="283">
        <v>22</v>
      </c>
      <c r="K190" s="283" t="s">
        <v>819</v>
      </c>
      <c r="L190" s="283">
        <v>1.01</v>
      </c>
      <c r="M190" s="283">
        <v>0</v>
      </c>
      <c r="N190" s="283" t="s">
        <v>813</v>
      </c>
      <c r="O190" s="283" t="s">
        <v>813</v>
      </c>
      <c r="P190" s="283" t="s">
        <v>813</v>
      </c>
      <c r="Q190" s="283" t="s">
        <v>813</v>
      </c>
      <c r="R190" s="283" t="s">
        <v>813</v>
      </c>
      <c r="S190" s="283" t="s">
        <v>813</v>
      </c>
      <c r="T190" s="283" t="s">
        <v>814</v>
      </c>
      <c r="U190" s="283" t="s">
        <v>814</v>
      </c>
      <c r="V190" s="283" t="s">
        <v>814</v>
      </c>
      <c r="W190" s="283" t="s">
        <v>1034</v>
      </c>
      <c r="X190" s="283" t="s">
        <v>814</v>
      </c>
      <c r="Y190" s="283" t="s">
        <v>814</v>
      </c>
      <c r="Z190" s="283" t="s">
        <v>1348</v>
      </c>
      <c r="AA190" s="283" t="s">
        <v>930</v>
      </c>
      <c r="AB190" s="283" t="s">
        <v>1083</v>
      </c>
      <c r="AC190" s="283" t="s">
        <v>813</v>
      </c>
      <c r="AD190" s="283" t="s">
        <v>813</v>
      </c>
      <c r="AE190" s="283" t="s">
        <v>813</v>
      </c>
      <c r="AF190" s="283" t="s">
        <v>813</v>
      </c>
      <c r="AG190" s="283" t="s">
        <v>813</v>
      </c>
      <c r="AH190" s="283" t="s">
        <v>1182</v>
      </c>
      <c r="AI190" s="283" t="s">
        <v>1072</v>
      </c>
      <c r="AJ190" s="283" t="s">
        <v>1633</v>
      </c>
      <c r="AK190" s="283" t="s">
        <v>813</v>
      </c>
      <c r="AL190" s="283" t="s">
        <v>813</v>
      </c>
      <c r="AM190" s="283" t="s">
        <v>813</v>
      </c>
      <c r="AN190" s="283" t="s">
        <v>813</v>
      </c>
      <c r="AO190" s="283" t="s">
        <v>1222</v>
      </c>
      <c r="AP190" s="283" t="s">
        <v>930</v>
      </c>
      <c r="AQ190" s="283" t="s">
        <v>1869</v>
      </c>
      <c r="AR190" s="283" t="s">
        <v>1408</v>
      </c>
      <c r="AS190" s="283" t="s">
        <v>1463</v>
      </c>
      <c r="AT190" s="283" t="s">
        <v>813</v>
      </c>
      <c r="AU190" s="283" t="s">
        <v>912</v>
      </c>
      <c r="AV190" s="283" t="s">
        <v>981</v>
      </c>
      <c r="AW190" s="283" t="s">
        <v>813</v>
      </c>
      <c r="AX190" s="283" t="s">
        <v>1967</v>
      </c>
      <c r="AY190" s="283" t="s">
        <v>837</v>
      </c>
      <c r="AZ190" s="283" t="s">
        <v>925</v>
      </c>
      <c r="BA190" s="283" t="s">
        <v>2252</v>
      </c>
      <c r="BB190" s="283" t="s">
        <v>813</v>
      </c>
      <c r="BC190" s="283" t="s">
        <v>1330</v>
      </c>
      <c r="BD190" s="283" t="s">
        <v>1234</v>
      </c>
      <c r="BE190" s="283" t="s">
        <v>1486</v>
      </c>
      <c r="BF190" s="283" t="s">
        <v>813</v>
      </c>
      <c r="BG190" s="283" t="s">
        <v>813</v>
      </c>
      <c r="BH190" s="283" t="s">
        <v>813</v>
      </c>
      <c r="BI190" s="283" t="s">
        <v>813</v>
      </c>
      <c r="BJ190" s="283" t="s">
        <v>813</v>
      </c>
      <c r="BK190" s="283" t="s">
        <v>846</v>
      </c>
      <c r="BL190" s="283" t="s">
        <v>1433</v>
      </c>
      <c r="BM190" s="283" t="s">
        <v>872</v>
      </c>
      <c r="BN190" s="283" t="s">
        <v>2046</v>
      </c>
      <c r="BO190" s="283" t="s">
        <v>1230</v>
      </c>
      <c r="BP190" s="283" t="s">
        <v>961</v>
      </c>
      <c r="BQ190" s="283" t="s">
        <v>1130</v>
      </c>
      <c r="BR190" s="283" t="s">
        <v>883</v>
      </c>
    </row>
    <row r="191" spans="1:70">
      <c r="A191" s="282" t="s">
        <v>2177</v>
      </c>
      <c r="B191" s="282" t="s">
        <v>2253</v>
      </c>
      <c r="C191" s="282"/>
      <c r="D191" s="283">
        <v>435</v>
      </c>
      <c r="E191" s="283">
        <v>104</v>
      </c>
      <c r="F191" s="283">
        <v>435</v>
      </c>
      <c r="G191" s="283">
        <v>104</v>
      </c>
      <c r="H191" s="283">
        <v>77</v>
      </c>
      <c r="I191" s="283">
        <v>16.899999999999999</v>
      </c>
      <c r="J191" s="283">
        <v>16.899999999999999</v>
      </c>
      <c r="K191" s="283" t="s">
        <v>819</v>
      </c>
      <c r="L191" s="283">
        <v>4</v>
      </c>
      <c r="M191" s="283">
        <v>0</v>
      </c>
      <c r="N191" s="283" t="s">
        <v>813</v>
      </c>
      <c r="O191" s="283" t="s">
        <v>813</v>
      </c>
      <c r="P191" s="283" t="s">
        <v>813</v>
      </c>
      <c r="Q191" s="283">
        <v>0</v>
      </c>
      <c r="R191" s="283" t="s">
        <v>813</v>
      </c>
      <c r="S191" s="283">
        <v>0</v>
      </c>
      <c r="T191" s="283" t="s">
        <v>814</v>
      </c>
      <c r="U191" s="283" t="s">
        <v>814</v>
      </c>
      <c r="V191" s="283" t="s">
        <v>814</v>
      </c>
      <c r="W191" s="283" t="s">
        <v>1047</v>
      </c>
      <c r="X191" s="283" t="s">
        <v>814</v>
      </c>
      <c r="Y191" s="283" t="s">
        <v>814</v>
      </c>
      <c r="Z191" s="283" t="s">
        <v>1181</v>
      </c>
      <c r="AA191" s="283" t="s">
        <v>1421</v>
      </c>
      <c r="AB191" s="283" t="s">
        <v>1639</v>
      </c>
      <c r="AC191" s="283" t="s">
        <v>813</v>
      </c>
      <c r="AD191" s="283" t="s">
        <v>813</v>
      </c>
      <c r="AE191" s="283" t="s">
        <v>813</v>
      </c>
      <c r="AF191" s="283" t="s">
        <v>813</v>
      </c>
      <c r="AG191" s="283" t="s">
        <v>814</v>
      </c>
      <c r="AH191" s="283" t="s">
        <v>833</v>
      </c>
      <c r="AI191" s="283" t="s">
        <v>1267</v>
      </c>
      <c r="AJ191" s="283" t="s">
        <v>1007</v>
      </c>
      <c r="AK191" s="283" t="s">
        <v>813</v>
      </c>
      <c r="AL191" s="283" t="s">
        <v>1007</v>
      </c>
      <c r="AM191" s="283" t="s">
        <v>1009</v>
      </c>
      <c r="AN191" s="283" t="s">
        <v>813</v>
      </c>
      <c r="AO191" s="283" t="s">
        <v>813</v>
      </c>
      <c r="AP191" s="283" t="s">
        <v>813</v>
      </c>
      <c r="AQ191" s="283" t="s">
        <v>863</v>
      </c>
      <c r="AR191" s="283" t="s">
        <v>833</v>
      </c>
      <c r="AS191" s="283" t="s">
        <v>1200</v>
      </c>
      <c r="AT191" s="283" t="s">
        <v>813</v>
      </c>
      <c r="AU191" s="283" t="s">
        <v>984</v>
      </c>
      <c r="AV191" s="283" t="s">
        <v>929</v>
      </c>
      <c r="AW191" s="283" t="s">
        <v>941</v>
      </c>
      <c r="AX191" s="283" t="s">
        <v>1470</v>
      </c>
      <c r="AY191" s="283" t="s">
        <v>1169</v>
      </c>
      <c r="AZ191" s="283" t="s">
        <v>1471</v>
      </c>
      <c r="BA191" s="283" t="s">
        <v>1712</v>
      </c>
      <c r="BB191" s="283" t="s">
        <v>866</v>
      </c>
      <c r="BC191" s="283" t="s">
        <v>1704</v>
      </c>
      <c r="BD191" s="283" t="s">
        <v>1230</v>
      </c>
      <c r="BE191" s="283" t="s">
        <v>1252</v>
      </c>
      <c r="BF191" s="283" t="s">
        <v>813</v>
      </c>
      <c r="BG191" s="283" t="s">
        <v>1247</v>
      </c>
      <c r="BH191" s="283" t="s">
        <v>1034</v>
      </c>
      <c r="BI191" s="283" t="s">
        <v>814</v>
      </c>
      <c r="BJ191" s="283" t="s">
        <v>813</v>
      </c>
      <c r="BK191" s="283" t="s">
        <v>814</v>
      </c>
      <c r="BL191" s="283" t="s">
        <v>911</v>
      </c>
      <c r="BM191" s="283" t="s">
        <v>911</v>
      </c>
      <c r="BN191" s="283" t="s">
        <v>1063</v>
      </c>
      <c r="BO191" s="283" t="s">
        <v>813</v>
      </c>
      <c r="BP191" s="283" t="s">
        <v>813</v>
      </c>
      <c r="BQ191" s="283" t="s">
        <v>813</v>
      </c>
      <c r="BR191" s="283" t="s">
        <v>813</v>
      </c>
    </row>
    <row r="192" spans="1:70">
      <c r="A192" s="282" t="s">
        <v>2177</v>
      </c>
      <c r="B192" s="282" t="s">
        <v>2254</v>
      </c>
      <c r="C192" s="282"/>
      <c r="D192" s="283">
        <v>355</v>
      </c>
      <c r="E192" s="283">
        <v>83.7</v>
      </c>
      <c r="F192" s="283">
        <v>355</v>
      </c>
      <c r="G192" s="283">
        <v>83.7</v>
      </c>
      <c r="H192" s="283">
        <v>79.099999999999994</v>
      </c>
      <c r="I192" s="283">
        <v>18.8</v>
      </c>
      <c r="J192" s="283">
        <v>18.8</v>
      </c>
      <c r="K192" s="283" t="s">
        <v>819</v>
      </c>
      <c r="L192" s="283">
        <v>0.94</v>
      </c>
      <c r="M192" s="283">
        <v>0</v>
      </c>
      <c r="N192" s="283" t="s">
        <v>813</v>
      </c>
      <c r="O192" s="283" t="s">
        <v>813</v>
      </c>
      <c r="P192" s="283" t="s">
        <v>813</v>
      </c>
      <c r="Q192" s="283">
        <v>0</v>
      </c>
      <c r="R192" s="283" t="s">
        <v>813</v>
      </c>
      <c r="S192" s="283">
        <v>0</v>
      </c>
      <c r="T192" s="283" t="s">
        <v>814</v>
      </c>
      <c r="U192" s="283" t="s">
        <v>814</v>
      </c>
      <c r="V192" s="283" t="s">
        <v>814</v>
      </c>
      <c r="W192" s="283" t="s">
        <v>997</v>
      </c>
      <c r="X192" s="283" t="s">
        <v>814</v>
      </c>
      <c r="Y192" s="283" t="s">
        <v>814</v>
      </c>
      <c r="Z192" s="283" t="s">
        <v>848</v>
      </c>
      <c r="AA192" s="283" t="s">
        <v>860</v>
      </c>
      <c r="AB192" s="283" t="s">
        <v>1062</v>
      </c>
      <c r="AC192" s="283" t="s">
        <v>814</v>
      </c>
      <c r="AD192" s="283" t="s">
        <v>814</v>
      </c>
      <c r="AE192" s="283" t="s">
        <v>814</v>
      </c>
      <c r="AF192" s="283" t="s">
        <v>814</v>
      </c>
      <c r="AG192" s="283" t="s">
        <v>2255</v>
      </c>
      <c r="AH192" s="283" t="s">
        <v>923</v>
      </c>
      <c r="AI192" s="283" t="s">
        <v>930</v>
      </c>
      <c r="AJ192" s="283" t="s">
        <v>1432</v>
      </c>
      <c r="AK192" s="283" t="s">
        <v>813</v>
      </c>
      <c r="AL192" s="283" t="s">
        <v>1433</v>
      </c>
      <c r="AM192" s="283" t="s">
        <v>1049</v>
      </c>
      <c r="AN192" s="283" t="s">
        <v>813</v>
      </c>
      <c r="AO192" s="283" t="s">
        <v>1433</v>
      </c>
      <c r="AP192" s="283" t="s">
        <v>1825</v>
      </c>
      <c r="AQ192" s="283" t="s">
        <v>1580</v>
      </c>
      <c r="AR192" s="283" t="s">
        <v>921</v>
      </c>
      <c r="AS192" s="283" t="s">
        <v>2072</v>
      </c>
      <c r="AT192" s="283" t="s">
        <v>813</v>
      </c>
      <c r="AU192" s="283" t="s">
        <v>1014</v>
      </c>
      <c r="AV192" s="283" t="s">
        <v>1092</v>
      </c>
      <c r="AW192" s="283" t="s">
        <v>1682</v>
      </c>
      <c r="AX192" s="283" t="s">
        <v>1326</v>
      </c>
      <c r="AY192" s="283" t="s">
        <v>847</v>
      </c>
      <c r="AZ192" s="283" t="s">
        <v>1859</v>
      </c>
      <c r="BA192" s="283" t="s">
        <v>2256</v>
      </c>
      <c r="BB192" s="283" t="s">
        <v>832</v>
      </c>
      <c r="BC192" s="283" t="s">
        <v>2257</v>
      </c>
      <c r="BD192" s="283" t="s">
        <v>1296</v>
      </c>
      <c r="BE192" s="283" t="s">
        <v>1326</v>
      </c>
      <c r="BF192" s="283" t="s">
        <v>814</v>
      </c>
      <c r="BG192" s="283" t="s">
        <v>2205</v>
      </c>
      <c r="BH192" s="283" t="s">
        <v>1056</v>
      </c>
      <c r="BI192" s="283" t="s">
        <v>872</v>
      </c>
      <c r="BJ192" s="283" t="s">
        <v>813</v>
      </c>
      <c r="BK192" s="283" t="s">
        <v>1158</v>
      </c>
      <c r="BL192" s="283" t="s">
        <v>1007</v>
      </c>
      <c r="BM192" s="283" t="s">
        <v>1236</v>
      </c>
      <c r="BN192" s="283" t="s">
        <v>2258</v>
      </c>
      <c r="BO192" s="283" t="s">
        <v>1128</v>
      </c>
      <c r="BP192" s="283" t="s">
        <v>921</v>
      </c>
      <c r="BQ192" s="283" t="s">
        <v>864</v>
      </c>
      <c r="BR192" s="283" t="s">
        <v>1491</v>
      </c>
    </row>
    <row r="193" spans="1:70">
      <c r="A193" s="282" t="s">
        <v>2177</v>
      </c>
      <c r="B193" s="282" t="s">
        <v>2259</v>
      </c>
      <c r="C193" s="282"/>
      <c r="D193" s="283">
        <v>555</v>
      </c>
      <c r="E193" s="283">
        <v>131</v>
      </c>
      <c r="F193" s="283">
        <v>555</v>
      </c>
      <c r="G193" s="283">
        <v>131</v>
      </c>
      <c r="H193" s="283">
        <v>66</v>
      </c>
      <c r="I193" s="283">
        <v>23.8</v>
      </c>
      <c r="J193" s="283">
        <v>23.8</v>
      </c>
      <c r="K193" s="283">
        <v>7.61</v>
      </c>
      <c r="L193" s="283">
        <v>0.56999999999999995</v>
      </c>
      <c r="M193" s="283">
        <v>0</v>
      </c>
      <c r="N193" s="283" t="s">
        <v>813</v>
      </c>
      <c r="O193" s="283" t="s">
        <v>813</v>
      </c>
      <c r="P193" s="283" t="s">
        <v>813</v>
      </c>
      <c r="Q193" s="283" t="s">
        <v>813</v>
      </c>
      <c r="R193" s="283" t="s">
        <v>813</v>
      </c>
      <c r="S193" s="283" t="s">
        <v>813</v>
      </c>
      <c r="T193" s="283" t="s">
        <v>814</v>
      </c>
      <c r="U193" s="283" t="s">
        <v>814</v>
      </c>
      <c r="V193" s="283" t="s">
        <v>814</v>
      </c>
      <c r="W193" s="283" t="s">
        <v>1491</v>
      </c>
      <c r="X193" s="283" t="s">
        <v>814</v>
      </c>
      <c r="Y193" s="283" t="s">
        <v>814</v>
      </c>
      <c r="Z193" s="283" t="s">
        <v>1166</v>
      </c>
      <c r="AA193" s="283" t="s">
        <v>1746</v>
      </c>
      <c r="AB193" s="283" t="s">
        <v>820</v>
      </c>
      <c r="AC193" s="283" t="s">
        <v>814</v>
      </c>
      <c r="AD193" s="283" t="s">
        <v>814</v>
      </c>
      <c r="AE193" s="283" t="s">
        <v>814</v>
      </c>
      <c r="AF193" s="283" t="s">
        <v>814</v>
      </c>
      <c r="AG193" s="283" t="s">
        <v>814</v>
      </c>
      <c r="AH193" s="283" t="s">
        <v>1140</v>
      </c>
      <c r="AI193" s="283" t="s">
        <v>859</v>
      </c>
      <c r="AJ193" s="283" t="s">
        <v>2260</v>
      </c>
      <c r="AK193" s="283" t="s">
        <v>813</v>
      </c>
      <c r="AL193" s="283" t="s">
        <v>813</v>
      </c>
      <c r="AM193" s="283" t="s">
        <v>813</v>
      </c>
      <c r="AN193" s="283" t="s">
        <v>813</v>
      </c>
      <c r="AO193" s="283" t="s">
        <v>980</v>
      </c>
      <c r="AP193" s="283" t="s">
        <v>1030</v>
      </c>
      <c r="AQ193" s="283" t="s">
        <v>985</v>
      </c>
      <c r="AR193" s="283" t="s">
        <v>818</v>
      </c>
      <c r="AS193" s="283" t="s">
        <v>1378</v>
      </c>
      <c r="AT193" s="283" t="s">
        <v>813</v>
      </c>
      <c r="AU193" s="283" t="s">
        <v>1347</v>
      </c>
      <c r="AV193" s="283" t="s">
        <v>1042</v>
      </c>
      <c r="AW193" s="283" t="s">
        <v>813</v>
      </c>
      <c r="AX193" s="283" t="s">
        <v>1745</v>
      </c>
      <c r="AY193" s="283" t="s">
        <v>1056</v>
      </c>
      <c r="AZ193" s="283" t="s">
        <v>2118</v>
      </c>
      <c r="BA193" s="283" t="s">
        <v>2261</v>
      </c>
      <c r="BB193" s="283" t="s">
        <v>813</v>
      </c>
      <c r="BC193" s="283" t="s">
        <v>1634</v>
      </c>
      <c r="BD193" s="283" t="s">
        <v>1404</v>
      </c>
      <c r="BE193" s="283" t="s">
        <v>1470</v>
      </c>
      <c r="BF193" s="283" t="s">
        <v>814</v>
      </c>
      <c r="BG193" s="283" t="s">
        <v>814</v>
      </c>
      <c r="BH193" s="283" t="s">
        <v>921</v>
      </c>
      <c r="BI193" s="283" t="s">
        <v>872</v>
      </c>
      <c r="BJ193" s="283" t="s">
        <v>813</v>
      </c>
      <c r="BK193" s="283" t="s">
        <v>1063</v>
      </c>
      <c r="BL193" s="283" t="s">
        <v>984</v>
      </c>
      <c r="BM193" s="283" t="s">
        <v>833</v>
      </c>
      <c r="BN193" s="283" t="s">
        <v>951</v>
      </c>
      <c r="BO193" s="283" t="s">
        <v>1117</v>
      </c>
      <c r="BP193" s="283" t="s">
        <v>826</v>
      </c>
      <c r="BQ193" s="283" t="s">
        <v>1141</v>
      </c>
      <c r="BR193" s="283" t="s">
        <v>2262</v>
      </c>
    </row>
    <row r="194" spans="1:70">
      <c r="A194" s="282" t="s">
        <v>2177</v>
      </c>
      <c r="B194" s="282" t="s">
        <v>2263</v>
      </c>
      <c r="C194" s="282"/>
      <c r="D194" s="283">
        <v>555</v>
      </c>
      <c r="E194" s="283">
        <v>131</v>
      </c>
      <c r="F194" s="283">
        <v>555</v>
      </c>
      <c r="G194" s="283">
        <v>131</v>
      </c>
      <c r="H194" s="283">
        <v>66</v>
      </c>
      <c r="I194" s="283">
        <v>23.8</v>
      </c>
      <c r="J194" s="283">
        <v>23.8</v>
      </c>
      <c r="K194" s="283">
        <v>7.61</v>
      </c>
      <c r="L194" s="283">
        <v>0.56999999999999995</v>
      </c>
      <c r="M194" s="283">
        <v>0</v>
      </c>
      <c r="N194" s="283" t="s">
        <v>813</v>
      </c>
      <c r="O194" s="283" t="s">
        <v>813</v>
      </c>
      <c r="P194" s="283" t="s">
        <v>813</v>
      </c>
      <c r="Q194" s="283" t="s">
        <v>813</v>
      </c>
      <c r="R194" s="283" t="s">
        <v>813</v>
      </c>
      <c r="S194" s="283" t="s">
        <v>813</v>
      </c>
      <c r="T194" s="283" t="s">
        <v>814</v>
      </c>
      <c r="U194" s="283" t="s">
        <v>814</v>
      </c>
      <c r="V194" s="283" t="s">
        <v>814</v>
      </c>
      <c r="W194" s="283" t="s">
        <v>1491</v>
      </c>
      <c r="X194" s="283" t="s">
        <v>814</v>
      </c>
      <c r="Y194" s="283" t="s">
        <v>814</v>
      </c>
      <c r="Z194" s="283" t="s">
        <v>1166</v>
      </c>
      <c r="AA194" s="283" t="s">
        <v>1746</v>
      </c>
      <c r="AB194" s="283" t="s">
        <v>820</v>
      </c>
      <c r="AC194" s="283" t="s">
        <v>814</v>
      </c>
      <c r="AD194" s="283" t="s">
        <v>814</v>
      </c>
      <c r="AE194" s="283" t="s">
        <v>814</v>
      </c>
      <c r="AF194" s="283" t="s">
        <v>814</v>
      </c>
      <c r="AG194" s="283" t="s">
        <v>814</v>
      </c>
      <c r="AH194" s="283" t="s">
        <v>1140</v>
      </c>
      <c r="AI194" s="283" t="s">
        <v>859</v>
      </c>
      <c r="AJ194" s="283" t="s">
        <v>2260</v>
      </c>
      <c r="AK194" s="283" t="s">
        <v>813</v>
      </c>
      <c r="AL194" s="283" t="s">
        <v>813</v>
      </c>
      <c r="AM194" s="283" t="s">
        <v>813</v>
      </c>
      <c r="AN194" s="283" t="s">
        <v>813</v>
      </c>
      <c r="AO194" s="283" t="s">
        <v>980</v>
      </c>
      <c r="AP194" s="283" t="s">
        <v>1030</v>
      </c>
      <c r="AQ194" s="283" t="s">
        <v>985</v>
      </c>
      <c r="AR194" s="283" t="s">
        <v>818</v>
      </c>
      <c r="AS194" s="283" t="s">
        <v>1378</v>
      </c>
      <c r="AT194" s="283" t="s">
        <v>813</v>
      </c>
      <c r="AU194" s="283" t="s">
        <v>1347</v>
      </c>
      <c r="AV194" s="283" t="s">
        <v>1042</v>
      </c>
      <c r="AW194" s="283" t="s">
        <v>813</v>
      </c>
      <c r="AX194" s="283" t="s">
        <v>1745</v>
      </c>
      <c r="AY194" s="283" t="s">
        <v>1056</v>
      </c>
      <c r="AZ194" s="283" t="s">
        <v>2118</v>
      </c>
      <c r="BA194" s="283" t="s">
        <v>2261</v>
      </c>
      <c r="BB194" s="283" t="s">
        <v>813</v>
      </c>
      <c r="BC194" s="283" t="s">
        <v>1634</v>
      </c>
      <c r="BD194" s="283" t="s">
        <v>1404</v>
      </c>
      <c r="BE194" s="283" t="s">
        <v>1470</v>
      </c>
      <c r="BF194" s="283" t="s">
        <v>814</v>
      </c>
      <c r="BG194" s="283" t="s">
        <v>814</v>
      </c>
      <c r="BH194" s="283" t="s">
        <v>921</v>
      </c>
      <c r="BI194" s="283" t="s">
        <v>872</v>
      </c>
      <c r="BJ194" s="283" t="s">
        <v>813</v>
      </c>
      <c r="BK194" s="283" t="s">
        <v>1063</v>
      </c>
      <c r="BL194" s="283" t="s">
        <v>984</v>
      </c>
      <c r="BM194" s="283" t="s">
        <v>833</v>
      </c>
      <c r="BN194" s="283" t="s">
        <v>951</v>
      </c>
      <c r="BO194" s="283" t="s">
        <v>1117</v>
      </c>
      <c r="BP194" s="283" t="s">
        <v>826</v>
      </c>
      <c r="BQ194" s="283" t="s">
        <v>1141</v>
      </c>
      <c r="BR194" s="283" t="s">
        <v>2262</v>
      </c>
    </row>
    <row r="195" spans="1:70">
      <c r="A195" s="282" t="s">
        <v>2177</v>
      </c>
      <c r="B195" s="282" t="s">
        <v>2264</v>
      </c>
      <c r="C195" s="282"/>
      <c r="D195" s="283">
        <v>329</v>
      </c>
      <c r="E195" s="283">
        <v>77.599999999999994</v>
      </c>
      <c r="F195" s="283">
        <v>329</v>
      </c>
      <c r="G195" s="283">
        <v>77.599999999999994</v>
      </c>
      <c r="H195" s="283">
        <v>79.8</v>
      </c>
      <c r="I195" s="283">
        <v>18.100000000000001</v>
      </c>
      <c r="J195" s="283">
        <v>18.100000000000001</v>
      </c>
      <c r="K195" s="283" t="s">
        <v>819</v>
      </c>
      <c r="L195" s="283">
        <v>0.56999999999999995</v>
      </c>
      <c r="M195" s="283">
        <v>0</v>
      </c>
      <c r="N195" s="283" t="s">
        <v>2196</v>
      </c>
      <c r="O195" s="283" t="s">
        <v>813</v>
      </c>
      <c r="P195" s="283" t="s">
        <v>2196</v>
      </c>
      <c r="Q195" s="283">
        <v>0</v>
      </c>
      <c r="R195" s="283" t="s">
        <v>2196</v>
      </c>
      <c r="S195" s="283" t="s">
        <v>2196</v>
      </c>
      <c r="T195" s="283" t="s">
        <v>814</v>
      </c>
      <c r="U195" s="283" t="s">
        <v>1638</v>
      </c>
      <c r="V195" s="283" t="s">
        <v>814</v>
      </c>
      <c r="W195" s="283" t="s">
        <v>1047</v>
      </c>
      <c r="X195" s="283" t="s">
        <v>814</v>
      </c>
      <c r="Y195" s="283" t="s">
        <v>814</v>
      </c>
      <c r="Z195" s="283" t="s">
        <v>872</v>
      </c>
      <c r="AA195" s="283" t="s">
        <v>1235</v>
      </c>
      <c r="AB195" s="283" t="s">
        <v>873</v>
      </c>
      <c r="AC195" s="283" t="s">
        <v>814</v>
      </c>
      <c r="AD195" s="283" t="s">
        <v>814</v>
      </c>
      <c r="AE195" s="283" t="s">
        <v>814</v>
      </c>
      <c r="AF195" s="283" t="s">
        <v>814</v>
      </c>
      <c r="AG195" s="283" t="s">
        <v>814</v>
      </c>
      <c r="AH195" s="283" t="s">
        <v>1573</v>
      </c>
      <c r="AI195" s="283" t="s">
        <v>988</v>
      </c>
      <c r="AJ195" s="283" t="s">
        <v>1116</v>
      </c>
      <c r="AK195" s="283" t="s">
        <v>1108</v>
      </c>
      <c r="AL195" s="283" t="s">
        <v>1407</v>
      </c>
      <c r="AM195" s="283" t="s">
        <v>1074</v>
      </c>
      <c r="AN195" s="283" t="s">
        <v>813</v>
      </c>
      <c r="AO195" s="283" t="s">
        <v>969</v>
      </c>
      <c r="AP195" s="283" t="s">
        <v>921</v>
      </c>
      <c r="AQ195" s="283" t="s">
        <v>2265</v>
      </c>
      <c r="AR195" s="283" t="s">
        <v>1072</v>
      </c>
      <c r="AS195" s="283" t="s">
        <v>1021</v>
      </c>
      <c r="AT195" s="283" t="s">
        <v>2246</v>
      </c>
      <c r="AU195" s="283" t="s">
        <v>2196</v>
      </c>
      <c r="AV195" s="283" t="s">
        <v>1311</v>
      </c>
      <c r="AW195" s="283" t="s">
        <v>2168</v>
      </c>
      <c r="AX195" s="283" t="s">
        <v>2127</v>
      </c>
      <c r="AY195" s="283" t="s">
        <v>2196</v>
      </c>
      <c r="AZ195" s="283" t="s">
        <v>2266</v>
      </c>
      <c r="BA195" s="283" t="s">
        <v>1454</v>
      </c>
      <c r="BB195" s="283" t="s">
        <v>1815</v>
      </c>
      <c r="BC195" s="283" t="s">
        <v>2267</v>
      </c>
      <c r="BD195" s="283" t="s">
        <v>1297</v>
      </c>
      <c r="BE195" s="283" t="s">
        <v>2268</v>
      </c>
      <c r="BF195" s="283" t="s">
        <v>814</v>
      </c>
      <c r="BG195" s="283" t="s">
        <v>1677</v>
      </c>
      <c r="BH195" s="283" t="s">
        <v>1068</v>
      </c>
      <c r="BI195" s="283" t="s">
        <v>872</v>
      </c>
      <c r="BJ195" s="283" t="s">
        <v>813</v>
      </c>
      <c r="BK195" s="283" t="s">
        <v>846</v>
      </c>
      <c r="BL195" s="283" t="s">
        <v>2269</v>
      </c>
      <c r="BM195" s="283" t="s">
        <v>1982</v>
      </c>
      <c r="BN195" s="283" t="s">
        <v>1231</v>
      </c>
      <c r="BO195" s="283" t="s">
        <v>919</v>
      </c>
      <c r="BP195" s="283" t="s">
        <v>877</v>
      </c>
      <c r="BQ195" s="283" t="s">
        <v>2270</v>
      </c>
      <c r="BR195" s="283" t="s">
        <v>1260</v>
      </c>
    </row>
    <row r="196" spans="1:70">
      <c r="A196" s="282" t="s">
        <v>2177</v>
      </c>
      <c r="B196" s="282" t="s">
        <v>2271</v>
      </c>
      <c r="C196" s="282"/>
      <c r="D196" s="283">
        <v>326</v>
      </c>
      <c r="E196" s="283">
        <v>77</v>
      </c>
      <c r="F196" s="283">
        <v>326</v>
      </c>
      <c r="G196" s="283">
        <v>77</v>
      </c>
      <c r="H196" s="283">
        <v>80.900000000000006</v>
      </c>
      <c r="I196" s="283">
        <v>14.4</v>
      </c>
      <c r="J196" s="283">
        <v>14.4</v>
      </c>
      <c r="K196" s="283">
        <v>2.17</v>
      </c>
      <c r="L196" s="283">
        <v>1.19</v>
      </c>
      <c r="M196" s="283">
        <v>0</v>
      </c>
      <c r="N196" s="283">
        <v>0</v>
      </c>
      <c r="O196" s="283" t="s">
        <v>813</v>
      </c>
      <c r="P196" s="283">
        <v>0</v>
      </c>
      <c r="Q196" s="283">
        <v>0</v>
      </c>
      <c r="R196" s="283">
        <v>0</v>
      </c>
      <c r="S196" s="283">
        <v>0</v>
      </c>
      <c r="T196" s="283" t="s">
        <v>814</v>
      </c>
      <c r="U196" s="283" t="s">
        <v>814</v>
      </c>
      <c r="V196" s="283" t="s">
        <v>814</v>
      </c>
      <c r="W196" s="283" t="s">
        <v>1772</v>
      </c>
      <c r="X196" s="283" t="s">
        <v>814</v>
      </c>
      <c r="Y196" s="283" t="s">
        <v>814</v>
      </c>
      <c r="Z196" s="283" t="s">
        <v>1069</v>
      </c>
      <c r="AA196" s="283" t="s">
        <v>833</v>
      </c>
      <c r="AB196" s="283" t="s">
        <v>1297</v>
      </c>
      <c r="AC196" s="283" t="s">
        <v>814</v>
      </c>
      <c r="AD196" s="283" t="s">
        <v>814</v>
      </c>
      <c r="AE196" s="283" t="s">
        <v>814</v>
      </c>
      <c r="AF196" s="283" t="s">
        <v>814</v>
      </c>
      <c r="AG196" s="283" t="s">
        <v>814</v>
      </c>
      <c r="AH196" s="283" t="s">
        <v>820</v>
      </c>
      <c r="AI196" s="283" t="s">
        <v>1117</v>
      </c>
      <c r="AJ196" s="283" t="s">
        <v>891</v>
      </c>
      <c r="AK196" s="283" t="s">
        <v>1923</v>
      </c>
      <c r="AL196" s="283" t="s">
        <v>1573</v>
      </c>
      <c r="AM196" s="283" t="s">
        <v>813</v>
      </c>
      <c r="AN196" s="283" t="s">
        <v>813</v>
      </c>
      <c r="AO196" s="283" t="s">
        <v>874</v>
      </c>
      <c r="AP196" s="283" t="s">
        <v>901</v>
      </c>
      <c r="AQ196" s="283" t="s">
        <v>2272</v>
      </c>
      <c r="AR196" s="283" t="s">
        <v>1000</v>
      </c>
      <c r="AS196" s="283" t="s">
        <v>2117</v>
      </c>
      <c r="AT196" s="283" t="s">
        <v>813</v>
      </c>
      <c r="AU196" s="283" t="s">
        <v>847</v>
      </c>
      <c r="AV196" s="283" t="s">
        <v>831</v>
      </c>
      <c r="AW196" s="283" t="s">
        <v>920</v>
      </c>
      <c r="AX196" s="283" t="s">
        <v>2273</v>
      </c>
      <c r="AY196" s="283" t="s">
        <v>2196</v>
      </c>
      <c r="AZ196" s="283" t="s">
        <v>2172</v>
      </c>
      <c r="BA196" s="283" t="s">
        <v>1391</v>
      </c>
      <c r="BB196" s="283" t="s">
        <v>2274</v>
      </c>
      <c r="BC196" s="283" t="s">
        <v>1426</v>
      </c>
      <c r="BD196" s="283" t="s">
        <v>1149</v>
      </c>
      <c r="BE196" s="283" t="s">
        <v>1491</v>
      </c>
      <c r="BF196" s="283" t="s">
        <v>814</v>
      </c>
      <c r="BG196" s="283" t="s">
        <v>965</v>
      </c>
      <c r="BH196" s="283" t="s">
        <v>1960</v>
      </c>
      <c r="BI196" s="283" t="s">
        <v>814</v>
      </c>
      <c r="BJ196" s="283" t="s">
        <v>813</v>
      </c>
      <c r="BK196" s="283" t="s">
        <v>2275</v>
      </c>
      <c r="BL196" s="283" t="s">
        <v>2269</v>
      </c>
      <c r="BM196" s="283" t="s">
        <v>1452</v>
      </c>
      <c r="BN196" s="283" t="s">
        <v>1392</v>
      </c>
      <c r="BO196" s="283" t="s">
        <v>949</v>
      </c>
      <c r="BP196" s="283" t="s">
        <v>1371</v>
      </c>
      <c r="BQ196" s="283" t="s">
        <v>994</v>
      </c>
      <c r="BR196" s="283" t="s">
        <v>2276</v>
      </c>
    </row>
    <row r="197" spans="1:70">
      <c r="A197" s="282" t="s">
        <v>2177</v>
      </c>
      <c r="B197" s="282" t="s">
        <v>2277</v>
      </c>
      <c r="C197" s="282"/>
      <c r="D197" s="283">
        <v>380</v>
      </c>
      <c r="E197" s="283">
        <v>90</v>
      </c>
      <c r="F197" s="283">
        <v>380</v>
      </c>
      <c r="G197" s="283">
        <v>90</v>
      </c>
      <c r="H197" s="283">
        <v>78.599999999999994</v>
      </c>
      <c r="I197" s="283">
        <v>18.7</v>
      </c>
      <c r="J197" s="283">
        <v>18.7</v>
      </c>
      <c r="K197" s="283" t="s">
        <v>819</v>
      </c>
      <c r="L197" s="283">
        <v>1.71</v>
      </c>
      <c r="M197" s="283">
        <v>0</v>
      </c>
      <c r="N197" s="283" t="s">
        <v>813</v>
      </c>
      <c r="O197" s="283" t="s">
        <v>813</v>
      </c>
      <c r="P197" s="283" t="s">
        <v>813</v>
      </c>
      <c r="Q197" s="283" t="s">
        <v>813</v>
      </c>
      <c r="R197" s="283" t="s">
        <v>813</v>
      </c>
      <c r="S197" s="283" t="s">
        <v>813</v>
      </c>
      <c r="T197" s="283" t="s">
        <v>814</v>
      </c>
      <c r="U197" s="283" t="s">
        <v>814</v>
      </c>
      <c r="V197" s="283" t="s">
        <v>814</v>
      </c>
      <c r="W197" s="283" t="s">
        <v>1584</v>
      </c>
      <c r="X197" s="283" t="s">
        <v>814</v>
      </c>
      <c r="Y197" s="283" t="s">
        <v>814</v>
      </c>
      <c r="Z197" s="283" t="s">
        <v>813</v>
      </c>
      <c r="AA197" s="283" t="s">
        <v>813</v>
      </c>
      <c r="AB197" s="283" t="s">
        <v>813</v>
      </c>
      <c r="AC197" s="283" t="s">
        <v>813</v>
      </c>
      <c r="AD197" s="283" t="s">
        <v>813</v>
      </c>
      <c r="AE197" s="283" t="s">
        <v>813</v>
      </c>
      <c r="AF197" s="283" t="s">
        <v>813</v>
      </c>
      <c r="AG197" s="283" t="s">
        <v>813</v>
      </c>
      <c r="AH197" s="283" t="s">
        <v>813</v>
      </c>
      <c r="AI197" s="283" t="s">
        <v>813</v>
      </c>
      <c r="AJ197" s="283" t="s">
        <v>813</v>
      </c>
      <c r="AK197" s="283" t="s">
        <v>813</v>
      </c>
      <c r="AL197" s="283" t="s">
        <v>813</v>
      </c>
      <c r="AM197" s="283" t="s">
        <v>813</v>
      </c>
      <c r="AN197" s="283" t="s">
        <v>813</v>
      </c>
      <c r="AO197" s="283" t="s">
        <v>813</v>
      </c>
      <c r="AP197" s="283" t="s">
        <v>813</v>
      </c>
      <c r="AQ197" s="283" t="s">
        <v>813</v>
      </c>
      <c r="AR197" s="283" t="s">
        <v>901</v>
      </c>
      <c r="AS197" s="283" t="s">
        <v>813</v>
      </c>
      <c r="AT197" s="283" t="s">
        <v>813</v>
      </c>
      <c r="AU197" s="283" t="s">
        <v>813</v>
      </c>
      <c r="AV197" s="283" t="s">
        <v>813</v>
      </c>
      <c r="AW197" s="283" t="s">
        <v>813</v>
      </c>
      <c r="AX197" s="283" t="s">
        <v>813</v>
      </c>
      <c r="AY197" s="283" t="s">
        <v>813</v>
      </c>
      <c r="AZ197" s="283" t="s">
        <v>813</v>
      </c>
      <c r="BA197" s="283" t="s">
        <v>813</v>
      </c>
      <c r="BB197" s="283" t="s">
        <v>813</v>
      </c>
      <c r="BC197" s="283" t="s">
        <v>813</v>
      </c>
      <c r="BD197" s="283" t="s">
        <v>813</v>
      </c>
      <c r="BE197" s="283" t="s">
        <v>813</v>
      </c>
      <c r="BF197" s="283" t="s">
        <v>813</v>
      </c>
      <c r="BG197" s="283" t="s">
        <v>813</v>
      </c>
      <c r="BH197" s="283" t="s">
        <v>813</v>
      </c>
      <c r="BI197" s="283" t="s">
        <v>813</v>
      </c>
      <c r="BJ197" s="283" t="s">
        <v>813</v>
      </c>
      <c r="BK197" s="283" t="s">
        <v>813</v>
      </c>
      <c r="BL197" s="283" t="s">
        <v>813</v>
      </c>
      <c r="BM197" s="283" t="s">
        <v>813</v>
      </c>
      <c r="BN197" s="283" t="s">
        <v>813</v>
      </c>
      <c r="BO197" s="283" t="s">
        <v>813</v>
      </c>
      <c r="BP197" s="283" t="s">
        <v>813</v>
      </c>
      <c r="BQ197" s="283" t="s">
        <v>813</v>
      </c>
      <c r="BR197" s="283" t="s">
        <v>813</v>
      </c>
    </row>
    <row r="198" spans="1:70">
      <c r="A198" s="282" t="s">
        <v>2177</v>
      </c>
      <c r="B198" s="282" t="s">
        <v>2278</v>
      </c>
      <c r="C198" s="282"/>
      <c r="D198" s="283">
        <v>438</v>
      </c>
      <c r="E198" s="283">
        <v>104</v>
      </c>
      <c r="F198" s="283">
        <v>438</v>
      </c>
      <c r="G198" s="283">
        <v>104</v>
      </c>
      <c r="H198" s="283" t="s">
        <v>813</v>
      </c>
      <c r="I198" s="283">
        <v>19.899999999999999</v>
      </c>
      <c r="J198" s="283">
        <v>19.899999999999999</v>
      </c>
      <c r="K198" s="283" t="s">
        <v>819</v>
      </c>
      <c r="L198" s="283">
        <v>2.7</v>
      </c>
      <c r="M198" s="283">
        <v>0</v>
      </c>
      <c r="N198" s="283" t="s">
        <v>813</v>
      </c>
      <c r="O198" s="283" t="s">
        <v>813</v>
      </c>
      <c r="P198" s="283" t="s">
        <v>813</v>
      </c>
      <c r="Q198" s="283" t="s">
        <v>813</v>
      </c>
      <c r="R198" s="283" t="s">
        <v>813</v>
      </c>
      <c r="S198" s="283" t="s">
        <v>813</v>
      </c>
      <c r="T198" s="283" t="s">
        <v>814</v>
      </c>
      <c r="U198" s="283" t="s">
        <v>814</v>
      </c>
      <c r="V198" s="283" t="s">
        <v>814</v>
      </c>
      <c r="W198" s="283" t="s">
        <v>1133</v>
      </c>
      <c r="X198" s="283" t="s">
        <v>814</v>
      </c>
      <c r="Y198" s="283" t="s">
        <v>814</v>
      </c>
      <c r="Z198" s="283" t="s">
        <v>813</v>
      </c>
      <c r="AA198" s="283" t="s">
        <v>813</v>
      </c>
      <c r="AB198" s="283" t="s">
        <v>813</v>
      </c>
      <c r="AC198" s="283" t="s">
        <v>813</v>
      </c>
      <c r="AD198" s="283" t="s">
        <v>813</v>
      </c>
      <c r="AE198" s="283" t="s">
        <v>813</v>
      </c>
      <c r="AF198" s="283" t="s">
        <v>813</v>
      </c>
      <c r="AG198" s="283" t="s">
        <v>813</v>
      </c>
      <c r="AH198" s="283" t="s">
        <v>813</v>
      </c>
      <c r="AI198" s="283" t="s">
        <v>813</v>
      </c>
      <c r="AJ198" s="283" t="s">
        <v>813</v>
      </c>
      <c r="AK198" s="283" t="s">
        <v>813</v>
      </c>
      <c r="AL198" s="283" t="s">
        <v>813</v>
      </c>
      <c r="AM198" s="283" t="s">
        <v>813</v>
      </c>
      <c r="AN198" s="283" t="s">
        <v>813</v>
      </c>
      <c r="AO198" s="283" t="s">
        <v>813</v>
      </c>
      <c r="AP198" s="283" t="s">
        <v>813</v>
      </c>
      <c r="AQ198" s="283" t="s">
        <v>813</v>
      </c>
      <c r="AR198" s="283" t="s">
        <v>873</v>
      </c>
      <c r="AS198" s="283" t="s">
        <v>1869</v>
      </c>
      <c r="AT198" s="283" t="s">
        <v>813</v>
      </c>
      <c r="AU198" s="283" t="s">
        <v>828</v>
      </c>
      <c r="AV198" s="283" t="s">
        <v>835</v>
      </c>
      <c r="AW198" s="283" t="s">
        <v>813</v>
      </c>
      <c r="AX198" s="283" t="s">
        <v>1719</v>
      </c>
      <c r="AY198" s="283" t="s">
        <v>813</v>
      </c>
      <c r="AZ198" s="283" t="s">
        <v>2279</v>
      </c>
      <c r="BA198" s="283" t="s">
        <v>2028</v>
      </c>
      <c r="BB198" s="283" t="s">
        <v>813</v>
      </c>
      <c r="BC198" s="283" t="s">
        <v>2113</v>
      </c>
      <c r="BD198" s="283" t="s">
        <v>1230</v>
      </c>
      <c r="BE198" s="283" t="s">
        <v>813</v>
      </c>
      <c r="BF198" s="283" t="s">
        <v>813</v>
      </c>
      <c r="BG198" s="283" t="s">
        <v>813</v>
      </c>
      <c r="BH198" s="283" t="s">
        <v>813</v>
      </c>
      <c r="BI198" s="283" t="s">
        <v>813</v>
      </c>
      <c r="BJ198" s="283" t="s">
        <v>813</v>
      </c>
      <c r="BK198" s="283" t="s">
        <v>814</v>
      </c>
      <c r="BL198" s="283" t="s">
        <v>930</v>
      </c>
      <c r="BM198" s="283" t="s">
        <v>872</v>
      </c>
      <c r="BN198" s="283" t="s">
        <v>1025</v>
      </c>
      <c r="BO198" s="283" t="s">
        <v>813</v>
      </c>
      <c r="BP198" s="283" t="s">
        <v>1361</v>
      </c>
      <c r="BQ198" s="283" t="s">
        <v>1367</v>
      </c>
      <c r="BR198" s="283" t="s">
        <v>1867</v>
      </c>
    </row>
    <row r="199" spans="1:70">
      <c r="A199" s="282" t="s">
        <v>2177</v>
      </c>
      <c r="B199" s="282" t="s">
        <v>2280</v>
      </c>
      <c r="C199" s="282"/>
      <c r="D199" s="283">
        <v>395</v>
      </c>
      <c r="E199" s="283">
        <v>93.4</v>
      </c>
      <c r="F199" s="283">
        <v>395</v>
      </c>
      <c r="G199" s="283">
        <v>93.4</v>
      </c>
      <c r="H199" s="283" t="s">
        <v>813</v>
      </c>
      <c r="I199" s="283">
        <v>19.899999999999999</v>
      </c>
      <c r="J199" s="283">
        <v>19.899999999999999</v>
      </c>
      <c r="K199" s="283" t="s">
        <v>819</v>
      </c>
      <c r="L199" s="283">
        <v>1.53</v>
      </c>
      <c r="M199" s="283">
        <v>0</v>
      </c>
      <c r="N199" s="283" t="s">
        <v>813</v>
      </c>
      <c r="O199" s="283" t="s">
        <v>813</v>
      </c>
      <c r="P199" s="283" t="s">
        <v>813</v>
      </c>
      <c r="Q199" s="283" t="s">
        <v>813</v>
      </c>
      <c r="R199" s="283" t="s">
        <v>813</v>
      </c>
      <c r="S199" s="283" t="s">
        <v>813</v>
      </c>
      <c r="T199" s="283" t="s">
        <v>814</v>
      </c>
      <c r="U199" s="283" t="s">
        <v>814</v>
      </c>
      <c r="V199" s="283" t="s">
        <v>814</v>
      </c>
      <c r="W199" s="283" t="s">
        <v>813</v>
      </c>
      <c r="X199" s="283" t="s">
        <v>814</v>
      </c>
      <c r="Y199" s="283" t="s">
        <v>814</v>
      </c>
      <c r="Z199" s="283" t="s">
        <v>1183</v>
      </c>
      <c r="AA199" s="283" t="s">
        <v>890</v>
      </c>
      <c r="AB199" s="283" t="s">
        <v>813</v>
      </c>
      <c r="AC199" s="283" t="s">
        <v>813</v>
      </c>
      <c r="AD199" s="283" t="s">
        <v>813</v>
      </c>
      <c r="AE199" s="283" t="s">
        <v>813</v>
      </c>
      <c r="AF199" s="283" t="s">
        <v>813</v>
      </c>
      <c r="AG199" s="283" t="s">
        <v>813</v>
      </c>
      <c r="AH199" s="283" t="s">
        <v>1236</v>
      </c>
      <c r="AI199" s="283" t="s">
        <v>1083</v>
      </c>
      <c r="AJ199" s="283" t="s">
        <v>1043</v>
      </c>
      <c r="AK199" s="283" t="s">
        <v>813</v>
      </c>
      <c r="AL199" s="283" t="s">
        <v>923</v>
      </c>
      <c r="AM199" s="283" t="s">
        <v>1135</v>
      </c>
      <c r="AN199" s="283" t="s">
        <v>837</v>
      </c>
      <c r="AO199" s="283" t="s">
        <v>813</v>
      </c>
      <c r="AP199" s="283" t="s">
        <v>1162</v>
      </c>
      <c r="AQ199" s="283" t="s">
        <v>1704</v>
      </c>
      <c r="AR199" s="283" t="s">
        <v>813</v>
      </c>
      <c r="AS199" s="283" t="s">
        <v>813</v>
      </c>
      <c r="AT199" s="283" t="s">
        <v>813</v>
      </c>
      <c r="AU199" s="283" t="s">
        <v>813</v>
      </c>
      <c r="AV199" s="283" t="s">
        <v>813</v>
      </c>
      <c r="AW199" s="283" t="s">
        <v>1240</v>
      </c>
      <c r="AX199" s="283" t="s">
        <v>813</v>
      </c>
      <c r="AY199" s="283" t="s">
        <v>813</v>
      </c>
      <c r="AZ199" s="283" t="s">
        <v>813</v>
      </c>
      <c r="BA199" s="283" t="s">
        <v>813</v>
      </c>
      <c r="BB199" s="283" t="s">
        <v>813</v>
      </c>
      <c r="BC199" s="283" t="s">
        <v>813</v>
      </c>
      <c r="BD199" s="283" t="s">
        <v>813</v>
      </c>
      <c r="BE199" s="283" t="s">
        <v>813</v>
      </c>
      <c r="BF199" s="283" t="s">
        <v>813</v>
      </c>
      <c r="BG199" s="283" t="s">
        <v>813</v>
      </c>
      <c r="BH199" s="283" t="s">
        <v>813</v>
      </c>
      <c r="BI199" s="283" t="s">
        <v>813</v>
      </c>
      <c r="BJ199" s="283" t="s">
        <v>813</v>
      </c>
      <c r="BK199" s="283" t="s">
        <v>813</v>
      </c>
      <c r="BL199" s="283" t="s">
        <v>813</v>
      </c>
      <c r="BM199" s="283" t="s">
        <v>813</v>
      </c>
      <c r="BN199" s="283" t="s">
        <v>813</v>
      </c>
      <c r="BO199" s="283" t="s">
        <v>813</v>
      </c>
      <c r="BP199" s="283" t="s">
        <v>813</v>
      </c>
      <c r="BQ199" s="283" t="s">
        <v>813</v>
      </c>
      <c r="BR199" s="283" t="s">
        <v>813</v>
      </c>
    </row>
    <row r="200" spans="1:70">
      <c r="A200" s="282" t="s">
        <v>2177</v>
      </c>
      <c r="B200" s="282" t="s">
        <v>2281</v>
      </c>
      <c r="C200" s="282" t="s">
        <v>2194</v>
      </c>
      <c r="D200" s="283">
        <v>477</v>
      </c>
      <c r="E200" s="283">
        <v>114</v>
      </c>
      <c r="F200" s="283">
        <v>477</v>
      </c>
      <c r="G200" s="283">
        <v>114</v>
      </c>
      <c r="H200" s="283">
        <v>77.3</v>
      </c>
      <c r="I200" s="283">
        <v>17.7</v>
      </c>
      <c r="J200" s="283">
        <v>17.7</v>
      </c>
      <c r="K200" s="283" t="s">
        <v>819</v>
      </c>
      <c r="L200" s="283">
        <v>4.76</v>
      </c>
      <c r="M200" s="283">
        <v>0</v>
      </c>
      <c r="N200" s="283">
        <v>0</v>
      </c>
      <c r="O200" s="283" t="s">
        <v>813</v>
      </c>
      <c r="P200" s="283">
        <v>0</v>
      </c>
      <c r="Q200" s="283">
        <v>0</v>
      </c>
      <c r="R200" s="283">
        <v>0</v>
      </c>
      <c r="S200" s="283">
        <v>0</v>
      </c>
      <c r="T200" s="283" t="s">
        <v>814</v>
      </c>
      <c r="U200" s="283" t="s">
        <v>814</v>
      </c>
      <c r="V200" s="283" t="s">
        <v>814</v>
      </c>
      <c r="W200" s="283" t="s">
        <v>1114</v>
      </c>
      <c r="X200" s="283" t="s">
        <v>814</v>
      </c>
      <c r="Y200" s="283" t="s">
        <v>814</v>
      </c>
      <c r="Z200" s="283" t="s">
        <v>1261</v>
      </c>
      <c r="AA200" s="283" t="s">
        <v>1249</v>
      </c>
      <c r="AB200" s="283" t="s">
        <v>1008</v>
      </c>
      <c r="AC200" s="283" t="s">
        <v>814</v>
      </c>
      <c r="AD200" s="283" t="s">
        <v>814</v>
      </c>
      <c r="AE200" s="283" t="s">
        <v>814</v>
      </c>
      <c r="AF200" s="283" t="s">
        <v>814</v>
      </c>
      <c r="AG200" s="283" t="s">
        <v>980</v>
      </c>
      <c r="AH200" s="283" t="s">
        <v>1119</v>
      </c>
      <c r="AI200" s="283" t="s">
        <v>1092</v>
      </c>
      <c r="AJ200" s="283" t="s">
        <v>848</v>
      </c>
      <c r="AK200" s="283" t="s">
        <v>1308</v>
      </c>
      <c r="AL200" s="283" t="s">
        <v>1311</v>
      </c>
      <c r="AM200" s="283" t="s">
        <v>921</v>
      </c>
      <c r="AN200" s="283" t="s">
        <v>813</v>
      </c>
      <c r="AO200" s="283" t="s">
        <v>1126</v>
      </c>
      <c r="AP200" s="283" t="s">
        <v>1633</v>
      </c>
      <c r="AQ200" s="283" t="s">
        <v>2282</v>
      </c>
      <c r="AR200" s="283" t="s">
        <v>1726</v>
      </c>
      <c r="AS200" s="283" t="s">
        <v>2283</v>
      </c>
      <c r="AT200" s="283" t="s">
        <v>1330</v>
      </c>
      <c r="AU200" s="283" t="s">
        <v>2196</v>
      </c>
      <c r="AV200" s="283" t="s">
        <v>1424</v>
      </c>
      <c r="AW200" s="283" t="s">
        <v>2284</v>
      </c>
      <c r="AX200" s="283" t="s">
        <v>2285</v>
      </c>
      <c r="AY200" s="283" t="s">
        <v>2196</v>
      </c>
      <c r="AZ200" s="283" t="s">
        <v>2286</v>
      </c>
      <c r="BA200" s="283" t="s">
        <v>1285</v>
      </c>
      <c r="BB200" s="283" t="s">
        <v>943</v>
      </c>
      <c r="BC200" s="283" t="s">
        <v>2287</v>
      </c>
      <c r="BD200" s="283" t="s">
        <v>1212</v>
      </c>
      <c r="BE200" s="283" t="s">
        <v>1342</v>
      </c>
      <c r="BF200" s="283" t="s">
        <v>814</v>
      </c>
      <c r="BG200" s="283" t="s">
        <v>914</v>
      </c>
      <c r="BH200" s="283" t="s">
        <v>903</v>
      </c>
      <c r="BI200" s="283" t="s">
        <v>872</v>
      </c>
      <c r="BJ200" s="283" t="s">
        <v>813</v>
      </c>
      <c r="BK200" s="283" t="s">
        <v>1034</v>
      </c>
      <c r="BL200" s="283" t="s">
        <v>2269</v>
      </c>
      <c r="BM200" s="283" t="s">
        <v>988</v>
      </c>
      <c r="BN200" s="283" t="s">
        <v>1668</v>
      </c>
      <c r="BO200" s="283" t="s">
        <v>981</v>
      </c>
      <c r="BP200" s="283" t="s">
        <v>921</v>
      </c>
      <c r="BQ200" s="283" t="s">
        <v>1486</v>
      </c>
      <c r="BR200" s="283" t="s">
        <v>1644</v>
      </c>
    </row>
    <row r="201" spans="1:70">
      <c r="A201" s="282" t="s">
        <v>2177</v>
      </c>
      <c r="B201" s="282" t="s">
        <v>2288</v>
      </c>
      <c r="C201" s="282"/>
      <c r="D201" s="283">
        <v>375</v>
      </c>
      <c r="E201" s="283">
        <v>88.6</v>
      </c>
      <c r="F201" s="283">
        <v>375</v>
      </c>
      <c r="G201" s="283">
        <v>88.6</v>
      </c>
      <c r="H201" s="283">
        <v>77.7</v>
      </c>
      <c r="I201" s="283">
        <v>20</v>
      </c>
      <c r="J201" s="283">
        <v>20</v>
      </c>
      <c r="K201" s="283" t="s">
        <v>819</v>
      </c>
      <c r="L201" s="283">
        <v>0.94</v>
      </c>
      <c r="M201" s="283">
        <v>0</v>
      </c>
      <c r="N201" s="283">
        <v>0</v>
      </c>
      <c r="O201" s="283">
        <v>0</v>
      </c>
      <c r="P201" s="283">
        <v>0</v>
      </c>
      <c r="Q201" s="283">
        <v>0</v>
      </c>
      <c r="R201" s="283">
        <v>0</v>
      </c>
      <c r="S201" s="283">
        <v>0</v>
      </c>
      <c r="T201" s="283" t="s">
        <v>814</v>
      </c>
      <c r="U201" s="283" t="s">
        <v>814</v>
      </c>
      <c r="V201" s="283" t="s">
        <v>814</v>
      </c>
      <c r="W201" s="283" t="s">
        <v>1494</v>
      </c>
      <c r="X201" s="283" t="s">
        <v>814</v>
      </c>
      <c r="Y201" s="283" t="s">
        <v>814</v>
      </c>
      <c r="Z201" s="283" t="s">
        <v>831</v>
      </c>
      <c r="AA201" s="283" t="s">
        <v>1117</v>
      </c>
      <c r="AB201" s="283" t="s">
        <v>890</v>
      </c>
      <c r="AC201" s="283" t="s">
        <v>814</v>
      </c>
      <c r="AD201" s="283" t="s">
        <v>814</v>
      </c>
      <c r="AE201" s="283" t="s">
        <v>814</v>
      </c>
      <c r="AF201" s="283" t="s">
        <v>1407</v>
      </c>
      <c r="AG201" s="283" t="s">
        <v>1074</v>
      </c>
      <c r="AH201" s="283" t="s">
        <v>886</v>
      </c>
      <c r="AI201" s="283" t="s">
        <v>921</v>
      </c>
      <c r="AJ201" s="283" t="s">
        <v>1746</v>
      </c>
      <c r="AK201" s="283" t="s">
        <v>1222</v>
      </c>
      <c r="AL201" s="283" t="s">
        <v>2289</v>
      </c>
      <c r="AM201" s="283" t="s">
        <v>2290</v>
      </c>
      <c r="AN201" s="283" t="s">
        <v>829</v>
      </c>
      <c r="AO201" s="283" t="s">
        <v>1782</v>
      </c>
      <c r="AP201" s="283" t="s">
        <v>1726</v>
      </c>
      <c r="AQ201" s="283" t="s">
        <v>2291</v>
      </c>
      <c r="AR201" s="283" t="s">
        <v>831</v>
      </c>
      <c r="AS201" s="283" t="s">
        <v>2010</v>
      </c>
      <c r="AT201" s="283" t="s">
        <v>813</v>
      </c>
      <c r="AU201" s="283" t="s">
        <v>2196</v>
      </c>
      <c r="AV201" s="283" t="s">
        <v>1117</v>
      </c>
      <c r="AW201" s="283" t="s">
        <v>1556</v>
      </c>
      <c r="AX201" s="283" t="s">
        <v>2292</v>
      </c>
      <c r="AY201" s="283" t="s">
        <v>2196</v>
      </c>
      <c r="AZ201" s="283" t="s">
        <v>1225</v>
      </c>
      <c r="BA201" s="283" t="s">
        <v>2293</v>
      </c>
      <c r="BB201" s="283" t="s">
        <v>2294</v>
      </c>
      <c r="BC201" s="283" t="s">
        <v>2295</v>
      </c>
      <c r="BD201" s="283" t="s">
        <v>1311</v>
      </c>
      <c r="BE201" s="283" t="s">
        <v>2268</v>
      </c>
      <c r="BF201" s="283" t="s">
        <v>814</v>
      </c>
      <c r="BG201" s="283" t="s">
        <v>1106</v>
      </c>
      <c r="BH201" s="283" t="s">
        <v>1262</v>
      </c>
      <c r="BI201" s="283" t="s">
        <v>847</v>
      </c>
      <c r="BJ201" s="283" t="s">
        <v>977</v>
      </c>
      <c r="BK201" s="283" t="s">
        <v>1058</v>
      </c>
      <c r="BL201" s="283" t="s">
        <v>1230</v>
      </c>
      <c r="BM201" s="283" t="s">
        <v>1371</v>
      </c>
      <c r="BN201" s="283" t="s">
        <v>2296</v>
      </c>
      <c r="BO201" s="283" t="s">
        <v>910</v>
      </c>
      <c r="BP201" s="283" t="s">
        <v>890</v>
      </c>
      <c r="BQ201" s="283" t="s">
        <v>1393</v>
      </c>
      <c r="BR201" s="283" t="s">
        <v>982</v>
      </c>
    </row>
    <row r="202" spans="1:70">
      <c r="A202" s="282" t="s">
        <v>2177</v>
      </c>
      <c r="B202" s="282" t="s">
        <v>2297</v>
      </c>
      <c r="C202" s="282"/>
      <c r="D202" s="283">
        <v>487</v>
      </c>
      <c r="E202" s="283">
        <v>116</v>
      </c>
      <c r="F202" s="283">
        <v>487</v>
      </c>
      <c r="G202" s="283">
        <v>116</v>
      </c>
      <c r="H202" s="283">
        <v>78</v>
      </c>
      <c r="I202" s="283">
        <v>19</v>
      </c>
      <c r="J202" s="283">
        <v>19</v>
      </c>
      <c r="K202" s="283" t="s">
        <v>819</v>
      </c>
      <c r="L202" s="283">
        <v>4.42</v>
      </c>
      <c r="M202" s="283">
        <v>0</v>
      </c>
      <c r="N202" s="283" t="s">
        <v>813</v>
      </c>
      <c r="O202" s="283" t="s">
        <v>813</v>
      </c>
      <c r="P202" s="283" t="s">
        <v>813</v>
      </c>
      <c r="Q202" s="283" t="s">
        <v>813</v>
      </c>
      <c r="R202" s="283" t="s">
        <v>813</v>
      </c>
      <c r="S202" s="283" t="s">
        <v>813</v>
      </c>
      <c r="T202" s="283" t="s">
        <v>814</v>
      </c>
      <c r="U202" s="283" t="s">
        <v>814</v>
      </c>
      <c r="V202" s="283" t="s">
        <v>814</v>
      </c>
      <c r="W202" s="283" t="s">
        <v>813</v>
      </c>
      <c r="X202" s="283" t="s">
        <v>814</v>
      </c>
      <c r="Y202" s="283" t="s">
        <v>814</v>
      </c>
      <c r="Z202" s="283" t="s">
        <v>1152</v>
      </c>
      <c r="AA202" s="283" t="s">
        <v>853</v>
      </c>
      <c r="AB202" s="283" t="s">
        <v>813</v>
      </c>
      <c r="AC202" s="283" t="s">
        <v>813</v>
      </c>
      <c r="AD202" s="283" t="s">
        <v>813</v>
      </c>
      <c r="AE202" s="283" t="s">
        <v>813</v>
      </c>
      <c r="AF202" s="283" t="s">
        <v>813</v>
      </c>
      <c r="AG202" s="283" t="s">
        <v>813</v>
      </c>
      <c r="AH202" s="283" t="s">
        <v>1076</v>
      </c>
      <c r="AI202" s="283" t="s">
        <v>884</v>
      </c>
      <c r="AJ202" s="283" t="s">
        <v>847</v>
      </c>
      <c r="AK202" s="283" t="s">
        <v>1344</v>
      </c>
      <c r="AL202" s="283" t="s">
        <v>828</v>
      </c>
      <c r="AM202" s="283" t="s">
        <v>886</v>
      </c>
      <c r="AN202" s="283" t="s">
        <v>1166</v>
      </c>
      <c r="AO202" s="283" t="s">
        <v>813</v>
      </c>
      <c r="AP202" s="283" t="s">
        <v>1183</v>
      </c>
      <c r="AQ202" s="283" t="s">
        <v>1869</v>
      </c>
      <c r="AR202" s="283" t="s">
        <v>813</v>
      </c>
      <c r="AS202" s="283" t="s">
        <v>1942</v>
      </c>
      <c r="AT202" s="283" t="s">
        <v>813</v>
      </c>
      <c r="AU202" s="283" t="s">
        <v>887</v>
      </c>
      <c r="AV202" s="283" t="s">
        <v>813</v>
      </c>
      <c r="AW202" s="283" t="s">
        <v>813</v>
      </c>
      <c r="AX202" s="283" t="s">
        <v>1044</v>
      </c>
      <c r="AY202" s="283" t="s">
        <v>831</v>
      </c>
      <c r="AZ202" s="283" t="s">
        <v>813</v>
      </c>
      <c r="BA202" s="283" t="s">
        <v>2298</v>
      </c>
      <c r="BB202" s="283" t="s">
        <v>1470</v>
      </c>
      <c r="BC202" s="283" t="s">
        <v>813</v>
      </c>
      <c r="BD202" s="283" t="s">
        <v>2056</v>
      </c>
      <c r="BE202" s="283" t="s">
        <v>813</v>
      </c>
      <c r="BF202" s="283" t="s">
        <v>813</v>
      </c>
      <c r="BG202" s="283" t="s">
        <v>813</v>
      </c>
      <c r="BH202" s="283" t="s">
        <v>813</v>
      </c>
      <c r="BI202" s="283" t="s">
        <v>813</v>
      </c>
      <c r="BJ202" s="283" t="s">
        <v>813</v>
      </c>
      <c r="BK202" s="283" t="s">
        <v>813</v>
      </c>
      <c r="BL202" s="283" t="s">
        <v>813</v>
      </c>
      <c r="BM202" s="283" t="s">
        <v>813</v>
      </c>
      <c r="BN202" s="283" t="s">
        <v>813</v>
      </c>
      <c r="BO202" s="283" t="s">
        <v>813</v>
      </c>
      <c r="BP202" s="283" t="s">
        <v>813</v>
      </c>
      <c r="BQ202" s="283" t="s">
        <v>813</v>
      </c>
      <c r="BR202" s="283" t="s">
        <v>813</v>
      </c>
    </row>
    <row r="203" spans="1:70">
      <c r="A203" s="282" t="s">
        <v>2177</v>
      </c>
      <c r="B203" s="282" t="s">
        <v>2299</v>
      </c>
      <c r="C203" s="282"/>
      <c r="D203" s="283">
        <v>616</v>
      </c>
      <c r="E203" s="283">
        <v>147</v>
      </c>
      <c r="F203" s="283">
        <v>616</v>
      </c>
      <c r="G203" s="283">
        <v>147</v>
      </c>
      <c r="H203" s="283">
        <v>71.7</v>
      </c>
      <c r="I203" s="283">
        <v>19.600000000000001</v>
      </c>
      <c r="J203" s="283">
        <v>19.600000000000001</v>
      </c>
      <c r="K203" s="283" t="s">
        <v>819</v>
      </c>
      <c r="L203" s="283">
        <v>7.66</v>
      </c>
      <c r="M203" s="283">
        <v>0</v>
      </c>
      <c r="N203" s="283" t="s">
        <v>813</v>
      </c>
      <c r="O203" s="283" t="s">
        <v>813</v>
      </c>
      <c r="P203" s="283" t="s">
        <v>813</v>
      </c>
      <c r="Q203" s="283" t="s">
        <v>813</v>
      </c>
      <c r="R203" s="283" t="s">
        <v>813</v>
      </c>
      <c r="S203" s="283" t="s">
        <v>813</v>
      </c>
      <c r="T203" s="283" t="s">
        <v>814</v>
      </c>
      <c r="U203" s="283" t="s">
        <v>814</v>
      </c>
      <c r="V203" s="283" t="s">
        <v>814</v>
      </c>
      <c r="W203" s="283" t="s">
        <v>1269</v>
      </c>
      <c r="X203" s="283" t="s">
        <v>814</v>
      </c>
      <c r="Y203" s="283" t="s">
        <v>814</v>
      </c>
      <c r="Z203" s="283" t="s">
        <v>2300</v>
      </c>
      <c r="AA203" s="283" t="s">
        <v>1757</v>
      </c>
      <c r="AB203" s="283" t="s">
        <v>1485</v>
      </c>
      <c r="AC203" s="283" t="s">
        <v>813</v>
      </c>
      <c r="AD203" s="283" t="s">
        <v>813</v>
      </c>
      <c r="AE203" s="283" t="s">
        <v>813</v>
      </c>
      <c r="AF203" s="283" t="s">
        <v>813</v>
      </c>
      <c r="AG203" s="283" t="s">
        <v>980</v>
      </c>
      <c r="AH203" s="283" t="s">
        <v>1026</v>
      </c>
      <c r="AI203" s="283" t="s">
        <v>1233</v>
      </c>
      <c r="AJ203" s="283" t="s">
        <v>901</v>
      </c>
      <c r="AK203" s="283" t="s">
        <v>1389</v>
      </c>
      <c r="AL203" s="283" t="s">
        <v>1222</v>
      </c>
      <c r="AM203" s="283" t="s">
        <v>1413</v>
      </c>
      <c r="AN203" s="283" t="s">
        <v>1166</v>
      </c>
      <c r="AO203" s="283" t="s">
        <v>1062</v>
      </c>
      <c r="AP203" s="283" t="s">
        <v>835</v>
      </c>
      <c r="AQ203" s="283" t="s">
        <v>2301</v>
      </c>
      <c r="AR203" s="283" t="s">
        <v>919</v>
      </c>
      <c r="AS203" s="283" t="s">
        <v>2302</v>
      </c>
      <c r="AT203" s="283" t="s">
        <v>813</v>
      </c>
      <c r="AU203" s="283" t="s">
        <v>2196</v>
      </c>
      <c r="AV203" s="283" t="s">
        <v>961</v>
      </c>
      <c r="AW203" s="283" t="s">
        <v>2303</v>
      </c>
      <c r="AX203" s="283" t="s">
        <v>2304</v>
      </c>
      <c r="AY203" s="283" t="s">
        <v>2196</v>
      </c>
      <c r="AZ203" s="283" t="s">
        <v>992</v>
      </c>
      <c r="BA203" s="283" t="s">
        <v>1906</v>
      </c>
      <c r="BB203" s="283" t="s">
        <v>2305</v>
      </c>
      <c r="BC203" s="283" t="s">
        <v>2306</v>
      </c>
      <c r="BD203" s="283" t="s">
        <v>1306</v>
      </c>
      <c r="BE203" s="283" t="s">
        <v>2275</v>
      </c>
      <c r="BF203" s="283" t="s">
        <v>813</v>
      </c>
      <c r="BG203" s="283" t="s">
        <v>2307</v>
      </c>
      <c r="BH203" s="283" t="s">
        <v>952</v>
      </c>
      <c r="BI203" s="283" t="s">
        <v>813</v>
      </c>
      <c r="BJ203" s="283" t="s">
        <v>813</v>
      </c>
      <c r="BK203" s="283" t="s">
        <v>813</v>
      </c>
      <c r="BL203" s="283" t="s">
        <v>1177</v>
      </c>
      <c r="BM203" s="283" t="s">
        <v>874</v>
      </c>
      <c r="BN203" s="283" t="s">
        <v>1950</v>
      </c>
      <c r="BO203" s="283" t="s">
        <v>1062</v>
      </c>
      <c r="BP203" s="283" t="s">
        <v>1026</v>
      </c>
      <c r="BQ203" s="283" t="s">
        <v>813</v>
      </c>
      <c r="BR203" s="283" t="s">
        <v>1517</v>
      </c>
    </row>
    <row r="204" spans="1:70">
      <c r="A204" s="282" t="s">
        <v>2177</v>
      </c>
      <c r="B204" s="282" t="s">
        <v>2308</v>
      </c>
      <c r="C204" s="282"/>
      <c r="D204" s="283">
        <v>408</v>
      </c>
      <c r="E204" s="283">
        <v>96.7</v>
      </c>
      <c r="F204" s="283">
        <v>408</v>
      </c>
      <c r="G204" s="283">
        <v>96.7</v>
      </c>
      <c r="H204" s="283">
        <v>77.400000000000006</v>
      </c>
      <c r="I204" s="283">
        <v>18.7</v>
      </c>
      <c r="J204" s="283">
        <v>18.7</v>
      </c>
      <c r="K204" s="283" t="s">
        <v>819</v>
      </c>
      <c r="L204" s="283">
        <v>2.42</v>
      </c>
      <c r="M204" s="283">
        <v>0</v>
      </c>
      <c r="N204" s="283" t="s">
        <v>813</v>
      </c>
      <c r="O204" s="283" t="s">
        <v>813</v>
      </c>
      <c r="P204" s="283" t="s">
        <v>813</v>
      </c>
      <c r="Q204" s="283" t="s">
        <v>813</v>
      </c>
      <c r="R204" s="283" t="s">
        <v>813</v>
      </c>
      <c r="S204" s="283" t="s">
        <v>813</v>
      </c>
      <c r="T204" s="283" t="s">
        <v>814</v>
      </c>
      <c r="U204" s="283" t="s">
        <v>814</v>
      </c>
      <c r="V204" s="283" t="s">
        <v>814</v>
      </c>
      <c r="W204" s="283" t="s">
        <v>1584</v>
      </c>
      <c r="X204" s="283" t="s">
        <v>814</v>
      </c>
      <c r="Y204" s="283" t="s">
        <v>814</v>
      </c>
      <c r="Z204" s="283" t="s">
        <v>1057</v>
      </c>
      <c r="AA204" s="283" t="s">
        <v>1266</v>
      </c>
      <c r="AB204" s="283" t="s">
        <v>907</v>
      </c>
      <c r="AC204" s="283" t="s">
        <v>813</v>
      </c>
      <c r="AD204" s="283" t="s">
        <v>813</v>
      </c>
      <c r="AE204" s="283" t="s">
        <v>813</v>
      </c>
      <c r="AF204" s="283" t="s">
        <v>813</v>
      </c>
      <c r="AG204" s="283" t="s">
        <v>813</v>
      </c>
      <c r="AH204" s="283" t="s">
        <v>986</v>
      </c>
      <c r="AI204" s="283" t="s">
        <v>1306</v>
      </c>
      <c r="AJ204" s="283" t="s">
        <v>877</v>
      </c>
      <c r="AK204" s="283" t="s">
        <v>1297</v>
      </c>
      <c r="AL204" s="283" t="s">
        <v>1654</v>
      </c>
      <c r="AM204" s="283" t="s">
        <v>2309</v>
      </c>
      <c r="AN204" s="283" t="s">
        <v>1166</v>
      </c>
      <c r="AO204" s="283" t="s">
        <v>919</v>
      </c>
      <c r="AP204" s="283" t="s">
        <v>826</v>
      </c>
      <c r="AQ204" s="283" t="s">
        <v>2310</v>
      </c>
      <c r="AR204" s="283" t="s">
        <v>877</v>
      </c>
      <c r="AS204" s="283" t="s">
        <v>1436</v>
      </c>
      <c r="AT204" s="283" t="s">
        <v>813</v>
      </c>
      <c r="AU204" s="283" t="s">
        <v>2196</v>
      </c>
      <c r="AV204" s="283" t="s">
        <v>881</v>
      </c>
      <c r="AW204" s="283" t="s">
        <v>2311</v>
      </c>
      <c r="AX204" s="283" t="s">
        <v>2304</v>
      </c>
      <c r="AY204" s="283" t="s">
        <v>2196</v>
      </c>
      <c r="AZ204" s="283" t="s">
        <v>1634</v>
      </c>
      <c r="BA204" s="283" t="s">
        <v>2312</v>
      </c>
      <c r="BB204" s="283" t="s">
        <v>2313</v>
      </c>
      <c r="BC204" s="283" t="s">
        <v>1343</v>
      </c>
      <c r="BD204" s="283" t="s">
        <v>965</v>
      </c>
      <c r="BE204" s="283" t="s">
        <v>1063</v>
      </c>
      <c r="BF204" s="283" t="s">
        <v>813</v>
      </c>
      <c r="BG204" s="283" t="s">
        <v>2235</v>
      </c>
      <c r="BH204" s="283" t="s">
        <v>982</v>
      </c>
      <c r="BI204" s="283" t="s">
        <v>813</v>
      </c>
      <c r="BJ204" s="283" t="s">
        <v>813</v>
      </c>
      <c r="BK204" s="283" t="s">
        <v>813</v>
      </c>
      <c r="BL204" s="283" t="s">
        <v>872</v>
      </c>
      <c r="BM204" s="283" t="s">
        <v>874</v>
      </c>
      <c r="BN204" s="283" t="s">
        <v>2248</v>
      </c>
      <c r="BO204" s="283" t="s">
        <v>1306</v>
      </c>
      <c r="BP204" s="283" t="s">
        <v>1344</v>
      </c>
      <c r="BQ204" s="283" t="s">
        <v>813</v>
      </c>
      <c r="BR204" s="283" t="s">
        <v>1657</v>
      </c>
    </row>
    <row r="205" spans="1:70">
      <c r="A205" s="282" t="s">
        <v>2177</v>
      </c>
      <c r="B205" s="282" t="s">
        <v>2314</v>
      </c>
      <c r="C205" s="282"/>
      <c r="D205" s="283">
        <v>339</v>
      </c>
      <c r="E205" s="283">
        <v>80.5</v>
      </c>
      <c r="F205" s="283">
        <v>339</v>
      </c>
      <c r="G205" s="283">
        <v>80.5</v>
      </c>
      <c r="H205" s="283">
        <v>81.099999999999994</v>
      </c>
      <c r="I205" s="283">
        <v>11.5</v>
      </c>
      <c r="J205" s="283">
        <v>11.5</v>
      </c>
      <c r="K205" s="283">
        <v>2.66</v>
      </c>
      <c r="L205" s="283">
        <v>2.65</v>
      </c>
      <c r="M205" s="283">
        <v>0.16</v>
      </c>
      <c r="N205" s="283">
        <v>0</v>
      </c>
      <c r="O205" s="283">
        <v>0</v>
      </c>
      <c r="P205" s="283">
        <v>0.16</v>
      </c>
      <c r="Q205" s="283">
        <v>0</v>
      </c>
      <c r="R205" s="283">
        <v>0</v>
      </c>
      <c r="S205" s="283">
        <v>0</v>
      </c>
      <c r="T205" s="283" t="s">
        <v>814</v>
      </c>
      <c r="U205" s="283" t="s">
        <v>814</v>
      </c>
      <c r="V205" s="283" t="s">
        <v>814</v>
      </c>
      <c r="W205" s="283" t="s">
        <v>958</v>
      </c>
      <c r="X205" s="283" t="s">
        <v>814</v>
      </c>
      <c r="Y205" s="283" t="s">
        <v>814</v>
      </c>
      <c r="Z205" s="283" t="s">
        <v>1117</v>
      </c>
      <c r="AA205" s="283" t="s">
        <v>851</v>
      </c>
      <c r="AB205" s="283" t="s">
        <v>844</v>
      </c>
      <c r="AC205" s="283" t="s">
        <v>814</v>
      </c>
      <c r="AD205" s="283" t="s">
        <v>814</v>
      </c>
      <c r="AE205" s="283" t="s">
        <v>814</v>
      </c>
      <c r="AF205" s="283" t="s">
        <v>814</v>
      </c>
      <c r="AG205" s="283" t="s">
        <v>980</v>
      </c>
      <c r="AH205" s="283" t="s">
        <v>1938</v>
      </c>
      <c r="AI205" s="283" t="s">
        <v>833</v>
      </c>
      <c r="AJ205" s="283" t="s">
        <v>969</v>
      </c>
      <c r="AK205" s="283" t="s">
        <v>917</v>
      </c>
      <c r="AL205" s="283" t="s">
        <v>828</v>
      </c>
      <c r="AM205" s="283" t="s">
        <v>837</v>
      </c>
      <c r="AN205" s="283" t="s">
        <v>813</v>
      </c>
      <c r="AO205" s="283" t="s">
        <v>1878</v>
      </c>
      <c r="AP205" s="283" t="s">
        <v>1331</v>
      </c>
      <c r="AQ205" s="283" t="s">
        <v>1722</v>
      </c>
      <c r="AR205" s="283" t="s">
        <v>1234</v>
      </c>
      <c r="AS205" s="283" t="s">
        <v>2315</v>
      </c>
      <c r="AT205" s="283" t="s">
        <v>813</v>
      </c>
      <c r="AU205" s="283" t="s">
        <v>1043</v>
      </c>
      <c r="AV205" s="283" t="s">
        <v>2316</v>
      </c>
      <c r="AW205" s="283" t="s">
        <v>1513</v>
      </c>
      <c r="AX205" s="283" t="s">
        <v>836</v>
      </c>
      <c r="AY205" s="283" t="s">
        <v>986</v>
      </c>
      <c r="AZ205" s="283" t="s">
        <v>1730</v>
      </c>
      <c r="BA205" s="283" t="s">
        <v>1284</v>
      </c>
      <c r="BB205" s="283" t="s">
        <v>813</v>
      </c>
      <c r="BC205" s="283" t="s">
        <v>1242</v>
      </c>
      <c r="BD205" s="283" t="s">
        <v>881</v>
      </c>
      <c r="BE205" s="283" t="s">
        <v>1366</v>
      </c>
      <c r="BF205" s="283" t="s">
        <v>814</v>
      </c>
      <c r="BG205" s="283" t="s">
        <v>814</v>
      </c>
      <c r="BH205" s="283" t="s">
        <v>1288</v>
      </c>
      <c r="BI205" s="283" t="s">
        <v>831</v>
      </c>
      <c r="BJ205" s="283" t="s">
        <v>813</v>
      </c>
      <c r="BK205" s="283" t="s">
        <v>1379</v>
      </c>
      <c r="BL205" s="283" t="s">
        <v>1753</v>
      </c>
      <c r="BM205" s="283" t="s">
        <v>921</v>
      </c>
      <c r="BN205" s="283" t="s">
        <v>951</v>
      </c>
      <c r="BO205" s="283" t="s">
        <v>847</v>
      </c>
      <c r="BP205" s="283" t="s">
        <v>1447</v>
      </c>
      <c r="BQ205" s="283" t="s">
        <v>1388</v>
      </c>
      <c r="BR205" s="283" t="s">
        <v>1275</v>
      </c>
    </row>
    <row r="206" spans="1:70">
      <c r="A206" s="282" t="s">
        <v>2177</v>
      </c>
      <c r="B206" s="282" t="s">
        <v>2317</v>
      </c>
      <c r="C206" s="282"/>
      <c r="D206" s="283">
        <v>320</v>
      </c>
      <c r="E206" s="283">
        <v>75.5</v>
      </c>
      <c r="F206" s="283">
        <v>320</v>
      </c>
      <c r="G206" s="283">
        <v>75.5</v>
      </c>
      <c r="H206" s="283">
        <v>80.8</v>
      </c>
      <c r="I206" s="283">
        <v>17.7</v>
      </c>
      <c r="J206" s="283">
        <v>17.7</v>
      </c>
      <c r="K206" s="283" t="s">
        <v>819</v>
      </c>
      <c r="L206" s="283">
        <v>0.51</v>
      </c>
      <c r="M206" s="283">
        <v>0</v>
      </c>
      <c r="N206" s="283">
        <v>0</v>
      </c>
      <c r="O206" s="283" t="s">
        <v>813</v>
      </c>
      <c r="P206" s="283">
        <v>0</v>
      </c>
      <c r="Q206" s="283">
        <v>0</v>
      </c>
      <c r="R206" s="283">
        <v>0</v>
      </c>
      <c r="S206" s="283">
        <v>0</v>
      </c>
      <c r="T206" s="283" t="s">
        <v>814</v>
      </c>
      <c r="U206" s="283" t="s">
        <v>814</v>
      </c>
      <c r="V206" s="283" t="s">
        <v>814</v>
      </c>
      <c r="W206" s="283" t="s">
        <v>1494</v>
      </c>
      <c r="X206" s="283" t="s">
        <v>814</v>
      </c>
      <c r="Y206" s="283" t="s">
        <v>814</v>
      </c>
      <c r="Z206" s="283" t="s">
        <v>911</v>
      </c>
      <c r="AA206" s="283" t="s">
        <v>988</v>
      </c>
      <c r="AB206" s="283" t="s">
        <v>919</v>
      </c>
      <c r="AC206" s="283" t="s">
        <v>814</v>
      </c>
      <c r="AD206" s="283" t="s">
        <v>814</v>
      </c>
      <c r="AE206" s="283" t="s">
        <v>814</v>
      </c>
      <c r="AF206" s="283" t="s">
        <v>814</v>
      </c>
      <c r="AG206" s="283" t="s">
        <v>814</v>
      </c>
      <c r="AH206" s="283" t="s">
        <v>1140</v>
      </c>
      <c r="AI206" s="283" t="s">
        <v>1166</v>
      </c>
      <c r="AJ206" s="283" t="s">
        <v>1030</v>
      </c>
      <c r="AK206" s="283" t="s">
        <v>923</v>
      </c>
      <c r="AL206" s="283" t="s">
        <v>1140</v>
      </c>
      <c r="AM206" s="283" t="s">
        <v>814</v>
      </c>
      <c r="AN206" s="283" t="s">
        <v>813</v>
      </c>
      <c r="AO206" s="283" t="s">
        <v>859</v>
      </c>
      <c r="AP206" s="283" t="s">
        <v>1413</v>
      </c>
      <c r="AQ206" s="283" t="s">
        <v>1089</v>
      </c>
      <c r="AR206" s="283" t="s">
        <v>1062</v>
      </c>
      <c r="AS206" s="283" t="s">
        <v>2217</v>
      </c>
      <c r="AT206" s="283" t="s">
        <v>814</v>
      </c>
      <c r="AU206" s="283" t="s">
        <v>1182</v>
      </c>
      <c r="AV206" s="283" t="s">
        <v>1297</v>
      </c>
      <c r="AW206" s="283" t="s">
        <v>1513</v>
      </c>
      <c r="AX206" s="283" t="s">
        <v>2318</v>
      </c>
      <c r="AY206" s="283" t="s">
        <v>858</v>
      </c>
      <c r="AZ206" s="283" t="s">
        <v>2023</v>
      </c>
      <c r="BA206" s="283" t="s">
        <v>2319</v>
      </c>
      <c r="BB206" s="283" t="s">
        <v>2249</v>
      </c>
      <c r="BC206" s="283" t="s">
        <v>2137</v>
      </c>
      <c r="BD206" s="283" t="s">
        <v>822</v>
      </c>
      <c r="BE206" s="283" t="s">
        <v>900</v>
      </c>
      <c r="BF206" s="283" t="s">
        <v>813</v>
      </c>
      <c r="BG206" s="283" t="s">
        <v>814</v>
      </c>
      <c r="BH206" s="283" t="s">
        <v>1181</v>
      </c>
      <c r="BI206" s="283" t="s">
        <v>814</v>
      </c>
      <c r="BJ206" s="283" t="s">
        <v>813</v>
      </c>
      <c r="BK206" s="283" t="s">
        <v>814</v>
      </c>
      <c r="BL206" s="283" t="s">
        <v>986</v>
      </c>
      <c r="BM206" s="283" t="s">
        <v>1177</v>
      </c>
      <c r="BN206" s="283" t="s">
        <v>853</v>
      </c>
      <c r="BO206" s="283" t="s">
        <v>919</v>
      </c>
      <c r="BP206" s="283" t="s">
        <v>814</v>
      </c>
      <c r="BQ206" s="283" t="s">
        <v>900</v>
      </c>
      <c r="BR206" s="283" t="s">
        <v>900</v>
      </c>
    </row>
    <row r="207" spans="1:70">
      <c r="A207" s="282" t="s">
        <v>2177</v>
      </c>
      <c r="B207" s="282" t="s">
        <v>2320</v>
      </c>
      <c r="C207" s="282"/>
      <c r="D207" s="283">
        <v>300</v>
      </c>
      <c r="E207" s="283">
        <v>70.8</v>
      </c>
      <c r="F207" s="283">
        <v>300</v>
      </c>
      <c r="G207" s="283">
        <v>70.8</v>
      </c>
      <c r="H207" s="283">
        <v>81.2</v>
      </c>
      <c r="I207" s="283">
        <v>16.3</v>
      </c>
      <c r="J207" s="283">
        <v>16.3</v>
      </c>
      <c r="K207" s="283" t="s">
        <v>819</v>
      </c>
      <c r="L207" s="283">
        <v>0.61</v>
      </c>
      <c r="M207" s="283">
        <v>0</v>
      </c>
      <c r="N207" s="283" t="s">
        <v>2225</v>
      </c>
      <c r="O207" s="283">
        <v>0</v>
      </c>
      <c r="P207" s="283" t="s">
        <v>2321</v>
      </c>
      <c r="Q207" s="283">
        <v>0</v>
      </c>
      <c r="R207" s="283" t="s">
        <v>2225</v>
      </c>
      <c r="S207" s="283" t="s">
        <v>2321</v>
      </c>
      <c r="T207" s="283" t="s">
        <v>814</v>
      </c>
      <c r="U207" s="283" t="s">
        <v>2322</v>
      </c>
      <c r="V207" s="283" t="s">
        <v>814</v>
      </c>
      <c r="W207" s="283" t="s">
        <v>1153</v>
      </c>
      <c r="X207" s="283" t="s">
        <v>814</v>
      </c>
      <c r="Y207" s="283" t="s">
        <v>814</v>
      </c>
      <c r="Z207" s="283" t="s">
        <v>837</v>
      </c>
      <c r="AA207" s="283" t="s">
        <v>1938</v>
      </c>
      <c r="AB207" s="283" t="s">
        <v>984</v>
      </c>
      <c r="AC207" s="283" t="s">
        <v>2323</v>
      </c>
      <c r="AD207" s="283" t="s">
        <v>2323</v>
      </c>
      <c r="AE207" s="283" t="s">
        <v>2323</v>
      </c>
      <c r="AF207" s="283" t="s">
        <v>2323</v>
      </c>
      <c r="AG207" s="283" t="s">
        <v>2323</v>
      </c>
      <c r="AH207" s="283" t="s">
        <v>2324</v>
      </c>
      <c r="AI207" s="283" t="s">
        <v>1339</v>
      </c>
      <c r="AJ207" s="283" t="s">
        <v>2325</v>
      </c>
      <c r="AK207" s="283" t="s">
        <v>2156</v>
      </c>
      <c r="AL207" s="283" t="s">
        <v>980</v>
      </c>
      <c r="AM207" s="283" t="s">
        <v>2326</v>
      </c>
      <c r="AN207" s="283" t="s">
        <v>2326</v>
      </c>
      <c r="AO207" s="283" t="s">
        <v>2327</v>
      </c>
      <c r="AP207" s="283" t="s">
        <v>1116</v>
      </c>
      <c r="AQ207" s="283" t="s">
        <v>2328</v>
      </c>
      <c r="AR207" s="283" t="s">
        <v>952</v>
      </c>
      <c r="AS207" s="283" t="s">
        <v>920</v>
      </c>
      <c r="AT207" s="283" t="s">
        <v>2329</v>
      </c>
      <c r="AU207" s="283" t="s">
        <v>1139</v>
      </c>
      <c r="AV207" s="283" t="s">
        <v>822</v>
      </c>
      <c r="AW207" s="283" t="s">
        <v>2330</v>
      </c>
      <c r="AX207" s="283" t="s">
        <v>2331</v>
      </c>
      <c r="AY207" s="283" t="s">
        <v>923</v>
      </c>
      <c r="AZ207" s="283" t="s">
        <v>2332</v>
      </c>
      <c r="BA207" s="283" t="s">
        <v>2000</v>
      </c>
      <c r="BB207" s="283" t="s">
        <v>2070</v>
      </c>
      <c r="BC207" s="283" t="s">
        <v>2333</v>
      </c>
      <c r="BD207" s="283" t="s">
        <v>1309</v>
      </c>
      <c r="BE207" s="283" t="s">
        <v>1063</v>
      </c>
      <c r="BF207" s="283" t="s">
        <v>814</v>
      </c>
      <c r="BG207" s="283" t="s">
        <v>1047</v>
      </c>
      <c r="BH207" s="283" t="s">
        <v>965</v>
      </c>
      <c r="BI207" s="283" t="s">
        <v>872</v>
      </c>
      <c r="BJ207" s="283" t="s">
        <v>813</v>
      </c>
      <c r="BK207" s="283" t="s">
        <v>819</v>
      </c>
      <c r="BL207" s="283" t="s">
        <v>911</v>
      </c>
      <c r="BM207" s="283" t="s">
        <v>911</v>
      </c>
      <c r="BN207" s="283" t="s">
        <v>1047</v>
      </c>
      <c r="BO207" s="283" t="s">
        <v>2334</v>
      </c>
      <c r="BP207" s="283" t="s">
        <v>919</v>
      </c>
      <c r="BQ207" s="283" t="s">
        <v>900</v>
      </c>
      <c r="BR207" s="283" t="s">
        <v>1683</v>
      </c>
    </row>
    <row r="208" spans="1:70">
      <c r="A208" s="282" t="s">
        <v>2177</v>
      </c>
      <c r="B208" s="282" t="s">
        <v>2335</v>
      </c>
      <c r="C208" s="282"/>
      <c r="D208" s="283">
        <v>481</v>
      </c>
      <c r="E208" s="283">
        <v>115</v>
      </c>
      <c r="F208" s="283">
        <v>481</v>
      </c>
      <c r="G208" s="283">
        <v>115</v>
      </c>
      <c r="H208" s="283">
        <v>73.2</v>
      </c>
      <c r="I208" s="283">
        <v>18.3</v>
      </c>
      <c r="J208" s="283">
        <v>18.3</v>
      </c>
      <c r="K208" s="283" t="s">
        <v>819</v>
      </c>
      <c r="L208" s="283">
        <v>4.5999999999999996</v>
      </c>
      <c r="M208" s="283">
        <v>0</v>
      </c>
      <c r="N208" s="283">
        <v>0</v>
      </c>
      <c r="O208" s="283" t="s">
        <v>813</v>
      </c>
      <c r="P208" s="283">
        <v>0</v>
      </c>
      <c r="Q208" s="283">
        <v>0</v>
      </c>
      <c r="R208" s="283">
        <v>0</v>
      </c>
      <c r="S208" s="283">
        <v>0</v>
      </c>
      <c r="T208" s="283" t="s">
        <v>814</v>
      </c>
      <c r="U208" s="283" t="s">
        <v>814</v>
      </c>
      <c r="V208" s="283" t="s">
        <v>814</v>
      </c>
      <c r="W208" s="283" t="s">
        <v>1128</v>
      </c>
      <c r="X208" s="283" t="s">
        <v>814</v>
      </c>
      <c r="Y208" s="283" t="s">
        <v>814</v>
      </c>
      <c r="Z208" s="283" t="s">
        <v>813</v>
      </c>
      <c r="AA208" s="283" t="s">
        <v>813</v>
      </c>
      <c r="AB208" s="283" t="s">
        <v>813</v>
      </c>
      <c r="AC208" s="283" t="s">
        <v>813</v>
      </c>
      <c r="AD208" s="283" t="s">
        <v>813</v>
      </c>
      <c r="AE208" s="283" t="s">
        <v>813</v>
      </c>
      <c r="AF208" s="283" t="s">
        <v>813</v>
      </c>
      <c r="AG208" s="283" t="s">
        <v>813</v>
      </c>
      <c r="AH208" s="283" t="s">
        <v>813</v>
      </c>
      <c r="AI208" s="283" t="s">
        <v>813</v>
      </c>
      <c r="AJ208" s="283" t="s">
        <v>813</v>
      </c>
      <c r="AK208" s="283" t="s">
        <v>813</v>
      </c>
      <c r="AL208" s="283" t="s">
        <v>813</v>
      </c>
      <c r="AM208" s="283" t="s">
        <v>813</v>
      </c>
      <c r="AN208" s="283" t="s">
        <v>813</v>
      </c>
      <c r="AO208" s="283" t="s">
        <v>813</v>
      </c>
      <c r="AP208" s="283" t="s">
        <v>813</v>
      </c>
      <c r="AQ208" s="283" t="s">
        <v>918</v>
      </c>
      <c r="AR208" s="283" t="s">
        <v>921</v>
      </c>
      <c r="AS208" s="283" t="s">
        <v>940</v>
      </c>
      <c r="AT208" s="283" t="s">
        <v>1697</v>
      </c>
      <c r="AU208" s="283" t="s">
        <v>831</v>
      </c>
      <c r="AV208" s="283" t="s">
        <v>1034</v>
      </c>
      <c r="AW208" s="283" t="s">
        <v>1719</v>
      </c>
      <c r="AX208" s="283" t="s">
        <v>943</v>
      </c>
      <c r="AY208" s="283" t="s">
        <v>858</v>
      </c>
      <c r="AZ208" s="283" t="s">
        <v>1051</v>
      </c>
      <c r="BA208" s="283" t="s">
        <v>1702</v>
      </c>
      <c r="BB208" s="283" t="s">
        <v>813</v>
      </c>
      <c r="BC208" s="283" t="s">
        <v>1255</v>
      </c>
      <c r="BD208" s="283" t="s">
        <v>1092</v>
      </c>
      <c r="BE208" s="283" t="s">
        <v>814</v>
      </c>
      <c r="BF208" s="283" t="s">
        <v>813</v>
      </c>
      <c r="BG208" s="283" t="s">
        <v>814</v>
      </c>
      <c r="BH208" s="283" t="s">
        <v>814</v>
      </c>
      <c r="BI208" s="283" t="s">
        <v>813</v>
      </c>
      <c r="BJ208" s="283" t="s">
        <v>813</v>
      </c>
      <c r="BK208" s="283" t="s">
        <v>819</v>
      </c>
      <c r="BL208" s="283" t="s">
        <v>885</v>
      </c>
      <c r="BM208" s="283" t="s">
        <v>1182</v>
      </c>
      <c r="BN208" s="283" t="s">
        <v>1818</v>
      </c>
      <c r="BO208" s="283" t="s">
        <v>949</v>
      </c>
      <c r="BP208" s="283" t="s">
        <v>814</v>
      </c>
      <c r="BQ208" s="283" t="s">
        <v>814</v>
      </c>
      <c r="BR208" s="283" t="s">
        <v>900</v>
      </c>
    </row>
    <row r="209" spans="1:70">
      <c r="A209" s="282" t="s">
        <v>2177</v>
      </c>
      <c r="B209" s="282" t="s">
        <v>2336</v>
      </c>
      <c r="C209" s="282"/>
      <c r="D209" s="283">
        <v>370</v>
      </c>
      <c r="E209" s="283">
        <v>87.2</v>
      </c>
      <c r="F209" s="283">
        <v>370</v>
      </c>
      <c r="G209" s="283">
        <v>87.2</v>
      </c>
      <c r="H209" s="283">
        <v>78</v>
      </c>
      <c r="I209" s="283">
        <v>20</v>
      </c>
      <c r="J209" s="283">
        <v>20</v>
      </c>
      <c r="K209" s="283" t="s">
        <v>819</v>
      </c>
      <c r="L209" s="283">
        <v>0.8</v>
      </c>
      <c r="M209" s="283">
        <v>0</v>
      </c>
      <c r="N209" s="283" t="s">
        <v>813</v>
      </c>
      <c r="O209" s="283" t="s">
        <v>813</v>
      </c>
      <c r="P209" s="283" t="s">
        <v>813</v>
      </c>
      <c r="Q209" s="283" t="s">
        <v>813</v>
      </c>
      <c r="R209" s="283" t="s">
        <v>813</v>
      </c>
      <c r="S209" s="283" t="s">
        <v>813</v>
      </c>
      <c r="T209" s="283" t="s">
        <v>814</v>
      </c>
      <c r="U209" s="283" t="s">
        <v>814</v>
      </c>
      <c r="V209" s="283" t="s">
        <v>814</v>
      </c>
      <c r="W209" s="283" t="s">
        <v>1491</v>
      </c>
      <c r="X209" s="283" t="s">
        <v>814</v>
      </c>
      <c r="Y209" s="283" t="s">
        <v>814</v>
      </c>
      <c r="Z209" s="283" t="s">
        <v>813</v>
      </c>
      <c r="AA209" s="283" t="s">
        <v>813</v>
      </c>
      <c r="AB209" s="283" t="s">
        <v>813</v>
      </c>
      <c r="AC209" s="283" t="s">
        <v>813</v>
      </c>
      <c r="AD209" s="283" t="s">
        <v>813</v>
      </c>
      <c r="AE209" s="283" t="s">
        <v>813</v>
      </c>
      <c r="AF209" s="283" t="s">
        <v>813</v>
      </c>
      <c r="AG209" s="283" t="s">
        <v>813</v>
      </c>
      <c r="AH209" s="283" t="s">
        <v>813</v>
      </c>
      <c r="AI209" s="283" t="s">
        <v>813</v>
      </c>
      <c r="AJ209" s="283" t="s">
        <v>813</v>
      </c>
      <c r="AK209" s="283" t="s">
        <v>813</v>
      </c>
      <c r="AL209" s="283" t="s">
        <v>813</v>
      </c>
      <c r="AM209" s="283" t="s">
        <v>813</v>
      </c>
      <c r="AN209" s="283" t="s">
        <v>813</v>
      </c>
      <c r="AO209" s="283" t="s">
        <v>813</v>
      </c>
      <c r="AP209" s="283" t="s">
        <v>813</v>
      </c>
      <c r="AQ209" s="283" t="s">
        <v>813</v>
      </c>
      <c r="AR209" s="283" t="s">
        <v>813</v>
      </c>
      <c r="AS209" s="283" t="s">
        <v>2337</v>
      </c>
      <c r="AT209" s="283" t="s">
        <v>813</v>
      </c>
      <c r="AU209" s="283" t="s">
        <v>862</v>
      </c>
      <c r="AV209" s="283" t="s">
        <v>813</v>
      </c>
      <c r="AW209" s="283" t="s">
        <v>813</v>
      </c>
      <c r="AX209" s="283" t="s">
        <v>2058</v>
      </c>
      <c r="AY209" s="283" t="s">
        <v>1344</v>
      </c>
      <c r="AZ209" s="283" t="s">
        <v>813</v>
      </c>
      <c r="BA209" s="283" t="s">
        <v>2338</v>
      </c>
      <c r="BB209" s="283" t="s">
        <v>813</v>
      </c>
      <c r="BC209" s="283" t="s">
        <v>813</v>
      </c>
      <c r="BD209" s="283" t="s">
        <v>958</v>
      </c>
      <c r="BE209" s="283" t="s">
        <v>813</v>
      </c>
      <c r="BF209" s="283" t="s">
        <v>813</v>
      </c>
      <c r="BG209" s="283" t="s">
        <v>813</v>
      </c>
      <c r="BH209" s="283" t="s">
        <v>813</v>
      </c>
      <c r="BI209" s="283" t="s">
        <v>813</v>
      </c>
      <c r="BJ209" s="283" t="s">
        <v>813</v>
      </c>
      <c r="BK209" s="283" t="s">
        <v>813</v>
      </c>
      <c r="BL209" s="283" t="s">
        <v>813</v>
      </c>
      <c r="BM209" s="283" t="s">
        <v>813</v>
      </c>
      <c r="BN209" s="283" t="s">
        <v>813</v>
      </c>
      <c r="BO209" s="283" t="s">
        <v>813</v>
      </c>
      <c r="BP209" s="283" t="s">
        <v>813</v>
      </c>
      <c r="BQ209" s="283" t="s">
        <v>813</v>
      </c>
      <c r="BR209" s="283" t="s">
        <v>813</v>
      </c>
    </row>
    <row r="210" spans="1:70">
      <c r="A210" s="282" t="s">
        <v>2177</v>
      </c>
      <c r="B210" s="282" t="s">
        <v>2339</v>
      </c>
      <c r="C210" s="282"/>
      <c r="D210" s="283">
        <v>486</v>
      </c>
      <c r="E210" s="283">
        <v>115</v>
      </c>
      <c r="F210" s="283">
        <v>486</v>
      </c>
      <c r="G210" s="283">
        <v>115</v>
      </c>
      <c r="H210" s="283">
        <v>74.7</v>
      </c>
      <c r="I210" s="283">
        <v>20.5</v>
      </c>
      <c r="J210" s="283">
        <v>20.5</v>
      </c>
      <c r="K210" s="283" t="s">
        <v>819</v>
      </c>
      <c r="L210" s="283">
        <v>3.72</v>
      </c>
      <c r="M210" s="283">
        <v>0</v>
      </c>
      <c r="N210" s="283" t="s">
        <v>813</v>
      </c>
      <c r="O210" s="283" t="s">
        <v>813</v>
      </c>
      <c r="P210" s="283" t="s">
        <v>813</v>
      </c>
      <c r="Q210" s="283">
        <v>0</v>
      </c>
      <c r="R210" s="283" t="s">
        <v>813</v>
      </c>
      <c r="S210" s="283">
        <v>0</v>
      </c>
      <c r="T210" s="283" t="s">
        <v>814</v>
      </c>
      <c r="U210" s="283" t="s">
        <v>814</v>
      </c>
      <c r="V210" s="283" t="s">
        <v>814</v>
      </c>
      <c r="W210" s="283" t="s">
        <v>1729</v>
      </c>
      <c r="X210" s="283" t="s">
        <v>814</v>
      </c>
      <c r="Y210" s="283" t="s">
        <v>814</v>
      </c>
      <c r="Z210" s="283" t="s">
        <v>1000</v>
      </c>
      <c r="AA210" s="283" t="s">
        <v>1092</v>
      </c>
      <c r="AB210" s="283" t="s">
        <v>1047</v>
      </c>
      <c r="AC210" s="283" t="s">
        <v>814</v>
      </c>
      <c r="AD210" s="283" t="s">
        <v>814</v>
      </c>
      <c r="AE210" s="283" t="s">
        <v>814</v>
      </c>
      <c r="AF210" s="283" t="s">
        <v>814</v>
      </c>
      <c r="AG210" s="283" t="s">
        <v>814</v>
      </c>
      <c r="AH210" s="283" t="s">
        <v>1012</v>
      </c>
      <c r="AI210" s="283" t="s">
        <v>822</v>
      </c>
      <c r="AJ210" s="283" t="s">
        <v>833</v>
      </c>
      <c r="AK210" s="283" t="s">
        <v>813</v>
      </c>
      <c r="AL210" s="283" t="s">
        <v>998</v>
      </c>
      <c r="AM210" s="283" t="s">
        <v>872</v>
      </c>
      <c r="AN210" s="283" t="s">
        <v>813</v>
      </c>
      <c r="AO210" s="283" t="s">
        <v>1072</v>
      </c>
      <c r="AP210" s="283" t="s">
        <v>1184</v>
      </c>
      <c r="AQ210" s="283" t="s">
        <v>1455</v>
      </c>
      <c r="AR210" s="283" t="s">
        <v>921</v>
      </c>
      <c r="AS210" s="283" t="s">
        <v>1704</v>
      </c>
      <c r="AT210" s="283" t="s">
        <v>813</v>
      </c>
      <c r="AU210" s="283" t="s">
        <v>1982</v>
      </c>
      <c r="AV210" s="283" t="s">
        <v>929</v>
      </c>
      <c r="AW210" s="283" t="s">
        <v>1461</v>
      </c>
      <c r="AX210" s="283" t="s">
        <v>2107</v>
      </c>
      <c r="AY210" s="283" t="s">
        <v>1100</v>
      </c>
      <c r="AZ210" s="283" t="s">
        <v>1952</v>
      </c>
      <c r="BA210" s="283" t="s">
        <v>1635</v>
      </c>
      <c r="BB210" s="283" t="s">
        <v>1486</v>
      </c>
      <c r="BC210" s="283" t="s">
        <v>1255</v>
      </c>
      <c r="BD210" s="283" t="s">
        <v>907</v>
      </c>
      <c r="BE210" s="283" t="s">
        <v>990</v>
      </c>
      <c r="BF210" s="283" t="s">
        <v>814</v>
      </c>
      <c r="BG210" s="283" t="s">
        <v>1517</v>
      </c>
      <c r="BH210" s="283" t="s">
        <v>1131</v>
      </c>
      <c r="BI210" s="283" t="s">
        <v>872</v>
      </c>
      <c r="BJ210" s="283" t="s">
        <v>813</v>
      </c>
      <c r="BK210" s="283" t="s">
        <v>814</v>
      </c>
      <c r="BL210" s="283" t="s">
        <v>833</v>
      </c>
      <c r="BM210" s="283" t="s">
        <v>1484</v>
      </c>
      <c r="BN210" s="283" t="s">
        <v>1342</v>
      </c>
      <c r="BO210" s="283" t="s">
        <v>1128</v>
      </c>
      <c r="BP210" s="283" t="s">
        <v>1344</v>
      </c>
      <c r="BQ210" s="283" t="s">
        <v>864</v>
      </c>
      <c r="BR210" s="283" t="s">
        <v>846</v>
      </c>
    </row>
    <row r="211" spans="1:70">
      <c r="A211" s="282" t="s">
        <v>2177</v>
      </c>
      <c r="B211" s="282" t="s">
        <v>2340</v>
      </c>
      <c r="C211" s="282"/>
      <c r="D211" s="283">
        <v>301</v>
      </c>
      <c r="E211" s="283">
        <v>70.900000000000006</v>
      </c>
      <c r="F211" s="283">
        <v>301</v>
      </c>
      <c r="G211" s="283">
        <v>70.900000000000006</v>
      </c>
      <c r="H211" s="283" t="s">
        <v>813</v>
      </c>
      <c r="I211" s="283">
        <v>17.5</v>
      </c>
      <c r="J211" s="283">
        <v>17.5</v>
      </c>
      <c r="K211" s="283" t="s">
        <v>819</v>
      </c>
      <c r="L211" s="283">
        <v>0.1</v>
      </c>
      <c r="M211" s="283">
        <v>0</v>
      </c>
      <c r="N211" s="283" t="s">
        <v>813</v>
      </c>
      <c r="O211" s="283" t="s">
        <v>813</v>
      </c>
      <c r="P211" s="283" t="s">
        <v>813</v>
      </c>
      <c r="Q211" s="283" t="s">
        <v>813</v>
      </c>
      <c r="R211" s="283" t="s">
        <v>813</v>
      </c>
      <c r="S211" s="283" t="s">
        <v>813</v>
      </c>
      <c r="T211" s="283" t="s">
        <v>814</v>
      </c>
      <c r="U211" s="283" t="s">
        <v>814</v>
      </c>
      <c r="V211" s="283" t="s">
        <v>814</v>
      </c>
      <c r="W211" s="283" t="s">
        <v>881</v>
      </c>
      <c r="X211" s="283" t="s">
        <v>814</v>
      </c>
      <c r="Y211" s="283" t="s">
        <v>814</v>
      </c>
      <c r="Z211" s="283" t="s">
        <v>813</v>
      </c>
      <c r="AA211" s="283" t="s">
        <v>813</v>
      </c>
      <c r="AB211" s="283" t="s">
        <v>813</v>
      </c>
      <c r="AC211" s="283" t="s">
        <v>813</v>
      </c>
      <c r="AD211" s="283" t="s">
        <v>813</v>
      </c>
      <c r="AE211" s="283" t="s">
        <v>813</v>
      </c>
      <c r="AF211" s="283" t="s">
        <v>813</v>
      </c>
      <c r="AG211" s="283" t="s">
        <v>813</v>
      </c>
      <c r="AH211" s="283" t="s">
        <v>813</v>
      </c>
      <c r="AI211" s="283" t="s">
        <v>813</v>
      </c>
      <c r="AJ211" s="283" t="s">
        <v>813</v>
      </c>
      <c r="AK211" s="283" t="s">
        <v>813</v>
      </c>
      <c r="AL211" s="283" t="s">
        <v>813</v>
      </c>
      <c r="AM211" s="283" t="s">
        <v>813</v>
      </c>
      <c r="AN211" s="283" t="s">
        <v>813</v>
      </c>
      <c r="AO211" s="283" t="s">
        <v>813</v>
      </c>
      <c r="AP211" s="283" t="s">
        <v>813</v>
      </c>
      <c r="AQ211" s="283" t="s">
        <v>813</v>
      </c>
      <c r="AR211" s="283" t="s">
        <v>847</v>
      </c>
      <c r="AS211" s="283" t="s">
        <v>1255</v>
      </c>
      <c r="AT211" s="283" t="s">
        <v>813</v>
      </c>
      <c r="AU211" s="283" t="s">
        <v>813</v>
      </c>
      <c r="AV211" s="283" t="s">
        <v>822</v>
      </c>
      <c r="AW211" s="283" t="s">
        <v>813</v>
      </c>
      <c r="AX211" s="283" t="s">
        <v>1719</v>
      </c>
      <c r="AY211" s="283" t="s">
        <v>813</v>
      </c>
      <c r="AZ211" s="283" t="s">
        <v>2341</v>
      </c>
      <c r="BA211" s="283" t="s">
        <v>2342</v>
      </c>
      <c r="BB211" s="283" t="s">
        <v>813</v>
      </c>
      <c r="BC211" s="283" t="s">
        <v>2058</v>
      </c>
      <c r="BD211" s="283" t="s">
        <v>813</v>
      </c>
      <c r="BE211" s="283" t="s">
        <v>813</v>
      </c>
      <c r="BF211" s="283" t="s">
        <v>813</v>
      </c>
      <c r="BG211" s="283" t="s">
        <v>813</v>
      </c>
      <c r="BH211" s="283" t="s">
        <v>813</v>
      </c>
      <c r="BI211" s="283" t="s">
        <v>813</v>
      </c>
      <c r="BJ211" s="283" t="s">
        <v>813</v>
      </c>
      <c r="BK211" s="283" t="s">
        <v>814</v>
      </c>
      <c r="BL211" s="283" t="s">
        <v>1108</v>
      </c>
      <c r="BM211" s="283" t="s">
        <v>1177</v>
      </c>
      <c r="BN211" s="283" t="s">
        <v>1462</v>
      </c>
      <c r="BO211" s="283" t="s">
        <v>813</v>
      </c>
      <c r="BP211" s="283" t="s">
        <v>813</v>
      </c>
      <c r="BQ211" s="283" t="s">
        <v>813</v>
      </c>
      <c r="BR211" s="283" t="s">
        <v>813</v>
      </c>
    </row>
    <row r="212" spans="1:70">
      <c r="A212" s="282" t="s">
        <v>2177</v>
      </c>
      <c r="B212" s="282" t="s">
        <v>2343</v>
      </c>
      <c r="C212" s="282"/>
      <c r="D212" s="283">
        <v>418</v>
      </c>
      <c r="E212" s="283">
        <v>99.3</v>
      </c>
      <c r="F212" s="283">
        <v>418</v>
      </c>
      <c r="G212" s="283">
        <v>99.3</v>
      </c>
      <c r="H212" s="283">
        <v>78.099999999999994</v>
      </c>
      <c r="I212" s="283">
        <v>17</v>
      </c>
      <c r="J212" s="283">
        <v>17</v>
      </c>
      <c r="K212" s="283" t="s">
        <v>819</v>
      </c>
      <c r="L212" s="283">
        <v>3.5</v>
      </c>
      <c r="M212" s="283">
        <v>0</v>
      </c>
      <c r="N212" s="283" t="s">
        <v>813</v>
      </c>
      <c r="O212" s="283" t="s">
        <v>813</v>
      </c>
      <c r="P212" s="283" t="s">
        <v>813</v>
      </c>
      <c r="Q212" s="283" t="s">
        <v>813</v>
      </c>
      <c r="R212" s="283" t="s">
        <v>813</v>
      </c>
      <c r="S212" s="283" t="s">
        <v>813</v>
      </c>
      <c r="T212" s="283" t="s">
        <v>814</v>
      </c>
      <c r="U212" s="283" t="s">
        <v>814</v>
      </c>
      <c r="V212" s="283" t="s">
        <v>814</v>
      </c>
      <c r="W212" s="283" t="s">
        <v>862</v>
      </c>
      <c r="X212" s="283" t="s">
        <v>814</v>
      </c>
      <c r="Y212" s="283" t="s">
        <v>814</v>
      </c>
      <c r="Z212" s="283" t="s">
        <v>1056</v>
      </c>
      <c r="AA212" s="283" t="s">
        <v>1288</v>
      </c>
      <c r="AB212" s="283" t="s">
        <v>2148</v>
      </c>
      <c r="AC212" s="283" t="s">
        <v>813</v>
      </c>
      <c r="AD212" s="283" t="s">
        <v>813</v>
      </c>
      <c r="AE212" s="283" t="s">
        <v>813</v>
      </c>
      <c r="AF212" s="283" t="s">
        <v>813</v>
      </c>
      <c r="AG212" s="283" t="s">
        <v>813</v>
      </c>
      <c r="AH212" s="283" t="s">
        <v>813</v>
      </c>
      <c r="AI212" s="283" t="s">
        <v>813</v>
      </c>
      <c r="AJ212" s="283" t="s">
        <v>813</v>
      </c>
      <c r="AK212" s="283" t="s">
        <v>813</v>
      </c>
      <c r="AL212" s="283" t="s">
        <v>813</v>
      </c>
      <c r="AM212" s="283" t="s">
        <v>813</v>
      </c>
      <c r="AN212" s="283" t="s">
        <v>813</v>
      </c>
      <c r="AO212" s="283" t="s">
        <v>813</v>
      </c>
      <c r="AP212" s="283" t="s">
        <v>813</v>
      </c>
      <c r="AQ212" s="283" t="s">
        <v>870</v>
      </c>
      <c r="AR212" s="283" t="s">
        <v>930</v>
      </c>
      <c r="AS212" s="283" t="s">
        <v>1967</v>
      </c>
      <c r="AT212" s="283" t="s">
        <v>813</v>
      </c>
      <c r="AU212" s="283" t="s">
        <v>837</v>
      </c>
      <c r="AV212" s="283" t="s">
        <v>846</v>
      </c>
      <c r="AW212" s="283" t="s">
        <v>813</v>
      </c>
      <c r="AX212" s="283" t="s">
        <v>813</v>
      </c>
      <c r="AY212" s="283" t="s">
        <v>813</v>
      </c>
      <c r="AZ212" s="283" t="s">
        <v>1464</v>
      </c>
      <c r="BA212" s="283" t="s">
        <v>1712</v>
      </c>
      <c r="BB212" s="283" t="s">
        <v>813</v>
      </c>
      <c r="BC212" s="283" t="s">
        <v>1298</v>
      </c>
      <c r="BD212" s="283" t="s">
        <v>1309</v>
      </c>
      <c r="BE212" s="283" t="s">
        <v>1991</v>
      </c>
      <c r="BF212" s="283" t="s">
        <v>814</v>
      </c>
      <c r="BG212" s="283" t="s">
        <v>813</v>
      </c>
      <c r="BH212" s="283" t="s">
        <v>822</v>
      </c>
      <c r="BI212" s="283" t="s">
        <v>813</v>
      </c>
      <c r="BJ212" s="283" t="s">
        <v>813</v>
      </c>
      <c r="BK212" s="283" t="s">
        <v>814</v>
      </c>
      <c r="BL212" s="283" t="s">
        <v>1177</v>
      </c>
      <c r="BM212" s="283" t="s">
        <v>921</v>
      </c>
      <c r="BN212" s="283" t="s">
        <v>955</v>
      </c>
      <c r="BO212" s="283" t="s">
        <v>813</v>
      </c>
      <c r="BP212" s="283" t="s">
        <v>930</v>
      </c>
      <c r="BQ212" s="283" t="s">
        <v>1086</v>
      </c>
      <c r="BR212" s="283" t="s">
        <v>813</v>
      </c>
    </row>
    <row r="213" spans="1:70">
      <c r="A213" s="282" t="s">
        <v>2177</v>
      </c>
      <c r="B213" s="282" t="s">
        <v>2344</v>
      </c>
      <c r="C213" s="282"/>
      <c r="D213" s="283">
        <v>547</v>
      </c>
      <c r="E213" s="283">
        <v>130</v>
      </c>
      <c r="F213" s="283">
        <v>547</v>
      </c>
      <c r="G213" s="283">
        <v>130</v>
      </c>
      <c r="H213" s="283">
        <v>72.900000000000006</v>
      </c>
      <c r="I213" s="283">
        <v>20.5</v>
      </c>
      <c r="J213" s="283">
        <v>20.5</v>
      </c>
      <c r="K213" s="283" t="s">
        <v>819</v>
      </c>
      <c r="L213" s="283">
        <v>5.27</v>
      </c>
      <c r="M213" s="283">
        <v>0</v>
      </c>
      <c r="N213" s="283" t="s">
        <v>2321</v>
      </c>
      <c r="O213" s="283" t="s">
        <v>813</v>
      </c>
      <c r="P213" s="283" t="s">
        <v>2321</v>
      </c>
      <c r="Q213" s="283" t="s">
        <v>813</v>
      </c>
      <c r="R213" s="283" t="s">
        <v>2321</v>
      </c>
      <c r="S213" s="283" t="s">
        <v>2321</v>
      </c>
      <c r="T213" s="283" t="s">
        <v>814</v>
      </c>
      <c r="U213" s="283" t="s">
        <v>2345</v>
      </c>
      <c r="V213" s="283" t="s">
        <v>814</v>
      </c>
      <c r="W213" s="283" t="s">
        <v>1153</v>
      </c>
      <c r="X213" s="283" t="s">
        <v>814</v>
      </c>
      <c r="Y213" s="283" t="s">
        <v>814</v>
      </c>
      <c r="Z213" s="283" t="s">
        <v>1677</v>
      </c>
      <c r="AA213" s="283" t="s">
        <v>1787</v>
      </c>
      <c r="AB213" s="283" t="s">
        <v>1431</v>
      </c>
      <c r="AC213" s="283" t="s">
        <v>813</v>
      </c>
      <c r="AD213" s="283" t="s">
        <v>813</v>
      </c>
      <c r="AE213" s="283" t="s">
        <v>813</v>
      </c>
      <c r="AF213" s="283" t="s">
        <v>813</v>
      </c>
      <c r="AG213" s="283" t="s">
        <v>829</v>
      </c>
      <c r="AH213" s="283" t="s">
        <v>919</v>
      </c>
      <c r="AI213" s="283" t="s">
        <v>1190</v>
      </c>
      <c r="AJ213" s="283" t="s">
        <v>1072</v>
      </c>
      <c r="AK213" s="283" t="s">
        <v>1389</v>
      </c>
      <c r="AL213" s="283" t="s">
        <v>821</v>
      </c>
      <c r="AM213" s="283" t="s">
        <v>859</v>
      </c>
      <c r="AN213" s="283" t="s">
        <v>813</v>
      </c>
      <c r="AO213" s="283" t="s">
        <v>884</v>
      </c>
      <c r="AP213" s="283" t="s">
        <v>1297</v>
      </c>
      <c r="AQ213" s="283" t="s">
        <v>1608</v>
      </c>
      <c r="AR213" s="283" t="s">
        <v>847</v>
      </c>
      <c r="AS213" s="283" t="s">
        <v>1697</v>
      </c>
      <c r="AT213" s="283" t="s">
        <v>813</v>
      </c>
      <c r="AU213" s="283" t="s">
        <v>2196</v>
      </c>
      <c r="AV213" s="283" t="s">
        <v>1297</v>
      </c>
      <c r="AW213" s="283" t="s">
        <v>2346</v>
      </c>
      <c r="AX213" s="283" t="s">
        <v>2347</v>
      </c>
      <c r="AY213" s="283" t="s">
        <v>2196</v>
      </c>
      <c r="AZ213" s="283" t="s">
        <v>1549</v>
      </c>
      <c r="BA213" s="283" t="s">
        <v>2091</v>
      </c>
      <c r="BB213" s="283" t="s">
        <v>2348</v>
      </c>
      <c r="BC213" s="283" t="s">
        <v>2349</v>
      </c>
      <c r="BD213" s="283" t="s">
        <v>862</v>
      </c>
      <c r="BE213" s="283" t="s">
        <v>1058</v>
      </c>
      <c r="BF213" s="283" t="s">
        <v>814</v>
      </c>
      <c r="BG213" s="283" t="s">
        <v>1213</v>
      </c>
      <c r="BH213" s="283" t="s">
        <v>1184</v>
      </c>
      <c r="BI213" s="283" t="s">
        <v>813</v>
      </c>
      <c r="BJ213" s="283" t="s">
        <v>813</v>
      </c>
      <c r="BK213" s="283" t="s">
        <v>813</v>
      </c>
      <c r="BL213" s="283" t="s">
        <v>1523</v>
      </c>
      <c r="BM213" s="283" t="s">
        <v>1210</v>
      </c>
      <c r="BN213" s="283" t="s">
        <v>1307</v>
      </c>
      <c r="BO213" s="283" t="s">
        <v>1069</v>
      </c>
      <c r="BP213" s="283" t="s">
        <v>965</v>
      </c>
      <c r="BQ213" s="283" t="s">
        <v>813</v>
      </c>
      <c r="BR213" s="283" t="s">
        <v>1340</v>
      </c>
    </row>
    <row r="214" spans="1:70">
      <c r="A214" s="282" t="s">
        <v>2177</v>
      </c>
      <c r="B214" s="282" t="s">
        <v>2350</v>
      </c>
      <c r="C214" s="282" t="s">
        <v>2194</v>
      </c>
      <c r="D214" s="283">
        <v>431</v>
      </c>
      <c r="E214" s="283">
        <v>102</v>
      </c>
      <c r="F214" s="283">
        <v>431</v>
      </c>
      <c r="G214" s="283">
        <v>102</v>
      </c>
      <c r="H214" s="283" t="s">
        <v>813</v>
      </c>
      <c r="I214" s="283">
        <v>21</v>
      </c>
      <c r="J214" s="283">
        <v>21</v>
      </c>
      <c r="K214" s="283" t="s">
        <v>819</v>
      </c>
      <c r="L214" s="283">
        <v>2</v>
      </c>
      <c r="M214" s="283">
        <v>0</v>
      </c>
      <c r="N214" s="283" t="s">
        <v>813</v>
      </c>
      <c r="O214" s="283" t="s">
        <v>813</v>
      </c>
      <c r="P214" s="283" t="s">
        <v>813</v>
      </c>
      <c r="Q214" s="283" t="s">
        <v>813</v>
      </c>
      <c r="R214" s="283" t="s">
        <v>813</v>
      </c>
      <c r="S214" s="283" t="s">
        <v>813</v>
      </c>
      <c r="T214" s="283" t="s">
        <v>814</v>
      </c>
      <c r="U214" s="283" t="s">
        <v>814</v>
      </c>
      <c r="V214" s="283" t="s">
        <v>814</v>
      </c>
      <c r="W214" s="283" t="s">
        <v>846</v>
      </c>
      <c r="X214" s="283" t="s">
        <v>814</v>
      </c>
      <c r="Y214" s="283" t="s">
        <v>814</v>
      </c>
      <c r="Z214" s="283" t="s">
        <v>813</v>
      </c>
      <c r="AA214" s="283" t="s">
        <v>813</v>
      </c>
      <c r="AB214" s="283" t="s">
        <v>813</v>
      </c>
      <c r="AC214" s="283" t="s">
        <v>813</v>
      </c>
      <c r="AD214" s="283" t="s">
        <v>813</v>
      </c>
      <c r="AE214" s="283" t="s">
        <v>813</v>
      </c>
      <c r="AF214" s="283" t="s">
        <v>813</v>
      </c>
      <c r="AG214" s="283" t="s">
        <v>813</v>
      </c>
      <c r="AH214" s="283" t="s">
        <v>813</v>
      </c>
      <c r="AI214" s="283" t="s">
        <v>813</v>
      </c>
      <c r="AJ214" s="283" t="s">
        <v>813</v>
      </c>
      <c r="AK214" s="283" t="s">
        <v>813</v>
      </c>
      <c r="AL214" s="283" t="s">
        <v>813</v>
      </c>
      <c r="AM214" s="283" t="s">
        <v>813</v>
      </c>
      <c r="AN214" s="283" t="s">
        <v>813</v>
      </c>
      <c r="AO214" s="283" t="s">
        <v>813</v>
      </c>
      <c r="AP214" s="283" t="s">
        <v>813</v>
      </c>
      <c r="AQ214" s="283" t="s">
        <v>813</v>
      </c>
      <c r="AR214" s="283" t="s">
        <v>813</v>
      </c>
      <c r="AS214" s="283" t="s">
        <v>1967</v>
      </c>
      <c r="AT214" s="283" t="s">
        <v>813</v>
      </c>
      <c r="AU214" s="283" t="s">
        <v>822</v>
      </c>
      <c r="AV214" s="283" t="s">
        <v>1818</v>
      </c>
      <c r="AW214" s="283" t="s">
        <v>813</v>
      </c>
      <c r="AX214" s="283" t="s">
        <v>990</v>
      </c>
      <c r="AY214" s="283" t="s">
        <v>872</v>
      </c>
      <c r="AZ214" s="283" t="s">
        <v>813</v>
      </c>
      <c r="BA214" s="283" t="s">
        <v>2351</v>
      </c>
      <c r="BB214" s="283" t="s">
        <v>813</v>
      </c>
      <c r="BC214" s="283" t="s">
        <v>813</v>
      </c>
      <c r="BD214" s="283" t="s">
        <v>1308</v>
      </c>
      <c r="BE214" s="283" t="s">
        <v>813</v>
      </c>
      <c r="BF214" s="283" t="s">
        <v>813</v>
      </c>
      <c r="BG214" s="283" t="s">
        <v>813</v>
      </c>
      <c r="BH214" s="283" t="s">
        <v>813</v>
      </c>
      <c r="BI214" s="283" t="s">
        <v>813</v>
      </c>
      <c r="BJ214" s="283" t="s">
        <v>813</v>
      </c>
      <c r="BK214" s="283" t="s">
        <v>813</v>
      </c>
      <c r="BL214" s="283" t="s">
        <v>813</v>
      </c>
      <c r="BM214" s="283" t="s">
        <v>813</v>
      </c>
      <c r="BN214" s="283" t="s">
        <v>813</v>
      </c>
      <c r="BO214" s="283" t="s">
        <v>813</v>
      </c>
      <c r="BP214" s="283" t="s">
        <v>813</v>
      </c>
      <c r="BQ214" s="283" t="s">
        <v>813</v>
      </c>
      <c r="BR214" s="283" t="s">
        <v>813</v>
      </c>
    </row>
    <row r="215" spans="1:70">
      <c r="A215" s="282" t="s">
        <v>2177</v>
      </c>
      <c r="B215" s="282" t="s">
        <v>2352</v>
      </c>
      <c r="C215" s="282" t="s">
        <v>2194</v>
      </c>
      <c r="D215" s="283">
        <v>543</v>
      </c>
      <c r="E215" s="283">
        <v>129</v>
      </c>
      <c r="F215" s="283">
        <v>543</v>
      </c>
      <c r="G215" s="283">
        <v>129</v>
      </c>
      <c r="H215" s="283">
        <v>72.5</v>
      </c>
      <c r="I215" s="283">
        <v>20.9</v>
      </c>
      <c r="J215" s="283">
        <v>20.9</v>
      </c>
      <c r="K215" s="283" t="s">
        <v>819</v>
      </c>
      <c r="L215" s="283">
        <v>5.0999999999999996</v>
      </c>
      <c r="M215" s="283">
        <v>0</v>
      </c>
      <c r="N215" s="283" t="s">
        <v>813</v>
      </c>
      <c r="O215" s="283" t="s">
        <v>813</v>
      </c>
      <c r="P215" s="283" t="s">
        <v>813</v>
      </c>
      <c r="Q215" s="283" t="s">
        <v>813</v>
      </c>
      <c r="R215" s="283" t="s">
        <v>813</v>
      </c>
      <c r="S215" s="283" t="s">
        <v>813</v>
      </c>
      <c r="T215" s="283" t="s">
        <v>814</v>
      </c>
      <c r="U215" s="283" t="s">
        <v>814</v>
      </c>
      <c r="V215" s="283" t="s">
        <v>814</v>
      </c>
      <c r="W215" s="283" t="s">
        <v>1099</v>
      </c>
      <c r="X215" s="283" t="s">
        <v>814</v>
      </c>
      <c r="Y215" s="283" t="s">
        <v>814</v>
      </c>
      <c r="Z215" s="283" t="s">
        <v>1103</v>
      </c>
      <c r="AA215" s="283" t="s">
        <v>2135</v>
      </c>
      <c r="AB215" s="283" t="s">
        <v>934</v>
      </c>
      <c r="AC215" s="283" t="s">
        <v>813</v>
      </c>
      <c r="AD215" s="283" t="s">
        <v>813</v>
      </c>
      <c r="AE215" s="283" t="s">
        <v>813</v>
      </c>
      <c r="AF215" s="283" t="s">
        <v>813</v>
      </c>
      <c r="AG215" s="283" t="s">
        <v>1573</v>
      </c>
      <c r="AH215" s="283" t="s">
        <v>831</v>
      </c>
      <c r="AI215" s="283" t="s">
        <v>1128</v>
      </c>
      <c r="AJ215" s="283" t="s">
        <v>860</v>
      </c>
      <c r="AK215" s="283" t="s">
        <v>1389</v>
      </c>
      <c r="AL215" s="283" t="s">
        <v>1083</v>
      </c>
      <c r="AM215" s="283" t="s">
        <v>2008</v>
      </c>
      <c r="AN215" s="283" t="s">
        <v>858</v>
      </c>
      <c r="AO215" s="283" t="s">
        <v>979</v>
      </c>
      <c r="AP215" s="283" t="s">
        <v>1129</v>
      </c>
      <c r="AQ215" s="283" t="s">
        <v>2353</v>
      </c>
      <c r="AR215" s="283" t="s">
        <v>921</v>
      </c>
      <c r="AS215" s="283" t="s">
        <v>1503</v>
      </c>
      <c r="AT215" s="283" t="s">
        <v>813</v>
      </c>
      <c r="AU215" s="283" t="s">
        <v>2196</v>
      </c>
      <c r="AV215" s="283" t="s">
        <v>1297</v>
      </c>
      <c r="AW215" s="283" t="s">
        <v>1086</v>
      </c>
      <c r="AX215" s="283" t="s">
        <v>2216</v>
      </c>
      <c r="AY215" s="283" t="s">
        <v>2196</v>
      </c>
      <c r="AZ215" s="283" t="s">
        <v>2125</v>
      </c>
      <c r="BA215" s="283" t="s">
        <v>2354</v>
      </c>
      <c r="BB215" s="283" t="s">
        <v>1481</v>
      </c>
      <c r="BC215" s="283" t="s">
        <v>2355</v>
      </c>
      <c r="BD215" s="283" t="s">
        <v>1309</v>
      </c>
      <c r="BE215" s="283" t="s">
        <v>2083</v>
      </c>
      <c r="BF215" s="283" t="s">
        <v>2356</v>
      </c>
      <c r="BG215" s="283" t="s">
        <v>2357</v>
      </c>
      <c r="BH215" s="283" t="s">
        <v>1008</v>
      </c>
      <c r="BI215" s="283" t="s">
        <v>813</v>
      </c>
      <c r="BJ215" s="283" t="s">
        <v>813</v>
      </c>
      <c r="BK215" s="283" t="s">
        <v>814</v>
      </c>
      <c r="BL215" s="283" t="s">
        <v>1726</v>
      </c>
      <c r="BM215" s="283" t="s">
        <v>1423</v>
      </c>
      <c r="BN215" s="283" t="s">
        <v>2358</v>
      </c>
      <c r="BO215" s="283" t="s">
        <v>1069</v>
      </c>
      <c r="BP215" s="283" t="s">
        <v>1183</v>
      </c>
      <c r="BQ215" s="283" t="s">
        <v>1086</v>
      </c>
      <c r="BR215" s="283" t="s">
        <v>1644</v>
      </c>
    </row>
    <row r="216" spans="1:70">
      <c r="A216" s="282" t="s">
        <v>2177</v>
      </c>
      <c r="B216" s="282" t="s">
        <v>2359</v>
      </c>
      <c r="C216" s="282" t="s">
        <v>2207</v>
      </c>
      <c r="D216" s="283">
        <v>393</v>
      </c>
      <c r="E216" s="283">
        <v>93.2</v>
      </c>
      <c r="F216" s="283">
        <v>393</v>
      </c>
      <c r="G216" s="283">
        <v>93.2</v>
      </c>
      <c r="H216" s="283">
        <v>78.599999999999994</v>
      </c>
      <c r="I216" s="283">
        <v>18.100000000000001</v>
      </c>
      <c r="J216" s="283">
        <v>18.100000000000001</v>
      </c>
      <c r="K216" s="283" t="s">
        <v>819</v>
      </c>
      <c r="L216" s="283">
        <v>2.31</v>
      </c>
      <c r="M216" s="283">
        <v>0</v>
      </c>
      <c r="N216" s="283" t="s">
        <v>813</v>
      </c>
      <c r="O216" s="283" t="s">
        <v>813</v>
      </c>
      <c r="P216" s="283" t="s">
        <v>813</v>
      </c>
      <c r="Q216" s="283">
        <v>0</v>
      </c>
      <c r="R216" s="283" t="s">
        <v>813</v>
      </c>
      <c r="S216" s="283">
        <v>0</v>
      </c>
      <c r="T216" s="283" t="s">
        <v>814</v>
      </c>
      <c r="U216" s="283" t="s">
        <v>814</v>
      </c>
      <c r="V216" s="283" t="s">
        <v>814</v>
      </c>
      <c r="W216" s="283" t="s">
        <v>1341</v>
      </c>
      <c r="X216" s="283" t="s">
        <v>814</v>
      </c>
      <c r="Y216" s="283" t="s">
        <v>814</v>
      </c>
      <c r="Z216" s="283" t="s">
        <v>844</v>
      </c>
      <c r="AA216" s="283" t="s">
        <v>952</v>
      </c>
      <c r="AB216" s="283" t="s">
        <v>848</v>
      </c>
      <c r="AC216" s="283" t="s">
        <v>813</v>
      </c>
      <c r="AD216" s="283" t="s">
        <v>813</v>
      </c>
      <c r="AE216" s="283" t="s">
        <v>813</v>
      </c>
      <c r="AF216" s="283" t="s">
        <v>813</v>
      </c>
      <c r="AG216" s="283" t="s">
        <v>2360</v>
      </c>
      <c r="AH216" s="283" t="s">
        <v>1007</v>
      </c>
      <c r="AI216" s="283" t="s">
        <v>1344</v>
      </c>
      <c r="AJ216" s="283" t="s">
        <v>1238</v>
      </c>
      <c r="AK216" s="283" t="s">
        <v>1177</v>
      </c>
      <c r="AL216" s="283" t="s">
        <v>1119</v>
      </c>
      <c r="AM216" s="283" t="s">
        <v>944</v>
      </c>
      <c r="AN216" s="283" t="s">
        <v>820</v>
      </c>
      <c r="AO216" s="283" t="s">
        <v>867</v>
      </c>
      <c r="AP216" s="283" t="s">
        <v>919</v>
      </c>
      <c r="AQ216" s="283" t="s">
        <v>927</v>
      </c>
      <c r="AR216" s="283" t="s">
        <v>874</v>
      </c>
      <c r="AS216" s="283" t="s">
        <v>1574</v>
      </c>
      <c r="AT216" s="283" t="s">
        <v>813</v>
      </c>
      <c r="AU216" s="283" t="s">
        <v>833</v>
      </c>
      <c r="AV216" s="283" t="s">
        <v>1308</v>
      </c>
      <c r="AW216" s="283" t="s">
        <v>1722</v>
      </c>
      <c r="AX216" s="283" t="s">
        <v>836</v>
      </c>
      <c r="AY216" s="283" t="s">
        <v>874</v>
      </c>
      <c r="AZ216" s="283" t="s">
        <v>2361</v>
      </c>
      <c r="BA216" s="283" t="s">
        <v>2362</v>
      </c>
      <c r="BB216" s="283" t="s">
        <v>943</v>
      </c>
      <c r="BC216" s="283" t="s">
        <v>2088</v>
      </c>
      <c r="BD216" s="283" t="s">
        <v>1294</v>
      </c>
      <c r="BE216" s="283" t="s">
        <v>941</v>
      </c>
      <c r="BF216" s="283" t="s">
        <v>814</v>
      </c>
      <c r="BG216" s="283" t="s">
        <v>2363</v>
      </c>
      <c r="BH216" s="283" t="s">
        <v>961</v>
      </c>
      <c r="BI216" s="283" t="s">
        <v>814</v>
      </c>
      <c r="BJ216" s="283" t="s">
        <v>813</v>
      </c>
      <c r="BK216" s="283" t="s">
        <v>846</v>
      </c>
      <c r="BL216" s="283" t="s">
        <v>847</v>
      </c>
      <c r="BM216" s="283" t="s">
        <v>1484</v>
      </c>
      <c r="BN216" s="283" t="s">
        <v>997</v>
      </c>
      <c r="BO216" s="283" t="s">
        <v>813</v>
      </c>
      <c r="BP216" s="283" t="s">
        <v>949</v>
      </c>
      <c r="BQ216" s="283" t="s">
        <v>941</v>
      </c>
      <c r="BR216" s="283" t="s">
        <v>813</v>
      </c>
    </row>
    <row r="217" spans="1:70">
      <c r="A217" s="282" t="s">
        <v>2177</v>
      </c>
      <c r="B217" s="282" t="s">
        <v>2364</v>
      </c>
      <c r="C217" s="282"/>
      <c r="D217" s="283">
        <v>378</v>
      </c>
      <c r="E217" s="283">
        <v>89.5</v>
      </c>
      <c r="F217" s="283">
        <v>378</v>
      </c>
      <c r="G217" s="283">
        <v>89.5</v>
      </c>
      <c r="H217" s="283">
        <v>78.400000000000006</v>
      </c>
      <c r="I217" s="283">
        <v>18.8</v>
      </c>
      <c r="J217" s="283">
        <v>18.8</v>
      </c>
      <c r="K217" s="283" t="s">
        <v>819</v>
      </c>
      <c r="L217" s="283">
        <v>1.6</v>
      </c>
      <c r="M217" s="283">
        <v>0</v>
      </c>
      <c r="N217" s="283">
        <v>0</v>
      </c>
      <c r="O217" s="283">
        <v>0</v>
      </c>
      <c r="P217" s="283">
        <v>0</v>
      </c>
      <c r="Q217" s="283">
        <v>0</v>
      </c>
      <c r="R217" s="283">
        <v>0</v>
      </c>
      <c r="S217" s="283">
        <v>0</v>
      </c>
      <c r="T217" s="283" t="s">
        <v>814</v>
      </c>
      <c r="U217" s="283" t="s">
        <v>814</v>
      </c>
      <c r="V217" s="283" t="s">
        <v>814</v>
      </c>
      <c r="W217" s="283" t="s">
        <v>1149</v>
      </c>
      <c r="X217" s="283" t="s">
        <v>814</v>
      </c>
      <c r="Y217" s="283" t="s">
        <v>814</v>
      </c>
      <c r="Z217" s="283" t="s">
        <v>979</v>
      </c>
      <c r="AA217" s="283" t="s">
        <v>850</v>
      </c>
      <c r="AB217" s="283" t="s">
        <v>1129</v>
      </c>
      <c r="AC217" s="283" t="s">
        <v>814</v>
      </c>
      <c r="AD217" s="283" t="s">
        <v>814</v>
      </c>
      <c r="AE217" s="283" t="s">
        <v>814</v>
      </c>
      <c r="AF217" s="283" t="s">
        <v>814</v>
      </c>
      <c r="AG217" s="283" t="s">
        <v>1140</v>
      </c>
      <c r="AH217" s="283" t="s">
        <v>2143</v>
      </c>
      <c r="AI217" s="283" t="s">
        <v>831</v>
      </c>
      <c r="AJ217" s="283" t="s">
        <v>1878</v>
      </c>
      <c r="AK217" s="283" t="s">
        <v>877</v>
      </c>
      <c r="AL217" s="283" t="s">
        <v>1116</v>
      </c>
      <c r="AM217" s="283" t="s">
        <v>2365</v>
      </c>
      <c r="AN217" s="283" t="s">
        <v>1938</v>
      </c>
      <c r="AO217" s="283" t="s">
        <v>1012</v>
      </c>
      <c r="AP217" s="283" t="s">
        <v>873</v>
      </c>
      <c r="AQ217" s="283" t="s">
        <v>2366</v>
      </c>
      <c r="AR217" s="283" t="s">
        <v>860</v>
      </c>
      <c r="AS217" s="283" t="s">
        <v>1525</v>
      </c>
      <c r="AT217" s="283" t="s">
        <v>814</v>
      </c>
      <c r="AU217" s="283" t="s">
        <v>2196</v>
      </c>
      <c r="AV217" s="283" t="s">
        <v>848</v>
      </c>
      <c r="AW217" s="283" t="s">
        <v>1895</v>
      </c>
      <c r="AX217" s="283" t="s">
        <v>2238</v>
      </c>
      <c r="AY217" s="283" t="s">
        <v>2196</v>
      </c>
      <c r="AZ217" s="283" t="s">
        <v>1730</v>
      </c>
      <c r="BA217" s="283" t="s">
        <v>2367</v>
      </c>
      <c r="BB217" s="283" t="s">
        <v>2210</v>
      </c>
      <c r="BC217" s="283" t="s">
        <v>2368</v>
      </c>
      <c r="BD217" s="283" t="s">
        <v>1348</v>
      </c>
      <c r="BE217" s="283" t="s">
        <v>1187</v>
      </c>
      <c r="BF217" s="283" t="s">
        <v>814</v>
      </c>
      <c r="BG217" s="283" t="s">
        <v>2369</v>
      </c>
      <c r="BH217" s="283" t="s">
        <v>1559</v>
      </c>
      <c r="BI217" s="283" t="s">
        <v>814</v>
      </c>
      <c r="BJ217" s="283" t="s">
        <v>813</v>
      </c>
      <c r="BK217" s="283" t="s">
        <v>819</v>
      </c>
      <c r="BL217" s="283" t="s">
        <v>1126</v>
      </c>
      <c r="BM217" s="283" t="s">
        <v>911</v>
      </c>
      <c r="BN217" s="283" t="s">
        <v>1792</v>
      </c>
      <c r="BO217" s="283" t="s">
        <v>851</v>
      </c>
      <c r="BP217" s="283" t="s">
        <v>930</v>
      </c>
      <c r="BQ217" s="283" t="s">
        <v>1130</v>
      </c>
      <c r="BR217" s="283" t="s">
        <v>1787</v>
      </c>
    </row>
    <row r="218" spans="1:70">
      <c r="A218" s="282" t="s">
        <v>2177</v>
      </c>
      <c r="B218" s="282" t="s">
        <v>2370</v>
      </c>
      <c r="C218" s="282"/>
      <c r="D218" s="283">
        <v>307</v>
      </c>
      <c r="E218" s="283">
        <v>72.3</v>
      </c>
      <c r="F218" s="283">
        <v>307</v>
      </c>
      <c r="G218" s="283">
        <v>72.3</v>
      </c>
      <c r="H218" s="283">
        <v>80.400000000000006</v>
      </c>
      <c r="I218" s="283">
        <v>17.3</v>
      </c>
      <c r="J218" s="283">
        <v>17.3</v>
      </c>
      <c r="K218" s="283" t="s">
        <v>819</v>
      </c>
      <c r="L218" s="283">
        <v>0.35</v>
      </c>
      <c r="M218" s="283">
        <v>0</v>
      </c>
      <c r="N218" s="283">
        <v>0</v>
      </c>
      <c r="O218" s="283" t="s">
        <v>813</v>
      </c>
      <c r="P218" s="283">
        <v>0</v>
      </c>
      <c r="Q218" s="283">
        <v>0</v>
      </c>
      <c r="R218" s="283">
        <v>0</v>
      </c>
      <c r="S218" s="283">
        <v>0</v>
      </c>
      <c r="T218" s="283" t="s">
        <v>814</v>
      </c>
      <c r="U218" s="283" t="s">
        <v>814</v>
      </c>
      <c r="V218" s="283" t="s">
        <v>814</v>
      </c>
      <c r="W218" s="283" t="s">
        <v>1024</v>
      </c>
      <c r="X218" s="283" t="s">
        <v>814</v>
      </c>
      <c r="Y218" s="283" t="s">
        <v>814</v>
      </c>
      <c r="Z218" s="283" t="s">
        <v>2213</v>
      </c>
      <c r="AA218" s="283" t="s">
        <v>1423</v>
      </c>
      <c r="AB218" s="283" t="s">
        <v>860</v>
      </c>
      <c r="AC218" s="283" t="s">
        <v>814</v>
      </c>
      <c r="AD218" s="283" t="s">
        <v>814</v>
      </c>
      <c r="AE218" s="283" t="s">
        <v>814</v>
      </c>
      <c r="AF218" s="283" t="s">
        <v>814</v>
      </c>
      <c r="AG218" s="283" t="s">
        <v>1074</v>
      </c>
      <c r="AH218" s="283" t="s">
        <v>2371</v>
      </c>
      <c r="AI218" s="283" t="s">
        <v>1222</v>
      </c>
      <c r="AJ218" s="283" t="s">
        <v>1116</v>
      </c>
      <c r="AK218" s="283" t="s">
        <v>1746</v>
      </c>
      <c r="AL218" s="283" t="s">
        <v>2372</v>
      </c>
      <c r="AM218" s="283" t="s">
        <v>1074</v>
      </c>
      <c r="AN218" s="283" t="s">
        <v>813</v>
      </c>
      <c r="AO218" s="283" t="s">
        <v>1982</v>
      </c>
      <c r="AP218" s="283" t="s">
        <v>1858</v>
      </c>
      <c r="AQ218" s="283" t="s">
        <v>2373</v>
      </c>
      <c r="AR218" s="283" t="s">
        <v>877</v>
      </c>
      <c r="AS218" s="283" t="s">
        <v>2374</v>
      </c>
      <c r="AT218" s="283" t="s">
        <v>1745</v>
      </c>
      <c r="AU218" s="283" t="s">
        <v>2196</v>
      </c>
      <c r="AV218" s="283" t="s">
        <v>1069</v>
      </c>
      <c r="AW218" s="283" t="s">
        <v>2375</v>
      </c>
      <c r="AX218" s="283" t="s">
        <v>2220</v>
      </c>
      <c r="AY218" s="283" t="s">
        <v>2196</v>
      </c>
      <c r="AZ218" s="283" t="s">
        <v>2376</v>
      </c>
      <c r="BA218" s="283" t="s">
        <v>2377</v>
      </c>
      <c r="BB218" s="283" t="s">
        <v>1427</v>
      </c>
      <c r="BC218" s="283" t="s">
        <v>2378</v>
      </c>
      <c r="BD218" s="283" t="s">
        <v>1083</v>
      </c>
      <c r="BE218" s="283" t="s">
        <v>2268</v>
      </c>
      <c r="BF218" s="283" t="s">
        <v>814</v>
      </c>
      <c r="BG218" s="283" t="s">
        <v>812</v>
      </c>
      <c r="BH218" s="283" t="s">
        <v>1230</v>
      </c>
      <c r="BI218" s="283" t="s">
        <v>872</v>
      </c>
      <c r="BJ218" s="283" t="s">
        <v>813</v>
      </c>
      <c r="BK218" s="283" t="s">
        <v>814</v>
      </c>
      <c r="BL218" s="283" t="s">
        <v>2269</v>
      </c>
      <c r="BM218" s="283" t="s">
        <v>2269</v>
      </c>
      <c r="BN218" s="283" t="s">
        <v>956</v>
      </c>
      <c r="BO218" s="283" t="s">
        <v>833</v>
      </c>
      <c r="BP218" s="283" t="s">
        <v>1083</v>
      </c>
      <c r="BQ218" s="283" t="s">
        <v>1275</v>
      </c>
      <c r="BR218" s="283" t="s">
        <v>1694</v>
      </c>
    </row>
    <row r="219" spans="1:70">
      <c r="A219" s="282" t="s">
        <v>2177</v>
      </c>
      <c r="B219" s="282" t="s">
        <v>2379</v>
      </c>
      <c r="C219" s="282" t="s">
        <v>2380</v>
      </c>
      <c r="D219" s="283">
        <v>311</v>
      </c>
      <c r="E219" s="283">
        <v>73.5</v>
      </c>
      <c r="F219" s="283">
        <v>311</v>
      </c>
      <c r="G219" s="283">
        <v>73.5</v>
      </c>
      <c r="H219" s="283" t="s">
        <v>813</v>
      </c>
      <c r="I219" s="283">
        <v>15</v>
      </c>
      <c r="J219" s="283">
        <v>15</v>
      </c>
      <c r="K219" s="283" t="s">
        <v>819</v>
      </c>
      <c r="L219" s="283">
        <v>1.5</v>
      </c>
      <c r="M219" s="283">
        <v>0</v>
      </c>
      <c r="N219" s="283" t="s">
        <v>813</v>
      </c>
      <c r="O219" s="283" t="s">
        <v>813</v>
      </c>
      <c r="P219" s="283" t="s">
        <v>813</v>
      </c>
      <c r="Q219" s="283" t="s">
        <v>813</v>
      </c>
      <c r="R219" s="283" t="s">
        <v>813</v>
      </c>
      <c r="S219" s="283" t="s">
        <v>813</v>
      </c>
      <c r="T219" s="283" t="s">
        <v>814</v>
      </c>
      <c r="U219" s="283" t="s">
        <v>814</v>
      </c>
      <c r="V219" s="283" t="s">
        <v>814</v>
      </c>
      <c r="W219" s="283" t="s">
        <v>1117</v>
      </c>
      <c r="X219" s="283" t="s">
        <v>814</v>
      </c>
      <c r="Y219" s="283" t="s">
        <v>814</v>
      </c>
      <c r="Z219" s="283" t="s">
        <v>1344</v>
      </c>
      <c r="AA219" s="283" t="s">
        <v>813</v>
      </c>
      <c r="AB219" s="283" t="s">
        <v>813</v>
      </c>
      <c r="AC219" s="283" t="s">
        <v>813</v>
      </c>
      <c r="AD219" s="283" t="s">
        <v>813</v>
      </c>
      <c r="AE219" s="283" t="s">
        <v>813</v>
      </c>
      <c r="AF219" s="283" t="s">
        <v>813</v>
      </c>
      <c r="AG219" s="283" t="s">
        <v>813</v>
      </c>
      <c r="AH219" s="283" t="s">
        <v>813</v>
      </c>
      <c r="AI219" s="283" t="s">
        <v>813</v>
      </c>
      <c r="AJ219" s="283" t="s">
        <v>813</v>
      </c>
      <c r="AK219" s="283" t="s">
        <v>813</v>
      </c>
      <c r="AL219" s="283" t="s">
        <v>813</v>
      </c>
      <c r="AM219" s="283" t="s">
        <v>813</v>
      </c>
      <c r="AN219" s="283" t="s">
        <v>813</v>
      </c>
      <c r="AO219" s="283" t="s">
        <v>813</v>
      </c>
      <c r="AP219" s="283" t="s">
        <v>813</v>
      </c>
      <c r="AQ219" s="283" t="s">
        <v>813</v>
      </c>
      <c r="AR219" s="283" t="s">
        <v>1117</v>
      </c>
      <c r="AS219" s="283" t="s">
        <v>813</v>
      </c>
      <c r="AT219" s="283" t="s">
        <v>813</v>
      </c>
      <c r="AU219" s="283" t="s">
        <v>813</v>
      </c>
      <c r="AV219" s="283" t="s">
        <v>813</v>
      </c>
      <c r="AW219" s="283" t="s">
        <v>813</v>
      </c>
      <c r="AX219" s="283" t="s">
        <v>813</v>
      </c>
      <c r="AY219" s="283" t="s">
        <v>813</v>
      </c>
      <c r="AZ219" s="283" t="s">
        <v>813</v>
      </c>
      <c r="BA219" s="283" t="s">
        <v>813</v>
      </c>
      <c r="BB219" s="283" t="s">
        <v>813</v>
      </c>
      <c r="BC219" s="283" t="s">
        <v>1924</v>
      </c>
      <c r="BD219" s="283" t="s">
        <v>813</v>
      </c>
      <c r="BE219" s="283" t="s">
        <v>813</v>
      </c>
      <c r="BF219" s="283" t="s">
        <v>813</v>
      </c>
      <c r="BG219" s="283" t="s">
        <v>813</v>
      </c>
      <c r="BH219" s="283" t="s">
        <v>813</v>
      </c>
      <c r="BI219" s="283" t="s">
        <v>813</v>
      </c>
      <c r="BJ219" s="283" t="s">
        <v>813</v>
      </c>
      <c r="BK219" s="283" t="s">
        <v>813</v>
      </c>
      <c r="BL219" s="283" t="s">
        <v>813</v>
      </c>
      <c r="BM219" s="283" t="s">
        <v>813</v>
      </c>
      <c r="BN219" s="283" t="s">
        <v>813</v>
      </c>
      <c r="BO219" s="283" t="s">
        <v>813</v>
      </c>
      <c r="BP219" s="283" t="s">
        <v>813</v>
      </c>
      <c r="BQ219" s="283" t="s">
        <v>813</v>
      </c>
      <c r="BR219" s="283" t="s">
        <v>813</v>
      </c>
    </row>
    <row r="220" spans="1:70">
      <c r="A220" s="282" t="s">
        <v>2177</v>
      </c>
      <c r="B220" s="282" t="s">
        <v>2381</v>
      </c>
      <c r="C220" s="282"/>
      <c r="D220" s="283">
        <v>361</v>
      </c>
      <c r="E220" s="283">
        <v>85.4</v>
      </c>
      <c r="F220" s="283">
        <v>361</v>
      </c>
      <c r="G220" s="283">
        <v>85.4</v>
      </c>
      <c r="H220" s="283">
        <v>79.5</v>
      </c>
      <c r="I220" s="283">
        <v>17.5</v>
      </c>
      <c r="J220" s="283">
        <v>17.5</v>
      </c>
      <c r="K220" s="283" t="s">
        <v>819</v>
      </c>
      <c r="L220" s="283">
        <v>1.7</v>
      </c>
      <c r="M220" s="283">
        <v>0</v>
      </c>
      <c r="N220" s="283">
        <v>0</v>
      </c>
      <c r="O220" s="283" t="s">
        <v>813</v>
      </c>
      <c r="P220" s="283">
        <v>0</v>
      </c>
      <c r="Q220" s="283">
        <v>0</v>
      </c>
      <c r="R220" s="283">
        <v>0</v>
      </c>
      <c r="S220" s="283">
        <v>0</v>
      </c>
      <c r="T220" s="283" t="s">
        <v>814</v>
      </c>
      <c r="U220" s="283" t="s">
        <v>814</v>
      </c>
      <c r="V220" s="283" t="s">
        <v>814</v>
      </c>
      <c r="W220" s="283" t="s">
        <v>1397</v>
      </c>
      <c r="X220" s="283" t="s">
        <v>814</v>
      </c>
      <c r="Y220" s="283" t="s">
        <v>814</v>
      </c>
      <c r="Z220" s="283" t="s">
        <v>901</v>
      </c>
      <c r="AA220" s="283" t="s">
        <v>1306</v>
      </c>
      <c r="AB220" s="283" t="s">
        <v>1267</v>
      </c>
      <c r="AC220" s="283" t="s">
        <v>813</v>
      </c>
      <c r="AD220" s="283" t="s">
        <v>813</v>
      </c>
      <c r="AE220" s="283" t="s">
        <v>813</v>
      </c>
      <c r="AF220" s="283" t="s">
        <v>813</v>
      </c>
      <c r="AG220" s="283" t="s">
        <v>813</v>
      </c>
      <c r="AH220" s="283" t="s">
        <v>813</v>
      </c>
      <c r="AI220" s="283" t="s">
        <v>813</v>
      </c>
      <c r="AJ220" s="283" t="s">
        <v>813</v>
      </c>
      <c r="AK220" s="283" t="s">
        <v>813</v>
      </c>
      <c r="AL220" s="283" t="s">
        <v>813</v>
      </c>
      <c r="AM220" s="283" t="s">
        <v>813</v>
      </c>
      <c r="AN220" s="283" t="s">
        <v>813</v>
      </c>
      <c r="AO220" s="283" t="s">
        <v>860</v>
      </c>
      <c r="AP220" s="283" t="s">
        <v>1162</v>
      </c>
      <c r="AQ220" s="283" t="s">
        <v>940</v>
      </c>
      <c r="AR220" s="283" t="s">
        <v>1297</v>
      </c>
      <c r="AS220" s="283" t="s">
        <v>813</v>
      </c>
      <c r="AT220" s="283" t="s">
        <v>813</v>
      </c>
      <c r="AU220" s="283" t="s">
        <v>813</v>
      </c>
      <c r="AV220" s="283" t="s">
        <v>813</v>
      </c>
      <c r="AW220" s="283" t="s">
        <v>1167</v>
      </c>
      <c r="AX220" s="283" t="s">
        <v>866</v>
      </c>
      <c r="AY220" s="283" t="s">
        <v>813</v>
      </c>
      <c r="AZ220" s="283" t="s">
        <v>2382</v>
      </c>
      <c r="BA220" s="283" t="s">
        <v>1454</v>
      </c>
      <c r="BB220" s="283" t="s">
        <v>813</v>
      </c>
      <c r="BC220" s="283" t="s">
        <v>2383</v>
      </c>
      <c r="BD220" s="283" t="s">
        <v>813</v>
      </c>
      <c r="BE220" s="283" t="s">
        <v>813</v>
      </c>
      <c r="BF220" s="283" t="s">
        <v>814</v>
      </c>
      <c r="BG220" s="283" t="s">
        <v>813</v>
      </c>
      <c r="BH220" s="283" t="s">
        <v>813</v>
      </c>
      <c r="BI220" s="283" t="s">
        <v>813</v>
      </c>
      <c r="BJ220" s="283" t="s">
        <v>813</v>
      </c>
      <c r="BK220" s="283" t="s">
        <v>814</v>
      </c>
      <c r="BL220" s="283" t="s">
        <v>813</v>
      </c>
      <c r="BM220" s="283" t="s">
        <v>874</v>
      </c>
      <c r="BN220" s="283" t="s">
        <v>1131</v>
      </c>
      <c r="BO220" s="283" t="s">
        <v>982</v>
      </c>
      <c r="BP220" s="283" t="s">
        <v>813</v>
      </c>
      <c r="BQ220" s="283" t="s">
        <v>1330</v>
      </c>
      <c r="BR220" s="283" t="s">
        <v>2067</v>
      </c>
    </row>
    <row r="221" spans="1:70">
      <c r="A221" s="282" t="s">
        <v>2177</v>
      </c>
      <c r="B221" s="282" t="s">
        <v>2384</v>
      </c>
      <c r="C221" s="282"/>
      <c r="D221" s="283">
        <v>330</v>
      </c>
      <c r="E221" s="283">
        <v>77.900000000000006</v>
      </c>
      <c r="F221" s="283">
        <v>330</v>
      </c>
      <c r="G221" s="283">
        <v>77.900000000000006</v>
      </c>
      <c r="H221" s="283">
        <v>79.099999999999994</v>
      </c>
      <c r="I221" s="283">
        <v>16.100000000000001</v>
      </c>
      <c r="J221" s="283">
        <v>16.100000000000001</v>
      </c>
      <c r="K221" s="283">
        <v>1.29</v>
      </c>
      <c r="L221" s="283">
        <v>0.92</v>
      </c>
      <c r="M221" s="283">
        <v>0</v>
      </c>
      <c r="N221" s="283" t="s">
        <v>1638</v>
      </c>
      <c r="O221" s="283" t="s">
        <v>813</v>
      </c>
      <c r="P221" s="283" t="s">
        <v>1638</v>
      </c>
      <c r="Q221" s="283" t="s">
        <v>1638</v>
      </c>
      <c r="R221" s="283" t="s">
        <v>1638</v>
      </c>
      <c r="S221" s="283" t="s">
        <v>1638</v>
      </c>
      <c r="T221" s="283" t="s">
        <v>814</v>
      </c>
      <c r="U221" s="283" t="s">
        <v>814</v>
      </c>
      <c r="V221" s="283" t="s">
        <v>814</v>
      </c>
      <c r="W221" s="283" t="s">
        <v>1160</v>
      </c>
      <c r="X221" s="283" t="s">
        <v>814</v>
      </c>
      <c r="Y221" s="283" t="s">
        <v>814</v>
      </c>
      <c r="Z221" s="283" t="s">
        <v>930</v>
      </c>
      <c r="AA221" s="283" t="s">
        <v>921</v>
      </c>
      <c r="AB221" s="283" t="s">
        <v>848</v>
      </c>
      <c r="AC221" s="283" t="s">
        <v>814</v>
      </c>
      <c r="AD221" s="283" t="s">
        <v>814</v>
      </c>
      <c r="AE221" s="283" t="s">
        <v>814</v>
      </c>
      <c r="AF221" s="283" t="s">
        <v>814</v>
      </c>
      <c r="AG221" s="283" t="s">
        <v>814</v>
      </c>
      <c r="AH221" s="283" t="s">
        <v>1654</v>
      </c>
      <c r="AI221" s="283" t="s">
        <v>833</v>
      </c>
      <c r="AJ221" s="283" t="s">
        <v>1210</v>
      </c>
      <c r="AK221" s="283" t="s">
        <v>833</v>
      </c>
      <c r="AL221" s="283" t="s">
        <v>874</v>
      </c>
      <c r="AM221" s="283" t="s">
        <v>1349</v>
      </c>
      <c r="AN221" s="283" t="s">
        <v>813</v>
      </c>
      <c r="AO221" s="283" t="s">
        <v>874</v>
      </c>
      <c r="AP221" s="283" t="s">
        <v>814</v>
      </c>
      <c r="AQ221" s="283" t="s">
        <v>2221</v>
      </c>
      <c r="AR221" s="283" t="s">
        <v>1162</v>
      </c>
      <c r="AS221" s="283" t="s">
        <v>2385</v>
      </c>
      <c r="AT221" s="283" t="s">
        <v>813</v>
      </c>
      <c r="AU221" s="283" t="s">
        <v>1304</v>
      </c>
      <c r="AV221" s="283" t="s">
        <v>1819</v>
      </c>
      <c r="AW221" s="283" t="s">
        <v>1141</v>
      </c>
      <c r="AX221" s="283" t="s">
        <v>1921</v>
      </c>
      <c r="AY221" s="283" t="s">
        <v>997</v>
      </c>
      <c r="AZ221" s="283" t="s">
        <v>2386</v>
      </c>
      <c r="BA221" s="283" t="s">
        <v>2249</v>
      </c>
      <c r="BB221" s="283" t="s">
        <v>813</v>
      </c>
      <c r="BC221" s="283" t="s">
        <v>1691</v>
      </c>
      <c r="BD221" s="283" t="s">
        <v>1003</v>
      </c>
      <c r="BE221" s="283" t="s">
        <v>1719</v>
      </c>
      <c r="BF221" s="283" t="s">
        <v>814</v>
      </c>
      <c r="BG221" s="283" t="s">
        <v>812</v>
      </c>
      <c r="BH221" s="283" t="s">
        <v>1086</v>
      </c>
      <c r="BI221" s="283" t="s">
        <v>872</v>
      </c>
      <c r="BJ221" s="283" t="s">
        <v>813</v>
      </c>
      <c r="BK221" s="283" t="s">
        <v>864</v>
      </c>
      <c r="BL221" s="283" t="s">
        <v>859</v>
      </c>
      <c r="BM221" s="283" t="s">
        <v>874</v>
      </c>
      <c r="BN221" s="283" t="s">
        <v>1107</v>
      </c>
      <c r="BO221" s="283" t="s">
        <v>813</v>
      </c>
      <c r="BP221" s="283" t="s">
        <v>984</v>
      </c>
      <c r="BQ221" s="283" t="s">
        <v>1395</v>
      </c>
      <c r="BR221" s="283" t="s">
        <v>1273</v>
      </c>
    </row>
    <row r="222" spans="1:70">
      <c r="A222" s="282" t="s">
        <v>2177</v>
      </c>
      <c r="B222" s="282" t="s">
        <v>2387</v>
      </c>
      <c r="C222" s="282"/>
      <c r="D222" s="283">
        <v>543</v>
      </c>
      <c r="E222" s="283">
        <v>130</v>
      </c>
      <c r="F222" s="283">
        <v>543</v>
      </c>
      <c r="G222" s="283">
        <v>130</v>
      </c>
      <c r="H222" s="283" t="s">
        <v>813</v>
      </c>
      <c r="I222" s="283">
        <v>18.899999999999999</v>
      </c>
      <c r="J222" s="283">
        <v>18.899999999999999</v>
      </c>
      <c r="K222" s="283" t="s">
        <v>819</v>
      </c>
      <c r="L222" s="283">
        <v>5.97</v>
      </c>
      <c r="M222" s="283">
        <v>0</v>
      </c>
      <c r="N222" s="283">
        <v>0</v>
      </c>
      <c r="O222" s="283" t="s">
        <v>813</v>
      </c>
      <c r="P222" s="283">
        <v>0</v>
      </c>
      <c r="Q222" s="283">
        <v>0</v>
      </c>
      <c r="R222" s="283">
        <v>0</v>
      </c>
      <c r="S222" s="283">
        <v>0</v>
      </c>
      <c r="T222" s="283" t="s">
        <v>814</v>
      </c>
      <c r="U222" s="283" t="s">
        <v>814</v>
      </c>
      <c r="V222" s="283" t="s">
        <v>814</v>
      </c>
      <c r="W222" s="283" t="s">
        <v>1535</v>
      </c>
      <c r="X222" s="283" t="s">
        <v>814</v>
      </c>
      <c r="Y222" s="283" t="s">
        <v>814</v>
      </c>
      <c r="Z222" s="283" t="s">
        <v>813</v>
      </c>
      <c r="AA222" s="283" t="s">
        <v>1105</v>
      </c>
      <c r="AB222" s="283" t="s">
        <v>1266</v>
      </c>
      <c r="AC222" s="283" t="s">
        <v>813</v>
      </c>
      <c r="AD222" s="283" t="s">
        <v>813</v>
      </c>
      <c r="AE222" s="283" t="s">
        <v>813</v>
      </c>
      <c r="AF222" s="283" t="s">
        <v>813</v>
      </c>
      <c r="AG222" s="283" t="s">
        <v>813</v>
      </c>
      <c r="AH222" s="283" t="s">
        <v>930</v>
      </c>
      <c r="AI222" s="283" t="s">
        <v>1024</v>
      </c>
      <c r="AJ222" s="283" t="s">
        <v>1348</v>
      </c>
      <c r="AK222" s="283" t="s">
        <v>1105</v>
      </c>
      <c r="AL222" s="283" t="s">
        <v>1049</v>
      </c>
      <c r="AM222" s="283" t="s">
        <v>1349</v>
      </c>
      <c r="AN222" s="283" t="s">
        <v>1010</v>
      </c>
      <c r="AO222" s="283" t="s">
        <v>1026</v>
      </c>
      <c r="AP222" s="283" t="s">
        <v>1026</v>
      </c>
      <c r="AQ222" s="283" t="s">
        <v>1321</v>
      </c>
      <c r="AR222" s="283" t="s">
        <v>1069</v>
      </c>
      <c r="AS222" s="283" t="s">
        <v>2144</v>
      </c>
      <c r="AT222" s="283" t="s">
        <v>1487</v>
      </c>
      <c r="AU222" s="283" t="s">
        <v>1447</v>
      </c>
      <c r="AV222" s="283" t="s">
        <v>1361</v>
      </c>
      <c r="AW222" s="283" t="s">
        <v>1722</v>
      </c>
      <c r="AX222" s="283" t="s">
        <v>1953</v>
      </c>
      <c r="AY222" s="283" t="s">
        <v>944</v>
      </c>
      <c r="AZ222" s="283" t="s">
        <v>2388</v>
      </c>
      <c r="BA222" s="283" t="s">
        <v>2389</v>
      </c>
      <c r="BB222" s="283" t="s">
        <v>2390</v>
      </c>
      <c r="BC222" s="283" t="s">
        <v>2001</v>
      </c>
      <c r="BD222" s="283" t="s">
        <v>1266</v>
      </c>
      <c r="BE222" s="283" t="s">
        <v>1556</v>
      </c>
      <c r="BF222" s="283" t="s">
        <v>814</v>
      </c>
      <c r="BG222" s="283" t="s">
        <v>1525</v>
      </c>
      <c r="BH222" s="283" t="s">
        <v>1085</v>
      </c>
      <c r="BI222" s="283" t="s">
        <v>872</v>
      </c>
      <c r="BJ222" s="283" t="s">
        <v>813</v>
      </c>
      <c r="BK222" s="283" t="s">
        <v>1085</v>
      </c>
      <c r="BL222" s="283" t="s">
        <v>1555</v>
      </c>
      <c r="BM222" s="283" t="s">
        <v>833</v>
      </c>
      <c r="BN222" s="283" t="s">
        <v>1075</v>
      </c>
      <c r="BO222" s="283" t="s">
        <v>1297</v>
      </c>
      <c r="BP222" s="283" t="s">
        <v>884</v>
      </c>
      <c r="BQ222" s="283" t="s">
        <v>1491</v>
      </c>
      <c r="BR222" s="283" t="s">
        <v>2391</v>
      </c>
    </row>
    <row r="223" spans="1:70">
      <c r="A223" s="282" t="s">
        <v>2177</v>
      </c>
      <c r="B223" s="282" t="s">
        <v>2392</v>
      </c>
      <c r="C223" s="282"/>
      <c r="D223" s="283">
        <v>517</v>
      </c>
      <c r="E223" s="283">
        <v>123</v>
      </c>
      <c r="F223" s="283">
        <v>517</v>
      </c>
      <c r="G223" s="283">
        <v>123</v>
      </c>
      <c r="H223" s="283">
        <v>74.5</v>
      </c>
      <c r="I223" s="283">
        <v>17.7</v>
      </c>
      <c r="J223" s="283">
        <v>17.7</v>
      </c>
      <c r="K223" s="283" t="s">
        <v>819</v>
      </c>
      <c r="L223" s="283">
        <v>5.84</v>
      </c>
      <c r="M223" s="283">
        <v>0</v>
      </c>
      <c r="N223" s="283" t="s">
        <v>813</v>
      </c>
      <c r="O223" s="283" t="s">
        <v>813</v>
      </c>
      <c r="P223" s="283" t="s">
        <v>813</v>
      </c>
      <c r="Q223" s="283" t="s">
        <v>813</v>
      </c>
      <c r="R223" s="283" t="s">
        <v>813</v>
      </c>
      <c r="S223" s="283" t="s">
        <v>813</v>
      </c>
      <c r="T223" s="283" t="s">
        <v>814</v>
      </c>
      <c r="U223" s="283" t="s">
        <v>814</v>
      </c>
      <c r="V223" s="283" t="s">
        <v>814</v>
      </c>
      <c r="W223" s="283" t="s">
        <v>1047</v>
      </c>
      <c r="X223" s="283" t="s">
        <v>814</v>
      </c>
      <c r="Y223" s="283" t="s">
        <v>814</v>
      </c>
      <c r="Z223" s="283" t="s">
        <v>1799</v>
      </c>
      <c r="AA223" s="283" t="s">
        <v>1591</v>
      </c>
      <c r="AB223" s="283" t="s">
        <v>1694</v>
      </c>
      <c r="AC223" s="283" t="s">
        <v>814</v>
      </c>
      <c r="AD223" s="283" t="s">
        <v>814</v>
      </c>
      <c r="AE223" s="283" t="s">
        <v>814</v>
      </c>
      <c r="AF223" s="283" t="s">
        <v>814</v>
      </c>
      <c r="AG223" s="283" t="s">
        <v>814</v>
      </c>
      <c r="AH223" s="283" t="s">
        <v>831</v>
      </c>
      <c r="AI223" s="283" t="s">
        <v>1397</v>
      </c>
      <c r="AJ223" s="283" t="s">
        <v>872</v>
      </c>
      <c r="AK223" s="283" t="s">
        <v>1469</v>
      </c>
      <c r="AL223" s="283" t="s">
        <v>813</v>
      </c>
      <c r="AM223" s="283" t="s">
        <v>1197</v>
      </c>
      <c r="AN223" s="283" t="s">
        <v>1419</v>
      </c>
      <c r="AO223" s="283" t="s">
        <v>1069</v>
      </c>
      <c r="AP223" s="283" t="s">
        <v>1408</v>
      </c>
      <c r="AQ223" s="283" t="s">
        <v>1200</v>
      </c>
      <c r="AR223" s="283" t="s">
        <v>874</v>
      </c>
      <c r="AS223" s="283" t="s">
        <v>2393</v>
      </c>
      <c r="AT223" s="283" t="s">
        <v>813</v>
      </c>
      <c r="AU223" s="283" t="s">
        <v>1319</v>
      </c>
      <c r="AV223" s="283" t="s">
        <v>850</v>
      </c>
      <c r="AW223" s="283" t="s">
        <v>813</v>
      </c>
      <c r="AX223" s="283" t="s">
        <v>2394</v>
      </c>
      <c r="AY223" s="283" t="s">
        <v>1523</v>
      </c>
      <c r="AZ223" s="283" t="s">
        <v>1577</v>
      </c>
      <c r="BA223" s="283" t="s">
        <v>1226</v>
      </c>
      <c r="BB223" s="283" t="s">
        <v>813</v>
      </c>
      <c r="BC223" s="283" t="s">
        <v>1570</v>
      </c>
      <c r="BD223" s="283" t="s">
        <v>903</v>
      </c>
      <c r="BE223" s="283" t="s">
        <v>1471</v>
      </c>
      <c r="BF223" s="283" t="s">
        <v>814</v>
      </c>
      <c r="BG223" s="283" t="s">
        <v>1120</v>
      </c>
      <c r="BH223" s="283" t="s">
        <v>1085</v>
      </c>
      <c r="BI223" s="283" t="s">
        <v>872</v>
      </c>
      <c r="BJ223" s="283" t="s">
        <v>813</v>
      </c>
      <c r="BK223" s="283" t="s">
        <v>814</v>
      </c>
      <c r="BL223" s="283" t="s">
        <v>911</v>
      </c>
      <c r="BM223" s="283" t="s">
        <v>911</v>
      </c>
      <c r="BN223" s="283" t="s">
        <v>2395</v>
      </c>
      <c r="BO223" s="283" t="s">
        <v>1294</v>
      </c>
      <c r="BP223" s="283" t="s">
        <v>1083</v>
      </c>
      <c r="BQ223" s="283" t="s">
        <v>864</v>
      </c>
      <c r="BR223" s="283" t="s">
        <v>1627</v>
      </c>
    </row>
    <row r="224" spans="1:70">
      <c r="A224" s="282" t="s">
        <v>2177</v>
      </c>
      <c r="B224" s="282" t="s">
        <v>2396</v>
      </c>
      <c r="C224" s="282"/>
      <c r="D224" s="283">
        <v>409</v>
      </c>
      <c r="E224" s="283">
        <v>96.5</v>
      </c>
      <c r="F224" s="283">
        <v>409</v>
      </c>
      <c r="G224" s="283">
        <v>96.5</v>
      </c>
      <c r="H224" s="283">
        <v>76.8</v>
      </c>
      <c r="I224" s="283">
        <v>21.2</v>
      </c>
      <c r="J224" s="283">
        <v>21.2</v>
      </c>
      <c r="K224" s="283" t="s">
        <v>819</v>
      </c>
      <c r="L224" s="283">
        <v>1.31</v>
      </c>
      <c r="M224" s="283">
        <v>0</v>
      </c>
      <c r="N224" s="283" t="s">
        <v>813</v>
      </c>
      <c r="O224" s="283" t="s">
        <v>813</v>
      </c>
      <c r="P224" s="283" t="s">
        <v>813</v>
      </c>
      <c r="Q224" s="283" t="s">
        <v>813</v>
      </c>
      <c r="R224" s="283" t="s">
        <v>813</v>
      </c>
      <c r="S224" s="283" t="s">
        <v>813</v>
      </c>
      <c r="T224" s="283" t="s">
        <v>814</v>
      </c>
      <c r="U224" s="283" t="s">
        <v>814</v>
      </c>
      <c r="V224" s="283" t="s">
        <v>814</v>
      </c>
      <c r="W224" s="283" t="s">
        <v>951</v>
      </c>
      <c r="X224" s="283" t="s">
        <v>814</v>
      </c>
      <c r="Y224" s="283" t="s">
        <v>814</v>
      </c>
      <c r="Z224" s="283" t="s">
        <v>1117</v>
      </c>
      <c r="AA224" s="283" t="s">
        <v>1056</v>
      </c>
      <c r="AB224" s="283" t="s">
        <v>1068</v>
      </c>
      <c r="AC224" s="283" t="s">
        <v>813</v>
      </c>
      <c r="AD224" s="283" t="s">
        <v>813</v>
      </c>
      <c r="AE224" s="283" t="s">
        <v>813</v>
      </c>
      <c r="AF224" s="283" t="s">
        <v>813</v>
      </c>
      <c r="AG224" s="283" t="s">
        <v>813</v>
      </c>
      <c r="AH224" s="283" t="s">
        <v>821</v>
      </c>
      <c r="AI224" s="283" t="s">
        <v>919</v>
      </c>
      <c r="AJ224" s="283" t="s">
        <v>1433</v>
      </c>
      <c r="AK224" s="283" t="s">
        <v>1083</v>
      </c>
      <c r="AL224" s="283" t="s">
        <v>1010</v>
      </c>
      <c r="AM224" s="283" t="s">
        <v>1139</v>
      </c>
      <c r="AN224" s="283" t="s">
        <v>1484</v>
      </c>
      <c r="AO224" s="283" t="s">
        <v>921</v>
      </c>
      <c r="AP224" s="283" t="s">
        <v>1072</v>
      </c>
      <c r="AQ224" s="283" t="s">
        <v>2397</v>
      </c>
      <c r="AR224" s="283" t="s">
        <v>847</v>
      </c>
      <c r="AS224" s="283" t="s">
        <v>864</v>
      </c>
      <c r="AT224" s="283" t="s">
        <v>813</v>
      </c>
      <c r="AU224" s="283" t="s">
        <v>831</v>
      </c>
      <c r="AV224" s="283" t="s">
        <v>1361</v>
      </c>
      <c r="AW224" s="283" t="s">
        <v>1714</v>
      </c>
      <c r="AX224" s="283" t="s">
        <v>878</v>
      </c>
      <c r="AY224" s="283" t="s">
        <v>858</v>
      </c>
      <c r="AZ224" s="283" t="s">
        <v>1363</v>
      </c>
      <c r="BA224" s="283" t="s">
        <v>2398</v>
      </c>
      <c r="BB224" s="283" t="s">
        <v>813</v>
      </c>
      <c r="BC224" s="283" t="s">
        <v>1011</v>
      </c>
      <c r="BD224" s="283" t="s">
        <v>1056</v>
      </c>
      <c r="BE224" s="283" t="s">
        <v>1722</v>
      </c>
      <c r="BF224" s="283" t="s">
        <v>814</v>
      </c>
      <c r="BG224" s="283" t="s">
        <v>813</v>
      </c>
      <c r="BH224" s="283" t="s">
        <v>982</v>
      </c>
      <c r="BI224" s="283" t="s">
        <v>813</v>
      </c>
      <c r="BJ224" s="283" t="s">
        <v>813</v>
      </c>
      <c r="BK224" s="283" t="s">
        <v>814</v>
      </c>
      <c r="BL224" s="283" t="s">
        <v>969</v>
      </c>
      <c r="BM224" s="283" t="s">
        <v>1126</v>
      </c>
      <c r="BN224" s="283" t="s">
        <v>2083</v>
      </c>
      <c r="BO224" s="283" t="s">
        <v>1069</v>
      </c>
      <c r="BP224" s="283" t="s">
        <v>1306</v>
      </c>
      <c r="BQ224" s="283" t="s">
        <v>1461</v>
      </c>
      <c r="BR224" s="283" t="s">
        <v>881</v>
      </c>
    </row>
    <row r="225" spans="1:70">
      <c r="A225" s="282" t="s">
        <v>2177</v>
      </c>
      <c r="B225" s="282" t="s">
        <v>2399</v>
      </c>
      <c r="C225" s="282"/>
      <c r="D225" s="283">
        <v>700</v>
      </c>
      <c r="E225" s="283">
        <v>168</v>
      </c>
      <c r="F225" s="283">
        <v>700</v>
      </c>
      <c r="G225" s="283">
        <v>168</v>
      </c>
      <c r="H225" s="283">
        <v>72.3</v>
      </c>
      <c r="I225" s="283">
        <v>13.5</v>
      </c>
      <c r="J225" s="283">
        <v>13.5</v>
      </c>
      <c r="K225" s="283" t="s">
        <v>819</v>
      </c>
      <c r="L225" s="283">
        <v>12.7</v>
      </c>
      <c r="M225" s="283">
        <v>0</v>
      </c>
      <c r="N225" s="283" t="s">
        <v>813</v>
      </c>
      <c r="O225" s="283" t="s">
        <v>813</v>
      </c>
      <c r="P225" s="283" t="s">
        <v>813</v>
      </c>
      <c r="Q225" s="283" t="s">
        <v>813</v>
      </c>
      <c r="R225" s="283" t="s">
        <v>813</v>
      </c>
      <c r="S225" s="283" t="s">
        <v>813</v>
      </c>
      <c r="T225" s="283" t="s">
        <v>814</v>
      </c>
      <c r="U225" s="283" t="s">
        <v>814</v>
      </c>
      <c r="V225" s="283" t="s">
        <v>814</v>
      </c>
      <c r="W225" s="283" t="s">
        <v>951</v>
      </c>
      <c r="X225" s="283" t="s">
        <v>814</v>
      </c>
      <c r="Y225" s="283" t="s">
        <v>814</v>
      </c>
      <c r="Z225" s="283" t="s">
        <v>1374</v>
      </c>
      <c r="AA225" s="283" t="s">
        <v>2400</v>
      </c>
      <c r="AB225" s="283" t="s">
        <v>1358</v>
      </c>
      <c r="AC225" s="283" t="s">
        <v>814</v>
      </c>
      <c r="AD225" s="283" t="s">
        <v>814</v>
      </c>
      <c r="AE225" s="283" t="s">
        <v>814</v>
      </c>
      <c r="AF225" s="283" t="s">
        <v>814</v>
      </c>
      <c r="AG225" s="283" t="s">
        <v>2401</v>
      </c>
      <c r="AH225" s="283" t="s">
        <v>1361</v>
      </c>
      <c r="AI225" s="283" t="s">
        <v>1164</v>
      </c>
      <c r="AJ225" s="283" t="s">
        <v>890</v>
      </c>
      <c r="AK225" s="283" t="s">
        <v>1850</v>
      </c>
      <c r="AL225" s="283" t="s">
        <v>1117</v>
      </c>
      <c r="AM225" s="283" t="s">
        <v>877</v>
      </c>
      <c r="AN225" s="283" t="s">
        <v>814</v>
      </c>
      <c r="AO225" s="283" t="s">
        <v>862</v>
      </c>
      <c r="AP225" s="283" t="s">
        <v>1288</v>
      </c>
      <c r="AQ225" s="283" t="s">
        <v>2373</v>
      </c>
      <c r="AR225" s="283" t="s">
        <v>1183</v>
      </c>
      <c r="AS225" s="283" t="s">
        <v>2402</v>
      </c>
      <c r="AT225" s="283" t="s">
        <v>813</v>
      </c>
      <c r="AU225" s="283" t="s">
        <v>1108</v>
      </c>
      <c r="AV225" s="283" t="s">
        <v>822</v>
      </c>
      <c r="AW225" s="283" t="s">
        <v>2403</v>
      </c>
      <c r="AX225" s="283" t="s">
        <v>866</v>
      </c>
      <c r="AY225" s="283" t="s">
        <v>991</v>
      </c>
      <c r="AZ225" s="283" t="s">
        <v>1538</v>
      </c>
      <c r="BA225" s="283" t="s">
        <v>2404</v>
      </c>
      <c r="BB225" s="283" t="s">
        <v>2021</v>
      </c>
      <c r="BC225" s="283" t="s">
        <v>1320</v>
      </c>
      <c r="BD225" s="283" t="s">
        <v>822</v>
      </c>
      <c r="BE225" s="283" t="s">
        <v>1701</v>
      </c>
      <c r="BF225" s="283" t="s">
        <v>814</v>
      </c>
      <c r="BG225" s="283" t="s">
        <v>2270</v>
      </c>
      <c r="BH225" s="283" t="s">
        <v>1266</v>
      </c>
      <c r="BI225" s="283" t="s">
        <v>872</v>
      </c>
      <c r="BJ225" s="283" t="s">
        <v>813</v>
      </c>
      <c r="BK225" s="283" t="s">
        <v>846</v>
      </c>
      <c r="BL225" s="283" t="s">
        <v>885</v>
      </c>
      <c r="BM225" s="283" t="s">
        <v>1177</v>
      </c>
      <c r="BN225" s="283" t="s">
        <v>1058</v>
      </c>
      <c r="BO225" s="283" t="s">
        <v>890</v>
      </c>
      <c r="BP225" s="283" t="s">
        <v>1183</v>
      </c>
      <c r="BQ225" s="283" t="s">
        <v>1123</v>
      </c>
      <c r="BR225" s="283" t="s">
        <v>846</v>
      </c>
    </row>
    <row r="226" spans="1:70">
      <c r="A226" s="282" t="s">
        <v>2177</v>
      </c>
      <c r="B226" s="282" t="s">
        <v>2405</v>
      </c>
      <c r="C226" s="282"/>
      <c r="D226" s="283">
        <v>409</v>
      </c>
      <c r="E226" s="283">
        <v>96.5</v>
      </c>
      <c r="F226" s="283">
        <v>409</v>
      </c>
      <c r="G226" s="283">
        <v>96.5</v>
      </c>
      <c r="H226" s="283">
        <v>76.8</v>
      </c>
      <c r="I226" s="283">
        <v>21.2</v>
      </c>
      <c r="J226" s="283">
        <v>21.2</v>
      </c>
      <c r="K226" s="283" t="s">
        <v>819</v>
      </c>
      <c r="L226" s="283">
        <v>1.31</v>
      </c>
      <c r="M226" s="283">
        <v>0</v>
      </c>
      <c r="N226" s="283" t="s">
        <v>813</v>
      </c>
      <c r="O226" s="283" t="s">
        <v>813</v>
      </c>
      <c r="P226" s="283" t="s">
        <v>813</v>
      </c>
      <c r="Q226" s="283" t="s">
        <v>813</v>
      </c>
      <c r="R226" s="283" t="s">
        <v>813</v>
      </c>
      <c r="S226" s="283" t="s">
        <v>813</v>
      </c>
      <c r="T226" s="283" t="s">
        <v>814</v>
      </c>
      <c r="U226" s="283" t="s">
        <v>814</v>
      </c>
      <c r="V226" s="283" t="s">
        <v>814</v>
      </c>
      <c r="W226" s="283" t="s">
        <v>951</v>
      </c>
      <c r="X226" s="283" t="s">
        <v>814</v>
      </c>
      <c r="Y226" s="283" t="s">
        <v>814</v>
      </c>
      <c r="Z226" s="283" t="s">
        <v>1117</v>
      </c>
      <c r="AA226" s="283" t="s">
        <v>1056</v>
      </c>
      <c r="AB226" s="283" t="s">
        <v>1068</v>
      </c>
      <c r="AC226" s="283" t="s">
        <v>813</v>
      </c>
      <c r="AD226" s="283" t="s">
        <v>813</v>
      </c>
      <c r="AE226" s="283" t="s">
        <v>813</v>
      </c>
      <c r="AF226" s="283" t="s">
        <v>813</v>
      </c>
      <c r="AG226" s="283" t="s">
        <v>813</v>
      </c>
      <c r="AH226" s="283" t="s">
        <v>821</v>
      </c>
      <c r="AI226" s="283" t="s">
        <v>919</v>
      </c>
      <c r="AJ226" s="283" t="s">
        <v>1433</v>
      </c>
      <c r="AK226" s="283" t="s">
        <v>1083</v>
      </c>
      <c r="AL226" s="283" t="s">
        <v>1010</v>
      </c>
      <c r="AM226" s="283" t="s">
        <v>1139</v>
      </c>
      <c r="AN226" s="283" t="s">
        <v>1484</v>
      </c>
      <c r="AO226" s="283" t="s">
        <v>921</v>
      </c>
      <c r="AP226" s="283" t="s">
        <v>1072</v>
      </c>
      <c r="AQ226" s="283" t="s">
        <v>2397</v>
      </c>
      <c r="AR226" s="283" t="s">
        <v>847</v>
      </c>
      <c r="AS226" s="283" t="s">
        <v>864</v>
      </c>
      <c r="AT226" s="283" t="s">
        <v>813</v>
      </c>
      <c r="AU226" s="283" t="s">
        <v>831</v>
      </c>
      <c r="AV226" s="283" t="s">
        <v>1361</v>
      </c>
      <c r="AW226" s="283" t="s">
        <v>1714</v>
      </c>
      <c r="AX226" s="283" t="s">
        <v>878</v>
      </c>
      <c r="AY226" s="283" t="s">
        <v>858</v>
      </c>
      <c r="AZ226" s="283" t="s">
        <v>1363</v>
      </c>
      <c r="BA226" s="283" t="s">
        <v>2398</v>
      </c>
      <c r="BB226" s="283" t="s">
        <v>813</v>
      </c>
      <c r="BC226" s="283" t="s">
        <v>1011</v>
      </c>
      <c r="BD226" s="283" t="s">
        <v>1056</v>
      </c>
      <c r="BE226" s="283" t="s">
        <v>1722</v>
      </c>
      <c r="BF226" s="283" t="s">
        <v>814</v>
      </c>
      <c r="BG226" s="283" t="s">
        <v>813</v>
      </c>
      <c r="BH226" s="283" t="s">
        <v>982</v>
      </c>
      <c r="BI226" s="283" t="s">
        <v>813</v>
      </c>
      <c r="BJ226" s="283" t="s">
        <v>813</v>
      </c>
      <c r="BK226" s="283" t="s">
        <v>814</v>
      </c>
      <c r="BL226" s="283" t="s">
        <v>969</v>
      </c>
      <c r="BM226" s="283" t="s">
        <v>1126</v>
      </c>
      <c r="BN226" s="283" t="s">
        <v>2083</v>
      </c>
      <c r="BO226" s="283" t="s">
        <v>1069</v>
      </c>
      <c r="BP226" s="283" t="s">
        <v>1306</v>
      </c>
      <c r="BQ226" s="283" t="s">
        <v>1461</v>
      </c>
      <c r="BR226" s="283" t="s">
        <v>881</v>
      </c>
    </row>
    <row r="227" spans="1:70">
      <c r="A227" s="282" t="s">
        <v>2177</v>
      </c>
      <c r="B227" s="282" t="s">
        <v>2406</v>
      </c>
      <c r="C227" s="282"/>
      <c r="D227" s="283">
        <v>700</v>
      </c>
      <c r="E227" s="283">
        <v>168</v>
      </c>
      <c r="F227" s="283">
        <v>700</v>
      </c>
      <c r="G227" s="283">
        <v>168</v>
      </c>
      <c r="H227" s="283">
        <v>72.3</v>
      </c>
      <c r="I227" s="283">
        <v>13.5</v>
      </c>
      <c r="J227" s="283">
        <v>13.5</v>
      </c>
      <c r="K227" s="283" t="s">
        <v>819</v>
      </c>
      <c r="L227" s="283">
        <v>12.7</v>
      </c>
      <c r="M227" s="283">
        <v>0</v>
      </c>
      <c r="N227" s="283" t="s">
        <v>813</v>
      </c>
      <c r="O227" s="283" t="s">
        <v>813</v>
      </c>
      <c r="P227" s="283" t="s">
        <v>813</v>
      </c>
      <c r="Q227" s="283" t="s">
        <v>813</v>
      </c>
      <c r="R227" s="283" t="s">
        <v>813</v>
      </c>
      <c r="S227" s="283" t="s">
        <v>813</v>
      </c>
      <c r="T227" s="283" t="s">
        <v>814</v>
      </c>
      <c r="U227" s="283" t="s">
        <v>814</v>
      </c>
      <c r="V227" s="283" t="s">
        <v>814</v>
      </c>
      <c r="W227" s="283" t="s">
        <v>951</v>
      </c>
      <c r="X227" s="283" t="s">
        <v>814</v>
      </c>
      <c r="Y227" s="283" t="s">
        <v>814</v>
      </c>
      <c r="Z227" s="283" t="s">
        <v>1374</v>
      </c>
      <c r="AA227" s="283" t="s">
        <v>2400</v>
      </c>
      <c r="AB227" s="283" t="s">
        <v>1358</v>
      </c>
      <c r="AC227" s="283" t="s">
        <v>814</v>
      </c>
      <c r="AD227" s="283" t="s">
        <v>814</v>
      </c>
      <c r="AE227" s="283" t="s">
        <v>814</v>
      </c>
      <c r="AF227" s="283" t="s">
        <v>814</v>
      </c>
      <c r="AG227" s="283" t="s">
        <v>2401</v>
      </c>
      <c r="AH227" s="283" t="s">
        <v>1361</v>
      </c>
      <c r="AI227" s="283" t="s">
        <v>1164</v>
      </c>
      <c r="AJ227" s="283" t="s">
        <v>890</v>
      </c>
      <c r="AK227" s="283" t="s">
        <v>1850</v>
      </c>
      <c r="AL227" s="283" t="s">
        <v>1117</v>
      </c>
      <c r="AM227" s="283" t="s">
        <v>877</v>
      </c>
      <c r="AN227" s="283" t="s">
        <v>814</v>
      </c>
      <c r="AO227" s="283" t="s">
        <v>862</v>
      </c>
      <c r="AP227" s="283" t="s">
        <v>1288</v>
      </c>
      <c r="AQ227" s="283" t="s">
        <v>2373</v>
      </c>
      <c r="AR227" s="283" t="s">
        <v>1183</v>
      </c>
      <c r="AS227" s="283" t="s">
        <v>2402</v>
      </c>
      <c r="AT227" s="283" t="s">
        <v>813</v>
      </c>
      <c r="AU227" s="283" t="s">
        <v>1108</v>
      </c>
      <c r="AV227" s="283" t="s">
        <v>822</v>
      </c>
      <c r="AW227" s="283" t="s">
        <v>2403</v>
      </c>
      <c r="AX227" s="283" t="s">
        <v>866</v>
      </c>
      <c r="AY227" s="283" t="s">
        <v>991</v>
      </c>
      <c r="AZ227" s="283" t="s">
        <v>1538</v>
      </c>
      <c r="BA227" s="283" t="s">
        <v>2404</v>
      </c>
      <c r="BB227" s="283" t="s">
        <v>2021</v>
      </c>
      <c r="BC227" s="283" t="s">
        <v>1320</v>
      </c>
      <c r="BD227" s="283" t="s">
        <v>822</v>
      </c>
      <c r="BE227" s="283" t="s">
        <v>1701</v>
      </c>
      <c r="BF227" s="283" t="s">
        <v>814</v>
      </c>
      <c r="BG227" s="283" t="s">
        <v>2270</v>
      </c>
      <c r="BH227" s="283" t="s">
        <v>1266</v>
      </c>
      <c r="BI227" s="283" t="s">
        <v>872</v>
      </c>
      <c r="BJ227" s="283" t="s">
        <v>813</v>
      </c>
      <c r="BK227" s="283" t="s">
        <v>846</v>
      </c>
      <c r="BL227" s="283" t="s">
        <v>885</v>
      </c>
      <c r="BM227" s="283" t="s">
        <v>1177</v>
      </c>
      <c r="BN227" s="283" t="s">
        <v>1058</v>
      </c>
      <c r="BO227" s="283" t="s">
        <v>890</v>
      </c>
      <c r="BP227" s="283" t="s">
        <v>1183</v>
      </c>
      <c r="BQ227" s="283" t="s">
        <v>1123</v>
      </c>
      <c r="BR227" s="283" t="s">
        <v>846</v>
      </c>
    </row>
    <row r="228" spans="1:70">
      <c r="A228" s="282" t="s">
        <v>2177</v>
      </c>
      <c r="B228" s="282" t="s">
        <v>2407</v>
      </c>
      <c r="C228" s="282"/>
      <c r="D228" s="283">
        <v>700</v>
      </c>
      <c r="E228" s="283">
        <v>168</v>
      </c>
      <c r="F228" s="283">
        <v>700</v>
      </c>
      <c r="G228" s="283">
        <v>168</v>
      </c>
      <c r="H228" s="283">
        <v>72.3</v>
      </c>
      <c r="I228" s="283">
        <v>13.5</v>
      </c>
      <c r="J228" s="283">
        <v>13.5</v>
      </c>
      <c r="K228" s="283" t="s">
        <v>819</v>
      </c>
      <c r="L228" s="283">
        <v>12.7</v>
      </c>
      <c r="M228" s="283">
        <v>0</v>
      </c>
      <c r="N228" s="283" t="s">
        <v>813</v>
      </c>
      <c r="O228" s="283" t="s">
        <v>813</v>
      </c>
      <c r="P228" s="283" t="s">
        <v>813</v>
      </c>
      <c r="Q228" s="283" t="s">
        <v>813</v>
      </c>
      <c r="R228" s="283" t="s">
        <v>813</v>
      </c>
      <c r="S228" s="283" t="s">
        <v>813</v>
      </c>
      <c r="T228" s="283" t="s">
        <v>814</v>
      </c>
      <c r="U228" s="283" t="s">
        <v>814</v>
      </c>
      <c r="V228" s="283" t="s">
        <v>814</v>
      </c>
      <c r="W228" s="283" t="s">
        <v>951</v>
      </c>
      <c r="X228" s="283" t="s">
        <v>814</v>
      </c>
      <c r="Y228" s="283" t="s">
        <v>814</v>
      </c>
      <c r="Z228" s="283" t="s">
        <v>1374</v>
      </c>
      <c r="AA228" s="283" t="s">
        <v>2400</v>
      </c>
      <c r="AB228" s="283" t="s">
        <v>1358</v>
      </c>
      <c r="AC228" s="283" t="s">
        <v>814</v>
      </c>
      <c r="AD228" s="283" t="s">
        <v>814</v>
      </c>
      <c r="AE228" s="283" t="s">
        <v>814</v>
      </c>
      <c r="AF228" s="283" t="s">
        <v>814</v>
      </c>
      <c r="AG228" s="283" t="s">
        <v>2401</v>
      </c>
      <c r="AH228" s="283" t="s">
        <v>1361</v>
      </c>
      <c r="AI228" s="283" t="s">
        <v>1164</v>
      </c>
      <c r="AJ228" s="283" t="s">
        <v>890</v>
      </c>
      <c r="AK228" s="283" t="s">
        <v>1850</v>
      </c>
      <c r="AL228" s="283" t="s">
        <v>1117</v>
      </c>
      <c r="AM228" s="283" t="s">
        <v>877</v>
      </c>
      <c r="AN228" s="283" t="s">
        <v>814</v>
      </c>
      <c r="AO228" s="283" t="s">
        <v>862</v>
      </c>
      <c r="AP228" s="283" t="s">
        <v>1288</v>
      </c>
      <c r="AQ228" s="283" t="s">
        <v>2373</v>
      </c>
      <c r="AR228" s="283" t="s">
        <v>1183</v>
      </c>
      <c r="AS228" s="283" t="s">
        <v>2402</v>
      </c>
      <c r="AT228" s="283" t="s">
        <v>813</v>
      </c>
      <c r="AU228" s="283" t="s">
        <v>1108</v>
      </c>
      <c r="AV228" s="283" t="s">
        <v>822</v>
      </c>
      <c r="AW228" s="283" t="s">
        <v>2403</v>
      </c>
      <c r="AX228" s="283" t="s">
        <v>866</v>
      </c>
      <c r="AY228" s="283" t="s">
        <v>991</v>
      </c>
      <c r="AZ228" s="283" t="s">
        <v>1538</v>
      </c>
      <c r="BA228" s="283" t="s">
        <v>2404</v>
      </c>
      <c r="BB228" s="283" t="s">
        <v>2021</v>
      </c>
      <c r="BC228" s="283" t="s">
        <v>1320</v>
      </c>
      <c r="BD228" s="283" t="s">
        <v>822</v>
      </c>
      <c r="BE228" s="283" t="s">
        <v>1701</v>
      </c>
      <c r="BF228" s="283" t="s">
        <v>814</v>
      </c>
      <c r="BG228" s="283" t="s">
        <v>2270</v>
      </c>
      <c r="BH228" s="283" t="s">
        <v>1266</v>
      </c>
      <c r="BI228" s="283" t="s">
        <v>872</v>
      </c>
      <c r="BJ228" s="283" t="s">
        <v>813</v>
      </c>
      <c r="BK228" s="283" t="s">
        <v>846</v>
      </c>
      <c r="BL228" s="283" t="s">
        <v>885</v>
      </c>
      <c r="BM228" s="283" t="s">
        <v>1177</v>
      </c>
      <c r="BN228" s="283" t="s">
        <v>1058</v>
      </c>
      <c r="BO228" s="283" t="s">
        <v>890</v>
      </c>
      <c r="BP228" s="283" t="s">
        <v>1183</v>
      </c>
      <c r="BQ228" s="283" t="s">
        <v>1123</v>
      </c>
      <c r="BR228" s="283" t="s">
        <v>846</v>
      </c>
    </row>
    <row r="229" spans="1:70">
      <c r="A229" s="282" t="s">
        <v>2177</v>
      </c>
      <c r="B229" s="282" t="s">
        <v>2408</v>
      </c>
      <c r="C229" s="282"/>
      <c r="D229" s="283">
        <v>378</v>
      </c>
      <c r="E229" s="283">
        <v>89.5</v>
      </c>
      <c r="F229" s="283">
        <v>378</v>
      </c>
      <c r="G229" s="283">
        <v>89.5</v>
      </c>
      <c r="H229" s="283">
        <v>78.400000000000006</v>
      </c>
      <c r="I229" s="283">
        <v>18.8</v>
      </c>
      <c r="J229" s="283">
        <v>18.8</v>
      </c>
      <c r="K229" s="283" t="s">
        <v>819</v>
      </c>
      <c r="L229" s="283">
        <v>1.6</v>
      </c>
      <c r="M229" s="283">
        <v>0</v>
      </c>
      <c r="N229" s="283">
        <v>0</v>
      </c>
      <c r="O229" s="283">
        <v>0</v>
      </c>
      <c r="P229" s="283">
        <v>0</v>
      </c>
      <c r="Q229" s="283">
        <v>0</v>
      </c>
      <c r="R229" s="283">
        <v>0</v>
      </c>
      <c r="S229" s="283">
        <v>0</v>
      </c>
      <c r="T229" s="283" t="s">
        <v>814</v>
      </c>
      <c r="U229" s="283" t="s">
        <v>814</v>
      </c>
      <c r="V229" s="283" t="s">
        <v>814</v>
      </c>
      <c r="W229" s="283" t="s">
        <v>1149</v>
      </c>
      <c r="X229" s="283" t="s">
        <v>814</v>
      </c>
      <c r="Y229" s="283" t="s">
        <v>814</v>
      </c>
      <c r="Z229" s="283" t="s">
        <v>979</v>
      </c>
      <c r="AA229" s="283" t="s">
        <v>850</v>
      </c>
      <c r="AB229" s="283" t="s">
        <v>1129</v>
      </c>
      <c r="AC229" s="283" t="s">
        <v>814</v>
      </c>
      <c r="AD229" s="283" t="s">
        <v>814</v>
      </c>
      <c r="AE229" s="283" t="s">
        <v>814</v>
      </c>
      <c r="AF229" s="283" t="s">
        <v>814</v>
      </c>
      <c r="AG229" s="283" t="s">
        <v>1140</v>
      </c>
      <c r="AH229" s="283" t="s">
        <v>2143</v>
      </c>
      <c r="AI229" s="283" t="s">
        <v>831</v>
      </c>
      <c r="AJ229" s="283" t="s">
        <v>1878</v>
      </c>
      <c r="AK229" s="283" t="s">
        <v>877</v>
      </c>
      <c r="AL229" s="283" t="s">
        <v>1116</v>
      </c>
      <c r="AM229" s="283" t="s">
        <v>2365</v>
      </c>
      <c r="AN229" s="283" t="s">
        <v>1938</v>
      </c>
      <c r="AO229" s="283" t="s">
        <v>1012</v>
      </c>
      <c r="AP229" s="283" t="s">
        <v>873</v>
      </c>
      <c r="AQ229" s="283" t="s">
        <v>2366</v>
      </c>
      <c r="AR229" s="283" t="s">
        <v>860</v>
      </c>
      <c r="AS229" s="283" t="s">
        <v>1525</v>
      </c>
      <c r="AT229" s="283" t="s">
        <v>814</v>
      </c>
      <c r="AU229" s="283" t="s">
        <v>2196</v>
      </c>
      <c r="AV229" s="283" t="s">
        <v>848</v>
      </c>
      <c r="AW229" s="283" t="s">
        <v>1895</v>
      </c>
      <c r="AX229" s="283" t="s">
        <v>2238</v>
      </c>
      <c r="AY229" s="283" t="s">
        <v>2196</v>
      </c>
      <c r="AZ229" s="283" t="s">
        <v>1730</v>
      </c>
      <c r="BA229" s="283" t="s">
        <v>2367</v>
      </c>
      <c r="BB229" s="283" t="s">
        <v>2210</v>
      </c>
      <c r="BC229" s="283" t="s">
        <v>2368</v>
      </c>
      <c r="BD229" s="283" t="s">
        <v>1348</v>
      </c>
      <c r="BE229" s="283" t="s">
        <v>1187</v>
      </c>
      <c r="BF229" s="283" t="s">
        <v>814</v>
      </c>
      <c r="BG229" s="283" t="s">
        <v>2369</v>
      </c>
      <c r="BH229" s="283" t="s">
        <v>1559</v>
      </c>
      <c r="BI229" s="283" t="s">
        <v>814</v>
      </c>
      <c r="BJ229" s="283" t="s">
        <v>813</v>
      </c>
      <c r="BK229" s="283" t="s">
        <v>819</v>
      </c>
      <c r="BL229" s="283" t="s">
        <v>1126</v>
      </c>
      <c r="BM229" s="283" t="s">
        <v>911</v>
      </c>
      <c r="BN229" s="283" t="s">
        <v>1792</v>
      </c>
      <c r="BO229" s="283" t="s">
        <v>851</v>
      </c>
      <c r="BP229" s="283" t="s">
        <v>930</v>
      </c>
      <c r="BQ229" s="283" t="s">
        <v>1130</v>
      </c>
      <c r="BR229" s="283" t="s">
        <v>1787</v>
      </c>
    </row>
    <row r="230" spans="1:70">
      <c r="A230" s="282" t="s">
        <v>2177</v>
      </c>
      <c r="B230" s="282" t="s">
        <v>2409</v>
      </c>
      <c r="C230" s="282"/>
      <c r="D230" s="283">
        <v>292</v>
      </c>
      <c r="E230" s="283">
        <v>68.900000000000006</v>
      </c>
      <c r="F230" s="283">
        <v>292</v>
      </c>
      <c r="G230" s="283">
        <v>68.900000000000006</v>
      </c>
      <c r="H230" s="283">
        <v>82.7</v>
      </c>
      <c r="I230" s="283">
        <v>15.4</v>
      </c>
      <c r="J230" s="283">
        <v>15.4</v>
      </c>
      <c r="K230" s="283" t="s">
        <v>819</v>
      </c>
      <c r="L230" s="283">
        <v>0.81</v>
      </c>
      <c r="M230" s="283">
        <v>0</v>
      </c>
      <c r="N230" s="283" t="s">
        <v>813</v>
      </c>
      <c r="O230" s="283" t="s">
        <v>813</v>
      </c>
      <c r="P230" s="283" t="s">
        <v>813</v>
      </c>
      <c r="Q230" s="283" t="s">
        <v>813</v>
      </c>
      <c r="R230" s="283" t="s">
        <v>813</v>
      </c>
      <c r="S230" s="283" t="s">
        <v>813</v>
      </c>
      <c r="T230" s="283" t="s">
        <v>814</v>
      </c>
      <c r="U230" s="283" t="s">
        <v>814</v>
      </c>
      <c r="V230" s="283" t="s">
        <v>814</v>
      </c>
      <c r="W230" s="283" t="s">
        <v>1008</v>
      </c>
      <c r="X230" s="283" t="s">
        <v>814</v>
      </c>
      <c r="Y230" s="283" t="s">
        <v>814</v>
      </c>
      <c r="Z230" s="283" t="s">
        <v>833</v>
      </c>
      <c r="AA230" s="283" t="s">
        <v>979</v>
      </c>
      <c r="AB230" s="283" t="s">
        <v>1083</v>
      </c>
      <c r="AC230" s="283" t="s">
        <v>813</v>
      </c>
      <c r="AD230" s="283" t="s">
        <v>813</v>
      </c>
      <c r="AE230" s="283" t="s">
        <v>813</v>
      </c>
      <c r="AF230" s="283" t="s">
        <v>813</v>
      </c>
      <c r="AG230" s="283" t="s">
        <v>813</v>
      </c>
      <c r="AH230" s="283" t="s">
        <v>837</v>
      </c>
      <c r="AI230" s="283" t="s">
        <v>1726</v>
      </c>
      <c r="AJ230" s="283" t="s">
        <v>944</v>
      </c>
      <c r="AK230" s="283" t="s">
        <v>1076</v>
      </c>
      <c r="AL230" s="283" t="s">
        <v>1727</v>
      </c>
      <c r="AM230" s="283" t="s">
        <v>1140</v>
      </c>
      <c r="AN230" s="283" t="s">
        <v>813</v>
      </c>
      <c r="AO230" s="283" t="s">
        <v>1139</v>
      </c>
      <c r="AP230" s="283" t="s">
        <v>921</v>
      </c>
      <c r="AQ230" s="283" t="s">
        <v>2410</v>
      </c>
      <c r="AR230" s="283" t="s">
        <v>949</v>
      </c>
      <c r="AS230" s="283" t="s">
        <v>1456</v>
      </c>
      <c r="AT230" s="283" t="s">
        <v>813</v>
      </c>
      <c r="AU230" s="283" t="s">
        <v>2196</v>
      </c>
      <c r="AV230" s="283" t="s">
        <v>874</v>
      </c>
      <c r="AW230" s="283" t="s">
        <v>2411</v>
      </c>
      <c r="AX230" s="283" t="s">
        <v>2412</v>
      </c>
      <c r="AY230" s="283" t="s">
        <v>2196</v>
      </c>
      <c r="AZ230" s="283" t="s">
        <v>1314</v>
      </c>
      <c r="BA230" s="283" t="s">
        <v>2413</v>
      </c>
      <c r="BB230" s="283" t="s">
        <v>2215</v>
      </c>
      <c r="BC230" s="283" t="s">
        <v>1969</v>
      </c>
      <c r="BD230" s="283" t="s">
        <v>873</v>
      </c>
      <c r="BE230" s="283" t="s">
        <v>1282</v>
      </c>
      <c r="BF230" s="283" t="s">
        <v>813</v>
      </c>
      <c r="BG230" s="283" t="s">
        <v>818</v>
      </c>
      <c r="BH230" s="283" t="s">
        <v>1584</v>
      </c>
      <c r="BI230" s="283" t="s">
        <v>813</v>
      </c>
      <c r="BJ230" s="283" t="s">
        <v>813</v>
      </c>
      <c r="BK230" s="283" t="s">
        <v>813</v>
      </c>
      <c r="BL230" s="283" t="s">
        <v>2269</v>
      </c>
      <c r="BM230" s="283" t="s">
        <v>2269</v>
      </c>
      <c r="BN230" s="283" t="s">
        <v>910</v>
      </c>
      <c r="BO230" s="283" t="s">
        <v>1726</v>
      </c>
      <c r="BP230" s="283" t="s">
        <v>874</v>
      </c>
      <c r="BQ230" s="283" t="s">
        <v>813</v>
      </c>
      <c r="BR230" s="283" t="s">
        <v>1348</v>
      </c>
    </row>
    <row r="231" spans="1:70">
      <c r="A231" s="282" t="s">
        <v>2177</v>
      </c>
      <c r="B231" s="282" t="s">
        <v>2414</v>
      </c>
      <c r="C231" s="282"/>
      <c r="D231" s="283">
        <v>319</v>
      </c>
      <c r="E231" s="283">
        <v>75.5</v>
      </c>
      <c r="F231" s="283">
        <v>319</v>
      </c>
      <c r="G231" s="283">
        <v>75.5</v>
      </c>
      <c r="H231" s="283">
        <v>82.8</v>
      </c>
      <c r="I231" s="283">
        <v>15.6</v>
      </c>
      <c r="J231" s="283">
        <v>15.6</v>
      </c>
      <c r="K231" s="283" t="s">
        <v>819</v>
      </c>
      <c r="L231" s="283">
        <v>1.46</v>
      </c>
      <c r="M231" s="283">
        <v>0</v>
      </c>
      <c r="N231" s="283" t="s">
        <v>813</v>
      </c>
      <c r="O231" s="283" t="s">
        <v>813</v>
      </c>
      <c r="P231" s="283" t="s">
        <v>813</v>
      </c>
      <c r="Q231" s="283" t="s">
        <v>813</v>
      </c>
      <c r="R231" s="283" t="s">
        <v>813</v>
      </c>
      <c r="S231" s="283" t="s">
        <v>813</v>
      </c>
      <c r="T231" s="283" t="s">
        <v>814</v>
      </c>
      <c r="U231" s="283" t="s">
        <v>814</v>
      </c>
      <c r="V231" s="283" t="s">
        <v>814</v>
      </c>
      <c r="W231" s="283" t="s">
        <v>846</v>
      </c>
      <c r="X231" s="283" t="s">
        <v>814</v>
      </c>
      <c r="Y231" s="283" t="s">
        <v>814</v>
      </c>
      <c r="Z231" s="283" t="s">
        <v>848</v>
      </c>
      <c r="AA231" s="283" t="s">
        <v>813</v>
      </c>
      <c r="AB231" s="283" t="s">
        <v>813</v>
      </c>
      <c r="AC231" s="283" t="s">
        <v>813</v>
      </c>
      <c r="AD231" s="283" t="s">
        <v>813</v>
      </c>
      <c r="AE231" s="283" t="s">
        <v>813</v>
      </c>
      <c r="AF231" s="283" t="s">
        <v>813</v>
      </c>
      <c r="AG231" s="283" t="s">
        <v>813</v>
      </c>
      <c r="AH231" s="283" t="s">
        <v>813</v>
      </c>
      <c r="AI231" s="283" t="s">
        <v>813</v>
      </c>
      <c r="AJ231" s="283" t="s">
        <v>813</v>
      </c>
      <c r="AK231" s="283" t="s">
        <v>813</v>
      </c>
      <c r="AL231" s="283" t="s">
        <v>813</v>
      </c>
      <c r="AM231" s="283" t="s">
        <v>813</v>
      </c>
      <c r="AN231" s="283" t="s">
        <v>813</v>
      </c>
      <c r="AO231" s="283" t="s">
        <v>813</v>
      </c>
      <c r="AP231" s="283" t="s">
        <v>813</v>
      </c>
      <c r="AQ231" s="283" t="s">
        <v>813</v>
      </c>
      <c r="AR231" s="283" t="s">
        <v>919</v>
      </c>
      <c r="AS231" s="283" t="s">
        <v>1259</v>
      </c>
      <c r="AT231" s="283" t="s">
        <v>1256</v>
      </c>
      <c r="AU231" s="283" t="s">
        <v>859</v>
      </c>
      <c r="AV231" s="283" t="s">
        <v>1559</v>
      </c>
      <c r="AW231" s="283" t="s">
        <v>813</v>
      </c>
      <c r="AX231" s="283" t="s">
        <v>943</v>
      </c>
      <c r="AY231" s="283" t="s">
        <v>1349</v>
      </c>
      <c r="AZ231" s="283" t="s">
        <v>1050</v>
      </c>
      <c r="BA231" s="283" t="s">
        <v>2415</v>
      </c>
      <c r="BB231" s="283" t="s">
        <v>1869</v>
      </c>
      <c r="BC231" s="283" t="s">
        <v>1271</v>
      </c>
      <c r="BD231" s="283" t="s">
        <v>1072</v>
      </c>
      <c r="BE231" s="283" t="s">
        <v>813</v>
      </c>
      <c r="BF231" s="283" t="s">
        <v>813</v>
      </c>
      <c r="BG231" s="283" t="s">
        <v>980</v>
      </c>
      <c r="BH231" s="283" t="s">
        <v>949</v>
      </c>
      <c r="BI231" s="283" t="s">
        <v>813</v>
      </c>
      <c r="BJ231" s="283" t="s">
        <v>813</v>
      </c>
      <c r="BK231" s="283" t="s">
        <v>1344</v>
      </c>
      <c r="BL231" s="283" t="s">
        <v>859</v>
      </c>
      <c r="BM231" s="283" t="s">
        <v>1140</v>
      </c>
      <c r="BN231" s="283" t="s">
        <v>1087</v>
      </c>
      <c r="BO231" s="283" t="s">
        <v>929</v>
      </c>
      <c r="BP231" s="283" t="s">
        <v>1014</v>
      </c>
      <c r="BQ231" s="283" t="s">
        <v>943</v>
      </c>
      <c r="BR231" s="283" t="s">
        <v>835</v>
      </c>
    </row>
    <row r="232" spans="1:70">
      <c r="A232" s="282" t="s">
        <v>2177</v>
      </c>
      <c r="B232" s="282" t="s">
        <v>2416</v>
      </c>
      <c r="C232" s="282"/>
      <c r="D232" s="283">
        <v>547</v>
      </c>
      <c r="E232" s="283">
        <v>130</v>
      </c>
      <c r="F232" s="283">
        <v>547</v>
      </c>
      <c r="G232" s="283">
        <v>130</v>
      </c>
      <c r="H232" s="283">
        <v>72.900000000000006</v>
      </c>
      <c r="I232" s="283">
        <v>20.5</v>
      </c>
      <c r="J232" s="283">
        <v>20.5</v>
      </c>
      <c r="K232" s="283" t="s">
        <v>819</v>
      </c>
      <c r="L232" s="283">
        <v>5.27</v>
      </c>
      <c r="M232" s="283">
        <v>0</v>
      </c>
      <c r="N232" s="283" t="s">
        <v>2321</v>
      </c>
      <c r="O232" s="283" t="s">
        <v>813</v>
      </c>
      <c r="P232" s="283" t="s">
        <v>2321</v>
      </c>
      <c r="Q232" s="283" t="s">
        <v>813</v>
      </c>
      <c r="R232" s="283" t="s">
        <v>2321</v>
      </c>
      <c r="S232" s="283" t="s">
        <v>2321</v>
      </c>
      <c r="T232" s="283" t="s">
        <v>814</v>
      </c>
      <c r="U232" s="283" t="s">
        <v>2345</v>
      </c>
      <c r="V232" s="283" t="s">
        <v>814</v>
      </c>
      <c r="W232" s="283" t="s">
        <v>1153</v>
      </c>
      <c r="X232" s="283" t="s">
        <v>814</v>
      </c>
      <c r="Y232" s="283" t="s">
        <v>814</v>
      </c>
      <c r="Z232" s="283" t="s">
        <v>1677</v>
      </c>
      <c r="AA232" s="283" t="s">
        <v>1787</v>
      </c>
      <c r="AB232" s="283" t="s">
        <v>1431</v>
      </c>
      <c r="AC232" s="283" t="s">
        <v>813</v>
      </c>
      <c r="AD232" s="283" t="s">
        <v>813</v>
      </c>
      <c r="AE232" s="283" t="s">
        <v>813</v>
      </c>
      <c r="AF232" s="283" t="s">
        <v>813</v>
      </c>
      <c r="AG232" s="283" t="s">
        <v>829</v>
      </c>
      <c r="AH232" s="283" t="s">
        <v>919</v>
      </c>
      <c r="AI232" s="283" t="s">
        <v>1190</v>
      </c>
      <c r="AJ232" s="283" t="s">
        <v>1072</v>
      </c>
      <c r="AK232" s="283" t="s">
        <v>1389</v>
      </c>
      <c r="AL232" s="283" t="s">
        <v>821</v>
      </c>
      <c r="AM232" s="283" t="s">
        <v>859</v>
      </c>
      <c r="AN232" s="283" t="s">
        <v>813</v>
      </c>
      <c r="AO232" s="283" t="s">
        <v>884</v>
      </c>
      <c r="AP232" s="283" t="s">
        <v>1297</v>
      </c>
      <c r="AQ232" s="283" t="s">
        <v>1608</v>
      </c>
      <c r="AR232" s="283" t="s">
        <v>847</v>
      </c>
      <c r="AS232" s="283" t="s">
        <v>1697</v>
      </c>
      <c r="AT232" s="283" t="s">
        <v>813</v>
      </c>
      <c r="AU232" s="283" t="s">
        <v>2196</v>
      </c>
      <c r="AV232" s="283" t="s">
        <v>1297</v>
      </c>
      <c r="AW232" s="283" t="s">
        <v>2346</v>
      </c>
      <c r="AX232" s="283" t="s">
        <v>2347</v>
      </c>
      <c r="AY232" s="283" t="s">
        <v>2196</v>
      </c>
      <c r="AZ232" s="283" t="s">
        <v>1549</v>
      </c>
      <c r="BA232" s="283" t="s">
        <v>2091</v>
      </c>
      <c r="BB232" s="283" t="s">
        <v>2348</v>
      </c>
      <c r="BC232" s="283" t="s">
        <v>2349</v>
      </c>
      <c r="BD232" s="283" t="s">
        <v>862</v>
      </c>
      <c r="BE232" s="283" t="s">
        <v>1058</v>
      </c>
      <c r="BF232" s="283" t="s">
        <v>814</v>
      </c>
      <c r="BG232" s="283" t="s">
        <v>1213</v>
      </c>
      <c r="BH232" s="283" t="s">
        <v>1184</v>
      </c>
      <c r="BI232" s="283" t="s">
        <v>813</v>
      </c>
      <c r="BJ232" s="283" t="s">
        <v>813</v>
      </c>
      <c r="BK232" s="283" t="s">
        <v>813</v>
      </c>
      <c r="BL232" s="283" t="s">
        <v>1523</v>
      </c>
      <c r="BM232" s="283" t="s">
        <v>1210</v>
      </c>
      <c r="BN232" s="283" t="s">
        <v>1307</v>
      </c>
      <c r="BO232" s="283" t="s">
        <v>1069</v>
      </c>
      <c r="BP232" s="283" t="s">
        <v>965</v>
      </c>
      <c r="BQ232" s="283" t="s">
        <v>813</v>
      </c>
      <c r="BR232" s="283" t="s">
        <v>1340</v>
      </c>
    </row>
    <row r="233" spans="1:70">
      <c r="A233" s="282" t="s">
        <v>2177</v>
      </c>
      <c r="B233" s="282" t="s">
        <v>2417</v>
      </c>
      <c r="C233" s="282"/>
      <c r="D233" s="283">
        <v>397</v>
      </c>
      <c r="E233" s="283">
        <v>94</v>
      </c>
      <c r="F233" s="283">
        <v>397</v>
      </c>
      <c r="G233" s="283">
        <v>94</v>
      </c>
      <c r="H233" s="283">
        <v>75</v>
      </c>
      <c r="I233" s="283">
        <v>19</v>
      </c>
      <c r="J233" s="283">
        <v>19</v>
      </c>
      <c r="K233" s="283" t="s">
        <v>819</v>
      </c>
      <c r="L233" s="283">
        <v>2</v>
      </c>
      <c r="M233" s="283">
        <v>0</v>
      </c>
      <c r="N233" s="283" t="s">
        <v>813</v>
      </c>
      <c r="O233" s="283" t="s">
        <v>813</v>
      </c>
      <c r="P233" s="283" t="s">
        <v>813</v>
      </c>
      <c r="Q233" s="283" t="s">
        <v>813</v>
      </c>
      <c r="R233" s="283" t="s">
        <v>813</v>
      </c>
      <c r="S233" s="283" t="s">
        <v>813</v>
      </c>
      <c r="T233" s="283" t="s">
        <v>814</v>
      </c>
      <c r="U233" s="283" t="s">
        <v>814</v>
      </c>
      <c r="V233" s="283" t="s">
        <v>814</v>
      </c>
      <c r="W233" s="283" t="s">
        <v>1061</v>
      </c>
      <c r="X233" s="283" t="s">
        <v>814</v>
      </c>
      <c r="Y233" s="283" t="s">
        <v>814</v>
      </c>
      <c r="Z233" s="283" t="s">
        <v>813</v>
      </c>
      <c r="AA233" s="283" t="s">
        <v>813</v>
      </c>
      <c r="AB233" s="283" t="s">
        <v>813</v>
      </c>
      <c r="AC233" s="283" t="s">
        <v>813</v>
      </c>
      <c r="AD233" s="283" t="s">
        <v>813</v>
      </c>
      <c r="AE233" s="283" t="s">
        <v>813</v>
      </c>
      <c r="AF233" s="283" t="s">
        <v>813</v>
      </c>
      <c r="AG233" s="283" t="s">
        <v>813</v>
      </c>
      <c r="AH233" s="283" t="s">
        <v>813</v>
      </c>
      <c r="AI233" s="283" t="s">
        <v>813</v>
      </c>
      <c r="AJ233" s="283" t="s">
        <v>813</v>
      </c>
      <c r="AK233" s="283" t="s">
        <v>813</v>
      </c>
      <c r="AL233" s="283" t="s">
        <v>813</v>
      </c>
      <c r="AM233" s="283" t="s">
        <v>813</v>
      </c>
      <c r="AN233" s="283" t="s">
        <v>813</v>
      </c>
      <c r="AO233" s="283" t="s">
        <v>813</v>
      </c>
      <c r="AP233" s="283" t="s">
        <v>813</v>
      </c>
      <c r="AQ233" s="283" t="s">
        <v>813</v>
      </c>
      <c r="AR233" s="283" t="s">
        <v>813</v>
      </c>
      <c r="AS233" s="283" t="s">
        <v>813</v>
      </c>
      <c r="AT233" s="283" t="s">
        <v>813</v>
      </c>
      <c r="AU233" s="283" t="s">
        <v>813</v>
      </c>
      <c r="AV233" s="283" t="s">
        <v>813</v>
      </c>
      <c r="AW233" s="283" t="s">
        <v>813</v>
      </c>
      <c r="AX233" s="283" t="s">
        <v>813</v>
      </c>
      <c r="AY233" s="283" t="s">
        <v>813</v>
      </c>
      <c r="AZ233" s="283" t="s">
        <v>813</v>
      </c>
      <c r="BA233" s="283" t="s">
        <v>813</v>
      </c>
      <c r="BB233" s="283" t="s">
        <v>813</v>
      </c>
      <c r="BC233" s="283" t="s">
        <v>813</v>
      </c>
      <c r="BD233" s="283" t="s">
        <v>813</v>
      </c>
      <c r="BE233" s="283" t="s">
        <v>813</v>
      </c>
      <c r="BF233" s="283" t="s">
        <v>813</v>
      </c>
      <c r="BG233" s="283" t="s">
        <v>813</v>
      </c>
      <c r="BH233" s="283" t="s">
        <v>813</v>
      </c>
      <c r="BI233" s="283" t="s">
        <v>813</v>
      </c>
      <c r="BJ233" s="283" t="s">
        <v>813</v>
      </c>
      <c r="BK233" s="283" t="s">
        <v>813</v>
      </c>
      <c r="BL233" s="283" t="s">
        <v>813</v>
      </c>
      <c r="BM233" s="283" t="s">
        <v>813</v>
      </c>
      <c r="BN233" s="283" t="s">
        <v>813</v>
      </c>
      <c r="BO233" s="283" t="s">
        <v>813</v>
      </c>
      <c r="BP233" s="283" t="s">
        <v>813</v>
      </c>
      <c r="BQ233" s="283" t="s">
        <v>813</v>
      </c>
      <c r="BR233" s="283" t="s">
        <v>813</v>
      </c>
    </row>
    <row r="234" spans="1:70">
      <c r="A234" s="282" t="s">
        <v>2177</v>
      </c>
      <c r="B234" s="282" t="s">
        <v>2418</v>
      </c>
      <c r="C234" s="282"/>
      <c r="D234" s="283">
        <v>412</v>
      </c>
      <c r="E234" s="283">
        <v>97.4</v>
      </c>
      <c r="F234" s="283">
        <v>412</v>
      </c>
      <c r="G234" s="283">
        <v>97.4</v>
      </c>
      <c r="H234" s="283">
        <v>76.3</v>
      </c>
      <c r="I234" s="283">
        <v>20.3</v>
      </c>
      <c r="J234" s="283">
        <v>20.3</v>
      </c>
      <c r="K234" s="283" t="s">
        <v>819</v>
      </c>
      <c r="L234" s="283">
        <v>1.79</v>
      </c>
      <c r="M234" s="283">
        <v>0</v>
      </c>
      <c r="N234" s="283" t="s">
        <v>813</v>
      </c>
      <c r="O234" s="283" t="s">
        <v>813</v>
      </c>
      <c r="P234" s="283" t="s">
        <v>813</v>
      </c>
      <c r="Q234" s="283" t="s">
        <v>813</v>
      </c>
      <c r="R234" s="283" t="s">
        <v>813</v>
      </c>
      <c r="S234" s="283" t="s">
        <v>813</v>
      </c>
      <c r="T234" s="283" t="s">
        <v>814</v>
      </c>
      <c r="U234" s="283" t="s">
        <v>814</v>
      </c>
      <c r="V234" s="283" t="s">
        <v>814</v>
      </c>
      <c r="W234" s="283" t="s">
        <v>1960</v>
      </c>
      <c r="X234" s="283" t="s">
        <v>814</v>
      </c>
      <c r="Y234" s="283" t="s">
        <v>814</v>
      </c>
      <c r="Z234" s="283" t="s">
        <v>813</v>
      </c>
      <c r="AA234" s="283" t="s">
        <v>813</v>
      </c>
      <c r="AB234" s="283" t="s">
        <v>813</v>
      </c>
      <c r="AC234" s="283" t="s">
        <v>813</v>
      </c>
      <c r="AD234" s="283" t="s">
        <v>813</v>
      </c>
      <c r="AE234" s="283" t="s">
        <v>813</v>
      </c>
      <c r="AF234" s="283" t="s">
        <v>813</v>
      </c>
      <c r="AG234" s="283" t="s">
        <v>813</v>
      </c>
      <c r="AH234" s="283" t="s">
        <v>813</v>
      </c>
      <c r="AI234" s="283" t="s">
        <v>813</v>
      </c>
      <c r="AJ234" s="283" t="s">
        <v>813</v>
      </c>
      <c r="AK234" s="283" t="s">
        <v>813</v>
      </c>
      <c r="AL234" s="283" t="s">
        <v>813</v>
      </c>
      <c r="AM234" s="283" t="s">
        <v>813</v>
      </c>
      <c r="AN234" s="283" t="s">
        <v>813</v>
      </c>
      <c r="AO234" s="283" t="s">
        <v>813</v>
      </c>
      <c r="AP234" s="283" t="s">
        <v>813</v>
      </c>
      <c r="AQ234" s="283" t="s">
        <v>813</v>
      </c>
      <c r="AR234" s="283" t="s">
        <v>919</v>
      </c>
      <c r="AS234" s="283" t="s">
        <v>813</v>
      </c>
      <c r="AT234" s="283" t="s">
        <v>813</v>
      </c>
      <c r="AU234" s="283" t="s">
        <v>813</v>
      </c>
      <c r="AV234" s="283" t="s">
        <v>813</v>
      </c>
      <c r="AW234" s="283" t="s">
        <v>813</v>
      </c>
      <c r="AX234" s="283" t="s">
        <v>813</v>
      </c>
      <c r="AY234" s="283" t="s">
        <v>813</v>
      </c>
      <c r="AZ234" s="283" t="s">
        <v>813</v>
      </c>
      <c r="BA234" s="283" t="s">
        <v>813</v>
      </c>
      <c r="BB234" s="283" t="s">
        <v>2419</v>
      </c>
      <c r="BC234" s="283" t="s">
        <v>813</v>
      </c>
      <c r="BD234" s="283" t="s">
        <v>813</v>
      </c>
      <c r="BE234" s="283" t="s">
        <v>813</v>
      </c>
      <c r="BF234" s="283" t="s">
        <v>813</v>
      </c>
      <c r="BG234" s="283" t="s">
        <v>813</v>
      </c>
      <c r="BH234" s="283" t="s">
        <v>813</v>
      </c>
      <c r="BI234" s="283" t="s">
        <v>813</v>
      </c>
      <c r="BJ234" s="283" t="s">
        <v>813</v>
      </c>
      <c r="BK234" s="283" t="s">
        <v>813</v>
      </c>
      <c r="BL234" s="283" t="s">
        <v>813</v>
      </c>
      <c r="BM234" s="283" t="s">
        <v>813</v>
      </c>
      <c r="BN234" s="283" t="s">
        <v>813</v>
      </c>
      <c r="BO234" s="283" t="s">
        <v>813</v>
      </c>
      <c r="BP234" s="283" t="s">
        <v>813</v>
      </c>
      <c r="BQ234" s="283" t="s">
        <v>813</v>
      </c>
      <c r="BR234" s="283" t="s">
        <v>813</v>
      </c>
    </row>
    <row r="235" spans="1:70">
      <c r="A235" s="282" t="s">
        <v>2177</v>
      </c>
      <c r="B235" s="282" t="s">
        <v>2420</v>
      </c>
      <c r="C235" s="282"/>
      <c r="D235" s="283">
        <v>734</v>
      </c>
      <c r="E235" s="283">
        <v>176</v>
      </c>
      <c r="F235" s="283">
        <v>734</v>
      </c>
      <c r="G235" s="283">
        <v>176</v>
      </c>
      <c r="H235" s="283">
        <v>71.5</v>
      </c>
      <c r="I235" s="283">
        <v>17.7</v>
      </c>
      <c r="J235" s="283">
        <v>17.7</v>
      </c>
      <c r="K235" s="283" t="s">
        <v>819</v>
      </c>
      <c r="L235" s="283">
        <v>11.7</v>
      </c>
      <c r="M235" s="283">
        <v>0</v>
      </c>
      <c r="N235" s="283">
        <v>0</v>
      </c>
      <c r="O235" s="283" t="s">
        <v>813</v>
      </c>
      <c r="P235" s="283">
        <v>0</v>
      </c>
      <c r="Q235" s="283">
        <v>0</v>
      </c>
      <c r="R235" s="283">
        <v>0</v>
      </c>
      <c r="S235" s="283">
        <v>0</v>
      </c>
      <c r="T235" s="283" t="s">
        <v>814</v>
      </c>
      <c r="U235" s="283" t="s">
        <v>814</v>
      </c>
      <c r="V235" s="283" t="s">
        <v>814</v>
      </c>
      <c r="W235" s="283" t="s">
        <v>1354</v>
      </c>
      <c r="X235" s="283" t="s">
        <v>814</v>
      </c>
      <c r="Y235" s="283" t="s">
        <v>814</v>
      </c>
      <c r="Z235" s="283" t="s">
        <v>1985</v>
      </c>
      <c r="AA235" s="283" t="s">
        <v>1611</v>
      </c>
      <c r="AB235" s="283" t="s">
        <v>2239</v>
      </c>
      <c r="AC235" s="283" t="s">
        <v>814</v>
      </c>
      <c r="AD235" s="283" t="s">
        <v>814</v>
      </c>
      <c r="AE235" s="283" t="s">
        <v>814</v>
      </c>
      <c r="AF235" s="283" t="s">
        <v>2327</v>
      </c>
      <c r="AG235" s="283" t="s">
        <v>1049</v>
      </c>
      <c r="AH235" s="283" t="s">
        <v>1190</v>
      </c>
      <c r="AI235" s="283" t="s">
        <v>1028</v>
      </c>
      <c r="AJ235" s="283" t="s">
        <v>860</v>
      </c>
      <c r="AK235" s="283" t="s">
        <v>1004</v>
      </c>
      <c r="AL235" s="283" t="s">
        <v>949</v>
      </c>
      <c r="AM235" s="283" t="s">
        <v>847</v>
      </c>
      <c r="AN235" s="283" t="s">
        <v>813</v>
      </c>
      <c r="AO235" s="283" t="s">
        <v>1361</v>
      </c>
      <c r="AP235" s="283" t="s">
        <v>1047</v>
      </c>
      <c r="AQ235" s="283" t="s">
        <v>2421</v>
      </c>
      <c r="AR235" s="283" t="s">
        <v>873</v>
      </c>
      <c r="AS235" s="283" t="s">
        <v>2422</v>
      </c>
      <c r="AT235" s="283" t="s">
        <v>2319</v>
      </c>
      <c r="AU235" s="283" t="s">
        <v>847</v>
      </c>
      <c r="AV235" s="283" t="s">
        <v>1005</v>
      </c>
      <c r="AW235" s="283" t="s">
        <v>2423</v>
      </c>
      <c r="AX235" s="283" t="s">
        <v>1566</v>
      </c>
      <c r="AY235" s="283" t="s">
        <v>828</v>
      </c>
      <c r="AZ235" s="283" t="s">
        <v>2023</v>
      </c>
      <c r="BA235" s="283" t="s">
        <v>1079</v>
      </c>
      <c r="BB235" s="283" t="s">
        <v>2347</v>
      </c>
      <c r="BC235" s="283" t="s">
        <v>2424</v>
      </c>
      <c r="BD235" s="283" t="s">
        <v>1266</v>
      </c>
      <c r="BE235" s="283" t="s">
        <v>2425</v>
      </c>
      <c r="BF235" s="283" t="s">
        <v>814</v>
      </c>
      <c r="BG235" s="283" t="s">
        <v>1018</v>
      </c>
      <c r="BH235" s="283" t="s">
        <v>1005</v>
      </c>
      <c r="BI235" s="283" t="s">
        <v>1056</v>
      </c>
      <c r="BJ235" s="283" t="s">
        <v>1117</v>
      </c>
      <c r="BK235" s="283" t="s">
        <v>1128</v>
      </c>
      <c r="BL235" s="283" t="s">
        <v>1447</v>
      </c>
      <c r="BM235" s="283" t="s">
        <v>949</v>
      </c>
      <c r="BN235" s="283" t="s">
        <v>2094</v>
      </c>
      <c r="BO235" s="283" t="s">
        <v>1559</v>
      </c>
      <c r="BP235" s="283" t="s">
        <v>1306</v>
      </c>
      <c r="BQ235" s="283" t="s">
        <v>2426</v>
      </c>
      <c r="BR235" s="283" t="s">
        <v>1537</v>
      </c>
    </row>
    <row r="236" spans="1:70">
      <c r="A236" s="282" t="s">
        <v>2177</v>
      </c>
      <c r="B236" s="282" t="s">
        <v>2427</v>
      </c>
      <c r="C236" s="282"/>
      <c r="D236" s="283">
        <v>719</v>
      </c>
      <c r="E236" s="283">
        <v>172</v>
      </c>
      <c r="F236" s="283">
        <v>719</v>
      </c>
      <c r="G236" s="283">
        <v>172</v>
      </c>
      <c r="H236" s="283">
        <v>68.3</v>
      </c>
      <c r="I236" s="283">
        <v>18.7</v>
      </c>
      <c r="J236" s="283">
        <v>18.7</v>
      </c>
      <c r="K236" s="283" t="s">
        <v>819</v>
      </c>
      <c r="L236" s="283">
        <v>10.8</v>
      </c>
      <c r="M236" s="283">
        <v>0</v>
      </c>
      <c r="N236" s="283">
        <v>0</v>
      </c>
      <c r="O236" s="283" t="s">
        <v>813</v>
      </c>
      <c r="P236" s="283">
        <v>0</v>
      </c>
      <c r="Q236" s="283">
        <v>0</v>
      </c>
      <c r="R236" s="283">
        <v>0</v>
      </c>
      <c r="S236" s="283">
        <v>0</v>
      </c>
      <c r="T236" s="283" t="s">
        <v>814</v>
      </c>
      <c r="U236" s="283" t="s">
        <v>814</v>
      </c>
      <c r="V236" s="283" t="s">
        <v>814</v>
      </c>
      <c r="W236" s="283" t="s">
        <v>1131</v>
      </c>
      <c r="X236" s="283" t="s">
        <v>814</v>
      </c>
      <c r="Y236" s="283" t="s">
        <v>814</v>
      </c>
      <c r="Z236" s="283" t="s">
        <v>2428</v>
      </c>
      <c r="AA236" s="283" t="s">
        <v>2429</v>
      </c>
      <c r="AB236" s="283" t="s">
        <v>2430</v>
      </c>
      <c r="AC236" s="283" t="s">
        <v>813</v>
      </c>
      <c r="AD236" s="283" t="s">
        <v>813</v>
      </c>
      <c r="AE236" s="283" t="s">
        <v>813</v>
      </c>
      <c r="AF236" s="283" t="s">
        <v>813</v>
      </c>
      <c r="AG236" s="283" t="s">
        <v>1874</v>
      </c>
      <c r="AH236" s="283" t="s">
        <v>1294</v>
      </c>
      <c r="AI236" s="283" t="s">
        <v>1729</v>
      </c>
      <c r="AJ236" s="283" t="s">
        <v>833</v>
      </c>
      <c r="AK236" s="283" t="s">
        <v>876</v>
      </c>
      <c r="AL236" s="283" t="s">
        <v>877</v>
      </c>
      <c r="AM236" s="283" t="s">
        <v>874</v>
      </c>
      <c r="AN236" s="283" t="s">
        <v>813</v>
      </c>
      <c r="AO236" s="283" t="s">
        <v>1056</v>
      </c>
      <c r="AP236" s="283" t="s">
        <v>1389</v>
      </c>
      <c r="AQ236" s="283" t="s">
        <v>2306</v>
      </c>
      <c r="AR236" s="283" t="s">
        <v>921</v>
      </c>
      <c r="AS236" s="283" t="s">
        <v>2431</v>
      </c>
      <c r="AT236" s="283" t="s">
        <v>2432</v>
      </c>
      <c r="AU236" s="283" t="s">
        <v>2196</v>
      </c>
      <c r="AV236" s="283" t="s">
        <v>815</v>
      </c>
      <c r="AW236" s="283" t="s">
        <v>2029</v>
      </c>
      <c r="AX236" s="283" t="s">
        <v>1663</v>
      </c>
      <c r="AY236" s="283" t="s">
        <v>2196</v>
      </c>
      <c r="AZ236" s="283" t="s">
        <v>2272</v>
      </c>
      <c r="BA236" s="283" t="s">
        <v>2433</v>
      </c>
      <c r="BB236" s="283" t="s">
        <v>2211</v>
      </c>
      <c r="BC236" s="283" t="s">
        <v>2434</v>
      </c>
      <c r="BD236" s="283" t="s">
        <v>929</v>
      </c>
      <c r="BE236" s="283" t="s">
        <v>2435</v>
      </c>
      <c r="BF236" s="283" t="s">
        <v>813</v>
      </c>
      <c r="BG236" s="283" t="s">
        <v>2436</v>
      </c>
      <c r="BH236" s="283" t="s">
        <v>1469</v>
      </c>
      <c r="BI236" s="283" t="s">
        <v>814</v>
      </c>
      <c r="BJ236" s="283" t="s">
        <v>813</v>
      </c>
      <c r="BK236" s="283" t="s">
        <v>1085</v>
      </c>
      <c r="BL236" s="283" t="s">
        <v>2269</v>
      </c>
      <c r="BM236" s="283" t="s">
        <v>847</v>
      </c>
      <c r="BN236" s="283" t="s">
        <v>2132</v>
      </c>
      <c r="BO236" s="283" t="s">
        <v>1262</v>
      </c>
      <c r="BP236" s="283" t="s">
        <v>822</v>
      </c>
      <c r="BQ236" s="283" t="s">
        <v>893</v>
      </c>
      <c r="BR236" s="283" t="s">
        <v>2437</v>
      </c>
    </row>
    <row r="237" spans="1:70">
      <c r="A237" s="282" t="s">
        <v>2177</v>
      </c>
      <c r="B237" s="282" t="s">
        <v>2438</v>
      </c>
      <c r="C237" s="282"/>
      <c r="D237" s="283">
        <v>466</v>
      </c>
      <c r="E237" s="283">
        <v>111</v>
      </c>
      <c r="F237" s="283">
        <v>466</v>
      </c>
      <c r="G237" s="283">
        <v>111</v>
      </c>
      <c r="H237" s="283">
        <v>76.2</v>
      </c>
      <c r="I237" s="283">
        <v>18.3</v>
      </c>
      <c r="J237" s="283">
        <v>18.3</v>
      </c>
      <c r="K237" s="283" t="s">
        <v>819</v>
      </c>
      <c r="L237" s="283">
        <v>4.22</v>
      </c>
      <c r="M237" s="283">
        <v>0</v>
      </c>
      <c r="N237" s="283" t="s">
        <v>813</v>
      </c>
      <c r="O237" s="283" t="s">
        <v>813</v>
      </c>
      <c r="P237" s="283" t="s">
        <v>813</v>
      </c>
      <c r="Q237" s="283" t="s">
        <v>813</v>
      </c>
      <c r="R237" s="283" t="s">
        <v>813</v>
      </c>
      <c r="S237" s="283" t="s">
        <v>813</v>
      </c>
      <c r="T237" s="283" t="s">
        <v>814</v>
      </c>
      <c r="U237" s="283" t="s">
        <v>814</v>
      </c>
      <c r="V237" s="283" t="s">
        <v>814</v>
      </c>
      <c r="W237" s="283" t="s">
        <v>1386</v>
      </c>
      <c r="X237" s="283" t="s">
        <v>814</v>
      </c>
      <c r="Y237" s="283" t="s">
        <v>814</v>
      </c>
      <c r="Z237" s="283" t="s">
        <v>1389</v>
      </c>
      <c r="AA237" s="283" t="s">
        <v>1003</v>
      </c>
      <c r="AB237" s="283" t="s">
        <v>1008</v>
      </c>
      <c r="AC237" s="283" t="s">
        <v>813</v>
      </c>
      <c r="AD237" s="283" t="s">
        <v>813</v>
      </c>
      <c r="AE237" s="283" t="s">
        <v>813</v>
      </c>
      <c r="AF237" s="283" t="s">
        <v>813</v>
      </c>
      <c r="AG237" s="283" t="s">
        <v>1338</v>
      </c>
      <c r="AH237" s="283" t="s">
        <v>1069</v>
      </c>
      <c r="AI237" s="283" t="s">
        <v>844</v>
      </c>
      <c r="AJ237" s="283" t="s">
        <v>1878</v>
      </c>
      <c r="AK237" s="283" t="s">
        <v>1062</v>
      </c>
      <c r="AL237" s="283" t="s">
        <v>1126</v>
      </c>
      <c r="AM237" s="283" t="s">
        <v>828</v>
      </c>
      <c r="AN237" s="283" t="s">
        <v>813</v>
      </c>
      <c r="AO237" s="283" t="s">
        <v>877</v>
      </c>
      <c r="AP237" s="283" t="s">
        <v>1083</v>
      </c>
      <c r="AQ237" s="283" t="s">
        <v>1255</v>
      </c>
      <c r="AR237" s="283" t="s">
        <v>930</v>
      </c>
      <c r="AS237" s="283" t="s">
        <v>2274</v>
      </c>
      <c r="AT237" s="283" t="s">
        <v>897</v>
      </c>
      <c r="AU237" s="283" t="s">
        <v>2196</v>
      </c>
      <c r="AV237" s="283" t="s">
        <v>1805</v>
      </c>
      <c r="AW237" s="283" t="s">
        <v>1247</v>
      </c>
      <c r="AX237" s="283" t="s">
        <v>2439</v>
      </c>
      <c r="AY237" s="283" t="s">
        <v>2196</v>
      </c>
      <c r="AZ237" s="283" t="s">
        <v>1438</v>
      </c>
      <c r="BA237" s="283" t="s">
        <v>2440</v>
      </c>
      <c r="BB237" s="283" t="s">
        <v>2441</v>
      </c>
      <c r="BC237" s="283" t="s">
        <v>1325</v>
      </c>
      <c r="BD237" s="283" t="s">
        <v>1311</v>
      </c>
      <c r="BE237" s="283" t="s">
        <v>1257</v>
      </c>
      <c r="BF237" s="283" t="s">
        <v>813</v>
      </c>
      <c r="BG237" s="283" t="s">
        <v>2442</v>
      </c>
      <c r="BH237" s="283" t="s">
        <v>1213</v>
      </c>
      <c r="BI237" s="283" t="s">
        <v>813</v>
      </c>
      <c r="BJ237" s="283" t="s">
        <v>813</v>
      </c>
      <c r="BK237" s="283" t="s">
        <v>813</v>
      </c>
      <c r="BL237" s="283" t="s">
        <v>2269</v>
      </c>
      <c r="BM237" s="283" t="s">
        <v>921</v>
      </c>
      <c r="BN237" s="283" t="s">
        <v>2443</v>
      </c>
      <c r="BO237" s="283" t="s">
        <v>1213</v>
      </c>
      <c r="BP237" s="283" t="s">
        <v>1230</v>
      </c>
      <c r="BQ237" s="283" t="s">
        <v>813</v>
      </c>
      <c r="BR237" s="283" t="s">
        <v>2444</v>
      </c>
    </row>
    <row r="238" spans="1:70">
      <c r="A238" s="282" t="s">
        <v>2177</v>
      </c>
      <c r="B238" s="282" t="s">
        <v>2445</v>
      </c>
      <c r="C238" s="282" t="s">
        <v>2446</v>
      </c>
      <c r="D238" s="283">
        <v>389</v>
      </c>
      <c r="E238" s="283">
        <v>92.3</v>
      </c>
      <c r="F238" s="283">
        <v>389</v>
      </c>
      <c r="G238" s="283">
        <v>92.3</v>
      </c>
      <c r="H238" s="283">
        <v>78.7</v>
      </c>
      <c r="I238" s="283">
        <v>17.8</v>
      </c>
      <c r="J238" s="283">
        <v>17.8</v>
      </c>
      <c r="K238" s="283" t="s">
        <v>819</v>
      </c>
      <c r="L238" s="283">
        <v>2.36</v>
      </c>
      <c r="M238" s="283">
        <v>0</v>
      </c>
      <c r="N238" s="283" t="s">
        <v>813</v>
      </c>
      <c r="O238" s="283" t="s">
        <v>813</v>
      </c>
      <c r="P238" s="283" t="s">
        <v>813</v>
      </c>
      <c r="Q238" s="283" t="s">
        <v>813</v>
      </c>
      <c r="R238" s="283" t="s">
        <v>813</v>
      </c>
      <c r="S238" s="283" t="s">
        <v>813</v>
      </c>
      <c r="T238" s="283" t="s">
        <v>814</v>
      </c>
      <c r="U238" s="283" t="s">
        <v>814</v>
      </c>
      <c r="V238" s="283" t="s">
        <v>814</v>
      </c>
      <c r="W238" s="283" t="s">
        <v>1106</v>
      </c>
      <c r="X238" s="283" t="s">
        <v>814</v>
      </c>
      <c r="Y238" s="283" t="s">
        <v>814</v>
      </c>
      <c r="Z238" s="283" t="s">
        <v>1267</v>
      </c>
      <c r="AA238" s="283" t="s">
        <v>1008</v>
      </c>
      <c r="AB238" s="283" t="s">
        <v>1056</v>
      </c>
      <c r="AC238" s="283" t="s">
        <v>813</v>
      </c>
      <c r="AD238" s="283" t="s">
        <v>813</v>
      </c>
      <c r="AE238" s="283" t="s">
        <v>813</v>
      </c>
      <c r="AF238" s="283" t="s">
        <v>813</v>
      </c>
      <c r="AG238" s="283" t="s">
        <v>1140</v>
      </c>
      <c r="AH238" s="283" t="s">
        <v>1118</v>
      </c>
      <c r="AI238" s="283" t="s">
        <v>965</v>
      </c>
      <c r="AJ238" s="283" t="s">
        <v>1059</v>
      </c>
      <c r="AK238" s="283" t="s">
        <v>822</v>
      </c>
      <c r="AL238" s="283" t="s">
        <v>1295</v>
      </c>
      <c r="AM238" s="283" t="s">
        <v>1135</v>
      </c>
      <c r="AN238" s="283" t="s">
        <v>813</v>
      </c>
      <c r="AO238" s="283" t="s">
        <v>1076</v>
      </c>
      <c r="AP238" s="283" t="s">
        <v>851</v>
      </c>
      <c r="AQ238" s="283" t="s">
        <v>1953</v>
      </c>
      <c r="AR238" s="283" t="s">
        <v>860</v>
      </c>
      <c r="AS238" s="283" t="s">
        <v>2447</v>
      </c>
      <c r="AT238" s="283" t="s">
        <v>813</v>
      </c>
      <c r="AU238" s="283" t="s">
        <v>2196</v>
      </c>
      <c r="AV238" s="283" t="s">
        <v>1072</v>
      </c>
      <c r="AW238" s="283" t="s">
        <v>1856</v>
      </c>
      <c r="AX238" s="283" t="s">
        <v>2448</v>
      </c>
      <c r="AY238" s="283" t="s">
        <v>2196</v>
      </c>
      <c r="AZ238" s="283" t="s">
        <v>1390</v>
      </c>
      <c r="BA238" s="283" t="s">
        <v>2449</v>
      </c>
      <c r="BB238" s="283" t="s">
        <v>2450</v>
      </c>
      <c r="BC238" s="283" t="s">
        <v>2451</v>
      </c>
      <c r="BD238" s="283" t="s">
        <v>848</v>
      </c>
      <c r="BE238" s="283" t="s">
        <v>1664</v>
      </c>
      <c r="BF238" s="283" t="s">
        <v>813</v>
      </c>
      <c r="BG238" s="283" t="s">
        <v>1724</v>
      </c>
      <c r="BH238" s="283" t="s">
        <v>884</v>
      </c>
      <c r="BI238" s="283" t="s">
        <v>813</v>
      </c>
      <c r="BJ238" s="283" t="s">
        <v>813</v>
      </c>
      <c r="BK238" s="283" t="s">
        <v>813</v>
      </c>
      <c r="BL238" s="283" t="s">
        <v>1197</v>
      </c>
      <c r="BM238" s="283" t="s">
        <v>1185</v>
      </c>
      <c r="BN238" s="283" t="s">
        <v>1781</v>
      </c>
      <c r="BO238" s="283" t="s">
        <v>818</v>
      </c>
      <c r="BP238" s="283" t="s">
        <v>874</v>
      </c>
      <c r="BQ238" s="283" t="s">
        <v>813</v>
      </c>
      <c r="BR238" s="283" t="s">
        <v>1106</v>
      </c>
    </row>
    <row r="239" spans="1:70">
      <c r="A239" s="282" t="s">
        <v>2177</v>
      </c>
      <c r="B239" s="282" t="s">
        <v>2452</v>
      </c>
      <c r="C239" s="282"/>
      <c r="D239" s="283">
        <v>319</v>
      </c>
      <c r="E239" s="283">
        <v>75.5</v>
      </c>
      <c r="F239" s="283">
        <v>319</v>
      </c>
      <c r="G239" s="283">
        <v>75.5</v>
      </c>
      <c r="H239" s="283">
        <v>82.8</v>
      </c>
      <c r="I239" s="283">
        <v>15.6</v>
      </c>
      <c r="J239" s="283">
        <v>15.6</v>
      </c>
      <c r="K239" s="283" t="s">
        <v>819</v>
      </c>
      <c r="L239" s="283">
        <v>1.46</v>
      </c>
      <c r="M239" s="283">
        <v>0</v>
      </c>
      <c r="N239" s="283" t="s">
        <v>813</v>
      </c>
      <c r="O239" s="283" t="s">
        <v>813</v>
      </c>
      <c r="P239" s="283" t="s">
        <v>813</v>
      </c>
      <c r="Q239" s="283" t="s">
        <v>813</v>
      </c>
      <c r="R239" s="283" t="s">
        <v>813</v>
      </c>
      <c r="S239" s="283" t="s">
        <v>813</v>
      </c>
      <c r="T239" s="283" t="s">
        <v>814</v>
      </c>
      <c r="U239" s="283" t="s">
        <v>814</v>
      </c>
      <c r="V239" s="283" t="s">
        <v>814</v>
      </c>
      <c r="W239" s="283" t="s">
        <v>846</v>
      </c>
      <c r="X239" s="283" t="s">
        <v>814</v>
      </c>
      <c r="Y239" s="283" t="s">
        <v>814</v>
      </c>
      <c r="Z239" s="283" t="s">
        <v>848</v>
      </c>
      <c r="AA239" s="283" t="s">
        <v>813</v>
      </c>
      <c r="AB239" s="283" t="s">
        <v>813</v>
      </c>
      <c r="AC239" s="283" t="s">
        <v>813</v>
      </c>
      <c r="AD239" s="283" t="s">
        <v>813</v>
      </c>
      <c r="AE239" s="283" t="s">
        <v>813</v>
      </c>
      <c r="AF239" s="283" t="s">
        <v>813</v>
      </c>
      <c r="AG239" s="283" t="s">
        <v>813</v>
      </c>
      <c r="AH239" s="283" t="s">
        <v>813</v>
      </c>
      <c r="AI239" s="283" t="s">
        <v>813</v>
      </c>
      <c r="AJ239" s="283" t="s">
        <v>813</v>
      </c>
      <c r="AK239" s="283" t="s">
        <v>813</v>
      </c>
      <c r="AL239" s="283" t="s">
        <v>813</v>
      </c>
      <c r="AM239" s="283" t="s">
        <v>813</v>
      </c>
      <c r="AN239" s="283" t="s">
        <v>813</v>
      </c>
      <c r="AO239" s="283" t="s">
        <v>813</v>
      </c>
      <c r="AP239" s="283" t="s">
        <v>813</v>
      </c>
      <c r="AQ239" s="283" t="s">
        <v>813</v>
      </c>
      <c r="AR239" s="283" t="s">
        <v>919</v>
      </c>
      <c r="AS239" s="283" t="s">
        <v>1259</v>
      </c>
      <c r="AT239" s="283" t="s">
        <v>1256</v>
      </c>
      <c r="AU239" s="283" t="s">
        <v>859</v>
      </c>
      <c r="AV239" s="283" t="s">
        <v>1559</v>
      </c>
      <c r="AW239" s="283" t="s">
        <v>813</v>
      </c>
      <c r="AX239" s="283" t="s">
        <v>943</v>
      </c>
      <c r="AY239" s="283" t="s">
        <v>1349</v>
      </c>
      <c r="AZ239" s="283" t="s">
        <v>1050</v>
      </c>
      <c r="BA239" s="283" t="s">
        <v>2415</v>
      </c>
      <c r="BB239" s="283" t="s">
        <v>1869</v>
      </c>
      <c r="BC239" s="283" t="s">
        <v>1271</v>
      </c>
      <c r="BD239" s="283" t="s">
        <v>1072</v>
      </c>
      <c r="BE239" s="283" t="s">
        <v>813</v>
      </c>
      <c r="BF239" s="283" t="s">
        <v>813</v>
      </c>
      <c r="BG239" s="283" t="s">
        <v>980</v>
      </c>
      <c r="BH239" s="283" t="s">
        <v>949</v>
      </c>
      <c r="BI239" s="283" t="s">
        <v>813</v>
      </c>
      <c r="BJ239" s="283" t="s">
        <v>813</v>
      </c>
      <c r="BK239" s="283" t="s">
        <v>1344</v>
      </c>
      <c r="BL239" s="283" t="s">
        <v>859</v>
      </c>
      <c r="BM239" s="283" t="s">
        <v>1140</v>
      </c>
      <c r="BN239" s="283" t="s">
        <v>1087</v>
      </c>
      <c r="BO239" s="283" t="s">
        <v>929</v>
      </c>
      <c r="BP239" s="283" t="s">
        <v>1014</v>
      </c>
      <c r="BQ239" s="283" t="s">
        <v>943</v>
      </c>
      <c r="BR239" s="283" t="s">
        <v>835</v>
      </c>
    </row>
    <row r="240" spans="1:70">
      <c r="A240" s="282" t="s">
        <v>2177</v>
      </c>
      <c r="B240" s="282" t="s">
        <v>2453</v>
      </c>
      <c r="C240" s="282"/>
      <c r="D240" s="283">
        <v>375</v>
      </c>
      <c r="E240" s="283">
        <v>88.9</v>
      </c>
      <c r="F240" s="283">
        <v>375</v>
      </c>
      <c r="G240" s="283">
        <v>88.9</v>
      </c>
      <c r="H240" s="283" t="s">
        <v>813</v>
      </c>
      <c r="I240" s="283">
        <v>17.5</v>
      </c>
      <c r="J240" s="283">
        <v>17.5</v>
      </c>
      <c r="K240" s="283" t="s">
        <v>819</v>
      </c>
      <c r="L240" s="283">
        <v>2.1</v>
      </c>
      <c r="M240" s="283">
        <v>0</v>
      </c>
      <c r="N240" s="283" t="s">
        <v>813</v>
      </c>
      <c r="O240" s="283" t="s">
        <v>813</v>
      </c>
      <c r="P240" s="283" t="s">
        <v>813</v>
      </c>
      <c r="Q240" s="283" t="s">
        <v>813</v>
      </c>
      <c r="R240" s="283" t="s">
        <v>813</v>
      </c>
      <c r="S240" s="283" t="s">
        <v>813</v>
      </c>
      <c r="T240" s="283" t="s">
        <v>814</v>
      </c>
      <c r="U240" s="283" t="s">
        <v>814</v>
      </c>
      <c r="V240" s="283" t="s">
        <v>814</v>
      </c>
      <c r="W240" s="283" t="s">
        <v>1348</v>
      </c>
      <c r="X240" s="283" t="s">
        <v>814</v>
      </c>
      <c r="Y240" s="283" t="s">
        <v>814</v>
      </c>
      <c r="Z240" s="283" t="s">
        <v>822</v>
      </c>
      <c r="AA240" s="283" t="s">
        <v>813</v>
      </c>
      <c r="AB240" s="283" t="s">
        <v>813</v>
      </c>
      <c r="AC240" s="283" t="s">
        <v>813</v>
      </c>
      <c r="AD240" s="283" t="s">
        <v>813</v>
      </c>
      <c r="AE240" s="283" t="s">
        <v>813</v>
      </c>
      <c r="AF240" s="283" t="s">
        <v>813</v>
      </c>
      <c r="AG240" s="283" t="s">
        <v>813</v>
      </c>
      <c r="AH240" s="283" t="s">
        <v>813</v>
      </c>
      <c r="AI240" s="283" t="s">
        <v>813</v>
      </c>
      <c r="AJ240" s="283" t="s">
        <v>813</v>
      </c>
      <c r="AK240" s="283" t="s">
        <v>813</v>
      </c>
      <c r="AL240" s="283" t="s">
        <v>813</v>
      </c>
      <c r="AM240" s="283" t="s">
        <v>813</v>
      </c>
      <c r="AN240" s="283" t="s">
        <v>813</v>
      </c>
      <c r="AO240" s="283" t="s">
        <v>813</v>
      </c>
      <c r="AP240" s="283" t="s">
        <v>813</v>
      </c>
      <c r="AQ240" s="283" t="s">
        <v>813</v>
      </c>
      <c r="AR240" s="283" t="s">
        <v>901</v>
      </c>
      <c r="AS240" s="283" t="s">
        <v>1467</v>
      </c>
      <c r="AT240" s="283" t="s">
        <v>813</v>
      </c>
      <c r="AU240" s="283" t="s">
        <v>813</v>
      </c>
      <c r="AV240" s="283" t="s">
        <v>1092</v>
      </c>
      <c r="AW240" s="283" t="s">
        <v>813</v>
      </c>
      <c r="AX240" s="283" t="s">
        <v>813</v>
      </c>
      <c r="AY240" s="283" t="s">
        <v>813</v>
      </c>
      <c r="AZ240" s="283" t="s">
        <v>813</v>
      </c>
      <c r="BA240" s="283" t="s">
        <v>813</v>
      </c>
      <c r="BB240" s="283" t="s">
        <v>813</v>
      </c>
      <c r="BC240" s="283" t="s">
        <v>1926</v>
      </c>
      <c r="BD240" s="283" t="s">
        <v>813</v>
      </c>
      <c r="BE240" s="283" t="s">
        <v>813</v>
      </c>
      <c r="BF240" s="283" t="s">
        <v>813</v>
      </c>
      <c r="BG240" s="283" t="s">
        <v>813</v>
      </c>
      <c r="BH240" s="283" t="s">
        <v>813</v>
      </c>
      <c r="BI240" s="283" t="s">
        <v>813</v>
      </c>
      <c r="BJ240" s="283" t="s">
        <v>813</v>
      </c>
      <c r="BK240" s="283" t="s">
        <v>813</v>
      </c>
      <c r="BL240" s="283" t="s">
        <v>813</v>
      </c>
      <c r="BM240" s="283" t="s">
        <v>813</v>
      </c>
      <c r="BN240" s="283" t="s">
        <v>813</v>
      </c>
      <c r="BO240" s="283" t="s">
        <v>813</v>
      </c>
      <c r="BP240" s="283" t="s">
        <v>813</v>
      </c>
      <c r="BQ240" s="283" t="s">
        <v>813</v>
      </c>
      <c r="BR240" s="283" t="s">
        <v>813</v>
      </c>
    </row>
    <row r="241" spans="1:70">
      <c r="A241" s="282" t="s">
        <v>2177</v>
      </c>
      <c r="B241" s="282" t="s">
        <v>2454</v>
      </c>
      <c r="C241" s="282"/>
      <c r="D241" s="283">
        <v>343</v>
      </c>
      <c r="E241" s="283">
        <v>80.8</v>
      </c>
      <c r="F241" s="283">
        <v>343</v>
      </c>
      <c r="G241" s="283">
        <v>80.8</v>
      </c>
      <c r="H241" s="283">
        <v>79.3</v>
      </c>
      <c r="I241" s="283">
        <v>19.2</v>
      </c>
      <c r="J241" s="283">
        <v>19.2</v>
      </c>
      <c r="K241" s="283" t="s">
        <v>819</v>
      </c>
      <c r="L241" s="283">
        <v>0.44</v>
      </c>
      <c r="M241" s="283">
        <v>0</v>
      </c>
      <c r="N241" s="283">
        <v>0</v>
      </c>
      <c r="O241" s="283" t="s">
        <v>813</v>
      </c>
      <c r="P241" s="283">
        <v>0</v>
      </c>
      <c r="Q241" s="283">
        <v>0</v>
      </c>
      <c r="R241" s="283">
        <v>0</v>
      </c>
      <c r="S241" s="283">
        <v>0</v>
      </c>
      <c r="T241" s="283" t="s">
        <v>814</v>
      </c>
      <c r="U241" s="283" t="s">
        <v>814</v>
      </c>
      <c r="V241" s="283" t="s">
        <v>814</v>
      </c>
      <c r="W241" s="283" t="s">
        <v>1494</v>
      </c>
      <c r="X241" s="283" t="s">
        <v>814</v>
      </c>
      <c r="Y241" s="283" t="s">
        <v>814</v>
      </c>
      <c r="Z241" s="283" t="s">
        <v>833</v>
      </c>
      <c r="AA241" s="283" t="s">
        <v>1177</v>
      </c>
      <c r="AB241" s="283" t="s">
        <v>831</v>
      </c>
      <c r="AC241" s="283" t="s">
        <v>813</v>
      </c>
      <c r="AD241" s="283" t="s">
        <v>813</v>
      </c>
      <c r="AE241" s="283" t="s">
        <v>813</v>
      </c>
      <c r="AF241" s="283" t="s">
        <v>813</v>
      </c>
      <c r="AG241" s="283" t="s">
        <v>813</v>
      </c>
      <c r="AH241" s="283" t="s">
        <v>2325</v>
      </c>
      <c r="AI241" s="283" t="s">
        <v>1222</v>
      </c>
      <c r="AJ241" s="283" t="s">
        <v>813</v>
      </c>
      <c r="AK241" s="283" t="s">
        <v>1452</v>
      </c>
      <c r="AL241" s="283" t="s">
        <v>813</v>
      </c>
      <c r="AM241" s="283" t="s">
        <v>814</v>
      </c>
      <c r="AN241" s="283" t="s">
        <v>813</v>
      </c>
      <c r="AO241" s="283" t="s">
        <v>2143</v>
      </c>
      <c r="AP241" s="283" t="s">
        <v>1726</v>
      </c>
      <c r="AQ241" s="283" t="s">
        <v>1713</v>
      </c>
      <c r="AR241" s="283" t="s">
        <v>848</v>
      </c>
      <c r="AS241" s="283" t="s">
        <v>1576</v>
      </c>
      <c r="AT241" s="283" t="s">
        <v>814</v>
      </c>
      <c r="AU241" s="283" t="s">
        <v>1423</v>
      </c>
      <c r="AV241" s="283" t="s">
        <v>1288</v>
      </c>
      <c r="AW241" s="283" t="s">
        <v>2455</v>
      </c>
      <c r="AX241" s="283" t="s">
        <v>2456</v>
      </c>
      <c r="AY241" s="283" t="s">
        <v>1108</v>
      </c>
      <c r="AZ241" s="283" t="s">
        <v>1889</v>
      </c>
      <c r="BA241" s="283" t="s">
        <v>2457</v>
      </c>
      <c r="BB241" s="283" t="s">
        <v>2458</v>
      </c>
      <c r="BC241" s="283" t="s">
        <v>2459</v>
      </c>
      <c r="BD241" s="283" t="s">
        <v>932</v>
      </c>
      <c r="BE241" s="283" t="s">
        <v>2460</v>
      </c>
      <c r="BF241" s="283" t="s">
        <v>813</v>
      </c>
      <c r="BG241" s="283" t="s">
        <v>819</v>
      </c>
      <c r="BH241" s="283" t="s">
        <v>1344</v>
      </c>
      <c r="BI241" s="283" t="s">
        <v>814</v>
      </c>
      <c r="BJ241" s="283" t="s">
        <v>813</v>
      </c>
      <c r="BK241" s="283" t="s">
        <v>819</v>
      </c>
      <c r="BL241" s="283" t="s">
        <v>1014</v>
      </c>
      <c r="BM241" s="283" t="s">
        <v>833</v>
      </c>
      <c r="BN241" s="283" t="s">
        <v>1186</v>
      </c>
      <c r="BO241" s="283" t="s">
        <v>1083</v>
      </c>
      <c r="BP241" s="283" t="s">
        <v>1344</v>
      </c>
      <c r="BQ241" s="283" t="s">
        <v>941</v>
      </c>
      <c r="BR241" s="283" t="s">
        <v>1181</v>
      </c>
    </row>
    <row r="242" spans="1:70">
      <c r="A242" s="282" t="s">
        <v>2177</v>
      </c>
      <c r="B242" s="282" t="s">
        <v>2461</v>
      </c>
      <c r="C242" s="282"/>
      <c r="D242" s="283">
        <v>300</v>
      </c>
      <c r="E242" s="283">
        <v>70.8</v>
      </c>
      <c r="F242" s="283">
        <v>300</v>
      </c>
      <c r="G242" s="283">
        <v>70.8</v>
      </c>
      <c r="H242" s="283">
        <v>81.2</v>
      </c>
      <c r="I242" s="283">
        <v>16.3</v>
      </c>
      <c r="J242" s="283">
        <v>16.3</v>
      </c>
      <c r="K242" s="283" t="s">
        <v>819</v>
      </c>
      <c r="L242" s="283">
        <v>0.61</v>
      </c>
      <c r="M242" s="283">
        <v>0</v>
      </c>
      <c r="N242" s="283" t="s">
        <v>2225</v>
      </c>
      <c r="O242" s="283">
        <v>0</v>
      </c>
      <c r="P242" s="283" t="s">
        <v>2321</v>
      </c>
      <c r="Q242" s="283">
        <v>0</v>
      </c>
      <c r="R242" s="283" t="s">
        <v>2225</v>
      </c>
      <c r="S242" s="283" t="s">
        <v>2321</v>
      </c>
      <c r="T242" s="283" t="s">
        <v>814</v>
      </c>
      <c r="U242" s="283" t="s">
        <v>2322</v>
      </c>
      <c r="V242" s="283" t="s">
        <v>814</v>
      </c>
      <c r="W242" s="283" t="s">
        <v>1153</v>
      </c>
      <c r="X242" s="283" t="s">
        <v>814</v>
      </c>
      <c r="Y242" s="283" t="s">
        <v>814</v>
      </c>
      <c r="Z242" s="283" t="s">
        <v>837</v>
      </c>
      <c r="AA242" s="283" t="s">
        <v>1938</v>
      </c>
      <c r="AB242" s="283" t="s">
        <v>984</v>
      </c>
      <c r="AC242" s="283" t="s">
        <v>2323</v>
      </c>
      <c r="AD242" s="283" t="s">
        <v>2323</v>
      </c>
      <c r="AE242" s="283" t="s">
        <v>2323</v>
      </c>
      <c r="AF242" s="283" t="s">
        <v>2323</v>
      </c>
      <c r="AG242" s="283" t="s">
        <v>2323</v>
      </c>
      <c r="AH242" s="283" t="s">
        <v>2324</v>
      </c>
      <c r="AI242" s="283" t="s">
        <v>1339</v>
      </c>
      <c r="AJ242" s="283" t="s">
        <v>2325</v>
      </c>
      <c r="AK242" s="283" t="s">
        <v>2156</v>
      </c>
      <c r="AL242" s="283" t="s">
        <v>980</v>
      </c>
      <c r="AM242" s="283" t="s">
        <v>2326</v>
      </c>
      <c r="AN242" s="283" t="s">
        <v>2326</v>
      </c>
      <c r="AO242" s="283" t="s">
        <v>2327</v>
      </c>
      <c r="AP242" s="283" t="s">
        <v>1116</v>
      </c>
      <c r="AQ242" s="283" t="s">
        <v>2328</v>
      </c>
      <c r="AR242" s="283" t="s">
        <v>952</v>
      </c>
      <c r="AS242" s="283" t="s">
        <v>920</v>
      </c>
      <c r="AT242" s="283" t="s">
        <v>2329</v>
      </c>
      <c r="AU242" s="283" t="s">
        <v>1139</v>
      </c>
      <c r="AV242" s="283" t="s">
        <v>822</v>
      </c>
      <c r="AW242" s="283" t="s">
        <v>2330</v>
      </c>
      <c r="AX242" s="283" t="s">
        <v>2331</v>
      </c>
      <c r="AY242" s="283" t="s">
        <v>923</v>
      </c>
      <c r="AZ242" s="283" t="s">
        <v>2332</v>
      </c>
      <c r="BA242" s="283" t="s">
        <v>2000</v>
      </c>
      <c r="BB242" s="283" t="s">
        <v>2070</v>
      </c>
      <c r="BC242" s="283" t="s">
        <v>2333</v>
      </c>
      <c r="BD242" s="283" t="s">
        <v>1309</v>
      </c>
      <c r="BE242" s="283" t="s">
        <v>1063</v>
      </c>
      <c r="BF242" s="283" t="s">
        <v>814</v>
      </c>
      <c r="BG242" s="283" t="s">
        <v>1047</v>
      </c>
      <c r="BH242" s="283" t="s">
        <v>965</v>
      </c>
      <c r="BI242" s="283" t="s">
        <v>872</v>
      </c>
      <c r="BJ242" s="283" t="s">
        <v>813</v>
      </c>
      <c r="BK242" s="283" t="s">
        <v>819</v>
      </c>
      <c r="BL242" s="283" t="s">
        <v>911</v>
      </c>
      <c r="BM242" s="283" t="s">
        <v>911</v>
      </c>
      <c r="BN242" s="283" t="s">
        <v>1047</v>
      </c>
      <c r="BO242" s="283" t="s">
        <v>2334</v>
      </c>
      <c r="BP242" s="283" t="s">
        <v>919</v>
      </c>
      <c r="BQ242" s="283" t="s">
        <v>900</v>
      </c>
      <c r="BR242" s="283" t="s">
        <v>1683</v>
      </c>
    </row>
    <row r="243" spans="1:70">
      <c r="A243" s="282" t="s">
        <v>2177</v>
      </c>
      <c r="B243" s="282" t="s">
        <v>2462</v>
      </c>
      <c r="C243" s="282"/>
      <c r="D243" s="283">
        <v>320</v>
      </c>
      <c r="E243" s="283">
        <v>75.5</v>
      </c>
      <c r="F243" s="283">
        <v>320</v>
      </c>
      <c r="G243" s="283">
        <v>75.5</v>
      </c>
      <c r="H243" s="283">
        <v>80.8</v>
      </c>
      <c r="I243" s="283">
        <v>17.7</v>
      </c>
      <c r="J243" s="283">
        <v>17.7</v>
      </c>
      <c r="K243" s="283" t="s">
        <v>819</v>
      </c>
      <c r="L243" s="283">
        <v>0.51</v>
      </c>
      <c r="M243" s="283">
        <v>0</v>
      </c>
      <c r="N243" s="283">
        <v>0</v>
      </c>
      <c r="O243" s="283" t="s">
        <v>813</v>
      </c>
      <c r="P243" s="283">
        <v>0</v>
      </c>
      <c r="Q243" s="283">
        <v>0</v>
      </c>
      <c r="R243" s="283">
        <v>0</v>
      </c>
      <c r="S243" s="283">
        <v>0</v>
      </c>
      <c r="T243" s="283" t="s">
        <v>814</v>
      </c>
      <c r="U243" s="283" t="s">
        <v>814</v>
      </c>
      <c r="V243" s="283" t="s">
        <v>814</v>
      </c>
      <c r="W243" s="283" t="s">
        <v>1494</v>
      </c>
      <c r="X243" s="283" t="s">
        <v>814</v>
      </c>
      <c r="Y243" s="283" t="s">
        <v>814</v>
      </c>
      <c r="Z243" s="283" t="s">
        <v>911</v>
      </c>
      <c r="AA243" s="283" t="s">
        <v>988</v>
      </c>
      <c r="AB243" s="283" t="s">
        <v>919</v>
      </c>
      <c r="AC243" s="283" t="s">
        <v>814</v>
      </c>
      <c r="AD243" s="283" t="s">
        <v>814</v>
      </c>
      <c r="AE243" s="283" t="s">
        <v>814</v>
      </c>
      <c r="AF243" s="283" t="s">
        <v>814</v>
      </c>
      <c r="AG243" s="283" t="s">
        <v>814</v>
      </c>
      <c r="AH243" s="283" t="s">
        <v>1140</v>
      </c>
      <c r="AI243" s="283" t="s">
        <v>1166</v>
      </c>
      <c r="AJ243" s="283" t="s">
        <v>1030</v>
      </c>
      <c r="AK243" s="283" t="s">
        <v>923</v>
      </c>
      <c r="AL243" s="283" t="s">
        <v>1140</v>
      </c>
      <c r="AM243" s="283" t="s">
        <v>814</v>
      </c>
      <c r="AN243" s="283" t="s">
        <v>813</v>
      </c>
      <c r="AO243" s="283" t="s">
        <v>859</v>
      </c>
      <c r="AP243" s="283" t="s">
        <v>1413</v>
      </c>
      <c r="AQ243" s="283" t="s">
        <v>1089</v>
      </c>
      <c r="AR243" s="283" t="s">
        <v>1062</v>
      </c>
      <c r="AS243" s="283" t="s">
        <v>2217</v>
      </c>
      <c r="AT243" s="283" t="s">
        <v>814</v>
      </c>
      <c r="AU243" s="283" t="s">
        <v>1182</v>
      </c>
      <c r="AV243" s="283" t="s">
        <v>1297</v>
      </c>
      <c r="AW243" s="283" t="s">
        <v>1513</v>
      </c>
      <c r="AX243" s="283" t="s">
        <v>2318</v>
      </c>
      <c r="AY243" s="283" t="s">
        <v>858</v>
      </c>
      <c r="AZ243" s="283" t="s">
        <v>2023</v>
      </c>
      <c r="BA243" s="283" t="s">
        <v>2319</v>
      </c>
      <c r="BB243" s="283" t="s">
        <v>2249</v>
      </c>
      <c r="BC243" s="283" t="s">
        <v>2137</v>
      </c>
      <c r="BD243" s="283" t="s">
        <v>822</v>
      </c>
      <c r="BE243" s="283" t="s">
        <v>900</v>
      </c>
      <c r="BF243" s="283" t="s">
        <v>813</v>
      </c>
      <c r="BG243" s="283" t="s">
        <v>814</v>
      </c>
      <c r="BH243" s="283" t="s">
        <v>1181</v>
      </c>
      <c r="BI243" s="283" t="s">
        <v>814</v>
      </c>
      <c r="BJ243" s="283" t="s">
        <v>813</v>
      </c>
      <c r="BK243" s="283" t="s">
        <v>814</v>
      </c>
      <c r="BL243" s="283" t="s">
        <v>986</v>
      </c>
      <c r="BM243" s="283" t="s">
        <v>1177</v>
      </c>
      <c r="BN243" s="283" t="s">
        <v>853</v>
      </c>
      <c r="BO243" s="283" t="s">
        <v>919</v>
      </c>
      <c r="BP243" s="283" t="s">
        <v>814</v>
      </c>
      <c r="BQ243" s="283" t="s">
        <v>900</v>
      </c>
      <c r="BR243" s="283" t="s">
        <v>900</v>
      </c>
    </row>
    <row r="244" spans="1:70">
      <c r="A244" s="282" t="s">
        <v>2177</v>
      </c>
      <c r="B244" s="282" t="s">
        <v>2463</v>
      </c>
      <c r="C244" s="282"/>
      <c r="D244" s="283">
        <v>350</v>
      </c>
      <c r="E244" s="283">
        <v>82.5</v>
      </c>
      <c r="F244" s="283">
        <v>350</v>
      </c>
      <c r="G244" s="283">
        <v>82.5</v>
      </c>
      <c r="H244" s="283">
        <v>79.400000000000006</v>
      </c>
      <c r="I244" s="283">
        <v>18.8</v>
      </c>
      <c r="J244" s="283">
        <v>18.8</v>
      </c>
      <c r="K244" s="283" t="s">
        <v>819</v>
      </c>
      <c r="L244" s="283">
        <v>0.8</v>
      </c>
      <c r="M244" s="283">
        <v>0</v>
      </c>
      <c r="N244" s="283" t="s">
        <v>1638</v>
      </c>
      <c r="O244" s="283" t="s">
        <v>813</v>
      </c>
      <c r="P244" s="283" t="s">
        <v>1638</v>
      </c>
      <c r="Q244" s="283" t="s">
        <v>1638</v>
      </c>
      <c r="R244" s="283" t="s">
        <v>1638</v>
      </c>
      <c r="S244" s="283" t="s">
        <v>1638</v>
      </c>
      <c r="T244" s="283" t="s">
        <v>814</v>
      </c>
      <c r="U244" s="283" t="s">
        <v>814</v>
      </c>
      <c r="V244" s="283" t="s">
        <v>814</v>
      </c>
      <c r="W244" s="283" t="s">
        <v>1699</v>
      </c>
      <c r="X244" s="283" t="s">
        <v>814</v>
      </c>
      <c r="Y244" s="283" t="s">
        <v>814</v>
      </c>
      <c r="Z244" s="283" t="s">
        <v>847</v>
      </c>
      <c r="AA244" s="283" t="s">
        <v>874</v>
      </c>
      <c r="AB244" s="283" t="s">
        <v>949</v>
      </c>
      <c r="AC244" s="283" t="s">
        <v>813</v>
      </c>
      <c r="AD244" s="283" t="s">
        <v>813</v>
      </c>
      <c r="AE244" s="283" t="s">
        <v>813</v>
      </c>
      <c r="AF244" s="283" t="s">
        <v>813</v>
      </c>
      <c r="AG244" s="283" t="s">
        <v>814</v>
      </c>
      <c r="AH244" s="283" t="s">
        <v>2464</v>
      </c>
      <c r="AI244" s="283" t="s">
        <v>833</v>
      </c>
      <c r="AJ244" s="283" t="s">
        <v>1433</v>
      </c>
      <c r="AK244" s="283" t="s">
        <v>998</v>
      </c>
      <c r="AL244" s="283" t="s">
        <v>1205</v>
      </c>
      <c r="AM244" s="283" t="s">
        <v>1140</v>
      </c>
      <c r="AN244" s="283" t="s">
        <v>813</v>
      </c>
      <c r="AO244" s="283" t="s">
        <v>1139</v>
      </c>
      <c r="AP244" s="283" t="s">
        <v>930</v>
      </c>
      <c r="AQ244" s="283" t="s">
        <v>1343</v>
      </c>
      <c r="AR244" s="283" t="s">
        <v>831</v>
      </c>
      <c r="AS244" s="283" t="s">
        <v>2202</v>
      </c>
      <c r="AT244" s="283" t="s">
        <v>813</v>
      </c>
      <c r="AU244" s="283" t="s">
        <v>2196</v>
      </c>
      <c r="AV244" s="283" t="s">
        <v>1034</v>
      </c>
      <c r="AW244" s="283" t="s">
        <v>2286</v>
      </c>
      <c r="AX244" s="283" t="s">
        <v>2216</v>
      </c>
      <c r="AY244" s="283" t="s">
        <v>2196</v>
      </c>
      <c r="AZ244" s="283" t="s">
        <v>1539</v>
      </c>
      <c r="BA244" s="283" t="s">
        <v>1381</v>
      </c>
      <c r="BB244" s="283" t="s">
        <v>2005</v>
      </c>
      <c r="BC244" s="283" t="s">
        <v>2465</v>
      </c>
      <c r="BD244" s="283" t="s">
        <v>1213</v>
      </c>
      <c r="BE244" s="283" t="s">
        <v>1304</v>
      </c>
      <c r="BF244" s="283" t="s">
        <v>813</v>
      </c>
      <c r="BG244" s="283" t="s">
        <v>1789</v>
      </c>
      <c r="BH244" s="283" t="s">
        <v>965</v>
      </c>
      <c r="BI244" s="283" t="s">
        <v>814</v>
      </c>
      <c r="BJ244" s="283" t="s">
        <v>813</v>
      </c>
      <c r="BK244" s="283" t="s">
        <v>814</v>
      </c>
      <c r="BL244" s="283" t="s">
        <v>921</v>
      </c>
      <c r="BM244" s="283" t="s">
        <v>847</v>
      </c>
      <c r="BN244" s="283" t="s">
        <v>978</v>
      </c>
      <c r="BO244" s="283" t="s">
        <v>822</v>
      </c>
      <c r="BP244" s="283" t="s">
        <v>890</v>
      </c>
      <c r="BQ244" s="283" t="s">
        <v>893</v>
      </c>
      <c r="BR244" s="283" t="s">
        <v>950</v>
      </c>
    </row>
    <row r="245" spans="1:70">
      <c r="A245" s="282" t="s">
        <v>2177</v>
      </c>
      <c r="B245" s="282" t="s">
        <v>2466</v>
      </c>
      <c r="C245" s="282"/>
      <c r="D245" s="283">
        <v>342</v>
      </c>
      <c r="E245" s="283">
        <v>80.8</v>
      </c>
      <c r="F245" s="283">
        <v>342</v>
      </c>
      <c r="G245" s="283">
        <v>80.8</v>
      </c>
      <c r="H245" s="283">
        <v>79.7</v>
      </c>
      <c r="I245" s="283">
        <v>18.3</v>
      </c>
      <c r="J245" s="283">
        <v>18.3</v>
      </c>
      <c r="K245" s="283" t="s">
        <v>819</v>
      </c>
      <c r="L245" s="283">
        <v>0.85</v>
      </c>
      <c r="M245" s="283">
        <v>0</v>
      </c>
      <c r="N245" s="283" t="s">
        <v>1638</v>
      </c>
      <c r="O245" s="283" t="s">
        <v>813</v>
      </c>
      <c r="P245" s="283" t="s">
        <v>1638</v>
      </c>
      <c r="Q245" s="283" t="s">
        <v>1638</v>
      </c>
      <c r="R245" s="283" t="s">
        <v>1638</v>
      </c>
      <c r="S245" s="283" t="s">
        <v>1638</v>
      </c>
      <c r="T245" s="283" t="s">
        <v>814</v>
      </c>
      <c r="U245" s="283" t="s">
        <v>814</v>
      </c>
      <c r="V245" s="283" t="s">
        <v>814</v>
      </c>
      <c r="W245" s="283" t="s">
        <v>881</v>
      </c>
      <c r="X245" s="283" t="s">
        <v>814</v>
      </c>
      <c r="Y245" s="283" t="s">
        <v>814</v>
      </c>
      <c r="Z245" s="283" t="s">
        <v>877</v>
      </c>
      <c r="AA245" s="283" t="s">
        <v>860</v>
      </c>
      <c r="AB245" s="283" t="s">
        <v>831</v>
      </c>
      <c r="AC245" s="283" t="s">
        <v>813</v>
      </c>
      <c r="AD245" s="283" t="s">
        <v>813</v>
      </c>
      <c r="AE245" s="283" t="s">
        <v>813</v>
      </c>
      <c r="AF245" s="283" t="s">
        <v>813</v>
      </c>
      <c r="AG245" s="283" t="s">
        <v>813</v>
      </c>
      <c r="AH245" s="283" t="s">
        <v>1038</v>
      </c>
      <c r="AI245" s="283" t="s">
        <v>833</v>
      </c>
      <c r="AJ245" s="283" t="s">
        <v>867</v>
      </c>
      <c r="AK245" s="283" t="s">
        <v>1420</v>
      </c>
      <c r="AL245" s="283" t="s">
        <v>2467</v>
      </c>
      <c r="AM245" s="283" t="s">
        <v>2468</v>
      </c>
      <c r="AN245" s="283" t="s">
        <v>813</v>
      </c>
      <c r="AO245" s="283" t="s">
        <v>1878</v>
      </c>
      <c r="AP245" s="283" t="s">
        <v>877</v>
      </c>
      <c r="AQ245" s="283" t="s">
        <v>2075</v>
      </c>
      <c r="AR245" s="283" t="s">
        <v>1069</v>
      </c>
      <c r="AS245" s="283" t="s">
        <v>2469</v>
      </c>
      <c r="AT245" s="283" t="s">
        <v>814</v>
      </c>
      <c r="AU245" s="283" t="s">
        <v>885</v>
      </c>
      <c r="AV245" s="283" t="s">
        <v>1062</v>
      </c>
      <c r="AW245" s="283" t="s">
        <v>1719</v>
      </c>
      <c r="AX245" s="283" t="s">
        <v>2470</v>
      </c>
      <c r="AY245" s="283" t="s">
        <v>1182</v>
      </c>
      <c r="AZ245" s="283" t="s">
        <v>1859</v>
      </c>
      <c r="BA245" s="283" t="s">
        <v>2471</v>
      </c>
      <c r="BB245" s="283" t="s">
        <v>2161</v>
      </c>
      <c r="BC245" s="283" t="s">
        <v>1845</v>
      </c>
      <c r="BD245" s="283" t="s">
        <v>844</v>
      </c>
      <c r="BE245" s="283" t="s">
        <v>987</v>
      </c>
      <c r="BF245" s="283" t="s">
        <v>813</v>
      </c>
      <c r="BG245" s="283" t="s">
        <v>812</v>
      </c>
      <c r="BH245" s="283" t="s">
        <v>822</v>
      </c>
      <c r="BI245" s="283" t="s">
        <v>814</v>
      </c>
      <c r="BJ245" s="283" t="s">
        <v>813</v>
      </c>
      <c r="BK245" s="283" t="s">
        <v>1085</v>
      </c>
      <c r="BL245" s="283" t="s">
        <v>872</v>
      </c>
      <c r="BM245" s="283" t="s">
        <v>1196</v>
      </c>
      <c r="BN245" s="283" t="s">
        <v>956</v>
      </c>
      <c r="BO245" s="283" t="s">
        <v>1039</v>
      </c>
      <c r="BP245" s="283" t="s">
        <v>1072</v>
      </c>
      <c r="BQ245" s="283" t="s">
        <v>1086</v>
      </c>
      <c r="BR245" s="283" t="s">
        <v>1781</v>
      </c>
    </row>
    <row r="246" spans="1:70">
      <c r="A246" s="282" t="s">
        <v>2177</v>
      </c>
      <c r="B246" s="282" t="s">
        <v>2472</v>
      </c>
      <c r="C246" s="282"/>
      <c r="D246" s="283">
        <v>341</v>
      </c>
      <c r="E246" s="283">
        <v>80.599999999999994</v>
      </c>
      <c r="F246" s="283">
        <v>341</v>
      </c>
      <c r="G246" s="283">
        <v>80.599999999999994</v>
      </c>
      <c r="H246" s="283">
        <v>80</v>
      </c>
      <c r="I246" s="283">
        <v>17</v>
      </c>
      <c r="J246" s="283">
        <v>17</v>
      </c>
      <c r="K246" s="283" t="s">
        <v>819</v>
      </c>
      <c r="L246" s="283">
        <v>1.4</v>
      </c>
      <c r="M246" s="283">
        <v>0</v>
      </c>
      <c r="N246" s="283">
        <v>0</v>
      </c>
      <c r="O246" s="283" t="s">
        <v>813</v>
      </c>
      <c r="P246" s="283">
        <v>0</v>
      </c>
      <c r="Q246" s="283">
        <v>0</v>
      </c>
      <c r="R246" s="283">
        <v>0</v>
      </c>
      <c r="S246" s="283">
        <v>0</v>
      </c>
      <c r="T246" s="283" t="s">
        <v>814</v>
      </c>
      <c r="U246" s="283" t="s">
        <v>814</v>
      </c>
      <c r="V246" s="283" t="s">
        <v>814</v>
      </c>
      <c r="W246" s="283" t="s">
        <v>1034</v>
      </c>
      <c r="X246" s="283" t="s">
        <v>814</v>
      </c>
      <c r="Y246" s="283" t="s">
        <v>814</v>
      </c>
      <c r="Z246" s="283" t="s">
        <v>831</v>
      </c>
      <c r="AA246" s="283" t="s">
        <v>1069</v>
      </c>
      <c r="AB246" s="283" t="s">
        <v>844</v>
      </c>
      <c r="AC246" s="283" t="s">
        <v>813</v>
      </c>
      <c r="AD246" s="283" t="s">
        <v>813</v>
      </c>
      <c r="AE246" s="283" t="s">
        <v>813</v>
      </c>
      <c r="AF246" s="283" t="s">
        <v>813</v>
      </c>
      <c r="AG246" s="283" t="s">
        <v>813</v>
      </c>
      <c r="AH246" s="283" t="s">
        <v>1295</v>
      </c>
      <c r="AI246" s="283" t="s">
        <v>874</v>
      </c>
      <c r="AJ246" s="283" t="s">
        <v>1452</v>
      </c>
      <c r="AK246" s="283" t="s">
        <v>921</v>
      </c>
      <c r="AL246" s="283" t="s">
        <v>829</v>
      </c>
      <c r="AM246" s="283" t="s">
        <v>829</v>
      </c>
      <c r="AN246" s="283" t="s">
        <v>1210</v>
      </c>
      <c r="AO246" s="283" t="s">
        <v>890</v>
      </c>
      <c r="AP246" s="283" t="s">
        <v>833</v>
      </c>
      <c r="AQ246" s="283" t="s">
        <v>1704</v>
      </c>
      <c r="AR246" s="283" t="s">
        <v>949</v>
      </c>
      <c r="AS246" s="283" t="s">
        <v>1240</v>
      </c>
      <c r="AT246" s="283" t="s">
        <v>813</v>
      </c>
      <c r="AU246" s="283" t="s">
        <v>872</v>
      </c>
      <c r="AV246" s="283" t="s">
        <v>1085</v>
      </c>
      <c r="AW246" s="283" t="s">
        <v>1969</v>
      </c>
      <c r="AX246" s="283" t="s">
        <v>1240</v>
      </c>
      <c r="AY246" s="283" t="s">
        <v>813</v>
      </c>
      <c r="AZ246" s="283" t="s">
        <v>1966</v>
      </c>
      <c r="BA246" s="283" t="s">
        <v>1720</v>
      </c>
      <c r="BB246" s="283" t="s">
        <v>2473</v>
      </c>
      <c r="BC246" s="283" t="s">
        <v>1760</v>
      </c>
      <c r="BD246" s="283" t="s">
        <v>1056</v>
      </c>
      <c r="BE246" s="283" t="s">
        <v>814</v>
      </c>
      <c r="BF246" s="283" t="s">
        <v>813</v>
      </c>
      <c r="BG246" s="283" t="s">
        <v>814</v>
      </c>
      <c r="BH246" s="283" t="s">
        <v>814</v>
      </c>
      <c r="BI246" s="283" t="s">
        <v>814</v>
      </c>
      <c r="BJ246" s="283" t="s">
        <v>813</v>
      </c>
      <c r="BK246" s="283" t="s">
        <v>814</v>
      </c>
      <c r="BL246" s="283" t="s">
        <v>1014</v>
      </c>
      <c r="BM246" s="283" t="s">
        <v>1177</v>
      </c>
      <c r="BN246" s="283" t="s">
        <v>1342</v>
      </c>
      <c r="BO246" s="283" t="s">
        <v>1344</v>
      </c>
      <c r="BP246" s="283" t="s">
        <v>1344</v>
      </c>
      <c r="BQ246" s="283" t="s">
        <v>994</v>
      </c>
      <c r="BR246" s="283" t="s">
        <v>846</v>
      </c>
    </row>
    <row r="247" spans="1:70">
      <c r="A247" s="282" t="s">
        <v>2177</v>
      </c>
      <c r="B247" s="282" t="s">
        <v>2474</v>
      </c>
      <c r="C247" s="282"/>
      <c r="D247" s="283">
        <v>338</v>
      </c>
      <c r="E247" s="283">
        <v>79.599999999999994</v>
      </c>
      <c r="F247" s="283">
        <v>338</v>
      </c>
      <c r="G247" s="283">
        <v>79.599999999999994</v>
      </c>
      <c r="H247" s="283">
        <v>79.599999999999994</v>
      </c>
      <c r="I247" s="283">
        <v>18.899999999999999</v>
      </c>
      <c r="J247" s="283">
        <v>18.899999999999999</v>
      </c>
      <c r="K247" s="283" t="s">
        <v>819</v>
      </c>
      <c r="L247" s="283">
        <v>0.44</v>
      </c>
      <c r="M247" s="283">
        <v>0</v>
      </c>
      <c r="N247" s="283" t="s">
        <v>813</v>
      </c>
      <c r="O247" s="283" t="s">
        <v>813</v>
      </c>
      <c r="P247" s="283" t="s">
        <v>813</v>
      </c>
      <c r="Q247" s="283" t="s">
        <v>813</v>
      </c>
      <c r="R247" s="283" t="s">
        <v>813</v>
      </c>
      <c r="S247" s="283" t="s">
        <v>813</v>
      </c>
      <c r="T247" s="283" t="s">
        <v>814</v>
      </c>
      <c r="U247" s="283" t="s">
        <v>814</v>
      </c>
      <c r="V247" s="283" t="s">
        <v>814</v>
      </c>
      <c r="W247" s="283" t="s">
        <v>1694</v>
      </c>
      <c r="X247" s="283" t="s">
        <v>814</v>
      </c>
      <c r="Y247" s="283" t="s">
        <v>814</v>
      </c>
      <c r="Z247" s="283" t="s">
        <v>1484</v>
      </c>
      <c r="AA247" s="283" t="s">
        <v>1177</v>
      </c>
      <c r="AB247" s="283" t="s">
        <v>930</v>
      </c>
      <c r="AC247" s="283" t="s">
        <v>813</v>
      </c>
      <c r="AD247" s="283" t="s">
        <v>813</v>
      </c>
      <c r="AE247" s="283" t="s">
        <v>813</v>
      </c>
      <c r="AF247" s="283" t="s">
        <v>813</v>
      </c>
      <c r="AG247" s="283" t="s">
        <v>813</v>
      </c>
      <c r="AH247" s="283" t="s">
        <v>2289</v>
      </c>
      <c r="AI247" s="283" t="s">
        <v>1076</v>
      </c>
      <c r="AJ247" s="283" t="s">
        <v>1010</v>
      </c>
      <c r="AK247" s="283" t="s">
        <v>2008</v>
      </c>
      <c r="AL247" s="283" t="s">
        <v>1338</v>
      </c>
      <c r="AM247" s="283" t="s">
        <v>2475</v>
      </c>
      <c r="AN247" s="283" t="s">
        <v>813</v>
      </c>
      <c r="AO247" s="283" t="s">
        <v>1166</v>
      </c>
      <c r="AP247" s="283" t="s">
        <v>874</v>
      </c>
      <c r="AQ247" s="283" t="s">
        <v>2257</v>
      </c>
      <c r="AR247" s="283" t="s">
        <v>1072</v>
      </c>
      <c r="AS247" s="283" t="s">
        <v>2369</v>
      </c>
      <c r="AT247" s="283" t="s">
        <v>813</v>
      </c>
      <c r="AU247" s="283" t="s">
        <v>2196</v>
      </c>
      <c r="AV247" s="283" t="s">
        <v>848</v>
      </c>
      <c r="AW247" s="283" t="s">
        <v>2476</v>
      </c>
      <c r="AX247" s="283" t="s">
        <v>2477</v>
      </c>
      <c r="AY247" s="283" t="s">
        <v>2196</v>
      </c>
      <c r="AZ247" s="283" t="s">
        <v>2478</v>
      </c>
      <c r="BA247" s="283" t="s">
        <v>2479</v>
      </c>
      <c r="BB247" s="283" t="s">
        <v>2480</v>
      </c>
      <c r="BC247" s="283" t="s">
        <v>2481</v>
      </c>
      <c r="BD247" s="283" t="s">
        <v>822</v>
      </c>
      <c r="BE247" s="283" t="s">
        <v>1481</v>
      </c>
      <c r="BF247" s="283" t="s">
        <v>813</v>
      </c>
      <c r="BG247" s="283" t="s">
        <v>812</v>
      </c>
      <c r="BH247" s="283" t="s">
        <v>851</v>
      </c>
      <c r="BI247" s="283" t="s">
        <v>813</v>
      </c>
      <c r="BJ247" s="283" t="s">
        <v>813</v>
      </c>
      <c r="BK247" s="283" t="s">
        <v>813</v>
      </c>
      <c r="BL247" s="283" t="s">
        <v>2269</v>
      </c>
      <c r="BM247" s="283" t="s">
        <v>2269</v>
      </c>
      <c r="BN247" s="283" t="s">
        <v>2482</v>
      </c>
      <c r="BO247" s="283" t="s">
        <v>833</v>
      </c>
      <c r="BP247" s="283" t="s">
        <v>860</v>
      </c>
      <c r="BQ247" s="283" t="s">
        <v>813</v>
      </c>
      <c r="BR247" s="283" t="s">
        <v>982</v>
      </c>
    </row>
    <row r="248" spans="1:70">
      <c r="A248" s="282" t="s">
        <v>2177</v>
      </c>
      <c r="B248" s="282" t="s">
        <v>2483</v>
      </c>
      <c r="C248" s="282"/>
      <c r="D248" s="283">
        <v>695</v>
      </c>
      <c r="E248" s="283">
        <v>168</v>
      </c>
      <c r="F248" s="283">
        <v>695</v>
      </c>
      <c r="G248" s="283">
        <v>168</v>
      </c>
      <c r="H248" s="283">
        <v>74.599999999999994</v>
      </c>
      <c r="I248" s="283">
        <v>10</v>
      </c>
      <c r="J248" s="283">
        <v>10</v>
      </c>
      <c r="K248" s="283" t="s">
        <v>819</v>
      </c>
      <c r="L248" s="283">
        <v>14.2</v>
      </c>
      <c r="M248" s="283">
        <v>0</v>
      </c>
      <c r="N248" s="283" t="s">
        <v>813</v>
      </c>
      <c r="O248" s="283" t="s">
        <v>813</v>
      </c>
      <c r="P248" s="283" t="s">
        <v>813</v>
      </c>
      <c r="Q248" s="283" t="s">
        <v>813</v>
      </c>
      <c r="R248" s="283" t="s">
        <v>813</v>
      </c>
      <c r="S248" s="283" t="s">
        <v>813</v>
      </c>
      <c r="T248" s="283" t="s">
        <v>814</v>
      </c>
      <c r="U248" s="283" t="s">
        <v>814</v>
      </c>
      <c r="V248" s="283" t="s">
        <v>814</v>
      </c>
      <c r="W248" s="283" t="s">
        <v>1099</v>
      </c>
      <c r="X248" s="283" t="s">
        <v>814</v>
      </c>
      <c r="Y248" s="283" t="s">
        <v>814</v>
      </c>
      <c r="Z248" s="283" t="s">
        <v>2484</v>
      </c>
      <c r="AA248" s="283" t="s">
        <v>898</v>
      </c>
      <c r="AB248" s="283" t="s">
        <v>1249</v>
      </c>
      <c r="AC248" s="283" t="s">
        <v>813</v>
      </c>
      <c r="AD248" s="283" t="s">
        <v>813</v>
      </c>
      <c r="AE248" s="283" t="s">
        <v>813</v>
      </c>
      <c r="AF248" s="283" t="s">
        <v>813</v>
      </c>
      <c r="AG248" s="283" t="s">
        <v>813</v>
      </c>
      <c r="AH248" s="283" t="s">
        <v>1406</v>
      </c>
      <c r="AI248" s="283" t="s">
        <v>1392</v>
      </c>
      <c r="AJ248" s="283" t="s">
        <v>1344</v>
      </c>
      <c r="AK248" s="283" t="s">
        <v>1446</v>
      </c>
      <c r="AL248" s="283" t="s">
        <v>873</v>
      </c>
      <c r="AM248" s="283" t="s">
        <v>813</v>
      </c>
      <c r="AN248" s="283" t="s">
        <v>813</v>
      </c>
      <c r="AO248" s="283" t="s">
        <v>1047</v>
      </c>
      <c r="AP248" s="283" t="s">
        <v>1024</v>
      </c>
      <c r="AQ248" s="283" t="s">
        <v>813</v>
      </c>
      <c r="AR248" s="283" t="s">
        <v>851</v>
      </c>
      <c r="AS248" s="283" t="s">
        <v>943</v>
      </c>
      <c r="AT248" s="283" t="s">
        <v>813</v>
      </c>
      <c r="AU248" s="283" t="s">
        <v>813</v>
      </c>
      <c r="AV248" s="283" t="s">
        <v>1085</v>
      </c>
      <c r="AW248" s="283" t="s">
        <v>1255</v>
      </c>
      <c r="AX248" s="283" t="s">
        <v>813</v>
      </c>
      <c r="AY248" s="283" t="s">
        <v>813</v>
      </c>
      <c r="AZ248" s="283" t="s">
        <v>2485</v>
      </c>
      <c r="BA248" s="283" t="s">
        <v>2486</v>
      </c>
      <c r="BB248" s="283" t="s">
        <v>1204</v>
      </c>
      <c r="BC248" s="283" t="s">
        <v>1044</v>
      </c>
      <c r="BD248" s="283" t="s">
        <v>813</v>
      </c>
      <c r="BE248" s="283" t="s">
        <v>994</v>
      </c>
      <c r="BF248" s="283" t="s">
        <v>813</v>
      </c>
      <c r="BG248" s="283" t="s">
        <v>1765</v>
      </c>
      <c r="BH248" s="283" t="s">
        <v>813</v>
      </c>
      <c r="BI248" s="283" t="s">
        <v>814</v>
      </c>
      <c r="BJ248" s="283" t="s">
        <v>813</v>
      </c>
      <c r="BK248" s="283" t="s">
        <v>814</v>
      </c>
      <c r="BL248" s="283" t="s">
        <v>911</v>
      </c>
      <c r="BM248" s="283" t="s">
        <v>1177</v>
      </c>
      <c r="BN248" s="283" t="s">
        <v>1491</v>
      </c>
      <c r="BO248" s="283" t="s">
        <v>813</v>
      </c>
      <c r="BP248" s="283" t="s">
        <v>813</v>
      </c>
      <c r="BQ248" s="283" t="s">
        <v>813</v>
      </c>
      <c r="BR248" s="283" t="s">
        <v>813</v>
      </c>
    </row>
    <row r="249" spans="1:70">
      <c r="A249" s="282" t="s">
        <v>2177</v>
      </c>
      <c r="B249" s="282" t="s">
        <v>2487</v>
      </c>
      <c r="C249" s="282"/>
      <c r="D249" s="283">
        <v>298</v>
      </c>
      <c r="E249" s="283">
        <v>70.2</v>
      </c>
      <c r="F249" s="283">
        <v>298</v>
      </c>
      <c r="G249" s="283">
        <v>70.2</v>
      </c>
      <c r="H249" s="283">
        <v>81.5</v>
      </c>
      <c r="I249" s="283">
        <v>16.7</v>
      </c>
      <c r="J249" s="283">
        <v>16.7</v>
      </c>
      <c r="K249" s="283" t="s">
        <v>819</v>
      </c>
      <c r="L249" s="283">
        <v>0.37</v>
      </c>
      <c r="M249" s="283">
        <v>0</v>
      </c>
      <c r="N249" s="283" t="s">
        <v>813</v>
      </c>
      <c r="O249" s="283" t="s">
        <v>813</v>
      </c>
      <c r="P249" s="283" t="s">
        <v>813</v>
      </c>
      <c r="Q249" s="283" t="s">
        <v>813</v>
      </c>
      <c r="R249" s="283" t="s">
        <v>813</v>
      </c>
      <c r="S249" s="283" t="s">
        <v>813</v>
      </c>
      <c r="T249" s="283" t="s">
        <v>814</v>
      </c>
      <c r="U249" s="283" t="s">
        <v>814</v>
      </c>
      <c r="V249" s="283" t="s">
        <v>814</v>
      </c>
      <c r="W249" s="283" t="s">
        <v>997</v>
      </c>
      <c r="X249" s="283" t="s">
        <v>814</v>
      </c>
      <c r="Y249" s="283" t="s">
        <v>814</v>
      </c>
      <c r="Z249" s="283" t="s">
        <v>1420</v>
      </c>
      <c r="AA249" s="283" t="s">
        <v>1331</v>
      </c>
      <c r="AB249" s="283" t="s">
        <v>921</v>
      </c>
      <c r="AC249" s="283" t="s">
        <v>813</v>
      </c>
      <c r="AD249" s="283" t="s">
        <v>813</v>
      </c>
      <c r="AE249" s="283" t="s">
        <v>813</v>
      </c>
      <c r="AF249" s="283" t="s">
        <v>813</v>
      </c>
      <c r="AG249" s="283" t="s">
        <v>813</v>
      </c>
      <c r="AH249" s="283" t="s">
        <v>2232</v>
      </c>
      <c r="AI249" s="283" t="s">
        <v>827</v>
      </c>
      <c r="AJ249" s="283" t="s">
        <v>1654</v>
      </c>
      <c r="AK249" s="283" t="s">
        <v>1108</v>
      </c>
      <c r="AL249" s="283" t="s">
        <v>1407</v>
      </c>
      <c r="AM249" s="283" t="s">
        <v>2233</v>
      </c>
      <c r="AN249" s="283" t="s">
        <v>813</v>
      </c>
      <c r="AO249" s="283" t="s">
        <v>1010</v>
      </c>
      <c r="AP249" s="283" t="s">
        <v>1420</v>
      </c>
      <c r="AQ249" s="283" t="s">
        <v>2234</v>
      </c>
      <c r="AR249" s="283" t="s">
        <v>1083</v>
      </c>
      <c r="AS249" s="283" t="s">
        <v>1397</v>
      </c>
      <c r="AT249" s="283" t="s">
        <v>813</v>
      </c>
      <c r="AU249" s="283" t="s">
        <v>2196</v>
      </c>
      <c r="AV249" s="283" t="s">
        <v>848</v>
      </c>
      <c r="AW249" s="283" t="s">
        <v>2235</v>
      </c>
      <c r="AX249" s="283" t="s">
        <v>1543</v>
      </c>
      <c r="AY249" s="283" t="s">
        <v>2196</v>
      </c>
      <c r="AZ249" s="283" t="s">
        <v>2236</v>
      </c>
      <c r="BA249" s="283" t="s">
        <v>2237</v>
      </c>
      <c r="BB249" s="283" t="s">
        <v>2096</v>
      </c>
      <c r="BC249" s="283" t="s">
        <v>2010</v>
      </c>
      <c r="BD249" s="283" t="s">
        <v>929</v>
      </c>
      <c r="BE249" s="283" t="s">
        <v>2238</v>
      </c>
      <c r="BF249" s="283" t="s">
        <v>813</v>
      </c>
      <c r="BG249" s="283" t="s">
        <v>1348</v>
      </c>
      <c r="BH249" s="283" t="s">
        <v>1348</v>
      </c>
      <c r="BI249" s="283" t="s">
        <v>813</v>
      </c>
      <c r="BJ249" s="283" t="s">
        <v>813</v>
      </c>
      <c r="BK249" s="283" t="s">
        <v>813</v>
      </c>
      <c r="BL249" s="283" t="s">
        <v>1523</v>
      </c>
      <c r="BM249" s="283" t="s">
        <v>1295</v>
      </c>
      <c r="BN249" s="283" t="s">
        <v>2239</v>
      </c>
      <c r="BO249" s="283" t="s">
        <v>851</v>
      </c>
      <c r="BP249" s="283" t="s">
        <v>919</v>
      </c>
      <c r="BQ249" s="283" t="s">
        <v>813</v>
      </c>
      <c r="BR249" s="283" t="s">
        <v>844</v>
      </c>
    </row>
    <row r="250" spans="1:70">
      <c r="A250" s="282" t="s">
        <v>2177</v>
      </c>
      <c r="B250" s="282" t="s">
        <v>2488</v>
      </c>
      <c r="C250" s="282"/>
      <c r="D250" s="283">
        <v>326</v>
      </c>
      <c r="E250" s="283">
        <v>77</v>
      </c>
      <c r="F250" s="283">
        <v>326</v>
      </c>
      <c r="G250" s="283">
        <v>77</v>
      </c>
      <c r="H250" s="283">
        <v>80.599999999999994</v>
      </c>
      <c r="I250" s="283">
        <v>17.8</v>
      </c>
      <c r="J250" s="283">
        <v>17.8</v>
      </c>
      <c r="K250" s="283" t="s">
        <v>819</v>
      </c>
      <c r="L250" s="283">
        <v>0.66</v>
      </c>
      <c r="M250" s="283">
        <v>0</v>
      </c>
      <c r="N250" s="283" t="s">
        <v>813</v>
      </c>
      <c r="O250" s="283" t="s">
        <v>813</v>
      </c>
      <c r="P250" s="283" t="s">
        <v>813</v>
      </c>
      <c r="Q250" s="283">
        <v>0</v>
      </c>
      <c r="R250" s="283" t="s">
        <v>813</v>
      </c>
      <c r="S250" s="283">
        <v>0</v>
      </c>
      <c r="T250" s="283" t="s">
        <v>814</v>
      </c>
      <c r="U250" s="283" t="s">
        <v>814</v>
      </c>
      <c r="V250" s="283" t="s">
        <v>814</v>
      </c>
      <c r="W250" s="283" t="s">
        <v>1149</v>
      </c>
      <c r="X250" s="283" t="s">
        <v>814</v>
      </c>
      <c r="Y250" s="283" t="s">
        <v>814</v>
      </c>
      <c r="Z250" s="283" t="s">
        <v>851</v>
      </c>
      <c r="AA250" s="283" t="s">
        <v>874</v>
      </c>
      <c r="AB250" s="283" t="s">
        <v>1117</v>
      </c>
      <c r="AC250" s="283" t="s">
        <v>813</v>
      </c>
      <c r="AD250" s="283" t="s">
        <v>813</v>
      </c>
      <c r="AE250" s="283" t="s">
        <v>813</v>
      </c>
      <c r="AF250" s="283" t="s">
        <v>813</v>
      </c>
      <c r="AG250" s="283" t="s">
        <v>814</v>
      </c>
      <c r="AH250" s="283" t="s">
        <v>1030</v>
      </c>
      <c r="AI250" s="283" t="s">
        <v>921</v>
      </c>
      <c r="AJ250" s="283" t="s">
        <v>1923</v>
      </c>
      <c r="AK250" s="283" t="s">
        <v>813</v>
      </c>
      <c r="AL250" s="283" t="s">
        <v>814</v>
      </c>
      <c r="AM250" s="283" t="s">
        <v>991</v>
      </c>
      <c r="AN250" s="283" t="s">
        <v>813</v>
      </c>
      <c r="AO250" s="283" t="s">
        <v>911</v>
      </c>
      <c r="AP250" s="283" t="s">
        <v>1371</v>
      </c>
      <c r="AQ250" s="283" t="s">
        <v>1467</v>
      </c>
      <c r="AR250" s="283" t="s">
        <v>873</v>
      </c>
      <c r="AS250" s="283" t="s">
        <v>2489</v>
      </c>
      <c r="AT250" s="283" t="s">
        <v>813</v>
      </c>
      <c r="AU250" s="283" t="s">
        <v>833</v>
      </c>
      <c r="AV250" s="283" t="s">
        <v>1361</v>
      </c>
      <c r="AW250" s="283" t="s">
        <v>1722</v>
      </c>
      <c r="AX250" s="283" t="s">
        <v>2490</v>
      </c>
      <c r="AY250" s="283" t="s">
        <v>1026</v>
      </c>
      <c r="AZ250" s="283" t="s">
        <v>992</v>
      </c>
      <c r="BA250" s="283" t="s">
        <v>2100</v>
      </c>
      <c r="BB250" s="283" t="s">
        <v>943</v>
      </c>
      <c r="BC250" s="283" t="s">
        <v>1745</v>
      </c>
      <c r="BD250" s="283" t="s">
        <v>1361</v>
      </c>
      <c r="BE250" s="283" t="s">
        <v>1247</v>
      </c>
      <c r="BF250" s="283" t="s">
        <v>813</v>
      </c>
      <c r="BG250" s="283" t="s">
        <v>1085</v>
      </c>
      <c r="BH250" s="283" t="s">
        <v>961</v>
      </c>
      <c r="BI250" s="283" t="s">
        <v>813</v>
      </c>
      <c r="BJ250" s="283" t="s">
        <v>813</v>
      </c>
      <c r="BK250" s="283" t="s">
        <v>814</v>
      </c>
      <c r="BL250" s="283" t="s">
        <v>1069</v>
      </c>
      <c r="BM250" s="283" t="s">
        <v>919</v>
      </c>
      <c r="BN250" s="283" t="s">
        <v>1138</v>
      </c>
      <c r="BO250" s="283" t="s">
        <v>847</v>
      </c>
      <c r="BP250" s="283" t="s">
        <v>1344</v>
      </c>
      <c r="BQ250" s="283" t="s">
        <v>846</v>
      </c>
      <c r="BR250" s="283" t="s">
        <v>862</v>
      </c>
    </row>
    <row r="251" spans="1:70">
      <c r="A251" s="282" t="s">
        <v>2177</v>
      </c>
      <c r="B251" s="282" t="s">
        <v>2491</v>
      </c>
      <c r="C251" s="282"/>
      <c r="D251" s="283">
        <v>350</v>
      </c>
      <c r="E251" s="283">
        <v>82.5</v>
      </c>
      <c r="F251" s="283">
        <v>350</v>
      </c>
      <c r="G251" s="283">
        <v>82.5</v>
      </c>
      <c r="H251" s="283">
        <v>78.099999999999994</v>
      </c>
      <c r="I251" s="283">
        <v>19.100000000000001</v>
      </c>
      <c r="J251" s="283">
        <v>19.100000000000001</v>
      </c>
      <c r="K251" s="283" t="s">
        <v>819</v>
      </c>
      <c r="L251" s="283">
        <v>0.7</v>
      </c>
      <c r="M251" s="283">
        <v>0</v>
      </c>
      <c r="N251" s="283" t="s">
        <v>1638</v>
      </c>
      <c r="O251" s="283" t="s">
        <v>813</v>
      </c>
      <c r="P251" s="283" t="s">
        <v>1638</v>
      </c>
      <c r="Q251" s="283" t="s">
        <v>1638</v>
      </c>
      <c r="R251" s="283" t="s">
        <v>1638</v>
      </c>
      <c r="S251" s="283" t="s">
        <v>1638</v>
      </c>
      <c r="T251" s="283" t="s">
        <v>814</v>
      </c>
      <c r="U251" s="283" t="s">
        <v>814</v>
      </c>
      <c r="V251" s="283" t="s">
        <v>814</v>
      </c>
      <c r="W251" s="283" t="s">
        <v>1494</v>
      </c>
      <c r="X251" s="283" t="s">
        <v>814</v>
      </c>
      <c r="Y251" s="283" t="s">
        <v>814</v>
      </c>
      <c r="Z251" s="283" t="s">
        <v>831</v>
      </c>
      <c r="AA251" s="283" t="s">
        <v>1117</v>
      </c>
      <c r="AB251" s="283" t="s">
        <v>930</v>
      </c>
      <c r="AC251" s="283" t="s">
        <v>1277</v>
      </c>
      <c r="AD251" s="283" t="s">
        <v>1277</v>
      </c>
      <c r="AE251" s="283" t="s">
        <v>1277</v>
      </c>
      <c r="AF251" s="283" t="s">
        <v>1277</v>
      </c>
      <c r="AG251" s="283" t="s">
        <v>1277</v>
      </c>
      <c r="AH251" s="283" t="s">
        <v>859</v>
      </c>
      <c r="AI251" s="283" t="s">
        <v>919</v>
      </c>
      <c r="AJ251" s="283" t="s">
        <v>1182</v>
      </c>
      <c r="AK251" s="283" t="s">
        <v>919</v>
      </c>
      <c r="AL251" s="283" t="s">
        <v>859</v>
      </c>
      <c r="AM251" s="283" t="s">
        <v>1277</v>
      </c>
      <c r="AN251" s="283" t="s">
        <v>1277</v>
      </c>
      <c r="AO251" s="283" t="s">
        <v>1182</v>
      </c>
      <c r="AP251" s="283" t="s">
        <v>874</v>
      </c>
      <c r="AQ251" s="283" t="s">
        <v>2064</v>
      </c>
      <c r="AR251" s="283" t="s">
        <v>1072</v>
      </c>
      <c r="AS251" s="283" t="s">
        <v>893</v>
      </c>
      <c r="AT251" s="283" t="s">
        <v>2191</v>
      </c>
      <c r="AU251" s="283" t="s">
        <v>1182</v>
      </c>
      <c r="AV251" s="283" t="s">
        <v>848</v>
      </c>
      <c r="AW251" s="283" t="s">
        <v>895</v>
      </c>
      <c r="AX251" s="283" t="s">
        <v>1566</v>
      </c>
      <c r="AY251" s="283" t="s">
        <v>1277</v>
      </c>
      <c r="AZ251" s="283" t="s">
        <v>1539</v>
      </c>
      <c r="BA251" s="283" t="s">
        <v>1703</v>
      </c>
      <c r="BB251" s="283" t="s">
        <v>1719</v>
      </c>
      <c r="BC251" s="283" t="s">
        <v>2192</v>
      </c>
      <c r="BD251" s="283" t="s">
        <v>1344</v>
      </c>
      <c r="BE251" s="283" t="s">
        <v>1618</v>
      </c>
      <c r="BF251" s="283" t="s">
        <v>814</v>
      </c>
      <c r="BG251" s="283" t="s">
        <v>1611</v>
      </c>
      <c r="BH251" s="283" t="s">
        <v>1266</v>
      </c>
      <c r="BI251" s="283" t="s">
        <v>1289</v>
      </c>
      <c r="BJ251" s="283" t="s">
        <v>813</v>
      </c>
      <c r="BK251" s="283" t="s">
        <v>1057</v>
      </c>
      <c r="BL251" s="283" t="s">
        <v>1523</v>
      </c>
      <c r="BM251" s="283" t="s">
        <v>1236</v>
      </c>
      <c r="BN251" s="283" t="s">
        <v>1115</v>
      </c>
      <c r="BO251" s="283" t="s">
        <v>888</v>
      </c>
      <c r="BP251" s="283" t="s">
        <v>826</v>
      </c>
      <c r="BQ251" s="283" t="s">
        <v>1882</v>
      </c>
      <c r="BR251" s="283" t="s">
        <v>1001</v>
      </c>
    </row>
    <row r="252" spans="1:70">
      <c r="A252" s="282" t="s">
        <v>2177</v>
      </c>
      <c r="B252" s="282" t="s">
        <v>2492</v>
      </c>
      <c r="C252" s="282" t="s">
        <v>2194</v>
      </c>
      <c r="D252" s="283">
        <v>521</v>
      </c>
      <c r="E252" s="283">
        <v>124</v>
      </c>
      <c r="F252" s="283">
        <v>521</v>
      </c>
      <c r="G252" s="283">
        <v>124</v>
      </c>
      <c r="H252" s="283">
        <v>72.8</v>
      </c>
      <c r="I252" s="283">
        <v>21.4</v>
      </c>
      <c r="J252" s="283">
        <v>21.4</v>
      </c>
      <c r="K252" s="283" t="s">
        <v>819</v>
      </c>
      <c r="L252" s="283">
        <v>4.25</v>
      </c>
      <c r="M252" s="283">
        <v>0</v>
      </c>
      <c r="N252" s="283" t="s">
        <v>813</v>
      </c>
      <c r="O252" s="283" t="s">
        <v>813</v>
      </c>
      <c r="P252" s="283" t="s">
        <v>813</v>
      </c>
      <c r="Q252" s="283" t="s">
        <v>813</v>
      </c>
      <c r="R252" s="283" t="s">
        <v>813</v>
      </c>
      <c r="S252" s="283" t="s">
        <v>813</v>
      </c>
      <c r="T252" s="283" t="s">
        <v>814</v>
      </c>
      <c r="U252" s="283" t="s">
        <v>814</v>
      </c>
      <c r="V252" s="283" t="s">
        <v>814</v>
      </c>
      <c r="W252" s="283" t="s">
        <v>2135</v>
      </c>
      <c r="X252" s="283" t="s">
        <v>814</v>
      </c>
      <c r="Y252" s="283" t="s">
        <v>814</v>
      </c>
      <c r="Z252" s="283" t="s">
        <v>855</v>
      </c>
      <c r="AA252" s="283" t="s">
        <v>824</v>
      </c>
      <c r="AB252" s="283" t="s">
        <v>1138</v>
      </c>
      <c r="AC252" s="283" t="s">
        <v>813</v>
      </c>
      <c r="AD252" s="283" t="s">
        <v>813</v>
      </c>
      <c r="AE252" s="283" t="s">
        <v>813</v>
      </c>
      <c r="AF252" s="283" t="s">
        <v>813</v>
      </c>
      <c r="AG252" s="283" t="s">
        <v>1074</v>
      </c>
      <c r="AH252" s="283" t="s">
        <v>851</v>
      </c>
      <c r="AI252" s="283" t="s">
        <v>1288</v>
      </c>
      <c r="AJ252" s="283" t="s">
        <v>919</v>
      </c>
      <c r="AK252" s="283" t="s">
        <v>1213</v>
      </c>
      <c r="AL252" s="283" t="s">
        <v>949</v>
      </c>
      <c r="AM252" s="283" t="s">
        <v>821</v>
      </c>
      <c r="AN252" s="283" t="s">
        <v>1447</v>
      </c>
      <c r="AO252" s="283" t="s">
        <v>822</v>
      </c>
      <c r="AP252" s="283" t="s">
        <v>1039</v>
      </c>
      <c r="AQ252" s="283" t="s">
        <v>2195</v>
      </c>
      <c r="AR252" s="283" t="s">
        <v>874</v>
      </c>
      <c r="AS252" s="283" t="s">
        <v>1025</v>
      </c>
      <c r="AT252" s="283" t="s">
        <v>813</v>
      </c>
      <c r="AU252" s="283" t="s">
        <v>2196</v>
      </c>
      <c r="AV252" s="283" t="s">
        <v>1297</v>
      </c>
      <c r="AW252" s="283" t="s">
        <v>2197</v>
      </c>
      <c r="AX252" s="283" t="s">
        <v>2198</v>
      </c>
      <c r="AY252" s="283" t="s">
        <v>2196</v>
      </c>
      <c r="AZ252" s="283" t="s">
        <v>2103</v>
      </c>
      <c r="BA252" s="283" t="s">
        <v>2199</v>
      </c>
      <c r="BB252" s="283" t="s">
        <v>2200</v>
      </c>
      <c r="BC252" s="283" t="s">
        <v>2201</v>
      </c>
      <c r="BD252" s="283" t="s">
        <v>1309</v>
      </c>
      <c r="BE252" s="283" t="s">
        <v>2202</v>
      </c>
      <c r="BF252" s="283" t="s">
        <v>2203</v>
      </c>
      <c r="BG252" s="283" t="s">
        <v>1152</v>
      </c>
      <c r="BH252" s="283" t="s">
        <v>1772</v>
      </c>
      <c r="BI252" s="283" t="s">
        <v>813</v>
      </c>
      <c r="BJ252" s="283" t="s">
        <v>813</v>
      </c>
      <c r="BK252" s="283" t="s">
        <v>813</v>
      </c>
      <c r="BL252" s="283" t="s">
        <v>860</v>
      </c>
      <c r="BM252" s="283" t="s">
        <v>1014</v>
      </c>
      <c r="BN252" s="283" t="s">
        <v>2204</v>
      </c>
      <c r="BO252" s="283" t="s">
        <v>1267</v>
      </c>
      <c r="BP252" s="283" t="s">
        <v>1297</v>
      </c>
      <c r="BQ252" s="283" t="s">
        <v>813</v>
      </c>
      <c r="BR252" s="283" t="s">
        <v>2205</v>
      </c>
    </row>
    <row r="253" spans="1:70">
      <c r="A253" s="282" t="s">
        <v>2177</v>
      </c>
      <c r="B253" s="282" t="s">
        <v>2493</v>
      </c>
      <c r="C253" s="282" t="s">
        <v>2207</v>
      </c>
      <c r="D253" s="283">
        <v>414</v>
      </c>
      <c r="E253" s="283">
        <v>97.9</v>
      </c>
      <c r="F253" s="283">
        <v>414</v>
      </c>
      <c r="G253" s="283">
        <v>97.9</v>
      </c>
      <c r="H253" s="283">
        <v>76.8</v>
      </c>
      <c r="I253" s="283">
        <v>20.100000000000001</v>
      </c>
      <c r="J253" s="283">
        <v>20.100000000000001</v>
      </c>
      <c r="K253" s="283" t="s">
        <v>819</v>
      </c>
      <c r="L253" s="283">
        <v>1.94</v>
      </c>
      <c r="M253" s="283">
        <v>0</v>
      </c>
      <c r="N253" s="283" t="s">
        <v>813</v>
      </c>
      <c r="O253" s="283" t="s">
        <v>813</v>
      </c>
      <c r="P253" s="283" t="s">
        <v>813</v>
      </c>
      <c r="Q253" s="283" t="s">
        <v>813</v>
      </c>
      <c r="R253" s="283" t="s">
        <v>813</v>
      </c>
      <c r="S253" s="283" t="s">
        <v>813</v>
      </c>
      <c r="T253" s="283" t="s">
        <v>814</v>
      </c>
      <c r="U253" s="283" t="s">
        <v>814</v>
      </c>
      <c r="V253" s="283" t="s">
        <v>814</v>
      </c>
      <c r="W253" s="283" t="s">
        <v>1699</v>
      </c>
      <c r="X253" s="283" t="s">
        <v>814</v>
      </c>
      <c r="Y253" s="283" t="s">
        <v>814</v>
      </c>
      <c r="Z253" s="283" t="s">
        <v>1311</v>
      </c>
      <c r="AA253" s="283" t="s">
        <v>888</v>
      </c>
      <c r="AB253" s="283" t="s">
        <v>932</v>
      </c>
      <c r="AC253" s="283" t="s">
        <v>813</v>
      </c>
      <c r="AD253" s="283" t="s">
        <v>813</v>
      </c>
      <c r="AE253" s="283" t="s">
        <v>813</v>
      </c>
      <c r="AF253" s="283" t="s">
        <v>813</v>
      </c>
      <c r="AG253" s="283" t="s">
        <v>1074</v>
      </c>
      <c r="AH253" s="283" t="s">
        <v>1319</v>
      </c>
      <c r="AI253" s="283" t="s">
        <v>1348</v>
      </c>
      <c r="AJ253" s="283" t="s">
        <v>1420</v>
      </c>
      <c r="AK253" s="283" t="s">
        <v>848</v>
      </c>
      <c r="AL253" s="283" t="s">
        <v>837</v>
      </c>
      <c r="AM253" s="283" t="s">
        <v>1938</v>
      </c>
      <c r="AN253" s="283" t="s">
        <v>1100</v>
      </c>
      <c r="AO253" s="283" t="s">
        <v>921</v>
      </c>
      <c r="AP253" s="283" t="s">
        <v>1069</v>
      </c>
      <c r="AQ253" s="283" t="s">
        <v>2208</v>
      </c>
      <c r="AR253" s="283" t="s">
        <v>860</v>
      </c>
      <c r="AS253" s="283" t="s">
        <v>1138</v>
      </c>
      <c r="AT253" s="283" t="s">
        <v>813</v>
      </c>
      <c r="AU253" s="283" t="s">
        <v>2196</v>
      </c>
      <c r="AV253" s="283" t="s">
        <v>822</v>
      </c>
      <c r="AW253" s="283" t="s">
        <v>2209</v>
      </c>
      <c r="AX253" s="283" t="s">
        <v>2210</v>
      </c>
      <c r="AY253" s="283" t="s">
        <v>2196</v>
      </c>
      <c r="AZ253" s="283" t="s">
        <v>1556</v>
      </c>
      <c r="BA253" s="283" t="s">
        <v>2011</v>
      </c>
      <c r="BB253" s="283" t="s">
        <v>2211</v>
      </c>
      <c r="BC253" s="283" t="s">
        <v>2212</v>
      </c>
      <c r="BD253" s="283" t="s">
        <v>1183</v>
      </c>
      <c r="BE253" s="283" t="s">
        <v>1025</v>
      </c>
      <c r="BF253" s="283" t="s">
        <v>813</v>
      </c>
      <c r="BG253" s="283" t="s">
        <v>2126</v>
      </c>
      <c r="BH253" s="283" t="s">
        <v>876</v>
      </c>
      <c r="BI253" s="283" t="s">
        <v>813</v>
      </c>
      <c r="BJ253" s="283" t="s">
        <v>813</v>
      </c>
      <c r="BK253" s="283" t="s">
        <v>813</v>
      </c>
      <c r="BL253" s="283" t="s">
        <v>1331</v>
      </c>
      <c r="BM253" s="283" t="s">
        <v>2213</v>
      </c>
      <c r="BN253" s="283" t="s">
        <v>1840</v>
      </c>
      <c r="BO253" s="283" t="s">
        <v>1348</v>
      </c>
      <c r="BP253" s="283" t="s">
        <v>1297</v>
      </c>
      <c r="BQ253" s="283" t="s">
        <v>813</v>
      </c>
      <c r="BR253" s="283" t="s">
        <v>1125</v>
      </c>
    </row>
    <row r="254" spans="1:70">
      <c r="A254" s="282" t="s">
        <v>2177</v>
      </c>
      <c r="B254" s="282" t="s">
        <v>2494</v>
      </c>
      <c r="C254" s="282"/>
      <c r="D254" s="283">
        <v>379</v>
      </c>
      <c r="E254" s="283">
        <v>89.9</v>
      </c>
      <c r="F254" s="283">
        <v>379</v>
      </c>
      <c r="G254" s="283">
        <v>89.9</v>
      </c>
      <c r="H254" s="283">
        <v>79.599999999999994</v>
      </c>
      <c r="I254" s="283">
        <v>16.600000000000001</v>
      </c>
      <c r="J254" s="283">
        <v>16.600000000000001</v>
      </c>
      <c r="K254" s="283" t="s">
        <v>819</v>
      </c>
      <c r="L254" s="283">
        <v>2.61</v>
      </c>
      <c r="M254" s="283">
        <v>0</v>
      </c>
      <c r="N254" s="283" t="s">
        <v>813</v>
      </c>
      <c r="O254" s="283" t="s">
        <v>813</v>
      </c>
      <c r="P254" s="283" t="s">
        <v>813</v>
      </c>
      <c r="Q254" s="283" t="s">
        <v>813</v>
      </c>
      <c r="R254" s="283" t="s">
        <v>813</v>
      </c>
      <c r="S254" s="283" t="s">
        <v>813</v>
      </c>
      <c r="T254" s="283" t="s">
        <v>814</v>
      </c>
      <c r="U254" s="283" t="s">
        <v>814</v>
      </c>
      <c r="V254" s="283" t="s">
        <v>814</v>
      </c>
      <c r="W254" s="283" t="s">
        <v>1459</v>
      </c>
      <c r="X254" s="283" t="s">
        <v>814</v>
      </c>
      <c r="Y254" s="283" t="s">
        <v>814</v>
      </c>
      <c r="Z254" s="283" t="s">
        <v>1230</v>
      </c>
      <c r="AA254" s="283" t="s">
        <v>913</v>
      </c>
      <c r="AB254" s="283" t="s">
        <v>1092</v>
      </c>
      <c r="AC254" s="283" t="s">
        <v>813</v>
      </c>
      <c r="AD254" s="283" t="s">
        <v>813</v>
      </c>
      <c r="AE254" s="283" t="s">
        <v>813</v>
      </c>
      <c r="AF254" s="283" t="s">
        <v>813</v>
      </c>
      <c r="AG254" s="283" t="s">
        <v>813</v>
      </c>
      <c r="AH254" s="283" t="s">
        <v>969</v>
      </c>
      <c r="AI254" s="283" t="s">
        <v>1062</v>
      </c>
      <c r="AJ254" s="283" t="s">
        <v>986</v>
      </c>
      <c r="AK254" s="283" t="s">
        <v>884</v>
      </c>
      <c r="AL254" s="283" t="s">
        <v>1370</v>
      </c>
      <c r="AM254" s="283" t="s">
        <v>837</v>
      </c>
      <c r="AN254" s="283" t="s">
        <v>833</v>
      </c>
      <c r="AO254" s="283" t="s">
        <v>1306</v>
      </c>
      <c r="AP254" s="283" t="s">
        <v>1062</v>
      </c>
      <c r="AQ254" s="283" t="s">
        <v>1255</v>
      </c>
      <c r="AR254" s="283" t="s">
        <v>890</v>
      </c>
      <c r="AS254" s="283" t="s">
        <v>2219</v>
      </c>
      <c r="AT254" s="283" t="s">
        <v>813</v>
      </c>
      <c r="AU254" s="283" t="s">
        <v>1182</v>
      </c>
      <c r="AV254" s="283" t="s">
        <v>1262</v>
      </c>
      <c r="AW254" s="283" t="s">
        <v>1467</v>
      </c>
      <c r="AX254" s="283" t="s">
        <v>2220</v>
      </c>
      <c r="AY254" s="283" t="s">
        <v>1038</v>
      </c>
      <c r="AZ254" s="283" t="s">
        <v>1121</v>
      </c>
      <c r="BA254" s="283" t="s">
        <v>1994</v>
      </c>
      <c r="BB254" s="283" t="s">
        <v>2221</v>
      </c>
      <c r="BC254" s="283" t="s">
        <v>1687</v>
      </c>
      <c r="BD254" s="283" t="s">
        <v>1639</v>
      </c>
      <c r="BE254" s="283" t="s">
        <v>2222</v>
      </c>
      <c r="BF254" s="283" t="s">
        <v>813</v>
      </c>
      <c r="BG254" s="283" t="s">
        <v>907</v>
      </c>
      <c r="BH254" s="283" t="s">
        <v>1280</v>
      </c>
      <c r="BI254" s="283" t="s">
        <v>814</v>
      </c>
      <c r="BJ254" s="283" t="s">
        <v>813</v>
      </c>
      <c r="BK254" s="283" t="s">
        <v>819</v>
      </c>
      <c r="BL254" s="283" t="s">
        <v>930</v>
      </c>
      <c r="BM254" s="283" t="s">
        <v>1331</v>
      </c>
      <c r="BN254" s="283" t="s">
        <v>1293</v>
      </c>
      <c r="BO254" s="283" t="s">
        <v>1213</v>
      </c>
      <c r="BP254" s="283" t="s">
        <v>1026</v>
      </c>
      <c r="BQ254" s="283" t="s">
        <v>900</v>
      </c>
      <c r="BR254" s="283" t="s">
        <v>1186</v>
      </c>
    </row>
    <row r="255" spans="1:70">
      <c r="A255" s="282" t="s">
        <v>2177</v>
      </c>
      <c r="B255" s="282" t="s">
        <v>2495</v>
      </c>
      <c r="C255" s="282"/>
      <c r="D255" s="283">
        <v>454</v>
      </c>
      <c r="E255" s="283">
        <v>108</v>
      </c>
      <c r="F255" s="283">
        <v>454</v>
      </c>
      <c r="G255" s="283">
        <v>108</v>
      </c>
      <c r="H255" s="283">
        <v>78.2</v>
      </c>
      <c r="I255" s="283">
        <v>16.3</v>
      </c>
      <c r="J255" s="283">
        <v>16.3</v>
      </c>
      <c r="K255" s="283" t="s">
        <v>819</v>
      </c>
      <c r="L255" s="283">
        <v>4.8</v>
      </c>
      <c r="M255" s="283">
        <v>0</v>
      </c>
      <c r="N255" s="283" t="s">
        <v>813</v>
      </c>
      <c r="O255" s="283" t="s">
        <v>813</v>
      </c>
      <c r="P255" s="283" t="s">
        <v>813</v>
      </c>
      <c r="Q255" s="283" t="s">
        <v>813</v>
      </c>
      <c r="R255" s="283" t="s">
        <v>813</v>
      </c>
      <c r="S255" s="283" t="s">
        <v>813</v>
      </c>
      <c r="T255" s="283" t="s">
        <v>814</v>
      </c>
      <c r="U255" s="283" t="s">
        <v>814</v>
      </c>
      <c r="V255" s="283" t="s">
        <v>814</v>
      </c>
      <c r="W255" s="283" t="s">
        <v>846</v>
      </c>
      <c r="X255" s="283" t="s">
        <v>814</v>
      </c>
      <c r="Y255" s="283" t="s">
        <v>814</v>
      </c>
      <c r="Z255" s="283" t="s">
        <v>881</v>
      </c>
      <c r="AA255" s="283" t="s">
        <v>1303</v>
      </c>
      <c r="AB255" s="283" t="s">
        <v>883</v>
      </c>
      <c r="AC255" s="283" t="s">
        <v>813</v>
      </c>
      <c r="AD255" s="283" t="s">
        <v>813</v>
      </c>
      <c r="AE255" s="283" t="s">
        <v>813</v>
      </c>
      <c r="AF255" s="283" t="s">
        <v>813</v>
      </c>
      <c r="AG255" s="283" t="s">
        <v>813</v>
      </c>
      <c r="AH255" s="283" t="s">
        <v>1423</v>
      </c>
      <c r="AI255" s="283" t="s">
        <v>1061</v>
      </c>
      <c r="AJ255" s="283" t="s">
        <v>1072</v>
      </c>
      <c r="AK255" s="283" t="s">
        <v>961</v>
      </c>
      <c r="AL255" s="283" t="s">
        <v>1423</v>
      </c>
      <c r="AM255" s="283" t="s">
        <v>828</v>
      </c>
      <c r="AN255" s="283" t="s">
        <v>831</v>
      </c>
      <c r="AO255" s="283" t="s">
        <v>1234</v>
      </c>
      <c r="AP255" s="283" t="s">
        <v>884</v>
      </c>
      <c r="AQ255" s="283" t="s">
        <v>1648</v>
      </c>
      <c r="AR255" s="283" t="s">
        <v>848</v>
      </c>
      <c r="AS255" s="283" t="s">
        <v>2249</v>
      </c>
      <c r="AT255" s="283" t="s">
        <v>813</v>
      </c>
      <c r="AU255" s="283" t="s">
        <v>813</v>
      </c>
      <c r="AV255" s="283" t="s">
        <v>846</v>
      </c>
      <c r="AW255" s="283" t="s">
        <v>1467</v>
      </c>
      <c r="AX255" s="283" t="s">
        <v>1171</v>
      </c>
      <c r="AY255" s="283" t="s">
        <v>813</v>
      </c>
      <c r="AZ255" s="283" t="s">
        <v>1284</v>
      </c>
      <c r="BA255" s="283" t="s">
        <v>2003</v>
      </c>
      <c r="BB255" s="283" t="s">
        <v>813</v>
      </c>
      <c r="BC255" s="283" t="s">
        <v>2119</v>
      </c>
      <c r="BD255" s="283" t="s">
        <v>813</v>
      </c>
      <c r="BE255" s="283" t="s">
        <v>957</v>
      </c>
      <c r="BF255" s="283" t="s">
        <v>813</v>
      </c>
      <c r="BG255" s="283" t="s">
        <v>1034</v>
      </c>
      <c r="BH255" s="283" t="s">
        <v>1280</v>
      </c>
      <c r="BI255" s="283" t="s">
        <v>814</v>
      </c>
      <c r="BJ255" s="283" t="s">
        <v>813</v>
      </c>
      <c r="BK255" s="283" t="s">
        <v>814</v>
      </c>
      <c r="BL255" s="283" t="s">
        <v>860</v>
      </c>
      <c r="BM255" s="283" t="s">
        <v>1185</v>
      </c>
      <c r="BN255" s="283" t="s">
        <v>1170</v>
      </c>
      <c r="BO255" s="283" t="s">
        <v>1213</v>
      </c>
      <c r="BP255" s="283" t="s">
        <v>1162</v>
      </c>
      <c r="BQ255" s="283" t="s">
        <v>846</v>
      </c>
      <c r="BR255" s="283" t="s">
        <v>977</v>
      </c>
    </row>
    <row r="256" spans="1:70">
      <c r="A256" s="282" t="s">
        <v>2177</v>
      </c>
      <c r="B256" s="282" t="s">
        <v>2496</v>
      </c>
      <c r="C256" s="282"/>
      <c r="D256" s="283">
        <v>808</v>
      </c>
      <c r="E256" s="283">
        <v>194</v>
      </c>
      <c r="F256" s="283">
        <v>808</v>
      </c>
      <c r="G256" s="283">
        <v>194</v>
      </c>
      <c r="H256" s="283">
        <v>66.400000000000006</v>
      </c>
      <c r="I256" s="283">
        <v>18.100000000000001</v>
      </c>
      <c r="J256" s="283">
        <v>18.100000000000001</v>
      </c>
      <c r="K256" s="283" t="s">
        <v>819</v>
      </c>
      <c r="L256" s="283">
        <v>13.5</v>
      </c>
      <c r="M256" s="283">
        <v>0</v>
      </c>
      <c r="N256" s="283">
        <v>0</v>
      </c>
      <c r="O256" s="283" t="s">
        <v>813</v>
      </c>
      <c r="P256" s="283">
        <v>0</v>
      </c>
      <c r="Q256" s="283">
        <v>0</v>
      </c>
      <c r="R256" s="283">
        <v>0</v>
      </c>
      <c r="S256" s="283">
        <v>0</v>
      </c>
      <c r="T256" s="283" t="s">
        <v>814</v>
      </c>
      <c r="U256" s="283" t="s">
        <v>814</v>
      </c>
      <c r="V256" s="283" t="s">
        <v>814</v>
      </c>
      <c r="W256" s="283" t="s">
        <v>1459</v>
      </c>
      <c r="X256" s="283" t="s">
        <v>814</v>
      </c>
      <c r="Y256" s="283" t="s">
        <v>814</v>
      </c>
      <c r="Z256" s="283" t="s">
        <v>1112</v>
      </c>
      <c r="AA256" s="283" t="s">
        <v>1228</v>
      </c>
      <c r="AB256" s="283" t="s">
        <v>1060</v>
      </c>
      <c r="AC256" s="283" t="s">
        <v>814</v>
      </c>
      <c r="AD256" s="283" t="s">
        <v>814</v>
      </c>
      <c r="AE256" s="283" t="s">
        <v>814</v>
      </c>
      <c r="AF256" s="283" t="s">
        <v>814</v>
      </c>
      <c r="AG256" s="283" t="s">
        <v>980</v>
      </c>
      <c r="AH256" s="283" t="s">
        <v>844</v>
      </c>
      <c r="AI256" s="283" t="s">
        <v>1851</v>
      </c>
      <c r="AJ256" s="283" t="s">
        <v>844</v>
      </c>
      <c r="AK256" s="283" t="s">
        <v>1744</v>
      </c>
      <c r="AL256" s="283" t="s">
        <v>921</v>
      </c>
      <c r="AM256" s="283" t="s">
        <v>874</v>
      </c>
      <c r="AN256" s="283" t="s">
        <v>874</v>
      </c>
      <c r="AO256" s="283" t="s">
        <v>1133</v>
      </c>
      <c r="AP256" s="283" t="s">
        <v>1138</v>
      </c>
      <c r="AQ256" s="283" t="s">
        <v>2222</v>
      </c>
      <c r="AR256" s="283" t="s">
        <v>877</v>
      </c>
      <c r="AS256" s="283" t="s">
        <v>2497</v>
      </c>
      <c r="AT256" s="283" t="s">
        <v>1382</v>
      </c>
      <c r="AU256" s="283" t="s">
        <v>2196</v>
      </c>
      <c r="AV256" s="283" t="s">
        <v>952</v>
      </c>
      <c r="AW256" s="283" t="s">
        <v>2498</v>
      </c>
      <c r="AX256" s="283" t="s">
        <v>2499</v>
      </c>
      <c r="AY256" s="283" t="s">
        <v>2196</v>
      </c>
      <c r="AZ256" s="283" t="s">
        <v>2333</v>
      </c>
      <c r="BA256" s="283" t="s">
        <v>1865</v>
      </c>
      <c r="BB256" s="283" t="s">
        <v>1439</v>
      </c>
      <c r="BC256" s="283" t="s">
        <v>1653</v>
      </c>
      <c r="BD256" s="283" t="s">
        <v>1061</v>
      </c>
      <c r="BE256" s="283" t="s">
        <v>2500</v>
      </c>
      <c r="BF256" s="283" t="s">
        <v>814</v>
      </c>
      <c r="BG256" s="283" t="s">
        <v>2139</v>
      </c>
      <c r="BH256" s="283" t="s">
        <v>951</v>
      </c>
      <c r="BI256" s="283" t="s">
        <v>1158</v>
      </c>
      <c r="BJ256" s="283" t="s">
        <v>822</v>
      </c>
      <c r="BK256" s="283" t="s">
        <v>831</v>
      </c>
      <c r="BL256" s="283" t="s">
        <v>912</v>
      </c>
      <c r="BM256" s="283" t="s">
        <v>930</v>
      </c>
      <c r="BN256" s="283" t="s">
        <v>2501</v>
      </c>
      <c r="BO256" s="283" t="s">
        <v>1083</v>
      </c>
      <c r="BP256" s="283" t="s">
        <v>1267</v>
      </c>
      <c r="BQ256" s="283" t="s">
        <v>2502</v>
      </c>
      <c r="BR256" s="283" t="s">
        <v>2083</v>
      </c>
    </row>
    <row r="257" spans="1:70">
      <c r="A257" s="282" t="s">
        <v>2177</v>
      </c>
      <c r="B257" s="282" t="s">
        <v>2503</v>
      </c>
      <c r="C257" s="282"/>
      <c r="D257" s="283">
        <v>567</v>
      </c>
      <c r="E257" s="283">
        <v>135</v>
      </c>
      <c r="F257" s="283">
        <v>567</v>
      </c>
      <c r="G257" s="283">
        <v>135</v>
      </c>
      <c r="H257" s="283">
        <v>71.8</v>
      </c>
      <c r="I257" s="283">
        <v>22.1</v>
      </c>
      <c r="J257" s="283">
        <v>22.1</v>
      </c>
      <c r="K257" s="283" t="s">
        <v>819</v>
      </c>
      <c r="L257" s="283">
        <v>5.15</v>
      </c>
      <c r="M257" s="283">
        <v>0</v>
      </c>
      <c r="N257" s="283" t="s">
        <v>813</v>
      </c>
      <c r="O257" s="283" t="s">
        <v>813</v>
      </c>
      <c r="P257" s="283" t="s">
        <v>813</v>
      </c>
      <c r="Q257" s="283" t="s">
        <v>813</v>
      </c>
      <c r="R257" s="283" t="s">
        <v>813</v>
      </c>
      <c r="S257" s="283" t="s">
        <v>813</v>
      </c>
      <c r="T257" s="283" t="s">
        <v>814</v>
      </c>
      <c r="U257" s="283" t="s">
        <v>814</v>
      </c>
      <c r="V257" s="283" t="s">
        <v>814</v>
      </c>
      <c r="W257" s="283" t="s">
        <v>1456</v>
      </c>
      <c r="X257" s="283" t="s">
        <v>814</v>
      </c>
      <c r="Y257" s="283" t="s">
        <v>814</v>
      </c>
      <c r="Z257" s="283" t="s">
        <v>2056</v>
      </c>
      <c r="AA257" s="283" t="s">
        <v>1799</v>
      </c>
      <c r="AB257" s="283" t="s">
        <v>1114</v>
      </c>
      <c r="AC257" s="283" t="s">
        <v>814</v>
      </c>
      <c r="AD257" s="283" t="s">
        <v>814</v>
      </c>
      <c r="AE257" s="283" t="s">
        <v>814</v>
      </c>
      <c r="AF257" s="283" t="s">
        <v>814</v>
      </c>
      <c r="AG257" s="283" t="s">
        <v>814</v>
      </c>
      <c r="AH257" s="283" t="s">
        <v>877</v>
      </c>
      <c r="AI257" s="283" t="s">
        <v>1296</v>
      </c>
      <c r="AJ257" s="283" t="s">
        <v>1056</v>
      </c>
      <c r="AK257" s="283" t="s">
        <v>813</v>
      </c>
      <c r="AL257" s="283" t="s">
        <v>813</v>
      </c>
      <c r="AM257" s="283" t="s">
        <v>814</v>
      </c>
      <c r="AN257" s="283" t="s">
        <v>813</v>
      </c>
      <c r="AO257" s="283" t="s">
        <v>890</v>
      </c>
      <c r="AP257" s="283" t="s">
        <v>1294</v>
      </c>
      <c r="AQ257" s="283" t="s">
        <v>1251</v>
      </c>
      <c r="AR257" s="283" t="s">
        <v>847</v>
      </c>
      <c r="AS257" s="283" t="s">
        <v>994</v>
      </c>
      <c r="AT257" s="283" t="s">
        <v>813</v>
      </c>
      <c r="AU257" s="283" t="s">
        <v>1633</v>
      </c>
      <c r="AV257" s="283" t="s">
        <v>929</v>
      </c>
      <c r="AW257" s="283" t="s">
        <v>813</v>
      </c>
      <c r="AX257" s="283" t="s">
        <v>2072</v>
      </c>
      <c r="AY257" s="283" t="s">
        <v>923</v>
      </c>
      <c r="AZ257" s="283" t="s">
        <v>2241</v>
      </c>
      <c r="BA257" s="283" t="s">
        <v>2242</v>
      </c>
      <c r="BB257" s="283" t="s">
        <v>813</v>
      </c>
      <c r="BC257" s="283" t="s">
        <v>1011</v>
      </c>
      <c r="BD257" s="283" t="s">
        <v>1311</v>
      </c>
      <c r="BE257" s="283" t="s">
        <v>2243</v>
      </c>
      <c r="BF257" s="283" t="s">
        <v>814</v>
      </c>
      <c r="BG257" s="283" t="s">
        <v>1797</v>
      </c>
      <c r="BH257" s="283" t="s">
        <v>1184</v>
      </c>
      <c r="BI257" s="283" t="s">
        <v>872</v>
      </c>
      <c r="BJ257" s="283" t="s">
        <v>813</v>
      </c>
      <c r="BK257" s="283" t="s">
        <v>1308</v>
      </c>
      <c r="BL257" s="283" t="s">
        <v>921</v>
      </c>
      <c r="BM257" s="283" t="s">
        <v>851</v>
      </c>
      <c r="BN257" s="283" t="s">
        <v>1683</v>
      </c>
      <c r="BO257" s="283" t="s">
        <v>1128</v>
      </c>
      <c r="BP257" s="283" t="s">
        <v>822</v>
      </c>
      <c r="BQ257" s="283" t="s">
        <v>846</v>
      </c>
      <c r="BR257" s="283" t="s">
        <v>1280</v>
      </c>
    </row>
    <row r="258" spans="1:70">
      <c r="A258" s="282" t="s">
        <v>2177</v>
      </c>
      <c r="B258" s="282" t="s">
        <v>2504</v>
      </c>
      <c r="C258" s="282"/>
      <c r="D258" s="283">
        <v>567</v>
      </c>
      <c r="E258" s="283">
        <v>135</v>
      </c>
      <c r="F258" s="283">
        <v>567</v>
      </c>
      <c r="G258" s="283">
        <v>135</v>
      </c>
      <c r="H258" s="283">
        <v>71.8</v>
      </c>
      <c r="I258" s="283">
        <v>22.1</v>
      </c>
      <c r="J258" s="283">
        <v>22.1</v>
      </c>
      <c r="K258" s="283" t="s">
        <v>819</v>
      </c>
      <c r="L258" s="283">
        <v>5.15</v>
      </c>
      <c r="M258" s="283">
        <v>0</v>
      </c>
      <c r="N258" s="283" t="s">
        <v>813</v>
      </c>
      <c r="O258" s="283" t="s">
        <v>813</v>
      </c>
      <c r="P258" s="283" t="s">
        <v>813</v>
      </c>
      <c r="Q258" s="283" t="s">
        <v>813</v>
      </c>
      <c r="R258" s="283" t="s">
        <v>813</v>
      </c>
      <c r="S258" s="283" t="s">
        <v>813</v>
      </c>
      <c r="T258" s="283" t="s">
        <v>814</v>
      </c>
      <c r="U258" s="283" t="s">
        <v>814</v>
      </c>
      <c r="V258" s="283" t="s">
        <v>814</v>
      </c>
      <c r="W258" s="283" t="s">
        <v>1456</v>
      </c>
      <c r="X258" s="283" t="s">
        <v>814</v>
      </c>
      <c r="Y258" s="283" t="s">
        <v>814</v>
      </c>
      <c r="Z258" s="283" t="s">
        <v>2056</v>
      </c>
      <c r="AA258" s="283" t="s">
        <v>1799</v>
      </c>
      <c r="AB258" s="283" t="s">
        <v>1114</v>
      </c>
      <c r="AC258" s="283" t="s">
        <v>814</v>
      </c>
      <c r="AD258" s="283" t="s">
        <v>814</v>
      </c>
      <c r="AE258" s="283" t="s">
        <v>814</v>
      </c>
      <c r="AF258" s="283" t="s">
        <v>814</v>
      </c>
      <c r="AG258" s="283" t="s">
        <v>814</v>
      </c>
      <c r="AH258" s="283" t="s">
        <v>877</v>
      </c>
      <c r="AI258" s="283" t="s">
        <v>1296</v>
      </c>
      <c r="AJ258" s="283" t="s">
        <v>1056</v>
      </c>
      <c r="AK258" s="283" t="s">
        <v>813</v>
      </c>
      <c r="AL258" s="283" t="s">
        <v>813</v>
      </c>
      <c r="AM258" s="283" t="s">
        <v>814</v>
      </c>
      <c r="AN258" s="283" t="s">
        <v>813</v>
      </c>
      <c r="AO258" s="283" t="s">
        <v>890</v>
      </c>
      <c r="AP258" s="283" t="s">
        <v>1294</v>
      </c>
      <c r="AQ258" s="283" t="s">
        <v>1251</v>
      </c>
      <c r="AR258" s="283" t="s">
        <v>847</v>
      </c>
      <c r="AS258" s="283" t="s">
        <v>994</v>
      </c>
      <c r="AT258" s="283" t="s">
        <v>813</v>
      </c>
      <c r="AU258" s="283" t="s">
        <v>1633</v>
      </c>
      <c r="AV258" s="283" t="s">
        <v>929</v>
      </c>
      <c r="AW258" s="283" t="s">
        <v>813</v>
      </c>
      <c r="AX258" s="283" t="s">
        <v>2072</v>
      </c>
      <c r="AY258" s="283" t="s">
        <v>923</v>
      </c>
      <c r="AZ258" s="283" t="s">
        <v>2241</v>
      </c>
      <c r="BA258" s="283" t="s">
        <v>2242</v>
      </c>
      <c r="BB258" s="283" t="s">
        <v>813</v>
      </c>
      <c r="BC258" s="283" t="s">
        <v>1011</v>
      </c>
      <c r="BD258" s="283" t="s">
        <v>1311</v>
      </c>
      <c r="BE258" s="283" t="s">
        <v>2243</v>
      </c>
      <c r="BF258" s="283" t="s">
        <v>814</v>
      </c>
      <c r="BG258" s="283" t="s">
        <v>1797</v>
      </c>
      <c r="BH258" s="283" t="s">
        <v>1184</v>
      </c>
      <c r="BI258" s="283" t="s">
        <v>872</v>
      </c>
      <c r="BJ258" s="283" t="s">
        <v>813</v>
      </c>
      <c r="BK258" s="283" t="s">
        <v>1308</v>
      </c>
      <c r="BL258" s="283" t="s">
        <v>921</v>
      </c>
      <c r="BM258" s="283" t="s">
        <v>851</v>
      </c>
      <c r="BN258" s="283" t="s">
        <v>1683</v>
      </c>
      <c r="BO258" s="283" t="s">
        <v>1128</v>
      </c>
      <c r="BP258" s="283" t="s">
        <v>822</v>
      </c>
      <c r="BQ258" s="283" t="s">
        <v>846</v>
      </c>
      <c r="BR258" s="283" t="s">
        <v>1280</v>
      </c>
    </row>
    <row r="259" spans="1:70">
      <c r="A259" s="282" t="s">
        <v>2177</v>
      </c>
      <c r="B259" s="282" t="s">
        <v>2505</v>
      </c>
      <c r="C259" s="282"/>
      <c r="D259" s="283">
        <v>336</v>
      </c>
      <c r="E259" s="283">
        <v>79.3</v>
      </c>
      <c r="F259" s="283">
        <v>336</v>
      </c>
      <c r="G259" s="283">
        <v>79.3</v>
      </c>
      <c r="H259" s="283">
        <v>79.3</v>
      </c>
      <c r="I259" s="283">
        <v>18.8</v>
      </c>
      <c r="J259" s="283">
        <v>18.8</v>
      </c>
      <c r="K259" s="283" t="s">
        <v>819</v>
      </c>
      <c r="L259" s="283">
        <v>0.47</v>
      </c>
      <c r="M259" s="283">
        <v>0</v>
      </c>
      <c r="N259" s="283" t="s">
        <v>1638</v>
      </c>
      <c r="O259" s="283" t="s">
        <v>813</v>
      </c>
      <c r="P259" s="283" t="s">
        <v>1638</v>
      </c>
      <c r="Q259" s="283" t="s">
        <v>1638</v>
      </c>
      <c r="R259" s="283" t="s">
        <v>1638</v>
      </c>
      <c r="S259" s="283" t="s">
        <v>1638</v>
      </c>
      <c r="T259" s="283" t="s">
        <v>2196</v>
      </c>
      <c r="U259" s="283" t="s">
        <v>814</v>
      </c>
      <c r="V259" s="283" t="s">
        <v>814</v>
      </c>
      <c r="W259" s="283" t="s">
        <v>997</v>
      </c>
      <c r="X259" s="283" t="s">
        <v>814</v>
      </c>
      <c r="Y259" s="283" t="s">
        <v>814</v>
      </c>
      <c r="Z259" s="283" t="s">
        <v>1484</v>
      </c>
      <c r="AA259" s="283" t="s">
        <v>1126</v>
      </c>
      <c r="AB259" s="283" t="s">
        <v>831</v>
      </c>
      <c r="AC259" s="283" t="s">
        <v>814</v>
      </c>
      <c r="AD259" s="283" t="s">
        <v>814</v>
      </c>
      <c r="AE259" s="283" t="s">
        <v>814</v>
      </c>
      <c r="AF259" s="283" t="s">
        <v>814</v>
      </c>
      <c r="AG259" s="283" t="s">
        <v>2506</v>
      </c>
      <c r="AH259" s="283" t="s">
        <v>1573</v>
      </c>
      <c r="AI259" s="283" t="s">
        <v>1235</v>
      </c>
      <c r="AJ259" s="283" t="s">
        <v>820</v>
      </c>
      <c r="AK259" s="283" t="s">
        <v>1108</v>
      </c>
      <c r="AL259" s="283" t="s">
        <v>2467</v>
      </c>
      <c r="AM259" s="283" t="s">
        <v>1074</v>
      </c>
      <c r="AN259" s="283" t="s">
        <v>813</v>
      </c>
      <c r="AO259" s="283" t="s">
        <v>1197</v>
      </c>
      <c r="AP259" s="283" t="s">
        <v>919</v>
      </c>
      <c r="AQ259" s="283" t="s">
        <v>2507</v>
      </c>
      <c r="AR259" s="283" t="s">
        <v>877</v>
      </c>
      <c r="AS259" s="283" t="s">
        <v>957</v>
      </c>
      <c r="AT259" s="283" t="s">
        <v>1951</v>
      </c>
      <c r="AU259" s="283" t="s">
        <v>2196</v>
      </c>
      <c r="AV259" s="283" t="s">
        <v>979</v>
      </c>
      <c r="AW259" s="283" t="s">
        <v>2508</v>
      </c>
      <c r="AX259" s="283" t="s">
        <v>2304</v>
      </c>
      <c r="AY259" s="283" t="s">
        <v>2196</v>
      </c>
      <c r="AZ259" s="283" t="s">
        <v>1241</v>
      </c>
      <c r="BA259" s="283" t="s">
        <v>2509</v>
      </c>
      <c r="BB259" s="283" t="s">
        <v>2510</v>
      </c>
      <c r="BC259" s="283" t="s">
        <v>2511</v>
      </c>
      <c r="BD259" s="283" t="s">
        <v>1297</v>
      </c>
      <c r="BE259" s="283" t="s">
        <v>900</v>
      </c>
      <c r="BF259" s="283" t="s">
        <v>814</v>
      </c>
      <c r="BG259" s="283" t="s">
        <v>2443</v>
      </c>
      <c r="BH259" s="283" t="s">
        <v>901</v>
      </c>
      <c r="BI259" s="283" t="s">
        <v>872</v>
      </c>
      <c r="BJ259" s="283" t="s">
        <v>813</v>
      </c>
      <c r="BK259" s="283" t="s">
        <v>814</v>
      </c>
      <c r="BL259" s="283" t="s">
        <v>1523</v>
      </c>
      <c r="BM259" s="283" t="s">
        <v>867</v>
      </c>
      <c r="BN259" s="283" t="s">
        <v>978</v>
      </c>
      <c r="BO259" s="283" t="s">
        <v>874</v>
      </c>
      <c r="BP259" s="283" t="s">
        <v>860</v>
      </c>
      <c r="BQ259" s="283" t="s">
        <v>1379</v>
      </c>
      <c r="BR259" s="283" t="s">
        <v>1153</v>
      </c>
    </row>
    <row r="260" spans="1:70">
      <c r="A260" s="282" t="s">
        <v>2177</v>
      </c>
      <c r="B260" s="282" t="s">
        <v>2512</v>
      </c>
      <c r="C260" s="282"/>
      <c r="D260" s="283">
        <v>349</v>
      </c>
      <c r="E260" s="283">
        <v>82.6</v>
      </c>
      <c r="F260" s="283">
        <v>349</v>
      </c>
      <c r="G260" s="283">
        <v>82.6</v>
      </c>
      <c r="H260" s="283">
        <v>80</v>
      </c>
      <c r="I260" s="283">
        <v>17.600000000000001</v>
      </c>
      <c r="J260" s="283">
        <v>17.600000000000001</v>
      </c>
      <c r="K260" s="283" t="s">
        <v>819</v>
      </c>
      <c r="L260" s="283">
        <v>1.35</v>
      </c>
      <c r="M260" s="283">
        <v>0</v>
      </c>
      <c r="N260" s="283" t="s">
        <v>2225</v>
      </c>
      <c r="O260" s="283" t="s">
        <v>813</v>
      </c>
      <c r="P260" s="283" t="s">
        <v>2225</v>
      </c>
      <c r="Q260" s="283">
        <v>0</v>
      </c>
      <c r="R260" s="283" t="s">
        <v>2225</v>
      </c>
      <c r="S260" s="283" t="s">
        <v>2225</v>
      </c>
      <c r="T260" s="283" t="s">
        <v>814</v>
      </c>
      <c r="U260" s="283" t="s">
        <v>814</v>
      </c>
      <c r="V260" s="283" t="s">
        <v>814</v>
      </c>
      <c r="W260" s="283" t="s">
        <v>1799</v>
      </c>
      <c r="X260" s="283" t="s">
        <v>814</v>
      </c>
      <c r="Y260" s="283" t="s">
        <v>814</v>
      </c>
      <c r="Z260" s="283" t="s">
        <v>873</v>
      </c>
      <c r="AA260" s="283" t="s">
        <v>1230</v>
      </c>
      <c r="AB260" s="283" t="s">
        <v>979</v>
      </c>
      <c r="AC260" s="283" t="s">
        <v>813</v>
      </c>
      <c r="AD260" s="283" t="s">
        <v>813</v>
      </c>
      <c r="AE260" s="283" t="s">
        <v>813</v>
      </c>
      <c r="AF260" s="283" t="s">
        <v>813</v>
      </c>
      <c r="AG260" s="283" t="s">
        <v>813</v>
      </c>
      <c r="AH260" s="283" t="s">
        <v>1049</v>
      </c>
      <c r="AI260" s="283" t="s">
        <v>851</v>
      </c>
      <c r="AJ260" s="283" t="s">
        <v>1923</v>
      </c>
      <c r="AK260" s="283" t="s">
        <v>813</v>
      </c>
      <c r="AL260" s="283" t="s">
        <v>2513</v>
      </c>
      <c r="AM260" s="283" t="s">
        <v>2467</v>
      </c>
      <c r="AN260" s="283" t="s">
        <v>991</v>
      </c>
      <c r="AO260" s="283" t="s">
        <v>1825</v>
      </c>
      <c r="AP260" s="283" t="s">
        <v>1117</v>
      </c>
      <c r="AQ260" s="283" t="s">
        <v>2294</v>
      </c>
      <c r="AR260" s="283" t="s">
        <v>873</v>
      </c>
      <c r="AS260" s="283" t="s">
        <v>2514</v>
      </c>
      <c r="AT260" s="283" t="s">
        <v>1924</v>
      </c>
      <c r="AU260" s="283" t="s">
        <v>1090</v>
      </c>
      <c r="AV260" s="283" t="s">
        <v>846</v>
      </c>
      <c r="AW260" s="283" t="s">
        <v>1439</v>
      </c>
      <c r="AX260" s="283" t="s">
        <v>2515</v>
      </c>
      <c r="AY260" s="283" t="s">
        <v>1447</v>
      </c>
      <c r="AZ260" s="283" t="s">
        <v>2332</v>
      </c>
      <c r="BA260" s="283" t="s">
        <v>2516</v>
      </c>
      <c r="BB260" s="283" t="s">
        <v>2347</v>
      </c>
      <c r="BC260" s="283" t="s">
        <v>2517</v>
      </c>
      <c r="BD260" s="283" t="s">
        <v>982</v>
      </c>
      <c r="BE260" s="283" t="s">
        <v>819</v>
      </c>
      <c r="BF260" s="283" t="s">
        <v>814</v>
      </c>
      <c r="BG260" s="283" t="s">
        <v>1485</v>
      </c>
      <c r="BH260" s="283" t="s">
        <v>890</v>
      </c>
      <c r="BI260" s="283" t="s">
        <v>814</v>
      </c>
      <c r="BJ260" s="283" t="s">
        <v>813</v>
      </c>
      <c r="BK260" s="283" t="s">
        <v>819</v>
      </c>
      <c r="BL260" s="283" t="s">
        <v>1177</v>
      </c>
      <c r="BM260" s="283" t="s">
        <v>851</v>
      </c>
      <c r="BN260" s="283" t="s">
        <v>1107</v>
      </c>
      <c r="BO260" s="283" t="s">
        <v>814</v>
      </c>
      <c r="BP260" s="283" t="s">
        <v>860</v>
      </c>
      <c r="BQ260" s="283" t="s">
        <v>1130</v>
      </c>
      <c r="BR260" s="283" t="s">
        <v>846</v>
      </c>
    </row>
    <row r="261" spans="1:70">
      <c r="A261" s="282" t="s">
        <v>2177</v>
      </c>
      <c r="B261" s="282" t="s">
        <v>2518</v>
      </c>
      <c r="C261" s="282"/>
      <c r="D261" s="283">
        <v>349</v>
      </c>
      <c r="E261" s="283">
        <v>82.3</v>
      </c>
      <c r="F261" s="283">
        <v>349</v>
      </c>
      <c r="G261" s="283">
        <v>82.3</v>
      </c>
      <c r="H261" s="283">
        <v>78.599999999999994</v>
      </c>
      <c r="I261" s="283">
        <v>18.600000000000001</v>
      </c>
      <c r="J261" s="283">
        <v>18.600000000000001</v>
      </c>
      <c r="K261" s="283" t="s">
        <v>819</v>
      </c>
      <c r="L261" s="283">
        <v>0.86</v>
      </c>
      <c r="M261" s="283">
        <v>0</v>
      </c>
      <c r="N261" s="283" t="s">
        <v>813</v>
      </c>
      <c r="O261" s="283" t="s">
        <v>813</v>
      </c>
      <c r="P261" s="283" t="s">
        <v>813</v>
      </c>
      <c r="Q261" s="283" t="s">
        <v>813</v>
      </c>
      <c r="R261" s="283" t="s">
        <v>813</v>
      </c>
      <c r="S261" s="283" t="s">
        <v>813</v>
      </c>
      <c r="T261" s="283" t="s">
        <v>814</v>
      </c>
      <c r="U261" s="283" t="s">
        <v>814</v>
      </c>
      <c r="V261" s="283" t="s">
        <v>814</v>
      </c>
      <c r="W261" s="283" t="s">
        <v>1003</v>
      </c>
      <c r="X261" s="283" t="s">
        <v>814</v>
      </c>
      <c r="Y261" s="283" t="s">
        <v>814</v>
      </c>
      <c r="Z261" s="283" t="s">
        <v>831</v>
      </c>
      <c r="AA261" s="283" t="s">
        <v>851</v>
      </c>
      <c r="AB261" s="283" t="s">
        <v>901</v>
      </c>
      <c r="AC261" s="283" t="s">
        <v>814</v>
      </c>
      <c r="AD261" s="283" t="s">
        <v>814</v>
      </c>
      <c r="AE261" s="283" t="s">
        <v>814</v>
      </c>
      <c r="AF261" s="283" t="s">
        <v>814</v>
      </c>
      <c r="AG261" s="283" t="s">
        <v>814</v>
      </c>
      <c r="AH261" s="283" t="s">
        <v>858</v>
      </c>
      <c r="AI261" s="283" t="s">
        <v>919</v>
      </c>
      <c r="AJ261" s="283" t="s">
        <v>1413</v>
      </c>
      <c r="AK261" s="283" t="s">
        <v>813</v>
      </c>
      <c r="AL261" s="283" t="s">
        <v>813</v>
      </c>
      <c r="AM261" s="283" t="s">
        <v>813</v>
      </c>
      <c r="AN261" s="283" t="s">
        <v>813</v>
      </c>
      <c r="AO261" s="283" t="s">
        <v>828</v>
      </c>
      <c r="AP261" s="283" t="s">
        <v>873</v>
      </c>
      <c r="AQ261" s="283" t="s">
        <v>1330</v>
      </c>
      <c r="AR261" s="283" t="s">
        <v>921</v>
      </c>
      <c r="AS261" s="283" t="s">
        <v>836</v>
      </c>
      <c r="AT261" s="283" t="s">
        <v>813</v>
      </c>
      <c r="AU261" s="283" t="s">
        <v>859</v>
      </c>
      <c r="AV261" s="283" t="s">
        <v>1061</v>
      </c>
      <c r="AW261" s="283" t="s">
        <v>813</v>
      </c>
      <c r="AX261" s="283" t="s">
        <v>1504</v>
      </c>
      <c r="AY261" s="283" t="s">
        <v>923</v>
      </c>
      <c r="AZ261" s="283" t="s">
        <v>2519</v>
      </c>
      <c r="BA261" s="283" t="s">
        <v>2520</v>
      </c>
      <c r="BB261" s="283" t="s">
        <v>813</v>
      </c>
      <c r="BC261" s="283" t="s">
        <v>1366</v>
      </c>
      <c r="BD261" s="283" t="s">
        <v>1311</v>
      </c>
      <c r="BE261" s="283" t="s">
        <v>1704</v>
      </c>
      <c r="BF261" s="283" t="s">
        <v>814</v>
      </c>
      <c r="BG261" s="283" t="s">
        <v>813</v>
      </c>
      <c r="BH261" s="283" t="s">
        <v>1085</v>
      </c>
      <c r="BI261" s="283" t="s">
        <v>813</v>
      </c>
      <c r="BJ261" s="283" t="s">
        <v>813</v>
      </c>
      <c r="BK261" s="283" t="s">
        <v>814</v>
      </c>
      <c r="BL261" s="283" t="s">
        <v>1633</v>
      </c>
      <c r="BM261" s="283" t="s">
        <v>1126</v>
      </c>
      <c r="BN261" s="283" t="s">
        <v>965</v>
      </c>
      <c r="BO261" s="283" t="s">
        <v>1128</v>
      </c>
      <c r="BP261" s="283" t="s">
        <v>1344</v>
      </c>
      <c r="BQ261" s="283" t="s">
        <v>1130</v>
      </c>
      <c r="BR261" s="283" t="s">
        <v>1061</v>
      </c>
    </row>
    <row r="262" spans="1:70">
      <c r="A262" s="282" t="s">
        <v>2177</v>
      </c>
      <c r="B262" s="282" t="s">
        <v>2521</v>
      </c>
      <c r="C262" s="282"/>
      <c r="D262" s="283">
        <v>475</v>
      </c>
      <c r="E262" s="283">
        <v>113</v>
      </c>
      <c r="F262" s="283">
        <v>475</v>
      </c>
      <c r="G262" s="283">
        <v>113</v>
      </c>
      <c r="H262" s="283">
        <v>75.5</v>
      </c>
      <c r="I262" s="283">
        <v>20.100000000000001</v>
      </c>
      <c r="J262" s="283">
        <v>20.100000000000001</v>
      </c>
      <c r="K262" s="283" t="s">
        <v>819</v>
      </c>
      <c r="L262" s="283">
        <v>3.62</v>
      </c>
      <c r="M262" s="283">
        <v>0</v>
      </c>
      <c r="N262" s="283">
        <v>0</v>
      </c>
      <c r="O262" s="283" t="s">
        <v>813</v>
      </c>
      <c r="P262" s="283">
        <v>0</v>
      </c>
      <c r="Q262" s="283">
        <v>0</v>
      </c>
      <c r="R262" s="283">
        <v>0</v>
      </c>
      <c r="S262" s="283">
        <v>0</v>
      </c>
      <c r="T262" s="283" t="s">
        <v>814</v>
      </c>
      <c r="U262" s="283" t="s">
        <v>814</v>
      </c>
      <c r="V262" s="283" t="s">
        <v>814</v>
      </c>
      <c r="W262" s="283" t="s">
        <v>1192</v>
      </c>
      <c r="X262" s="283" t="s">
        <v>814</v>
      </c>
      <c r="Y262" s="283" t="s">
        <v>814</v>
      </c>
      <c r="Z262" s="283" t="s">
        <v>1003</v>
      </c>
      <c r="AA262" s="283" t="s">
        <v>1397</v>
      </c>
      <c r="AB262" s="283" t="s">
        <v>815</v>
      </c>
      <c r="AC262" s="283" t="s">
        <v>814</v>
      </c>
      <c r="AD262" s="283" t="s">
        <v>814</v>
      </c>
      <c r="AE262" s="283" t="s">
        <v>814</v>
      </c>
      <c r="AF262" s="283" t="s">
        <v>814</v>
      </c>
      <c r="AG262" s="283" t="s">
        <v>1407</v>
      </c>
      <c r="AH262" s="283" t="s">
        <v>877</v>
      </c>
      <c r="AI262" s="283" t="s">
        <v>1085</v>
      </c>
      <c r="AJ262" s="283" t="s">
        <v>872</v>
      </c>
      <c r="AK262" s="283" t="s">
        <v>813</v>
      </c>
      <c r="AL262" s="283" t="s">
        <v>813</v>
      </c>
      <c r="AM262" s="283" t="s">
        <v>813</v>
      </c>
      <c r="AN262" s="283" t="s">
        <v>813</v>
      </c>
      <c r="AO262" s="283" t="s">
        <v>835</v>
      </c>
      <c r="AP262" s="283" t="s">
        <v>860</v>
      </c>
      <c r="AQ262" s="283" t="s">
        <v>1011</v>
      </c>
      <c r="AR262" s="283" t="s">
        <v>860</v>
      </c>
      <c r="AS262" s="283" t="s">
        <v>2090</v>
      </c>
      <c r="AT262" s="283" t="s">
        <v>1487</v>
      </c>
      <c r="AU262" s="283" t="s">
        <v>2196</v>
      </c>
      <c r="AV262" s="283" t="s">
        <v>835</v>
      </c>
      <c r="AW262" s="283" t="s">
        <v>1252</v>
      </c>
      <c r="AX262" s="283" t="s">
        <v>2522</v>
      </c>
      <c r="AY262" s="283" t="s">
        <v>2196</v>
      </c>
      <c r="AZ262" s="283" t="s">
        <v>1755</v>
      </c>
      <c r="BA262" s="283" t="s">
        <v>2523</v>
      </c>
      <c r="BB262" s="283" t="s">
        <v>1730</v>
      </c>
      <c r="BC262" s="283" t="s">
        <v>2524</v>
      </c>
      <c r="BD262" s="283" t="s">
        <v>1212</v>
      </c>
      <c r="BE262" s="283" t="s">
        <v>2268</v>
      </c>
      <c r="BF262" s="283" t="s">
        <v>814</v>
      </c>
      <c r="BG262" s="283" t="s">
        <v>1876</v>
      </c>
      <c r="BH262" s="283" t="s">
        <v>982</v>
      </c>
      <c r="BI262" s="283" t="s">
        <v>872</v>
      </c>
      <c r="BJ262" s="283" t="s">
        <v>813</v>
      </c>
      <c r="BK262" s="283" t="s">
        <v>997</v>
      </c>
      <c r="BL262" s="283" t="s">
        <v>877</v>
      </c>
      <c r="BM262" s="283" t="s">
        <v>949</v>
      </c>
      <c r="BN262" s="283" t="s">
        <v>1323</v>
      </c>
      <c r="BO262" s="283" t="s">
        <v>1294</v>
      </c>
      <c r="BP262" s="283" t="s">
        <v>1026</v>
      </c>
      <c r="BQ262" s="283" t="s">
        <v>1130</v>
      </c>
      <c r="BR262" s="283" t="s">
        <v>1970</v>
      </c>
    </row>
    <row r="263" spans="1:70">
      <c r="A263" s="282" t="s">
        <v>2177</v>
      </c>
      <c r="B263" s="282" t="s">
        <v>2525</v>
      </c>
      <c r="C263" s="282"/>
      <c r="D263" s="283">
        <v>436</v>
      </c>
      <c r="E263" s="283">
        <v>103</v>
      </c>
      <c r="F263" s="283">
        <v>436</v>
      </c>
      <c r="G263" s="283">
        <v>103</v>
      </c>
      <c r="H263" s="283">
        <v>77.599999999999994</v>
      </c>
      <c r="I263" s="283">
        <v>19.8</v>
      </c>
      <c r="J263" s="283">
        <v>19.8</v>
      </c>
      <c r="K263" s="283" t="s">
        <v>819</v>
      </c>
      <c r="L263" s="283">
        <v>2.7</v>
      </c>
      <c r="M263" s="283">
        <v>0</v>
      </c>
      <c r="N263" s="283" t="s">
        <v>813</v>
      </c>
      <c r="O263" s="283" t="s">
        <v>813</v>
      </c>
      <c r="P263" s="283" t="s">
        <v>813</v>
      </c>
      <c r="Q263" s="283" t="s">
        <v>813</v>
      </c>
      <c r="R263" s="283" t="s">
        <v>813</v>
      </c>
      <c r="S263" s="283" t="s">
        <v>813</v>
      </c>
      <c r="T263" s="283" t="s">
        <v>814</v>
      </c>
      <c r="U263" s="283" t="s">
        <v>814</v>
      </c>
      <c r="V263" s="283" t="s">
        <v>814</v>
      </c>
      <c r="W263" s="283" t="s">
        <v>997</v>
      </c>
      <c r="X263" s="283" t="s">
        <v>814</v>
      </c>
      <c r="Y263" s="283" t="s">
        <v>814</v>
      </c>
      <c r="Z263" s="283" t="s">
        <v>977</v>
      </c>
      <c r="AA263" s="283" t="s">
        <v>813</v>
      </c>
      <c r="AB263" s="283" t="s">
        <v>813</v>
      </c>
      <c r="AC263" s="283" t="s">
        <v>813</v>
      </c>
      <c r="AD263" s="283" t="s">
        <v>813</v>
      </c>
      <c r="AE263" s="283" t="s">
        <v>813</v>
      </c>
      <c r="AF263" s="283" t="s">
        <v>813</v>
      </c>
      <c r="AG263" s="283" t="s">
        <v>813</v>
      </c>
      <c r="AH263" s="283" t="s">
        <v>813</v>
      </c>
      <c r="AI263" s="283" t="s">
        <v>813</v>
      </c>
      <c r="AJ263" s="283" t="s">
        <v>813</v>
      </c>
      <c r="AK263" s="283" t="s">
        <v>813</v>
      </c>
      <c r="AL263" s="283" t="s">
        <v>813</v>
      </c>
      <c r="AM263" s="283" t="s">
        <v>813</v>
      </c>
      <c r="AN263" s="283" t="s">
        <v>813</v>
      </c>
      <c r="AO263" s="283" t="s">
        <v>813</v>
      </c>
      <c r="AP263" s="283" t="s">
        <v>813</v>
      </c>
      <c r="AQ263" s="283" t="s">
        <v>1991</v>
      </c>
      <c r="AR263" s="283" t="s">
        <v>919</v>
      </c>
      <c r="AS263" s="283" t="s">
        <v>2526</v>
      </c>
      <c r="AT263" s="283" t="s">
        <v>813</v>
      </c>
      <c r="AU263" s="283" t="s">
        <v>813</v>
      </c>
      <c r="AV263" s="283" t="s">
        <v>1311</v>
      </c>
      <c r="AW263" s="283" t="s">
        <v>813</v>
      </c>
      <c r="AX263" s="283" t="s">
        <v>1719</v>
      </c>
      <c r="AY263" s="283" t="s">
        <v>813</v>
      </c>
      <c r="AZ263" s="283" t="s">
        <v>2089</v>
      </c>
      <c r="BA263" s="283" t="s">
        <v>1721</v>
      </c>
      <c r="BB263" s="283" t="s">
        <v>1486</v>
      </c>
      <c r="BC263" s="283" t="s">
        <v>2221</v>
      </c>
      <c r="BD263" s="283" t="s">
        <v>1316</v>
      </c>
      <c r="BE263" s="283" t="s">
        <v>813</v>
      </c>
      <c r="BF263" s="283" t="s">
        <v>813</v>
      </c>
      <c r="BG263" s="283" t="s">
        <v>1130</v>
      </c>
      <c r="BH263" s="283" t="s">
        <v>813</v>
      </c>
      <c r="BI263" s="283" t="s">
        <v>814</v>
      </c>
      <c r="BJ263" s="283" t="s">
        <v>813</v>
      </c>
      <c r="BK263" s="283" t="s">
        <v>814</v>
      </c>
      <c r="BL263" s="283" t="s">
        <v>877</v>
      </c>
      <c r="BM263" s="283" t="s">
        <v>1014</v>
      </c>
      <c r="BN263" s="283" t="s">
        <v>813</v>
      </c>
      <c r="BO263" s="283" t="s">
        <v>813</v>
      </c>
      <c r="BP263" s="283" t="s">
        <v>1026</v>
      </c>
      <c r="BQ263" s="283" t="s">
        <v>813</v>
      </c>
      <c r="BR263" s="283" t="s">
        <v>813</v>
      </c>
    </row>
    <row r="264" spans="1:70">
      <c r="A264" s="282" t="s">
        <v>2177</v>
      </c>
      <c r="B264" s="282" t="s">
        <v>2527</v>
      </c>
      <c r="C264" s="282"/>
      <c r="D264" s="283">
        <v>422</v>
      </c>
      <c r="E264" s="283">
        <v>99.6</v>
      </c>
      <c r="F264" s="283">
        <v>422</v>
      </c>
      <c r="G264" s="283">
        <v>99.6</v>
      </c>
      <c r="H264" s="283">
        <v>74.599999999999994</v>
      </c>
      <c r="I264" s="283">
        <v>14.4</v>
      </c>
      <c r="J264" s="283">
        <v>14.4</v>
      </c>
      <c r="K264" s="283">
        <v>8.69</v>
      </c>
      <c r="L264" s="283">
        <v>0.83</v>
      </c>
      <c r="M264" s="283">
        <v>0</v>
      </c>
      <c r="N264" s="283" t="s">
        <v>813</v>
      </c>
      <c r="O264" s="283" t="s">
        <v>813</v>
      </c>
      <c r="P264" s="283" t="s">
        <v>813</v>
      </c>
      <c r="Q264" s="283" t="s">
        <v>813</v>
      </c>
      <c r="R264" s="283" t="s">
        <v>813</v>
      </c>
      <c r="S264" s="283" t="s">
        <v>813</v>
      </c>
      <c r="T264" s="283" t="s">
        <v>814</v>
      </c>
      <c r="U264" s="283" t="s">
        <v>814</v>
      </c>
      <c r="V264" s="283" t="s">
        <v>814</v>
      </c>
      <c r="W264" s="283" t="s">
        <v>1392</v>
      </c>
      <c r="X264" s="283" t="s">
        <v>814</v>
      </c>
      <c r="Y264" s="283" t="s">
        <v>814</v>
      </c>
      <c r="Z264" s="283" t="s">
        <v>847</v>
      </c>
      <c r="AA264" s="283" t="s">
        <v>833</v>
      </c>
      <c r="AB264" s="283" t="s">
        <v>872</v>
      </c>
      <c r="AC264" s="283" t="s">
        <v>814</v>
      </c>
      <c r="AD264" s="283" t="s">
        <v>814</v>
      </c>
      <c r="AE264" s="283" t="s">
        <v>814</v>
      </c>
      <c r="AF264" s="283" t="s">
        <v>814</v>
      </c>
      <c r="AG264" s="283" t="s">
        <v>814</v>
      </c>
      <c r="AH264" s="283" t="s">
        <v>886</v>
      </c>
      <c r="AI264" s="283" t="s">
        <v>872</v>
      </c>
      <c r="AJ264" s="283" t="s">
        <v>1654</v>
      </c>
      <c r="AK264" s="283" t="s">
        <v>813</v>
      </c>
      <c r="AL264" s="283" t="s">
        <v>813</v>
      </c>
      <c r="AM264" s="283" t="s">
        <v>813</v>
      </c>
      <c r="AN264" s="283" t="s">
        <v>813</v>
      </c>
      <c r="AO264" s="283" t="s">
        <v>1982</v>
      </c>
      <c r="AP264" s="283" t="s">
        <v>814</v>
      </c>
      <c r="AQ264" s="283" t="s">
        <v>1317</v>
      </c>
      <c r="AR264" s="283" t="s">
        <v>884</v>
      </c>
      <c r="AS264" s="283" t="s">
        <v>1504</v>
      </c>
      <c r="AT264" s="283" t="s">
        <v>813</v>
      </c>
      <c r="AU264" s="283" t="s">
        <v>831</v>
      </c>
      <c r="AV264" s="283" t="s">
        <v>1944</v>
      </c>
      <c r="AW264" s="283" t="s">
        <v>813</v>
      </c>
      <c r="AX264" s="283" t="s">
        <v>1991</v>
      </c>
      <c r="AY264" s="283" t="s">
        <v>1182</v>
      </c>
      <c r="AZ264" s="283" t="s">
        <v>1050</v>
      </c>
      <c r="BA264" s="283" t="s">
        <v>1826</v>
      </c>
      <c r="BB264" s="283" t="s">
        <v>813</v>
      </c>
      <c r="BC264" s="283" t="s">
        <v>1094</v>
      </c>
      <c r="BD264" s="283" t="s">
        <v>1234</v>
      </c>
      <c r="BE264" s="283" t="s">
        <v>1491</v>
      </c>
      <c r="BF264" s="283" t="s">
        <v>814</v>
      </c>
      <c r="BG264" s="283" t="s">
        <v>814</v>
      </c>
      <c r="BH264" s="283" t="s">
        <v>1063</v>
      </c>
      <c r="BI264" s="283" t="s">
        <v>813</v>
      </c>
      <c r="BJ264" s="283" t="s">
        <v>813</v>
      </c>
      <c r="BK264" s="283" t="s">
        <v>1491</v>
      </c>
      <c r="BL264" s="283" t="s">
        <v>847</v>
      </c>
      <c r="BM264" s="283" t="s">
        <v>930</v>
      </c>
      <c r="BN264" s="283" t="s">
        <v>1058</v>
      </c>
      <c r="BO264" s="283" t="s">
        <v>900</v>
      </c>
      <c r="BP264" s="283" t="s">
        <v>847</v>
      </c>
      <c r="BQ264" s="283" t="s">
        <v>1086</v>
      </c>
      <c r="BR264" s="283" t="s">
        <v>939</v>
      </c>
    </row>
    <row r="265" spans="1:70">
      <c r="A265" s="282" t="s">
        <v>2177</v>
      </c>
      <c r="B265" s="282" t="s">
        <v>2528</v>
      </c>
      <c r="C265" s="282"/>
      <c r="D265" s="283">
        <v>558</v>
      </c>
      <c r="E265" s="283">
        <v>133</v>
      </c>
      <c r="F265" s="283">
        <v>558</v>
      </c>
      <c r="G265" s="283">
        <v>133</v>
      </c>
      <c r="H265" s="283">
        <v>70.099999999999994</v>
      </c>
      <c r="I265" s="283">
        <v>20</v>
      </c>
      <c r="J265" s="283">
        <v>20</v>
      </c>
      <c r="K265" s="283" t="s">
        <v>819</v>
      </c>
      <c r="L265" s="283">
        <v>5.91</v>
      </c>
      <c r="M265" s="283">
        <v>0</v>
      </c>
      <c r="N265" s="283" t="s">
        <v>813</v>
      </c>
      <c r="O265" s="283" t="s">
        <v>813</v>
      </c>
      <c r="P265" s="283" t="s">
        <v>813</v>
      </c>
      <c r="Q265" s="283" t="s">
        <v>813</v>
      </c>
      <c r="R265" s="283" t="s">
        <v>813</v>
      </c>
      <c r="S265" s="283" t="s">
        <v>813</v>
      </c>
      <c r="T265" s="283" t="s">
        <v>814</v>
      </c>
      <c r="U265" s="283" t="s">
        <v>814</v>
      </c>
      <c r="V265" s="283" t="s">
        <v>814</v>
      </c>
      <c r="W265" s="283" t="s">
        <v>881</v>
      </c>
      <c r="X265" s="283" t="s">
        <v>814</v>
      </c>
      <c r="Y265" s="283" t="s">
        <v>814</v>
      </c>
      <c r="Z265" s="283" t="s">
        <v>1521</v>
      </c>
      <c r="AA265" s="283" t="s">
        <v>1789</v>
      </c>
      <c r="AB265" s="283" t="s">
        <v>1627</v>
      </c>
      <c r="AC265" s="283" t="s">
        <v>813</v>
      </c>
      <c r="AD265" s="283" t="s">
        <v>813</v>
      </c>
      <c r="AE265" s="283" t="s">
        <v>813</v>
      </c>
      <c r="AF265" s="283" t="s">
        <v>813</v>
      </c>
      <c r="AG265" s="283" t="s">
        <v>813</v>
      </c>
      <c r="AH265" s="283" t="s">
        <v>848</v>
      </c>
      <c r="AI265" s="283" t="s">
        <v>861</v>
      </c>
      <c r="AJ265" s="283" t="s">
        <v>949</v>
      </c>
      <c r="AK265" s="283" t="s">
        <v>1260</v>
      </c>
      <c r="AL265" s="283" t="s">
        <v>848</v>
      </c>
      <c r="AM265" s="283" t="s">
        <v>1331</v>
      </c>
      <c r="AN265" s="283" t="s">
        <v>1523</v>
      </c>
      <c r="AO265" s="283" t="s">
        <v>890</v>
      </c>
      <c r="AP265" s="283" t="s">
        <v>1406</v>
      </c>
      <c r="AQ265" s="283" t="s">
        <v>1382</v>
      </c>
      <c r="AR265" s="283" t="s">
        <v>1117</v>
      </c>
      <c r="AS265" s="283" t="s">
        <v>1256</v>
      </c>
      <c r="AT265" s="283" t="s">
        <v>813</v>
      </c>
      <c r="AU265" s="283" t="s">
        <v>831</v>
      </c>
      <c r="AV265" s="283" t="s">
        <v>939</v>
      </c>
      <c r="AW265" s="283" t="s">
        <v>943</v>
      </c>
      <c r="AX265" s="283" t="s">
        <v>2238</v>
      </c>
      <c r="AY265" s="283" t="s">
        <v>859</v>
      </c>
      <c r="AZ265" s="283" t="s">
        <v>1241</v>
      </c>
      <c r="BA265" s="283" t="s">
        <v>2529</v>
      </c>
      <c r="BB265" s="283" t="s">
        <v>2346</v>
      </c>
      <c r="BC265" s="283" t="s">
        <v>2530</v>
      </c>
      <c r="BD265" s="283" t="s">
        <v>907</v>
      </c>
      <c r="BE265" s="283" t="s">
        <v>941</v>
      </c>
      <c r="BF265" s="283" t="s">
        <v>813</v>
      </c>
      <c r="BG265" s="283" t="s">
        <v>1086</v>
      </c>
      <c r="BH265" s="283" t="s">
        <v>1107</v>
      </c>
      <c r="BI265" s="283" t="s">
        <v>814</v>
      </c>
      <c r="BJ265" s="283" t="s">
        <v>813</v>
      </c>
      <c r="BK265" s="283" t="s">
        <v>1058</v>
      </c>
      <c r="BL265" s="283" t="s">
        <v>991</v>
      </c>
      <c r="BM265" s="283" t="s">
        <v>1126</v>
      </c>
      <c r="BN265" s="283" t="s">
        <v>1891</v>
      </c>
      <c r="BO265" s="283" t="s">
        <v>862</v>
      </c>
      <c r="BP265" s="283" t="s">
        <v>1092</v>
      </c>
      <c r="BQ265" s="283" t="s">
        <v>846</v>
      </c>
      <c r="BR265" s="283" t="s">
        <v>1491</v>
      </c>
    </row>
    <row r="266" spans="1:70">
      <c r="A266" s="282" t="s">
        <v>2177</v>
      </c>
      <c r="B266" s="282" t="s">
        <v>2531</v>
      </c>
      <c r="C266" s="282"/>
      <c r="D266" s="283">
        <v>276</v>
      </c>
      <c r="E266" s="283">
        <v>65.2</v>
      </c>
      <c r="F266" s="283">
        <v>276</v>
      </c>
      <c r="G266" s="283">
        <v>65.2</v>
      </c>
      <c r="H266" s="283">
        <v>83.8</v>
      </c>
      <c r="I266" s="283">
        <v>13.5</v>
      </c>
      <c r="J266" s="283">
        <v>13.5</v>
      </c>
      <c r="K266" s="283" t="s">
        <v>819</v>
      </c>
      <c r="L266" s="283">
        <v>1.27</v>
      </c>
      <c r="M266" s="283">
        <v>0</v>
      </c>
      <c r="N266" s="283">
        <v>0</v>
      </c>
      <c r="O266" s="283">
        <v>0</v>
      </c>
      <c r="P266" s="283">
        <v>0</v>
      </c>
      <c r="Q266" s="283">
        <v>0</v>
      </c>
      <c r="R266" s="283">
        <v>0</v>
      </c>
      <c r="S266" s="283" t="s">
        <v>813</v>
      </c>
      <c r="T266" s="283" t="s">
        <v>814</v>
      </c>
      <c r="U266" s="283" t="s">
        <v>814</v>
      </c>
      <c r="V266" s="283" t="s">
        <v>814</v>
      </c>
      <c r="W266" s="283" t="s">
        <v>1005</v>
      </c>
      <c r="X266" s="283" t="s">
        <v>814</v>
      </c>
      <c r="Y266" s="283" t="s">
        <v>814</v>
      </c>
      <c r="Z266" s="283" t="s">
        <v>884</v>
      </c>
      <c r="AA266" s="283" t="s">
        <v>929</v>
      </c>
      <c r="AB266" s="283" t="s">
        <v>851</v>
      </c>
      <c r="AC266" s="283" t="s">
        <v>814</v>
      </c>
      <c r="AD266" s="283" t="s">
        <v>814</v>
      </c>
      <c r="AE266" s="283" t="s">
        <v>814</v>
      </c>
      <c r="AF266" s="283" t="s">
        <v>814</v>
      </c>
      <c r="AG266" s="283" t="s">
        <v>2327</v>
      </c>
      <c r="AH266" s="283" t="s">
        <v>1139</v>
      </c>
      <c r="AI266" s="283" t="s">
        <v>979</v>
      </c>
      <c r="AJ266" s="283" t="s">
        <v>1012</v>
      </c>
      <c r="AK266" s="283" t="s">
        <v>1297</v>
      </c>
      <c r="AL266" s="283" t="s">
        <v>1408</v>
      </c>
      <c r="AM266" s="283" t="s">
        <v>2327</v>
      </c>
      <c r="AN266" s="283" t="s">
        <v>813</v>
      </c>
      <c r="AO266" s="283" t="s">
        <v>1573</v>
      </c>
      <c r="AP266" s="283" t="s">
        <v>944</v>
      </c>
      <c r="AQ266" s="283" t="s">
        <v>1053</v>
      </c>
      <c r="AR266" s="283" t="s">
        <v>1288</v>
      </c>
      <c r="AS266" s="283" t="s">
        <v>2532</v>
      </c>
      <c r="AT266" s="283" t="s">
        <v>813</v>
      </c>
      <c r="AU266" s="283" t="s">
        <v>2196</v>
      </c>
      <c r="AV266" s="283" t="s">
        <v>1117</v>
      </c>
      <c r="AW266" s="283" t="s">
        <v>908</v>
      </c>
      <c r="AX266" s="283" t="s">
        <v>2533</v>
      </c>
      <c r="AY266" s="283" t="s">
        <v>2196</v>
      </c>
      <c r="AZ266" s="283" t="s">
        <v>2534</v>
      </c>
      <c r="BA266" s="283" t="s">
        <v>1966</v>
      </c>
      <c r="BB266" s="283" t="s">
        <v>1102</v>
      </c>
      <c r="BC266" s="283" t="s">
        <v>869</v>
      </c>
      <c r="BD266" s="283" t="s">
        <v>949</v>
      </c>
      <c r="BE266" s="283" t="s">
        <v>2268</v>
      </c>
      <c r="BF266" s="283" t="s">
        <v>814</v>
      </c>
      <c r="BG266" s="283" t="s">
        <v>812</v>
      </c>
      <c r="BH266" s="283" t="s">
        <v>877</v>
      </c>
      <c r="BI266" s="283" t="s">
        <v>958</v>
      </c>
      <c r="BJ266" s="283" t="s">
        <v>813</v>
      </c>
      <c r="BK266" s="283" t="s">
        <v>814</v>
      </c>
      <c r="BL266" s="283" t="s">
        <v>2269</v>
      </c>
      <c r="BM266" s="283" t="s">
        <v>820</v>
      </c>
      <c r="BN266" s="283" t="s">
        <v>1772</v>
      </c>
      <c r="BO266" s="283" t="s">
        <v>1219</v>
      </c>
      <c r="BP266" s="283" t="s">
        <v>872</v>
      </c>
      <c r="BQ266" s="283" t="s">
        <v>893</v>
      </c>
      <c r="BR266" s="283" t="s">
        <v>1344</v>
      </c>
    </row>
    <row r="267" spans="1:70">
      <c r="A267" s="282" t="s">
        <v>2177</v>
      </c>
      <c r="B267" s="282" t="s">
        <v>2535</v>
      </c>
      <c r="C267" s="282"/>
      <c r="D267" s="283">
        <v>345</v>
      </c>
      <c r="E267" s="283">
        <v>81.3</v>
      </c>
      <c r="F267" s="283">
        <v>345</v>
      </c>
      <c r="G267" s="283">
        <v>81.3</v>
      </c>
      <c r="H267" s="283">
        <v>78.7</v>
      </c>
      <c r="I267" s="283">
        <v>17.3</v>
      </c>
      <c r="J267" s="283">
        <v>17.3</v>
      </c>
      <c r="K267" s="283">
        <v>1.78</v>
      </c>
      <c r="L267" s="283">
        <v>0.54</v>
      </c>
      <c r="M267" s="283" t="s">
        <v>813</v>
      </c>
      <c r="N267" s="283" t="s">
        <v>813</v>
      </c>
      <c r="O267" s="283" t="s">
        <v>813</v>
      </c>
      <c r="P267" s="283" t="s">
        <v>813</v>
      </c>
      <c r="Q267" s="283" t="s">
        <v>813</v>
      </c>
      <c r="R267" s="283" t="s">
        <v>813</v>
      </c>
      <c r="S267" s="283" t="s">
        <v>813</v>
      </c>
      <c r="T267" s="283" t="s">
        <v>814</v>
      </c>
      <c r="U267" s="283" t="s">
        <v>814</v>
      </c>
      <c r="V267" s="283" t="s">
        <v>814</v>
      </c>
      <c r="W267" s="283" t="s">
        <v>1781</v>
      </c>
      <c r="X267" s="283" t="s">
        <v>814</v>
      </c>
      <c r="Y267" s="283" t="s">
        <v>814</v>
      </c>
      <c r="Z267" s="283" t="s">
        <v>813</v>
      </c>
      <c r="AA267" s="283" t="s">
        <v>813</v>
      </c>
      <c r="AB267" s="283" t="s">
        <v>826</v>
      </c>
      <c r="AC267" s="283" t="s">
        <v>813</v>
      </c>
      <c r="AD267" s="283" t="s">
        <v>813</v>
      </c>
      <c r="AE267" s="283" t="s">
        <v>813</v>
      </c>
      <c r="AF267" s="283" t="s">
        <v>813</v>
      </c>
      <c r="AG267" s="283" t="s">
        <v>813</v>
      </c>
      <c r="AH267" s="283" t="s">
        <v>837</v>
      </c>
      <c r="AI267" s="283" t="s">
        <v>921</v>
      </c>
      <c r="AJ267" s="283" t="s">
        <v>1447</v>
      </c>
      <c r="AK267" s="283" t="s">
        <v>813</v>
      </c>
      <c r="AL267" s="283" t="s">
        <v>2232</v>
      </c>
      <c r="AM267" s="283" t="s">
        <v>2536</v>
      </c>
      <c r="AN267" s="283" t="s">
        <v>2309</v>
      </c>
      <c r="AO267" s="283" t="s">
        <v>919</v>
      </c>
      <c r="AP267" s="283" t="s">
        <v>860</v>
      </c>
      <c r="AQ267" s="283" t="s">
        <v>813</v>
      </c>
      <c r="AR267" s="283" t="s">
        <v>813</v>
      </c>
      <c r="AS267" s="283" t="s">
        <v>990</v>
      </c>
      <c r="AT267" s="283" t="s">
        <v>813</v>
      </c>
      <c r="AU267" s="283" t="s">
        <v>813</v>
      </c>
      <c r="AV267" s="283" t="s">
        <v>813</v>
      </c>
      <c r="AW267" s="283" t="s">
        <v>813</v>
      </c>
      <c r="AX267" s="283" t="s">
        <v>813</v>
      </c>
      <c r="AY267" s="283" t="s">
        <v>813</v>
      </c>
      <c r="AZ267" s="283" t="s">
        <v>1514</v>
      </c>
      <c r="BA267" s="283" t="s">
        <v>813</v>
      </c>
      <c r="BB267" s="283" t="s">
        <v>813</v>
      </c>
      <c r="BC267" s="283" t="s">
        <v>813</v>
      </c>
      <c r="BD267" s="283" t="s">
        <v>813</v>
      </c>
      <c r="BE267" s="283" t="s">
        <v>813</v>
      </c>
      <c r="BF267" s="283" t="s">
        <v>813</v>
      </c>
      <c r="BG267" s="283" t="s">
        <v>813</v>
      </c>
      <c r="BH267" s="283" t="s">
        <v>813</v>
      </c>
      <c r="BI267" s="283" t="s">
        <v>813</v>
      </c>
      <c r="BJ267" s="283" t="s">
        <v>813</v>
      </c>
      <c r="BK267" s="283" t="s">
        <v>813</v>
      </c>
      <c r="BL267" s="283" t="s">
        <v>813</v>
      </c>
      <c r="BM267" s="283" t="s">
        <v>813</v>
      </c>
      <c r="BN267" s="283" t="s">
        <v>813</v>
      </c>
      <c r="BO267" s="283" t="s">
        <v>813</v>
      </c>
      <c r="BP267" s="283" t="s">
        <v>813</v>
      </c>
      <c r="BQ267" s="283" t="s">
        <v>813</v>
      </c>
      <c r="BR267" s="283" t="s">
        <v>813</v>
      </c>
    </row>
    <row r="268" spans="1:70">
      <c r="A268" s="282" t="s">
        <v>2177</v>
      </c>
      <c r="B268" s="282" t="s">
        <v>2537</v>
      </c>
      <c r="C268" s="282"/>
      <c r="D268" s="283">
        <v>345</v>
      </c>
      <c r="E268" s="283">
        <v>81.3</v>
      </c>
      <c r="F268" s="283">
        <v>345</v>
      </c>
      <c r="G268" s="283">
        <v>81.3</v>
      </c>
      <c r="H268" s="283">
        <v>78.7</v>
      </c>
      <c r="I268" s="283">
        <v>17.3</v>
      </c>
      <c r="J268" s="283">
        <v>17.3</v>
      </c>
      <c r="K268" s="283">
        <v>1.78</v>
      </c>
      <c r="L268" s="283">
        <v>0.54</v>
      </c>
      <c r="M268" s="283" t="s">
        <v>813</v>
      </c>
      <c r="N268" s="283" t="s">
        <v>813</v>
      </c>
      <c r="O268" s="283" t="s">
        <v>813</v>
      </c>
      <c r="P268" s="283" t="s">
        <v>813</v>
      </c>
      <c r="Q268" s="283" t="s">
        <v>813</v>
      </c>
      <c r="R268" s="283" t="s">
        <v>813</v>
      </c>
      <c r="S268" s="283" t="s">
        <v>813</v>
      </c>
      <c r="T268" s="283" t="s">
        <v>814</v>
      </c>
      <c r="U268" s="283" t="s">
        <v>814</v>
      </c>
      <c r="V268" s="283" t="s">
        <v>814</v>
      </c>
      <c r="W268" s="283" t="s">
        <v>1781</v>
      </c>
      <c r="X268" s="283" t="s">
        <v>814</v>
      </c>
      <c r="Y268" s="283" t="s">
        <v>814</v>
      </c>
      <c r="Z268" s="283" t="s">
        <v>813</v>
      </c>
      <c r="AA268" s="283" t="s">
        <v>813</v>
      </c>
      <c r="AB268" s="283" t="s">
        <v>826</v>
      </c>
      <c r="AC268" s="283" t="s">
        <v>813</v>
      </c>
      <c r="AD268" s="283" t="s">
        <v>813</v>
      </c>
      <c r="AE268" s="283" t="s">
        <v>813</v>
      </c>
      <c r="AF268" s="283" t="s">
        <v>813</v>
      </c>
      <c r="AG268" s="283" t="s">
        <v>813</v>
      </c>
      <c r="AH268" s="283" t="s">
        <v>837</v>
      </c>
      <c r="AI268" s="283" t="s">
        <v>921</v>
      </c>
      <c r="AJ268" s="283" t="s">
        <v>1447</v>
      </c>
      <c r="AK268" s="283" t="s">
        <v>813</v>
      </c>
      <c r="AL268" s="283" t="s">
        <v>2232</v>
      </c>
      <c r="AM268" s="283" t="s">
        <v>2536</v>
      </c>
      <c r="AN268" s="283" t="s">
        <v>2309</v>
      </c>
      <c r="AO268" s="283" t="s">
        <v>919</v>
      </c>
      <c r="AP268" s="283" t="s">
        <v>860</v>
      </c>
      <c r="AQ268" s="283" t="s">
        <v>813</v>
      </c>
      <c r="AR268" s="283" t="s">
        <v>813</v>
      </c>
      <c r="AS268" s="283" t="s">
        <v>990</v>
      </c>
      <c r="AT268" s="283" t="s">
        <v>813</v>
      </c>
      <c r="AU268" s="283" t="s">
        <v>813</v>
      </c>
      <c r="AV268" s="283" t="s">
        <v>813</v>
      </c>
      <c r="AW268" s="283" t="s">
        <v>813</v>
      </c>
      <c r="AX268" s="283" t="s">
        <v>813</v>
      </c>
      <c r="AY268" s="283" t="s">
        <v>813</v>
      </c>
      <c r="AZ268" s="283" t="s">
        <v>1514</v>
      </c>
      <c r="BA268" s="283" t="s">
        <v>813</v>
      </c>
      <c r="BB268" s="283" t="s">
        <v>813</v>
      </c>
      <c r="BC268" s="283" t="s">
        <v>813</v>
      </c>
      <c r="BD268" s="283" t="s">
        <v>813</v>
      </c>
      <c r="BE268" s="283" t="s">
        <v>813</v>
      </c>
      <c r="BF268" s="283" t="s">
        <v>813</v>
      </c>
      <c r="BG268" s="283" t="s">
        <v>813</v>
      </c>
      <c r="BH268" s="283" t="s">
        <v>813</v>
      </c>
      <c r="BI268" s="283" t="s">
        <v>813</v>
      </c>
      <c r="BJ268" s="283" t="s">
        <v>813</v>
      </c>
      <c r="BK268" s="283" t="s">
        <v>813</v>
      </c>
      <c r="BL268" s="283" t="s">
        <v>813</v>
      </c>
      <c r="BM268" s="283" t="s">
        <v>813</v>
      </c>
      <c r="BN268" s="283" t="s">
        <v>813</v>
      </c>
      <c r="BO268" s="283" t="s">
        <v>813</v>
      </c>
      <c r="BP268" s="283" t="s">
        <v>813</v>
      </c>
      <c r="BQ268" s="283" t="s">
        <v>813</v>
      </c>
      <c r="BR268" s="283" t="s">
        <v>813</v>
      </c>
    </row>
    <row r="269" spans="1:70">
      <c r="A269" s="282" t="s">
        <v>2177</v>
      </c>
      <c r="B269" s="282" t="s">
        <v>2538</v>
      </c>
      <c r="C269" s="282"/>
      <c r="D269" s="283">
        <v>376</v>
      </c>
      <c r="E269" s="283">
        <v>88.7</v>
      </c>
      <c r="F269" s="283">
        <v>376</v>
      </c>
      <c r="G269" s="283">
        <v>88.7</v>
      </c>
      <c r="H269" s="283" t="s">
        <v>813</v>
      </c>
      <c r="I269" s="283">
        <v>17.5</v>
      </c>
      <c r="J269" s="283">
        <v>17.5</v>
      </c>
      <c r="K269" s="283">
        <v>3.1</v>
      </c>
      <c r="L269" s="283">
        <v>0.7</v>
      </c>
      <c r="M269" s="283">
        <v>0</v>
      </c>
      <c r="N269" s="283" t="s">
        <v>813</v>
      </c>
      <c r="O269" s="283" t="s">
        <v>813</v>
      </c>
      <c r="P269" s="283" t="s">
        <v>813</v>
      </c>
      <c r="Q269" s="283" t="s">
        <v>813</v>
      </c>
      <c r="R269" s="283" t="s">
        <v>813</v>
      </c>
      <c r="S269" s="283" t="s">
        <v>813</v>
      </c>
      <c r="T269" s="283" t="s">
        <v>814</v>
      </c>
      <c r="U269" s="283" t="s">
        <v>814</v>
      </c>
      <c r="V269" s="283" t="s">
        <v>814</v>
      </c>
      <c r="W269" s="283" t="s">
        <v>1306</v>
      </c>
      <c r="X269" s="283" t="s">
        <v>814</v>
      </c>
      <c r="Y269" s="283" t="s">
        <v>814</v>
      </c>
      <c r="Z269" s="283" t="s">
        <v>1344</v>
      </c>
      <c r="AA269" s="283" t="s">
        <v>813</v>
      </c>
      <c r="AB269" s="283" t="s">
        <v>813</v>
      </c>
      <c r="AC269" s="283" t="s">
        <v>813</v>
      </c>
      <c r="AD269" s="283" t="s">
        <v>813</v>
      </c>
      <c r="AE269" s="283" t="s">
        <v>813</v>
      </c>
      <c r="AF269" s="283" t="s">
        <v>813</v>
      </c>
      <c r="AG269" s="283" t="s">
        <v>813</v>
      </c>
      <c r="AH269" s="283" t="s">
        <v>813</v>
      </c>
      <c r="AI269" s="283" t="s">
        <v>813</v>
      </c>
      <c r="AJ269" s="283" t="s">
        <v>813</v>
      </c>
      <c r="AK269" s="283" t="s">
        <v>813</v>
      </c>
      <c r="AL269" s="283" t="s">
        <v>813</v>
      </c>
      <c r="AM269" s="283" t="s">
        <v>813</v>
      </c>
      <c r="AN269" s="283" t="s">
        <v>813</v>
      </c>
      <c r="AO269" s="283" t="s">
        <v>813</v>
      </c>
      <c r="AP269" s="283" t="s">
        <v>813</v>
      </c>
      <c r="AQ269" s="283" t="s">
        <v>813</v>
      </c>
      <c r="AR269" s="283" t="s">
        <v>1306</v>
      </c>
      <c r="AS269" s="283" t="s">
        <v>813</v>
      </c>
      <c r="AT269" s="283" t="s">
        <v>813</v>
      </c>
      <c r="AU269" s="283" t="s">
        <v>813</v>
      </c>
      <c r="AV269" s="283" t="s">
        <v>813</v>
      </c>
      <c r="AW269" s="283" t="s">
        <v>813</v>
      </c>
      <c r="AX269" s="283" t="s">
        <v>813</v>
      </c>
      <c r="AY269" s="283" t="s">
        <v>813</v>
      </c>
      <c r="AZ269" s="283" t="s">
        <v>813</v>
      </c>
      <c r="BA269" s="283" t="s">
        <v>813</v>
      </c>
      <c r="BB269" s="283" t="s">
        <v>813</v>
      </c>
      <c r="BC269" s="283" t="s">
        <v>2539</v>
      </c>
      <c r="BD269" s="283" t="s">
        <v>813</v>
      </c>
      <c r="BE269" s="283" t="s">
        <v>813</v>
      </c>
      <c r="BF269" s="283" t="s">
        <v>813</v>
      </c>
      <c r="BG269" s="283" t="s">
        <v>813</v>
      </c>
      <c r="BH269" s="283" t="s">
        <v>813</v>
      </c>
      <c r="BI269" s="283" t="s">
        <v>813</v>
      </c>
      <c r="BJ269" s="283" t="s">
        <v>813</v>
      </c>
      <c r="BK269" s="283" t="s">
        <v>813</v>
      </c>
      <c r="BL269" s="283" t="s">
        <v>813</v>
      </c>
      <c r="BM269" s="283" t="s">
        <v>813</v>
      </c>
      <c r="BN269" s="283" t="s">
        <v>813</v>
      </c>
      <c r="BO269" s="283" t="s">
        <v>813</v>
      </c>
      <c r="BP269" s="283" t="s">
        <v>813</v>
      </c>
      <c r="BQ269" s="283" t="s">
        <v>813</v>
      </c>
      <c r="BR269" s="283" t="s">
        <v>813</v>
      </c>
    </row>
    <row r="270" spans="1:70">
      <c r="A270" s="282" t="s">
        <v>2177</v>
      </c>
      <c r="B270" s="282" t="s">
        <v>2540</v>
      </c>
      <c r="C270" s="282"/>
      <c r="D270" s="283">
        <v>348</v>
      </c>
      <c r="E270" s="283">
        <v>82.2</v>
      </c>
      <c r="F270" s="283">
        <v>348</v>
      </c>
      <c r="G270" s="283">
        <v>82.2</v>
      </c>
      <c r="H270" s="283">
        <v>79.7</v>
      </c>
      <c r="I270" s="283">
        <v>17.899999999999999</v>
      </c>
      <c r="J270" s="283">
        <v>17.899999999999999</v>
      </c>
      <c r="K270" s="283" t="s">
        <v>819</v>
      </c>
      <c r="L270" s="283">
        <v>1.19</v>
      </c>
      <c r="M270" s="283">
        <v>0</v>
      </c>
      <c r="N270" s="283" t="s">
        <v>813</v>
      </c>
      <c r="O270" s="283" t="s">
        <v>813</v>
      </c>
      <c r="P270" s="283" t="s">
        <v>813</v>
      </c>
      <c r="Q270" s="283">
        <v>0</v>
      </c>
      <c r="R270" s="283" t="s">
        <v>813</v>
      </c>
      <c r="S270" s="283">
        <v>0</v>
      </c>
      <c r="T270" s="283" t="s">
        <v>814</v>
      </c>
      <c r="U270" s="283" t="s">
        <v>814</v>
      </c>
      <c r="V270" s="283" t="s">
        <v>814</v>
      </c>
      <c r="W270" s="283" t="s">
        <v>981</v>
      </c>
      <c r="X270" s="283" t="s">
        <v>814</v>
      </c>
      <c r="Y270" s="283" t="s">
        <v>814</v>
      </c>
      <c r="Z270" s="283" t="s">
        <v>1069</v>
      </c>
      <c r="AA270" s="283" t="s">
        <v>890</v>
      </c>
      <c r="AB270" s="283" t="s">
        <v>1183</v>
      </c>
      <c r="AC270" s="283" t="s">
        <v>814</v>
      </c>
      <c r="AD270" s="283" t="s">
        <v>814</v>
      </c>
      <c r="AE270" s="283" t="s">
        <v>814</v>
      </c>
      <c r="AF270" s="283" t="s">
        <v>813</v>
      </c>
      <c r="AG270" s="283" t="s">
        <v>1074</v>
      </c>
      <c r="AH270" s="283" t="s">
        <v>1116</v>
      </c>
      <c r="AI270" s="283" t="s">
        <v>877</v>
      </c>
      <c r="AJ270" s="283" t="s">
        <v>1139</v>
      </c>
      <c r="AK270" s="283" t="s">
        <v>813</v>
      </c>
      <c r="AL270" s="283" t="s">
        <v>1433</v>
      </c>
      <c r="AM270" s="283" t="s">
        <v>859</v>
      </c>
      <c r="AN270" s="283" t="s">
        <v>813</v>
      </c>
      <c r="AO270" s="283" t="s">
        <v>1433</v>
      </c>
      <c r="AP270" s="283" t="s">
        <v>1825</v>
      </c>
      <c r="AQ270" s="283" t="s">
        <v>1749</v>
      </c>
      <c r="AR270" s="283" t="s">
        <v>919</v>
      </c>
      <c r="AS270" s="283" t="s">
        <v>2451</v>
      </c>
      <c r="AT270" s="283" t="s">
        <v>813</v>
      </c>
      <c r="AU270" s="283" t="s">
        <v>2008</v>
      </c>
      <c r="AV270" s="283" t="s">
        <v>1212</v>
      </c>
      <c r="AW270" s="283" t="s">
        <v>1379</v>
      </c>
      <c r="AX270" s="283" t="s">
        <v>2292</v>
      </c>
      <c r="AY270" s="283" t="s">
        <v>847</v>
      </c>
      <c r="AZ270" s="283" t="s">
        <v>1747</v>
      </c>
      <c r="BA270" s="283" t="s">
        <v>1983</v>
      </c>
      <c r="BB270" s="283" t="s">
        <v>866</v>
      </c>
      <c r="BC270" s="283" t="s">
        <v>2541</v>
      </c>
      <c r="BD270" s="283" t="s">
        <v>1057</v>
      </c>
      <c r="BE270" s="283" t="s">
        <v>864</v>
      </c>
      <c r="BF270" s="283" t="s">
        <v>814</v>
      </c>
      <c r="BG270" s="283" t="s">
        <v>1891</v>
      </c>
      <c r="BH270" s="283" t="s">
        <v>835</v>
      </c>
      <c r="BI270" s="283" t="s">
        <v>872</v>
      </c>
      <c r="BJ270" s="283" t="s">
        <v>813</v>
      </c>
      <c r="BK270" s="283" t="s">
        <v>1367</v>
      </c>
      <c r="BL270" s="283" t="s">
        <v>1119</v>
      </c>
      <c r="BM270" s="283" t="s">
        <v>1196</v>
      </c>
      <c r="BN270" s="283" t="s">
        <v>1340</v>
      </c>
      <c r="BO270" s="283" t="s">
        <v>1128</v>
      </c>
      <c r="BP270" s="283" t="s">
        <v>877</v>
      </c>
      <c r="BQ270" s="283" t="s">
        <v>994</v>
      </c>
      <c r="BR270" s="283" t="s">
        <v>1491</v>
      </c>
    </row>
    <row r="271" spans="1:70">
      <c r="A271" s="282" t="s">
        <v>2177</v>
      </c>
      <c r="B271" s="282" t="s">
        <v>2542</v>
      </c>
      <c r="C271" s="282"/>
      <c r="D271" s="283">
        <v>349</v>
      </c>
      <c r="E271" s="283">
        <v>82.4</v>
      </c>
      <c r="F271" s="283">
        <v>349</v>
      </c>
      <c r="G271" s="283">
        <v>82.4</v>
      </c>
      <c r="H271" s="283">
        <v>79</v>
      </c>
      <c r="I271" s="283">
        <v>19.100000000000001</v>
      </c>
      <c r="J271" s="283">
        <v>19.100000000000001</v>
      </c>
      <c r="K271" s="283" t="s">
        <v>819</v>
      </c>
      <c r="L271" s="283">
        <v>0.68</v>
      </c>
      <c r="M271" s="283">
        <v>0</v>
      </c>
      <c r="N271" s="283" t="s">
        <v>813</v>
      </c>
      <c r="O271" s="283" t="s">
        <v>813</v>
      </c>
      <c r="P271" s="283" t="s">
        <v>813</v>
      </c>
      <c r="Q271" s="283" t="s">
        <v>813</v>
      </c>
      <c r="R271" s="283" t="s">
        <v>813</v>
      </c>
      <c r="S271" s="283" t="s">
        <v>813</v>
      </c>
      <c r="T271" s="283" t="s">
        <v>814</v>
      </c>
      <c r="U271" s="283" t="s">
        <v>814</v>
      </c>
      <c r="V271" s="283" t="s">
        <v>814</v>
      </c>
      <c r="W271" s="283" t="s">
        <v>1592</v>
      </c>
      <c r="X271" s="283" t="s">
        <v>814</v>
      </c>
      <c r="Y271" s="283" t="s">
        <v>814</v>
      </c>
      <c r="Z271" s="283" t="s">
        <v>873</v>
      </c>
      <c r="AA271" s="283" t="s">
        <v>851</v>
      </c>
      <c r="AB271" s="283" t="s">
        <v>831</v>
      </c>
      <c r="AC271" s="283" t="s">
        <v>813</v>
      </c>
      <c r="AD271" s="283" t="s">
        <v>813</v>
      </c>
      <c r="AE271" s="283" t="s">
        <v>813</v>
      </c>
      <c r="AF271" s="283" t="s">
        <v>813</v>
      </c>
      <c r="AG271" s="283" t="s">
        <v>2543</v>
      </c>
      <c r="AH271" s="283" t="s">
        <v>837</v>
      </c>
      <c r="AI271" s="283" t="s">
        <v>921</v>
      </c>
      <c r="AJ271" s="283" t="s">
        <v>1236</v>
      </c>
      <c r="AK271" s="283" t="s">
        <v>1331</v>
      </c>
      <c r="AL271" s="283" t="s">
        <v>2544</v>
      </c>
      <c r="AM271" s="283" t="s">
        <v>1762</v>
      </c>
      <c r="AN271" s="283" t="s">
        <v>813</v>
      </c>
      <c r="AO271" s="283" t="s">
        <v>859</v>
      </c>
      <c r="AP271" s="283" t="s">
        <v>1177</v>
      </c>
      <c r="AQ271" s="283" t="s">
        <v>1642</v>
      </c>
      <c r="AR271" s="283" t="s">
        <v>919</v>
      </c>
      <c r="AS271" s="283" t="s">
        <v>2545</v>
      </c>
      <c r="AT271" s="283" t="s">
        <v>813</v>
      </c>
      <c r="AU271" s="283" t="s">
        <v>2196</v>
      </c>
      <c r="AV271" s="283" t="s">
        <v>848</v>
      </c>
      <c r="AW271" s="283" t="s">
        <v>2546</v>
      </c>
      <c r="AX271" s="283" t="s">
        <v>2477</v>
      </c>
      <c r="AY271" s="283" t="s">
        <v>2196</v>
      </c>
      <c r="AZ271" s="283" t="s">
        <v>2383</v>
      </c>
      <c r="BA271" s="283" t="s">
        <v>2547</v>
      </c>
      <c r="BB271" s="283" t="s">
        <v>2287</v>
      </c>
      <c r="BC271" s="283" t="s">
        <v>2221</v>
      </c>
      <c r="BD271" s="283" t="s">
        <v>1162</v>
      </c>
      <c r="BE271" s="283" t="s">
        <v>941</v>
      </c>
      <c r="BF271" s="283" t="s">
        <v>813</v>
      </c>
      <c r="BG271" s="283" t="s">
        <v>844</v>
      </c>
      <c r="BH271" s="283" t="s">
        <v>1311</v>
      </c>
      <c r="BI271" s="283" t="s">
        <v>813</v>
      </c>
      <c r="BJ271" s="283" t="s">
        <v>813</v>
      </c>
      <c r="BK271" s="283" t="s">
        <v>813</v>
      </c>
      <c r="BL271" s="283" t="s">
        <v>1222</v>
      </c>
      <c r="BM271" s="283" t="s">
        <v>2269</v>
      </c>
      <c r="BN271" s="283" t="s">
        <v>2548</v>
      </c>
      <c r="BO271" s="283" t="s">
        <v>826</v>
      </c>
      <c r="BP271" s="283" t="s">
        <v>833</v>
      </c>
      <c r="BQ271" s="283" t="s">
        <v>813</v>
      </c>
      <c r="BR271" s="283" t="s">
        <v>1003</v>
      </c>
    </row>
    <row r="272" spans="1:70">
      <c r="A272" s="282" t="s">
        <v>2177</v>
      </c>
      <c r="B272" s="282" t="s">
        <v>2549</v>
      </c>
      <c r="C272" s="282"/>
      <c r="D272" s="283">
        <v>415</v>
      </c>
      <c r="E272" s="283">
        <v>97.8</v>
      </c>
      <c r="F272" s="283">
        <v>415</v>
      </c>
      <c r="G272" s="283">
        <v>97.8</v>
      </c>
      <c r="H272" s="283">
        <v>75.2</v>
      </c>
      <c r="I272" s="283">
        <v>23.3</v>
      </c>
      <c r="J272" s="283">
        <v>23.3</v>
      </c>
      <c r="K272" s="283" t="s">
        <v>819</v>
      </c>
      <c r="L272" s="283">
        <v>0.5</v>
      </c>
      <c r="M272" s="283">
        <v>0</v>
      </c>
      <c r="N272" s="283">
        <v>0</v>
      </c>
      <c r="O272" s="283" t="s">
        <v>813</v>
      </c>
      <c r="P272" s="283">
        <v>0</v>
      </c>
      <c r="Q272" s="283">
        <v>0</v>
      </c>
      <c r="R272" s="283">
        <v>0</v>
      </c>
      <c r="S272" s="283">
        <v>0</v>
      </c>
      <c r="T272" s="283" t="s">
        <v>814</v>
      </c>
      <c r="U272" s="283" t="s">
        <v>814</v>
      </c>
      <c r="V272" s="283" t="s">
        <v>814</v>
      </c>
      <c r="W272" s="283" t="s">
        <v>951</v>
      </c>
      <c r="X272" s="283" t="s">
        <v>814</v>
      </c>
      <c r="Y272" s="283" t="s">
        <v>814</v>
      </c>
      <c r="Z272" s="283" t="s">
        <v>833</v>
      </c>
      <c r="AA272" s="283" t="s">
        <v>1169</v>
      </c>
      <c r="AB272" s="283" t="s">
        <v>921</v>
      </c>
      <c r="AC272" s="283" t="s">
        <v>814</v>
      </c>
      <c r="AD272" s="283" t="s">
        <v>814</v>
      </c>
      <c r="AE272" s="283" t="s">
        <v>814</v>
      </c>
      <c r="AF272" s="283" t="s">
        <v>813</v>
      </c>
      <c r="AG272" s="283" t="s">
        <v>814</v>
      </c>
      <c r="AH272" s="283" t="s">
        <v>2536</v>
      </c>
      <c r="AI272" s="283" t="s">
        <v>1238</v>
      </c>
      <c r="AJ272" s="283" t="s">
        <v>984</v>
      </c>
      <c r="AK272" s="283" t="s">
        <v>2008</v>
      </c>
      <c r="AL272" s="283" t="s">
        <v>2232</v>
      </c>
      <c r="AM272" s="283" t="s">
        <v>2550</v>
      </c>
      <c r="AN272" s="283" t="s">
        <v>813</v>
      </c>
      <c r="AO272" s="283" t="s">
        <v>991</v>
      </c>
      <c r="AP272" s="283" t="s">
        <v>912</v>
      </c>
      <c r="AQ272" s="283" t="s">
        <v>1053</v>
      </c>
      <c r="AR272" s="283" t="s">
        <v>979</v>
      </c>
      <c r="AS272" s="283" t="s">
        <v>2435</v>
      </c>
      <c r="AT272" s="283" t="s">
        <v>814</v>
      </c>
      <c r="AU272" s="283" t="s">
        <v>2196</v>
      </c>
      <c r="AV272" s="283" t="s">
        <v>1026</v>
      </c>
      <c r="AW272" s="283" t="s">
        <v>1771</v>
      </c>
      <c r="AX272" s="283" t="s">
        <v>2551</v>
      </c>
      <c r="AY272" s="283" t="s">
        <v>2196</v>
      </c>
      <c r="AZ272" s="283" t="s">
        <v>1928</v>
      </c>
      <c r="BA272" s="283" t="s">
        <v>2004</v>
      </c>
      <c r="BB272" s="283" t="s">
        <v>2552</v>
      </c>
      <c r="BC272" s="283" t="s">
        <v>2553</v>
      </c>
      <c r="BD272" s="283" t="s">
        <v>1805</v>
      </c>
      <c r="BE272" s="283" t="s">
        <v>2268</v>
      </c>
      <c r="BF272" s="283" t="s">
        <v>814</v>
      </c>
      <c r="BG272" s="283" t="s">
        <v>812</v>
      </c>
      <c r="BH272" s="283" t="s">
        <v>1361</v>
      </c>
      <c r="BI272" s="283" t="s">
        <v>872</v>
      </c>
      <c r="BJ272" s="283" t="s">
        <v>813</v>
      </c>
      <c r="BK272" s="283" t="s">
        <v>814</v>
      </c>
      <c r="BL272" s="283" t="s">
        <v>1523</v>
      </c>
      <c r="BM272" s="283" t="s">
        <v>1495</v>
      </c>
      <c r="BN272" s="283" t="s">
        <v>2167</v>
      </c>
      <c r="BO272" s="283" t="s">
        <v>831</v>
      </c>
      <c r="BP272" s="283" t="s">
        <v>890</v>
      </c>
      <c r="BQ272" s="283" t="s">
        <v>2024</v>
      </c>
      <c r="BR272" s="283" t="s">
        <v>823</v>
      </c>
    </row>
    <row r="273" spans="1:70">
      <c r="A273" s="282" t="s">
        <v>2177</v>
      </c>
      <c r="B273" s="282" t="s">
        <v>2554</v>
      </c>
      <c r="C273" s="282"/>
      <c r="D273" s="283">
        <v>376</v>
      </c>
      <c r="E273" s="283">
        <v>88.7</v>
      </c>
      <c r="F273" s="283">
        <v>376</v>
      </c>
      <c r="G273" s="283">
        <v>88.7</v>
      </c>
      <c r="H273" s="283" t="s">
        <v>813</v>
      </c>
      <c r="I273" s="283">
        <v>17.5</v>
      </c>
      <c r="J273" s="283">
        <v>17.5</v>
      </c>
      <c r="K273" s="283">
        <v>3.1</v>
      </c>
      <c r="L273" s="283">
        <v>0.7</v>
      </c>
      <c r="M273" s="283">
        <v>0</v>
      </c>
      <c r="N273" s="283" t="s">
        <v>813</v>
      </c>
      <c r="O273" s="283" t="s">
        <v>813</v>
      </c>
      <c r="P273" s="283" t="s">
        <v>813</v>
      </c>
      <c r="Q273" s="283" t="s">
        <v>813</v>
      </c>
      <c r="R273" s="283" t="s">
        <v>813</v>
      </c>
      <c r="S273" s="283" t="s">
        <v>813</v>
      </c>
      <c r="T273" s="283" t="s">
        <v>814</v>
      </c>
      <c r="U273" s="283" t="s">
        <v>814</v>
      </c>
      <c r="V273" s="283" t="s">
        <v>814</v>
      </c>
      <c r="W273" s="283" t="s">
        <v>1306</v>
      </c>
      <c r="X273" s="283" t="s">
        <v>814</v>
      </c>
      <c r="Y273" s="283" t="s">
        <v>814</v>
      </c>
      <c r="Z273" s="283" t="s">
        <v>1344</v>
      </c>
      <c r="AA273" s="283" t="s">
        <v>813</v>
      </c>
      <c r="AB273" s="283" t="s">
        <v>813</v>
      </c>
      <c r="AC273" s="283" t="s">
        <v>813</v>
      </c>
      <c r="AD273" s="283" t="s">
        <v>813</v>
      </c>
      <c r="AE273" s="283" t="s">
        <v>813</v>
      </c>
      <c r="AF273" s="283" t="s">
        <v>813</v>
      </c>
      <c r="AG273" s="283" t="s">
        <v>813</v>
      </c>
      <c r="AH273" s="283" t="s">
        <v>813</v>
      </c>
      <c r="AI273" s="283" t="s">
        <v>813</v>
      </c>
      <c r="AJ273" s="283" t="s">
        <v>813</v>
      </c>
      <c r="AK273" s="283" t="s">
        <v>813</v>
      </c>
      <c r="AL273" s="283" t="s">
        <v>813</v>
      </c>
      <c r="AM273" s="283" t="s">
        <v>813</v>
      </c>
      <c r="AN273" s="283" t="s">
        <v>813</v>
      </c>
      <c r="AO273" s="283" t="s">
        <v>813</v>
      </c>
      <c r="AP273" s="283" t="s">
        <v>813</v>
      </c>
      <c r="AQ273" s="283" t="s">
        <v>813</v>
      </c>
      <c r="AR273" s="283" t="s">
        <v>1306</v>
      </c>
      <c r="AS273" s="283" t="s">
        <v>813</v>
      </c>
      <c r="AT273" s="283" t="s">
        <v>813</v>
      </c>
      <c r="AU273" s="283" t="s">
        <v>813</v>
      </c>
      <c r="AV273" s="283" t="s">
        <v>813</v>
      </c>
      <c r="AW273" s="283" t="s">
        <v>813</v>
      </c>
      <c r="AX273" s="283" t="s">
        <v>813</v>
      </c>
      <c r="AY273" s="283" t="s">
        <v>813</v>
      </c>
      <c r="AZ273" s="283" t="s">
        <v>813</v>
      </c>
      <c r="BA273" s="283" t="s">
        <v>813</v>
      </c>
      <c r="BB273" s="283" t="s">
        <v>813</v>
      </c>
      <c r="BC273" s="283" t="s">
        <v>2539</v>
      </c>
      <c r="BD273" s="283" t="s">
        <v>813</v>
      </c>
      <c r="BE273" s="283" t="s">
        <v>813</v>
      </c>
      <c r="BF273" s="283" t="s">
        <v>813</v>
      </c>
      <c r="BG273" s="283" t="s">
        <v>813</v>
      </c>
      <c r="BH273" s="283" t="s">
        <v>813</v>
      </c>
      <c r="BI273" s="283" t="s">
        <v>813</v>
      </c>
      <c r="BJ273" s="283" t="s">
        <v>813</v>
      </c>
      <c r="BK273" s="283" t="s">
        <v>813</v>
      </c>
      <c r="BL273" s="283" t="s">
        <v>813</v>
      </c>
      <c r="BM273" s="283" t="s">
        <v>813</v>
      </c>
      <c r="BN273" s="283" t="s">
        <v>813</v>
      </c>
      <c r="BO273" s="283" t="s">
        <v>813</v>
      </c>
      <c r="BP273" s="283" t="s">
        <v>813</v>
      </c>
      <c r="BQ273" s="283" t="s">
        <v>813</v>
      </c>
      <c r="BR273" s="283" t="s">
        <v>813</v>
      </c>
    </row>
    <row r="274" spans="1:70">
      <c r="A274" s="282" t="s">
        <v>2177</v>
      </c>
      <c r="B274" s="282" t="s">
        <v>2555</v>
      </c>
      <c r="C274" s="282"/>
      <c r="D274" s="283">
        <v>276</v>
      </c>
      <c r="E274" s="283">
        <v>65.2</v>
      </c>
      <c r="F274" s="283">
        <v>276</v>
      </c>
      <c r="G274" s="283">
        <v>65.2</v>
      </c>
      <c r="H274" s="283">
        <v>83.8</v>
      </c>
      <c r="I274" s="283">
        <v>13.5</v>
      </c>
      <c r="J274" s="283">
        <v>13.5</v>
      </c>
      <c r="K274" s="283" t="s">
        <v>819</v>
      </c>
      <c r="L274" s="283">
        <v>1.27</v>
      </c>
      <c r="M274" s="283">
        <v>0</v>
      </c>
      <c r="N274" s="283">
        <v>0</v>
      </c>
      <c r="O274" s="283">
        <v>0</v>
      </c>
      <c r="P274" s="283">
        <v>0</v>
      </c>
      <c r="Q274" s="283">
        <v>0</v>
      </c>
      <c r="R274" s="283">
        <v>0</v>
      </c>
      <c r="S274" s="283" t="s">
        <v>813</v>
      </c>
      <c r="T274" s="283" t="s">
        <v>814</v>
      </c>
      <c r="U274" s="283" t="s">
        <v>814</v>
      </c>
      <c r="V274" s="283" t="s">
        <v>814</v>
      </c>
      <c r="W274" s="283" t="s">
        <v>1005</v>
      </c>
      <c r="X274" s="283" t="s">
        <v>814</v>
      </c>
      <c r="Y274" s="283" t="s">
        <v>814</v>
      </c>
      <c r="Z274" s="283" t="s">
        <v>884</v>
      </c>
      <c r="AA274" s="283" t="s">
        <v>929</v>
      </c>
      <c r="AB274" s="283" t="s">
        <v>851</v>
      </c>
      <c r="AC274" s="283" t="s">
        <v>814</v>
      </c>
      <c r="AD274" s="283" t="s">
        <v>814</v>
      </c>
      <c r="AE274" s="283" t="s">
        <v>814</v>
      </c>
      <c r="AF274" s="283" t="s">
        <v>814</v>
      </c>
      <c r="AG274" s="283" t="s">
        <v>2327</v>
      </c>
      <c r="AH274" s="283" t="s">
        <v>1139</v>
      </c>
      <c r="AI274" s="283" t="s">
        <v>979</v>
      </c>
      <c r="AJ274" s="283" t="s">
        <v>1012</v>
      </c>
      <c r="AK274" s="283" t="s">
        <v>1297</v>
      </c>
      <c r="AL274" s="283" t="s">
        <v>1408</v>
      </c>
      <c r="AM274" s="283" t="s">
        <v>2327</v>
      </c>
      <c r="AN274" s="283" t="s">
        <v>813</v>
      </c>
      <c r="AO274" s="283" t="s">
        <v>1573</v>
      </c>
      <c r="AP274" s="283" t="s">
        <v>944</v>
      </c>
      <c r="AQ274" s="283" t="s">
        <v>1053</v>
      </c>
      <c r="AR274" s="283" t="s">
        <v>1288</v>
      </c>
      <c r="AS274" s="283" t="s">
        <v>2532</v>
      </c>
      <c r="AT274" s="283" t="s">
        <v>813</v>
      </c>
      <c r="AU274" s="283" t="s">
        <v>2196</v>
      </c>
      <c r="AV274" s="283" t="s">
        <v>1117</v>
      </c>
      <c r="AW274" s="283" t="s">
        <v>908</v>
      </c>
      <c r="AX274" s="283" t="s">
        <v>2533</v>
      </c>
      <c r="AY274" s="283" t="s">
        <v>2196</v>
      </c>
      <c r="AZ274" s="283" t="s">
        <v>2534</v>
      </c>
      <c r="BA274" s="283" t="s">
        <v>1966</v>
      </c>
      <c r="BB274" s="283" t="s">
        <v>1102</v>
      </c>
      <c r="BC274" s="283" t="s">
        <v>869</v>
      </c>
      <c r="BD274" s="283" t="s">
        <v>949</v>
      </c>
      <c r="BE274" s="283" t="s">
        <v>2268</v>
      </c>
      <c r="BF274" s="283" t="s">
        <v>814</v>
      </c>
      <c r="BG274" s="283" t="s">
        <v>812</v>
      </c>
      <c r="BH274" s="283" t="s">
        <v>877</v>
      </c>
      <c r="BI274" s="283" t="s">
        <v>958</v>
      </c>
      <c r="BJ274" s="283" t="s">
        <v>813</v>
      </c>
      <c r="BK274" s="283" t="s">
        <v>814</v>
      </c>
      <c r="BL274" s="283" t="s">
        <v>2269</v>
      </c>
      <c r="BM274" s="283" t="s">
        <v>820</v>
      </c>
      <c r="BN274" s="283" t="s">
        <v>1772</v>
      </c>
      <c r="BO274" s="283" t="s">
        <v>1219</v>
      </c>
      <c r="BP274" s="283" t="s">
        <v>872</v>
      </c>
      <c r="BQ274" s="283" t="s">
        <v>893</v>
      </c>
      <c r="BR274" s="283" t="s">
        <v>1344</v>
      </c>
    </row>
    <row r="275" spans="1:70">
      <c r="A275" s="282" t="s">
        <v>2177</v>
      </c>
      <c r="B275" s="282" t="s">
        <v>2556</v>
      </c>
      <c r="C275" s="282"/>
      <c r="D275" s="283">
        <v>339</v>
      </c>
      <c r="E275" s="283">
        <v>80.5</v>
      </c>
      <c r="F275" s="283">
        <v>339</v>
      </c>
      <c r="G275" s="283">
        <v>80.5</v>
      </c>
      <c r="H275" s="283">
        <v>81.099999999999994</v>
      </c>
      <c r="I275" s="283">
        <v>11.5</v>
      </c>
      <c r="J275" s="283">
        <v>11.5</v>
      </c>
      <c r="K275" s="283">
        <v>2.66</v>
      </c>
      <c r="L275" s="283">
        <v>2.65</v>
      </c>
      <c r="M275" s="283">
        <v>0.16</v>
      </c>
      <c r="N275" s="283">
        <v>0</v>
      </c>
      <c r="O275" s="283">
        <v>0</v>
      </c>
      <c r="P275" s="283">
        <v>0.16</v>
      </c>
      <c r="Q275" s="283">
        <v>0</v>
      </c>
      <c r="R275" s="283">
        <v>0</v>
      </c>
      <c r="S275" s="283">
        <v>0</v>
      </c>
      <c r="T275" s="283" t="s">
        <v>814</v>
      </c>
      <c r="U275" s="283" t="s">
        <v>814</v>
      </c>
      <c r="V275" s="283" t="s">
        <v>814</v>
      </c>
      <c r="W275" s="283" t="s">
        <v>958</v>
      </c>
      <c r="X275" s="283" t="s">
        <v>814</v>
      </c>
      <c r="Y275" s="283" t="s">
        <v>814</v>
      </c>
      <c r="Z275" s="283" t="s">
        <v>1117</v>
      </c>
      <c r="AA275" s="283" t="s">
        <v>851</v>
      </c>
      <c r="AB275" s="283" t="s">
        <v>844</v>
      </c>
      <c r="AC275" s="283" t="s">
        <v>814</v>
      </c>
      <c r="AD275" s="283" t="s">
        <v>814</v>
      </c>
      <c r="AE275" s="283" t="s">
        <v>814</v>
      </c>
      <c r="AF275" s="283" t="s">
        <v>814</v>
      </c>
      <c r="AG275" s="283" t="s">
        <v>980</v>
      </c>
      <c r="AH275" s="283" t="s">
        <v>1938</v>
      </c>
      <c r="AI275" s="283" t="s">
        <v>833</v>
      </c>
      <c r="AJ275" s="283" t="s">
        <v>969</v>
      </c>
      <c r="AK275" s="283" t="s">
        <v>917</v>
      </c>
      <c r="AL275" s="283" t="s">
        <v>828</v>
      </c>
      <c r="AM275" s="283" t="s">
        <v>837</v>
      </c>
      <c r="AN275" s="283" t="s">
        <v>813</v>
      </c>
      <c r="AO275" s="283" t="s">
        <v>1878</v>
      </c>
      <c r="AP275" s="283" t="s">
        <v>1331</v>
      </c>
      <c r="AQ275" s="283" t="s">
        <v>1722</v>
      </c>
      <c r="AR275" s="283" t="s">
        <v>1234</v>
      </c>
      <c r="AS275" s="283" t="s">
        <v>2315</v>
      </c>
      <c r="AT275" s="283" t="s">
        <v>813</v>
      </c>
      <c r="AU275" s="283" t="s">
        <v>1043</v>
      </c>
      <c r="AV275" s="283" t="s">
        <v>2316</v>
      </c>
      <c r="AW275" s="283" t="s">
        <v>1513</v>
      </c>
      <c r="AX275" s="283" t="s">
        <v>836</v>
      </c>
      <c r="AY275" s="283" t="s">
        <v>986</v>
      </c>
      <c r="AZ275" s="283" t="s">
        <v>1730</v>
      </c>
      <c r="BA275" s="283" t="s">
        <v>1284</v>
      </c>
      <c r="BB275" s="283" t="s">
        <v>813</v>
      </c>
      <c r="BC275" s="283" t="s">
        <v>1242</v>
      </c>
      <c r="BD275" s="283" t="s">
        <v>881</v>
      </c>
      <c r="BE275" s="283" t="s">
        <v>1366</v>
      </c>
      <c r="BF275" s="283" t="s">
        <v>814</v>
      </c>
      <c r="BG275" s="283" t="s">
        <v>814</v>
      </c>
      <c r="BH275" s="283" t="s">
        <v>1288</v>
      </c>
      <c r="BI275" s="283" t="s">
        <v>831</v>
      </c>
      <c r="BJ275" s="283" t="s">
        <v>813</v>
      </c>
      <c r="BK275" s="283" t="s">
        <v>1379</v>
      </c>
      <c r="BL275" s="283" t="s">
        <v>1753</v>
      </c>
      <c r="BM275" s="283" t="s">
        <v>921</v>
      </c>
      <c r="BN275" s="283" t="s">
        <v>951</v>
      </c>
      <c r="BO275" s="283" t="s">
        <v>847</v>
      </c>
      <c r="BP275" s="283" t="s">
        <v>1447</v>
      </c>
      <c r="BQ275" s="283" t="s">
        <v>1388</v>
      </c>
      <c r="BR275" s="283" t="s">
        <v>1275</v>
      </c>
    </row>
    <row r="276" spans="1:70">
      <c r="A276" s="282" t="s">
        <v>2177</v>
      </c>
      <c r="B276" s="282" t="s">
        <v>2557</v>
      </c>
      <c r="C276" s="282"/>
      <c r="D276" s="283">
        <v>382</v>
      </c>
      <c r="E276" s="283">
        <v>89.9</v>
      </c>
      <c r="F276" s="283">
        <v>382</v>
      </c>
      <c r="G276" s="283">
        <v>89.9</v>
      </c>
      <c r="H276" s="283">
        <v>76.8</v>
      </c>
      <c r="I276" s="283">
        <v>21.4</v>
      </c>
      <c r="J276" s="283">
        <v>21.4</v>
      </c>
      <c r="K276" s="283" t="s">
        <v>819</v>
      </c>
      <c r="L276" s="283">
        <v>0.47</v>
      </c>
      <c r="M276" s="283">
        <v>0</v>
      </c>
      <c r="N276" s="283">
        <v>0</v>
      </c>
      <c r="O276" s="283" t="s">
        <v>813</v>
      </c>
      <c r="P276" s="283">
        <v>0</v>
      </c>
      <c r="Q276" s="283">
        <v>0</v>
      </c>
      <c r="R276" s="283">
        <v>0</v>
      </c>
      <c r="S276" s="283">
        <v>0</v>
      </c>
      <c r="T276" s="283" t="s">
        <v>814</v>
      </c>
      <c r="U276" s="283" t="s">
        <v>814</v>
      </c>
      <c r="V276" s="283" t="s">
        <v>814</v>
      </c>
      <c r="W276" s="283" t="s">
        <v>1034</v>
      </c>
      <c r="X276" s="283" t="s">
        <v>814</v>
      </c>
      <c r="Y276" s="283" t="s">
        <v>814</v>
      </c>
      <c r="Z276" s="283" t="s">
        <v>874</v>
      </c>
      <c r="AA276" s="283" t="s">
        <v>1825</v>
      </c>
      <c r="AB276" s="283" t="s">
        <v>877</v>
      </c>
      <c r="AC276" s="283" t="s">
        <v>813</v>
      </c>
      <c r="AD276" s="283" t="s">
        <v>813</v>
      </c>
      <c r="AE276" s="283" t="s">
        <v>813</v>
      </c>
      <c r="AF276" s="283" t="s">
        <v>813</v>
      </c>
      <c r="AG276" s="283" t="s">
        <v>814</v>
      </c>
      <c r="AH276" s="283" t="s">
        <v>2536</v>
      </c>
      <c r="AI276" s="283" t="s">
        <v>1420</v>
      </c>
      <c r="AJ276" s="283" t="s">
        <v>1523</v>
      </c>
      <c r="AK276" s="283" t="s">
        <v>1923</v>
      </c>
      <c r="AL276" s="283" t="s">
        <v>1407</v>
      </c>
      <c r="AM276" s="283" t="s">
        <v>1074</v>
      </c>
      <c r="AN276" s="283" t="s">
        <v>813</v>
      </c>
      <c r="AO276" s="283" t="s">
        <v>1049</v>
      </c>
      <c r="AP276" s="283" t="s">
        <v>833</v>
      </c>
      <c r="AQ276" s="283" t="s">
        <v>2558</v>
      </c>
      <c r="AR276" s="283" t="s">
        <v>1162</v>
      </c>
      <c r="AS276" s="283" t="s">
        <v>1145</v>
      </c>
      <c r="AT276" s="283" t="s">
        <v>1471</v>
      </c>
      <c r="AU276" s="283" t="s">
        <v>2196</v>
      </c>
      <c r="AV276" s="283" t="s">
        <v>1072</v>
      </c>
      <c r="AW276" s="283" t="s">
        <v>2186</v>
      </c>
      <c r="AX276" s="283" t="s">
        <v>2559</v>
      </c>
      <c r="AY276" s="283" t="s">
        <v>2196</v>
      </c>
      <c r="AZ276" s="283" t="s">
        <v>1815</v>
      </c>
      <c r="BA276" s="283" t="s">
        <v>1476</v>
      </c>
      <c r="BB276" s="283" t="s">
        <v>2450</v>
      </c>
      <c r="BC276" s="283" t="s">
        <v>2560</v>
      </c>
      <c r="BD276" s="283" t="s">
        <v>1309</v>
      </c>
      <c r="BE276" s="283" t="s">
        <v>997</v>
      </c>
      <c r="BF276" s="283" t="s">
        <v>814</v>
      </c>
      <c r="BG276" s="283" t="s">
        <v>965</v>
      </c>
      <c r="BH276" s="283" t="s">
        <v>979</v>
      </c>
      <c r="BI276" s="283" t="s">
        <v>813</v>
      </c>
      <c r="BJ276" s="283" t="s">
        <v>813</v>
      </c>
      <c r="BK276" s="283" t="s">
        <v>814</v>
      </c>
      <c r="BL276" s="283" t="s">
        <v>2269</v>
      </c>
      <c r="BM276" s="283" t="s">
        <v>969</v>
      </c>
      <c r="BN276" s="283" t="s">
        <v>2067</v>
      </c>
      <c r="BO276" s="283" t="s">
        <v>847</v>
      </c>
      <c r="BP276" s="283" t="s">
        <v>930</v>
      </c>
      <c r="BQ276" s="283" t="s">
        <v>1086</v>
      </c>
      <c r="BR276" s="283" t="s">
        <v>1149</v>
      </c>
    </row>
    <row r="277" spans="1:70">
      <c r="A277" s="282" t="s">
        <v>2177</v>
      </c>
      <c r="B277" s="282" t="s">
        <v>2561</v>
      </c>
      <c r="C277" s="282"/>
      <c r="D277" s="283">
        <v>371</v>
      </c>
      <c r="E277" s="283">
        <v>87.6</v>
      </c>
      <c r="F277" s="283">
        <v>371</v>
      </c>
      <c r="G277" s="283">
        <v>87.6</v>
      </c>
      <c r="H277" s="283">
        <v>78.900000000000006</v>
      </c>
      <c r="I277" s="283">
        <v>18.899999999999999</v>
      </c>
      <c r="J277" s="283">
        <v>18.899999999999999</v>
      </c>
      <c r="K277" s="283" t="s">
        <v>819</v>
      </c>
      <c r="L277" s="283">
        <v>1.33</v>
      </c>
      <c r="M277" s="283">
        <v>0</v>
      </c>
      <c r="N277" s="283">
        <v>0</v>
      </c>
      <c r="O277" s="283" t="s">
        <v>813</v>
      </c>
      <c r="P277" s="283">
        <v>0</v>
      </c>
      <c r="Q277" s="283">
        <v>0</v>
      </c>
      <c r="R277" s="283">
        <v>0</v>
      </c>
      <c r="S277" s="283">
        <v>0</v>
      </c>
      <c r="T277" s="283" t="s">
        <v>814</v>
      </c>
      <c r="U277" s="283" t="s">
        <v>814</v>
      </c>
      <c r="V277" s="283" t="s">
        <v>814</v>
      </c>
      <c r="W277" s="283" t="s">
        <v>846</v>
      </c>
      <c r="X277" s="283" t="s">
        <v>814</v>
      </c>
      <c r="Y277" s="283" t="s">
        <v>814</v>
      </c>
      <c r="Z277" s="283" t="s">
        <v>949</v>
      </c>
      <c r="AA277" s="283" t="s">
        <v>1117</v>
      </c>
      <c r="AB277" s="283" t="s">
        <v>1311</v>
      </c>
      <c r="AC277" s="283" t="s">
        <v>813</v>
      </c>
      <c r="AD277" s="283" t="s">
        <v>813</v>
      </c>
      <c r="AE277" s="283" t="s">
        <v>813</v>
      </c>
      <c r="AF277" s="283" t="s">
        <v>813</v>
      </c>
      <c r="AG277" s="283" t="s">
        <v>813</v>
      </c>
      <c r="AH277" s="283" t="s">
        <v>1452</v>
      </c>
      <c r="AI277" s="283" t="s">
        <v>1117</v>
      </c>
      <c r="AJ277" s="283" t="s">
        <v>813</v>
      </c>
      <c r="AK277" s="283" t="s">
        <v>1117</v>
      </c>
      <c r="AL277" s="283" t="s">
        <v>813</v>
      </c>
      <c r="AM277" s="283" t="s">
        <v>813</v>
      </c>
      <c r="AN277" s="283" t="s">
        <v>813</v>
      </c>
      <c r="AO277" s="283" t="s">
        <v>1726</v>
      </c>
      <c r="AP277" s="283" t="s">
        <v>1083</v>
      </c>
      <c r="AQ277" s="283" t="s">
        <v>813</v>
      </c>
      <c r="AR277" s="283" t="s">
        <v>813</v>
      </c>
      <c r="AS277" s="283" t="s">
        <v>2058</v>
      </c>
      <c r="AT277" s="283" t="s">
        <v>813</v>
      </c>
      <c r="AU277" s="283" t="s">
        <v>1085</v>
      </c>
      <c r="AV277" s="283" t="s">
        <v>813</v>
      </c>
      <c r="AW277" s="283" t="s">
        <v>994</v>
      </c>
      <c r="AX277" s="283" t="s">
        <v>1326</v>
      </c>
      <c r="AY277" s="283" t="s">
        <v>1344</v>
      </c>
      <c r="AZ277" s="283" t="s">
        <v>813</v>
      </c>
      <c r="BA277" s="283" t="s">
        <v>2562</v>
      </c>
      <c r="BB277" s="283" t="s">
        <v>813</v>
      </c>
      <c r="BC277" s="283" t="s">
        <v>813</v>
      </c>
      <c r="BD277" s="283" t="s">
        <v>1469</v>
      </c>
      <c r="BE277" s="283" t="s">
        <v>813</v>
      </c>
      <c r="BF277" s="283" t="s">
        <v>814</v>
      </c>
      <c r="BG277" s="283" t="s">
        <v>1818</v>
      </c>
      <c r="BH277" s="283" t="s">
        <v>813</v>
      </c>
      <c r="BI277" s="283" t="s">
        <v>813</v>
      </c>
      <c r="BJ277" s="283" t="s">
        <v>813</v>
      </c>
      <c r="BK277" s="283" t="s">
        <v>813</v>
      </c>
      <c r="BL277" s="283" t="s">
        <v>813</v>
      </c>
      <c r="BM277" s="283" t="s">
        <v>813</v>
      </c>
      <c r="BN277" s="283" t="s">
        <v>813</v>
      </c>
      <c r="BO277" s="283" t="s">
        <v>813</v>
      </c>
      <c r="BP277" s="283" t="s">
        <v>813</v>
      </c>
      <c r="BQ277" s="283" t="s">
        <v>813</v>
      </c>
      <c r="BR277" s="283" t="s">
        <v>813</v>
      </c>
    </row>
    <row r="278" spans="1:70">
      <c r="A278" s="282" t="s">
        <v>2177</v>
      </c>
      <c r="B278" s="282" t="s">
        <v>2563</v>
      </c>
      <c r="C278" s="282"/>
      <c r="D278" s="283">
        <v>461</v>
      </c>
      <c r="E278" s="283">
        <v>109</v>
      </c>
      <c r="F278" s="283">
        <v>461</v>
      </c>
      <c r="G278" s="283">
        <v>109</v>
      </c>
      <c r="H278" s="283">
        <v>73.599999999999994</v>
      </c>
      <c r="I278" s="283">
        <v>20.8</v>
      </c>
      <c r="J278" s="283">
        <v>20.8</v>
      </c>
      <c r="K278" s="283" t="s">
        <v>819</v>
      </c>
      <c r="L278" s="283">
        <v>2.91</v>
      </c>
      <c r="M278" s="283">
        <v>0</v>
      </c>
      <c r="N278" s="283" t="s">
        <v>813</v>
      </c>
      <c r="O278" s="283" t="s">
        <v>813</v>
      </c>
      <c r="P278" s="283" t="s">
        <v>813</v>
      </c>
      <c r="Q278" s="283" t="s">
        <v>813</v>
      </c>
      <c r="R278" s="283" t="s">
        <v>813</v>
      </c>
      <c r="S278" s="283" t="s">
        <v>813</v>
      </c>
      <c r="T278" s="283" t="s">
        <v>814</v>
      </c>
      <c r="U278" s="283" t="s">
        <v>814</v>
      </c>
      <c r="V278" s="283" t="s">
        <v>814</v>
      </c>
      <c r="W278" s="283" t="s">
        <v>1960</v>
      </c>
      <c r="X278" s="283" t="s">
        <v>814</v>
      </c>
      <c r="Y278" s="283" t="s">
        <v>814</v>
      </c>
      <c r="Z278" s="283" t="s">
        <v>952</v>
      </c>
      <c r="AA278" s="283" t="s">
        <v>1024</v>
      </c>
      <c r="AB278" s="283" t="s">
        <v>850</v>
      </c>
      <c r="AC278" s="283" t="s">
        <v>814</v>
      </c>
      <c r="AD278" s="283" t="s">
        <v>814</v>
      </c>
      <c r="AE278" s="283" t="s">
        <v>814</v>
      </c>
      <c r="AF278" s="283" t="s">
        <v>814</v>
      </c>
      <c r="AG278" s="283" t="s">
        <v>814</v>
      </c>
      <c r="AH278" s="283" t="s">
        <v>1413</v>
      </c>
      <c r="AI278" s="283" t="s">
        <v>1306</v>
      </c>
      <c r="AJ278" s="283" t="s">
        <v>1119</v>
      </c>
      <c r="AK278" s="283" t="s">
        <v>813</v>
      </c>
      <c r="AL278" s="283" t="s">
        <v>813</v>
      </c>
      <c r="AM278" s="283" t="s">
        <v>813</v>
      </c>
      <c r="AN278" s="283" t="s">
        <v>813</v>
      </c>
      <c r="AO278" s="283" t="s">
        <v>1072</v>
      </c>
      <c r="AP278" s="283" t="s">
        <v>1297</v>
      </c>
      <c r="AQ278" s="283" t="s">
        <v>2564</v>
      </c>
      <c r="AR278" s="283" t="s">
        <v>831</v>
      </c>
      <c r="AS278" s="283" t="s">
        <v>2072</v>
      </c>
      <c r="AT278" s="283" t="s">
        <v>813</v>
      </c>
      <c r="AU278" s="283" t="s">
        <v>1433</v>
      </c>
      <c r="AV278" s="283" t="s">
        <v>1459</v>
      </c>
      <c r="AW278" s="283" t="s">
        <v>813</v>
      </c>
      <c r="AX278" s="283" t="s">
        <v>1330</v>
      </c>
      <c r="AY278" s="283" t="s">
        <v>837</v>
      </c>
      <c r="AZ278" s="283" t="s">
        <v>1411</v>
      </c>
      <c r="BA278" s="283" t="s">
        <v>1822</v>
      </c>
      <c r="BB278" s="283" t="s">
        <v>813</v>
      </c>
      <c r="BC278" s="283" t="s">
        <v>1775</v>
      </c>
      <c r="BD278" s="283" t="s">
        <v>1183</v>
      </c>
      <c r="BE278" s="283" t="s">
        <v>870</v>
      </c>
      <c r="BF278" s="283" t="s">
        <v>814</v>
      </c>
      <c r="BG278" s="283" t="s">
        <v>1061</v>
      </c>
      <c r="BH278" s="283" t="s">
        <v>846</v>
      </c>
      <c r="BI278" s="283" t="s">
        <v>872</v>
      </c>
      <c r="BJ278" s="283" t="s">
        <v>813</v>
      </c>
      <c r="BK278" s="283" t="s">
        <v>814</v>
      </c>
      <c r="BL278" s="283" t="s">
        <v>1166</v>
      </c>
      <c r="BM278" s="283" t="s">
        <v>1197</v>
      </c>
      <c r="BN278" s="283" t="s">
        <v>1115</v>
      </c>
      <c r="BO278" s="283" t="s">
        <v>835</v>
      </c>
      <c r="BP278" s="283" t="s">
        <v>822</v>
      </c>
      <c r="BQ278" s="283" t="s">
        <v>900</v>
      </c>
      <c r="BR278" s="283" t="s">
        <v>2135</v>
      </c>
    </row>
    <row r="279" spans="1:70">
      <c r="A279" s="282" t="s">
        <v>2177</v>
      </c>
      <c r="B279" s="282" t="s">
        <v>2565</v>
      </c>
      <c r="C279" s="282"/>
      <c r="D279" s="283">
        <v>660</v>
      </c>
      <c r="E279" s="283">
        <v>158</v>
      </c>
      <c r="F279" s="283">
        <v>660</v>
      </c>
      <c r="G279" s="283">
        <v>158</v>
      </c>
      <c r="H279" s="283">
        <v>70.599999999999994</v>
      </c>
      <c r="I279" s="283">
        <v>18.399999999999999</v>
      </c>
      <c r="J279" s="283">
        <v>18.399999999999999</v>
      </c>
      <c r="K279" s="283" t="s">
        <v>819</v>
      </c>
      <c r="L279" s="283">
        <v>9.3699999999999992</v>
      </c>
      <c r="M279" s="283">
        <v>0</v>
      </c>
      <c r="N279" s="283">
        <v>0</v>
      </c>
      <c r="O279" s="283" t="s">
        <v>813</v>
      </c>
      <c r="P279" s="283">
        <v>0</v>
      </c>
      <c r="Q279" s="283">
        <v>0</v>
      </c>
      <c r="R279" s="283">
        <v>0</v>
      </c>
      <c r="S279" s="283">
        <v>0</v>
      </c>
      <c r="T279" s="283" t="s">
        <v>814</v>
      </c>
      <c r="U279" s="283" t="s">
        <v>814</v>
      </c>
      <c r="V279" s="283" t="s">
        <v>814</v>
      </c>
      <c r="W279" s="283" t="s">
        <v>1699</v>
      </c>
      <c r="X279" s="283" t="s">
        <v>814</v>
      </c>
      <c r="Y279" s="283" t="s">
        <v>814</v>
      </c>
      <c r="Z279" s="283" t="s">
        <v>857</v>
      </c>
      <c r="AA279" s="283" t="s">
        <v>1209</v>
      </c>
      <c r="AB279" s="283" t="s">
        <v>1754</v>
      </c>
      <c r="AC279" s="283" t="s">
        <v>813</v>
      </c>
      <c r="AD279" s="283" t="s">
        <v>813</v>
      </c>
      <c r="AE279" s="283" t="s">
        <v>813</v>
      </c>
      <c r="AF279" s="283" t="s">
        <v>813</v>
      </c>
      <c r="AG279" s="283" t="s">
        <v>859</v>
      </c>
      <c r="AH279" s="283" t="s">
        <v>901</v>
      </c>
      <c r="AI279" s="283" t="s">
        <v>1915</v>
      </c>
      <c r="AJ279" s="283" t="s">
        <v>1183</v>
      </c>
      <c r="AK279" s="283" t="s">
        <v>1551</v>
      </c>
      <c r="AL279" s="283" t="s">
        <v>891</v>
      </c>
      <c r="AM279" s="283" t="s">
        <v>867</v>
      </c>
      <c r="AN279" s="283" t="s">
        <v>813</v>
      </c>
      <c r="AO279" s="283" t="s">
        <v>887</v>
      </c>
      <c r="AP279" s="283" t="s">
        <v>903</v>
      </c>
      <c r="AQ279" s="283" t="s">
        <v>2195</v>
      </c>
      <c r="AR279" s="283" t="s">
        <v>851</v>
      </c>
      <c r="AS279" s="283" t="s">
        <v>1526</v>
      </c>
      <c r="AT279" s="283" t="s">
        <v>1932</v>
      </c>
      <c r="AU279" s="283" t="s">
        <v>1177</v>
      </c>
      <c r="AV279" s="283" t="s">
        <v>1311</v>
      </c>
      <c r="AW279" s="283" t="s">
        <v>1537</v>
      </c>
      <c r="AX279" s="283" t="s">
        <v>2216</v>
      </c>
      <c r="AY279" s="283" t="s">
        <v>2196</v>
      </c>
      <c r="AZ279" s="283" t="s">
        <v>1816</v>
      </c>
      <c r="BA279" s="283" t="s">
        <v>1173</v>
      </c>
      <c r="BB279" s="283" t="s">
        <v>2439</v>
      </c>
      <c r="BC279" s="283" t="s">
        <v>2353</v>
      </c>
      <c r="BD279" s="283" t="s">
        <v>1026</v>
      </c>
      <c r="BE279" s="283" t="s">
        <v>2566</v>
      </c>
      <c r="BF279" s="283" t="s">
        <v>814</v>
      </c>
      <c r="BG279" s="283" t="s">
        <v>1459</v>
      </c>
      <c r="BH279" s="283" t="s">
        <v>1068</v>
      </c>
      <c r="BI279" s="283" t="s">
        <v>813</v>
      </c>
      <c r="BJ279" s="283" t="s">
        <v>813</v>
      </c>
      <c r="BK279" s="283" t="s">
        <v>819</v>
      </c>
      <c r="BL279" s="283" t="s">
        <v>885</v>
      </c>
      <c r="BM279" s="283" t="s">
        <v>1423</v>
      </c>
      <c r="BN279" s="283" t="s">
        <v>2567</v>
      </c>
      <c r="BO279" s="283" t="s">
        <v>826</v>
      </c>
      <c r="BP279" s="283" t="s">
        <v>1026</v>
      </c>
      <c r="BQ279" s="283" t="s">
        <v>994</v>
      </c>
      <c r="BR279" s="283" t="s">
        <v>1669</v>
      </c>
    </row>
    <row r="280" spans="1:70">
      <c r="A280" s="282" t="s">
        <v>2177</v>
      </c>
      <c r="B280" s="282" t="s">
        <v>2568</v>
      </c>
      <c r="C280" s="282"/>
      <c r="D280" s="283">
        <v>415</v>
      </c>
      <c r="E280" s="283">
        <v>97.8</v>
      </c>
      <c r="F280" s="283">
        <v>415</v>
      </c>
      <c r="G280" s="283">
        <v>97.8</v>
      </c>
      <c r="H280" s="283">
        <v>75.2</v>
      </c>
      <c r="I280" s="283">
        <v>23.3</v>
      </c>
      <c r="J280" s="283">
        <v>23.3</v>
      </c>
      <c r="K280" s="283" t="s">
        <v>819</v>
      </c>
      <c r="L280" s="283">
        <v>0.5</v>
      </c>
      <c r="M280" s="283">
        <v>0</v>
      </c>
      <c r="N280" s="283">
        <v>0</v>
      </c>
      <c r="O280" s="283" t="s">
        <v>813</v>
      </c>
      <c r="P280" s="283">
        <v>0</v>
      </c>
      <c r="Q280" s="283">
        <v>0</v>
      </c>
      <c r="R280" s="283">
        <v>0</v>
      </c>
      <c r="S280" s="283">
        <v>0</v>
      </c>
      <c r="T280" s="283" t="s">
        <v>814</v>
      </c>
      <c r="U280" s="283" t="s">
        <v>814</v>
      </c>
      <c r="V280" s="283" t="s">
        <v>814</v>
      </c>
      <c r="W280" s="283" t="s">
        <v>951</v>
      </c>
      <c r="X280" s="283" t="s">
        <v>814</v>
      </c>
      <c r="Y280" s="283" t="s">
        <v>814</v>
      </c>
      <c r="Z280" s="283" t="s">
        <v>833</v>
      </c>
      <c r="AA280" s="283" t="s">
        <v>1169</v>
      </c>
      <c r="AB280" s="283" t="s">
        <v>921</v>
      </c>
      <c r="AC280" s="283" t="s">
        <v>814</v>
      </c>
      <c r="AD280" s="283" t="s">
        <v>814</v>
      </c>
      <c r="AE280" s="283" t="s">
        <v>814</v>
      </c>
      <c r="AF280" s="283" t="s">
        <v>813</v>
      </c>
      <c r="AG280" s="283" t="s">
        <v>814</v>
      </c>
      <c r="AH280" s="283" t="s">
        <v>2536</v>
      </c>
      <c r="AI280" s="283" t="s">
        <v>1238</v>
      </c>
      <c r="AJ280" s="283" t="s">
        <v>984</v>
      </c>
      <c r="AK280" s="283" t="s">
        <v>2008</v>
      </c>
      <c r="AL280" s="283" t="s">
        <v>2232</v>
      </c>
      <c r="AM280" s="283" t="s">
        <v>2550</v>
      </c>
      <c r="AN280" s="283" t="s">
        <v>813</v>
      </c>
      <c r="AO280" s="283" t="s">
        <v>991</v>
      </c>
      <c r="AP280" s="283" t="s">
        <v>912</v>
      </c>
      <c r="AQ280" s="283" t="s">
        <v>1053</v>
      </c>
      <c r="AR280" s="283" t="s">
        <v>979</v>
      </c>
      <c r="AS280" s="283" t="s">
        <v>2435</v>
      </c>
      <c r="AT280" s="283" t="s">
        <v>814</v>
      </c>
      <c r="AU280" s="283" t="s">
        <v>2196</v>
      </c>
      <c r="AV280" s="283" t="s">
        <v>1026</v>
      </c>
      <c r="AW280" s="283" t="s">
        <v>1771</v>
      </c>
      <c r="AX280" s="283" t="s">
        <v>2551</v>
      </c>
      <c r="AY280" s="283" t="s">
        <v>2196</v>
      </c>
      <c r="AZ280" s="283" t="s">
        <v>1928</v>
      </c>
      <c r="BA280" s="283" t="s">
        <v>2004</v>
      </c>
      <c r="BB280" s="283" t="s">
        <v>2552</v>
      </c>
      <c r="BC280" s="283" t="s">
        <v>2553</v>
      </c>
      <c r="BD280" s="283" t="s">
        <v>1805</v>
      </c>
      <c r="BE280" s="283" t="s">
        <v>2268</v>
      </c>
      <c r="BF280" s="283" t="s">
        <v>814</v>
      </c>
      <c r="BG280" s="283" t="s">
        <v>812</v>
      </c>
      <c r="BH280" s="283" t="s">
        <v>1361</v>
      </c>
      <c r="BI280" s="283" t="s">
        <v>872</v>
      </c>
      <c r="BJ280" s="283" t="s">
        <v>813</v>
      </c>
      <c r="BK280" s="283" t="s">
        <v>814</v>
      </c>
      <c r="BL280" s="283" t="s">
        <v>1523</v>
      </c>
      <c r="BM280" s="283" t="s">
        <v>1495</v>
      </c>
      <c r="BN280" s="283" t="s">
        <v>2167</v>
      </c>
      <c r="BO280" s="283" t="s">
        <v>831</v>
      </c>
      <c r="BP280" s="283" t="s">
        <v>890</v>
      </c>
      <c r="BQ280" s="283" t="s">
        <v>2024</v>
      </c>
      <c r="BR280" s="283" t="s">
        <v>823</v>
      </c>
    </row>
    <row r="281" spans="1:70">
      <c r="A281" s="282" t="s">
        <v>2177</v>
      </c>
      <c r="B281" s="282" t="s">
        <v>2569</v>
      </c>
      <c r="C281" s="282"/>
      <c r="D281" s="283">
        <v>524</v>
      </c>
      <c r="E281" s="283">
        <v>125</v>
      </c>
      <c r="F281" s="283">
        <v>524</v>
      </c>
      <c r="G281" s="283">
        <v>125</v>
      </c>
      <c r="H281" s="283">
        <v>74.8</v>
      </c>
      <c r="I281" s="283">
        <v>18</v>
      </c>
      <c r="J281" s="283">
        <v>18</v>
      </c>
      <c r="K281" s="283" t="s">
        <v>819</v>
      </c>
      <c r="L281" s="283">
        <v>5.9</v>
      </c>
      <c r="M281" s="283">
        <v>0</v>
      </c>
      <c r="N281" s="283" t="s">
        <v>813</v>
      </c>
      <c r="O281" s="283" t="s">
        <v>813</v>
      </c>
      <c r="P281" s="283" t="s">
        <v>813</v>
      </c>
      <c r="Q281" s="283" t="s">
        <v>813</v>
      </c>
      <c r="R281" s="283" t="s">
        <v>813</v>
      </c>
      <c r="S281" s="283" t="s">
        <v>813</v>
      </c>
      <c r="T281" s="283" t="s">
        <v>814</v>
      </c>
      <c r="U281" s="283" t="s">
        <v>814</v>
      </c>
      <c r="V281" s="283" t="s">
        <v>814</v>
      </c>
      <c r="W281" s="283" t="s">
        <v>997</v>
      </c>
      <c r="X281" s="283" t="s">
        <v>814</v>
      </c>
      <c r="Y281" s="283" t="s">
        <v>814</v>
      </c>
      <c r="Z281" s="283" t="s">
        <v>1024</v>
      </c>
      <c r="AA281" s="283" t="s">
        <v>1584</v>
      </c>
      <c r="AB281" s="283" t="s">
        <v>2258</v>
      </c>
      <c r="AC281" s="283" t="s">
        <v>813</v>
      </c>
      <c r="AD281" s="283" t="s">
        <v>813</v>
      </c>
      <c r="AE281" s="283" t="s">
        <v>813</v>
      </c>
      <c r="AF281" s="283" t="s">
        <v>813</v>
      </c>
      <c r="AG281" s="283" t="s">
        <v>813</v>
      </c>
      <c r="AH281" s="283" t="s">
        <v>813</v>
      </c>
      <c r="AI281" s="283" t="s">
        <v>813</v>
      </c>
      <c r="AJ281" s="283" t="s">
        <v>813</v>
      </c>
      <c r="AK281" s="283" t="s">
        <v>813</v>
      </c>
      <c r="AL281" s="283" t="s">
        <v>813</v>
      </c>
      <c r="AM281" s="283" t="s">
        <v>813</v>
      </c>
      <c r="AN281" s="283" t="s">
        <v>813</v>
      </c>
      <c r="AO281" s="283" t="s">
        <v>813</v>
      </c>
      <c r="AP281" s="283" t="s">
        <v>813</v>
      </c>
      <c r="AQ281" s="283" t="s">
        <v>813</v>
      </c>
      <c r="AR281" s="283" t="s">
        <v>1069</v>
      </c>
      <c r="AS281" s="283" t="s">
        <v>1461</v>
      </c>
      <c r="AT281" s="283" t="s">
        <v>813</v>
      </c>
      <c r="AU281" s="283" t="s">
        <v>813</v>
      </c>
      <c r="AV281" s="283" t="s">
        <v>1061</v>
      </c>
      <c r="AW281" s="283" t="s">
        <v>813</v>
      </c>
      <c r="AX281" s="283" t="s">
        <v>813</v>
      </c>
      <c r="AY281" s="283" t="s">
        <v>813</v>
      </c>
      <c r="AZ281" s="283" t="s">
        <v>2539</v>
      </c>
      <c r="BA281" s="283" t="s">
        <v>1051</v>
      </c>
      <c r="BB281" s="283" t="s">
        <v>813</v>
      </c>
      <c r="BC281" s="283" t="s">
        <v>2246</v>
      </c>
      <c r="BD281" s="283" t="s">
        <v>813</v>
      </c>
      <c r="BE281" s="283" t="s">
        <v>864</v>
      </c>
      <c r="BF281" s="283" t="s">
        <v>813</v>
      </c>
      <c r="BG281" s="283" t="s">
        <v>813</v>
      </c>
      <c r="BH281" s="283" t="s">
        <v>813</v>
      </c>
      <c r="BI281" s="283" t="s">
        <v>813</v>
      </c>
      <c r="BJ281" s="283" t="s">
        <v>813</v>
      </c>
      <c r="BK281" s="283" t="s">
        <v>814</v>
      </c>
      <c r="BL281" s="283" t="s">
        <v>919</v>
      </c>
      <c r="BM281" s="283" t="s">
        <v>921</v>
      </c>
      <c r="BN281" s="283" t="s">
        <v>900</v>
      </c>
      <c r="BO281" s="283" t="s">
        <v>813</v>
      </c>
      <c r="BP281" s="283" t="s">
        <v>813</v>
      </c>
      <c r="BQ281" s="283" t="s">
        <v>813</v>
      </c>
      <c r="BR281" s="283" t="s">
        <v>813</v>
      </c>
    </row>
    <row r="282" spans="1:70">
      <c r="A282" s="282" t="s">
        <v>2177</v>
      </c>
      <c r="B282" s="282" t="s">
        <v>2570</v>
      </c>
      <c r="C282" s="282"/>
      <c r="D282" s="283">
        <v>368</v>
      </c>
      <c r="E282" s="283">
        <v>86.7</v>
      </c>
      <c r="F282" s="283">
        <v>368</v>
      </c>
      <c r="G282" s="283">
        <v>86.7</v>
      </c>
      <c r="H282" s="283">
        <v>77.8</v>
      </c>
      <c r="I282" s="283">
        <v>19.899999999999999</v>
      </c>
      <c r="J282" s="283">
        <v>19.899999999999999</v>
      </c>
      <c r="K282" s="283" t="s">
        <v>819</v>
      </c>
      <c r="L282" s="283">
        <v>0.8</v>
      </c>
      <c r="M282" s="283">
        <v>0</v>
      </c>
      <c r="N282" s="283">
        <v>0</v>
      </c>
      <c r="O282" s="283" t="s">
        <v>813</v>
      </c>
      <c r="P282" s="283">
        <v>0</v>
      </c>
      <c r="Q282" s="283">
        <v>0</v>
      </c>
      <c r="R282" s="283">
        <v>0</v>
      </c>
      <c r="S282" s="283">
        <v>0</v>
      </c>
      <c r="T282" s="283" t="s">
        <v>814</v>
      </c>
      <c r="U282" s="283" t="s">
        <v>814</v>
      </c>
      <c r="V282" s="283" t="s">
        <v>814</v>
      </c>
      <c r="W282" s="283" t="s">
        <v>1106</v>
      </c>
      <c r="X282" s="283" t="s">
        <v>814</v>
      </c>
      <c r="Y282" s="283" t="s">
        <v>814</v>
      </c>
      <c r="Z282" s="283" t="s">
        <v>851</v>
      </c>
      <c r="AA282" s="283" t="s">
        <v>833</v>
      </c>
      <c r="AB282" s="283" t="s">
        <v>1069</v>
      </c>
      <c r="AC282" s="283" t="s">
        <v>813</v>
      </c>
      <c r="AD282" s="283" t="s">
        <v>813</v>
      </c>
      <c r="AE282" s="283" t="s">
        <v>813</v>
      </c>
      <c r="AF282" s="283" t="s">
        <v>813</v>
      </c>
      <c r="AG282" s="283" t="s">
        <v>814</v>
      </c>
      <c r="AH282" s="283" t="s">
        <v>814</v>
      </c>
      <c r="AI282" s="283" t="s">
        <v>833</v>
      </c>
      <c r="AJ282" s="283" t="s">
        <v>1195</v>
      </c>
      <c r="AK282" s="283" t="s">
        <v>813</v>
      </c>
      <c r="AL282" s="283" t="s">
        <v>813</v>
      </c>
      <c r="AM282" s="283" t="s">
        <v>813</v>
      </c>
      <c r="AN282" s="283" t="s">
        <v>813</v>
      </c>
      <c r="AO282" s="283" t="s">
        <v>859</v>
      </c>
      <c r="AP282" s="283" t="s">
        <v>851</v>
      </c>
      <c r="AQ282" s="283" t="s">
        <v>2564</v>
      </c>
      <c r="AR282" s="283" t="s">
        <v>851</v>
      </c>
      <c r="AS282" s="283" t="s">
        <v>2107</v>
      </c>
      <c r="AT282" s="283" t="s">
        <v>870</v>
      </c>
      <c r="AU282" s="283" t="s">
        <v>901</v>
      </c>
      <c r="AV282" s="283" t="s">
        <v>1158</v>
      </c>
      <c r="AW282" s="283" t="s">
        <v>943</v>
      </c>
      <c r="AX282" s="283" t="s">
        <v>1078</v>
      </c>
      <c r="AY282" s="283" t="s">
        <v>872</v>
      </c>
      <c r="AZ282" s="283" t="s">
        <v>1284</v>
      </c>
      <c r="BA282" s="283" t="s">
        <v>1226</v>
      </c>
      <c r="BB282" s="283" t="s">
        <v>813</v>
      </c>
      <c r="BC282" s="283" t="s">
        <v>1467</v>
      </c>
      <c r="BD282" s="283" t="s">
        <v>1008</v>
      </c>
      <c r="BE282" s="283" t="s">
        <v>814</v>
      </c>
      <c r="BF282" s="283" t="s">
        <v>813</v>
      </c>
      <c r="BG282" s="283" t="s">
        <v>814</v>
      </c>
      <c r="BH282" s="283" t="s">
        <v>814</v>
      </c>
      <c r="BI282" s="283" t="s">
        <v>813</v>
      </c>
      <c r="BJ282" s="283" t="s">
        <v>813</v>
      </c>
      <c r="BK282" s="283" t="s">
        <v>814</v>
      </c>
      <c r="BL282" s="283" t="s">
        <v>814</v>
      </c>
      <c r="BM282" s="283" t="s">
        <v>814</v>
      </c>
      <c r="BN282" s="283" t="s">
        <v>814</v>
      </c>
      <c r="BO282" s="283" t="s">
        <v>814</v>
      </c>
      <c r="BP282" s="283" t="s">
        <v>1008</v>
      </c>
      <c r="BQ282" s="283" t="s">
        <v>813</v>
      </c>
      <c r="BR282" s="283" t="s">
        <v>814</v>
      </c>
    </row>
    <row r="283" spans="1:70">
      <c r="A283" s="282" t="s">
        <v>2177</v>
      </c>
      <c r="B283" s="282" t="s">
        <v>2571</v>
      </c>
      <c r="C283" s="282"/>
      <c r="D283" s="283">
        <v>351</v>
      </c>
      <c r="E283" s="283">
        <v>82.9</v>
      </c>
      <c r="F283" s="283">
        <v>351</v>
      </c>
      <c r="G283" s="283">
        <v>82.9</v>
      </c>
      <c r="H283" s="283">
        <v>78.400000000000006</v>
      </c>
      <c r="I283" s="283">
        <v>18.3</v>
      </c>
      <c r="J283" s="283">
        <v>18.3</v>
      </c>
      <c r="K283" s="283" t="s">
        <v>819</v>
      </c>
      <c r="L283" s="283">
        <v>1.08</v>
      </c>
      <c r="M283" s="283">
        <v>0</v>
      </c>
      <c r="N283" s="283" t="s">
        <v>813</v>
      </c>
      <c r="O283" s="283" t="s">
        <v>813</v>
      </c>
      <c r="P283" s="283" t="s">
        <v>813</v>
      </c>
      <c r="Q283" s="283" t="s">
        <v>813</v>
      </c>
      <c r="R283" s="283" t="s">
        <v>813</v>
      </c>
      <c r="S283" s="283">
        <v>0</v>
      </c>
      <c r="T283" s="283" t="s">
        <v>814</v>
      </c>
      <c r="U283" s="283" t="s">
        <v>814</v>
      </c>
      <c r="V283" s="283" t="s">
        <v>814</v>
      </c>
      <c r="W283" s="283" t="s">
        <v>1459</v>
      </c>
      <c r="X283" s="283" t="s">
        <v>814</v>
      </c>
      <c r="Y283" s="283" t="s">
        <v>814</v>
      </c>
      <c r="Z283" s="283" t="s">
        <v>1117</v>
      </c>
      <c r="AA283" s="283" t="s">
        <v>949</v>
      </c>
      <c r="AB283" s="283" t="s">
        <v>979</v>
      </c>
      <c r="AC283" s="283" t="s">
        <v>813</v>
      </c>
      <c r="AD283" s="283" t="s">
        <v>813</v>
      </c>
      <c r="AE283" s="283" t="s">
        <v>813</v>
      </c>
      <c r="AF283" s="283" t="s">
        <v>813</v>
      </c>
      <c r="AG283" s="283" t="s">
        <v>814</v>
      </c>
      <c r="AH283" s="283" t="s">
        <v>886</v>
      </c>
      <c r="AI283" s="283" t="s">
        <v>877</v>
      </c>
      <c r="AJ283" s="283" t="s">
        <v>828</v>
      </c>
      <c r="AK283" s="283" t="s">
        <v>949</v>
      </c>
      <c r="AL283" s="283" t="s">
        <v>1432</v>
      </c>
      <c r="AM283" s="283" t="s">
        <v>2572</v>
      </c>
      <c r="AN283" s="283" t="s">
        <v>813</v>
      </c>
      <c r="AO283" s="283" t="s">
        <v>1059</v>
      </c>
      <c r="AP283" s="283" t="s">
        <v>860</v>
      </c>
      <c r="AQ283" s="283" t="s">
        <v>2092</v>
      </c>
      <c r="AR283" s="283" t="s">
        <v>874</v>
      </c>
      <c r="AS283" s="283" t="s">
        <v>1828</v>
      </c>
      <c r="AT283" s="283" t="s">
        <v>813</v>
      </c>
      <c r="AU283" s="283" t="s">
        <v>923</v>
      </c>
      <c r="AV283" s="283" t="s">
        <v>1344</v>
      </c>
      <c r="AW283" s="283" t="s">
        <v>1852</v>
      </c>
      <c r="AX283" s="283" t="s">
        <v>1463</v>
      </c>
      <c r="AY283" s="283" t="s">
        <v>1108</v>
      </c>
      <c r="AZ283" s="283" t="s">
        <v>1711</v>
      </c>
      <c r="BA283" s="283" t="s">
        <v>1865</v>
      </c>
      <c r="BB283" s="283" t="s">
        <v>943</v>
      </c>
      <c r="BC283" s="283" t="s">
        <v>1378</v>
      </c>
      <c r="BD283" s="283" t="s">
        <v>822</v>
      </c>
      <c r="BE283" s="283" t="s">
        <v>814</v>
      </c>
      <c r="BF283" s="283" t="s">
        <v>813</v>
      </c>
      <c r="BG283" s="283" t="s">
        <v>835</v>
      </c>
      <c r="BH283" s="283" t="s">
        <v>1772</v>
      </c>
      <c r="BI283" s="283" t="s">
        <v>921</v>
      </c>
      <c r="BJ283" s="283" t="s">
        <v>1181</v>
      </c>
      <c r="BK283" s="283" t="s">
        <v>846</v>
      </c>
      <c r="BL283" s="283" t="s">
        <v>877</v>
      </c>
      <c r="BM283" s="283" t="s">
        <v>890</v>
      </c>
      <c r="BN283" s="283" t="s">
        <v>1152</v>
      </c>
      <c r="BO283" s="283" t="s">
        <v>813</v>
      </c>
      <c r="BP283" s="283" t="s">
        <v>813</v>
      </c>
      <c r="BQ283" s="283" t="s">
        <v>813</v>
      </c>
      <c r="BR283" s="283" t="s">
        <v>813</v>
      </c>
    </row>
    <row r="284" spans="1:70">
      <c r="A284" s="282" t="s">
        <v>2177</v>
      </c>
      <c r="B284" s="282" t="s">
        <v>2573</v>
      </c>
      <c r="C284" s="282"/>
      <c r="D284" s="283">
        <v>683</v>
      </c>
      <c r="E284" s="283">
        <v>163</v>
      </c>
      <c r="F284" s="283">
        <v>683</v>
      </c>
      <c r="G284" s="283">
        <v>163</v>
      </c>
      <c r="H284" s="283">
        <v>64</v>
      </c>
      <c r="I284" s="283">
        <v>19.5</v>
      </c>
      <c r="J284" s="283">
        <v>19.5</v>
      </c>
      <c r="K284" s="283" t="s">
        <v>819</v>
      </c>
      <c r="L284" s="283">
        <v>9.48</v>
      </c>
      <c r="M284" s="283">
        <v>0</v>
      </c>
      <c r="N284" s="283">
        <v>0</v>
      </c>
      <c r="O284" s="283" t="s">
        <v>813</v>
      </c>
      <c r="P284" s="283">
        <v>0</v>
      </c>
      <c r="Q284" s="283">
        <v>0</v>
      </c>
      <c r="R284" s="283">
        <v>0</v>
      </c>
      <c r="S284" s="283">
        <v>0</v>
      </c>
      <c r="T284" s="283" t="s">
        <v>814</v>
      </c>
      <c r="U284" s="283" t="s">
        <v>814</v>
      </c>
      <c r="V284" s="283" t="s">
        <v>814</v>
      </c>
      <c r="W284" s="283" t="s">
        <v>977</v>
      </c>
      <c r="X284" s="283" t="s">
        <v>814</v>
      </c>
      <c r="Y284" s="283" t="s">
        <v>814</v>
      </c>
      <c r="Z284" s="283" t="s">
        <v>1280</v>
      </c>
      <c r="AA284" s="283" t="s">
        <v>997</v>
      </c>
      <c r="AB284" s="283" t="s">
        <v>1560</v>
      </c>
      <c r="AC284" s="283" t="s">
        <v>813</v>
      </c>
      <c r="AD284" s="283" t="s">
        <v>813</v>
      </c>
      <c r="AE284" s="283" t="s">
        <v>813</v>
      </c>
      <c r="AF284" s="283" t="s">
        <v>813</v>
      </c>
      <c r="AG284" s="283" t="s">
        <v>814</v>
      </c>
      <c r="AH284" s="283" t="s">
        <v>1083</v>
      </c>
      <c r="AI284" s="283" t="s">
        <v>1627</v>
      </c>
      <c r="AJ284" s="283" t="s">
        <v>1162</v>
      </c>
      <c r="AK284" s="283" t="s">
        <v>1116</v>
      </c>
      <c r="AL284" s="283" t="s">
        <v>872</v>
      </c>
      <c r="AM284" s="283" t="s">
        <v>884</v>
      </c>
      <c r="AN284" s="283" t="s">
        <v>813</v>
      </c>
      <c r="AO284" s="283" t="s">
        <v>824</v>
      </c>
      <c r="AP284" s="283" t="s">
        <v>1424</v>
      </c>
      <c r="AQ284" s="283" t="s">
        <v>2574</v>
      </c>
      <c r="AR284" s="283" t="s">
        <v>873</v>
      </c>
      <c r="AS284" s="283" t="s">
        <v>2221</v>
      </c>
      <c r="AT284" s="283" t="s">
        <v>1487</v>
      </c>
      <c r="AU284" s="283" t="s">
        <v>1309</v>
      </c>
      <c r="AV284" s="283" t="s">
        <v>1781</v>
      </c>
      <c r="AW284" s="283" t="s">
        <v>2477</v>
      </c>
      <c r="AX284" s="283" t="s">
        <v>1427</v>
      </c>
      <c r="AY284" s="283" t="s">
        <v>1348</v>
      </c>
      <c r="AZ284" s="283" t="s">
        <v>1994</v>
      </c>
      <c r="BA284" s="283" t="s">
        <v>2575</v>
      </c>
      <c r="BB284" s="283" t="s">
        <v>2576</v>
      </c>
      <c r="BC284" s="283" t="s">
        <v>2168</v>
      </c>
      <c r="BD284" s="283" t="s">
        <v>1058</v>
      </c>
      <c r="BE284" s="283" t="s">
        <v>1410</v>
      </c>
      <c r="BF284" s="283" t="s">
        <v>819</v>
      </c>
      <c r="BG284" s="283" t="s">
        <v>1252</v>
      </c>
      <c r="BH284" s="283" t="s">
        <v>1069</v>
      </c>
      <c r="BI284" s="283" t="s">
        <v>813</v>
      </c>
      <c r="BJ284" s="283" t="s">
        <v>813</v>
      </c>
      <c r="BK284" s="283" t="s">
        <v>1170</v>
      </c>
      <c r="BL284" s="283" t="s">
        <v>821</v>
      </c>
      <c r="BM284" s="283" t="s">
        <v>1072</v>
      </c>
      <c r="BN284" s="283" t="s">
        <v>2577</v>
      </c>
      <c r="BO284" s="283" t="s">
        <v>913</v>
      </c>
      <c r="BP284" s="283" t="s">
        <v>884</v>
      </c>
      <c r="BQ284" s="283" t="s">
        <v>1971</v>
      </c>
      <c r="BR284" s="283" t="s">
        <v>1795</v>
      </c>
    </row>
    <row r="285" spans="1:70">
      <c r="A285" s="282" t="s">
        <v>2177</v>
      </c>
      <c r="B285" s="282" t="s">
        <v>2578</v>
      </c>
      <c r="C285" s="282" t="s">
        <v>2194</v>
      </c>
      <c r="D285" s="283">
        <v>807</v>
      </c>
      <c r="E285" s="283">
        <v>194</v>
      </c>
      <c r="F285" s="283">
        <v>807</v>
      </c>
      <c r="G285" s="283">
        <v>194</v>
      </c>
      <c r="H285" s="283">
        <v>66.5</v>
      </c>
      <c r="I285" s="283">
        <v>20.5</v>
      </c>
      <c r="J285" s="283">
        <v>20.5</v>
      </c>
      <c r="K285" s="283" t="s">
        <v>819</v>
      </c>
      <c r="L285" s="283">
        <v>12.4</v>
      </c>
      <c r="M285" s="283">
        <v>0</v>
      </c>
      <c r="N285" s="283" t="s">
        <v>2579</v>
      </c>
      <c r="O285" s="283" t="s">
        <v>2580</v>
      </c>
      <c r="P285" s="283" t="s">
        <v>2579</v>
      </c>
      <c r="Q285" s="283" t="s">
        <v>2581</v>
      </c>
      <c r="R285" s="283" t="s">
        <v>2579</v>
      </c>
      <c r="S285" s="283" t="s">
        <v>2579</v>
      </c>
      <c r="T285" s="283" t="s">
        <v>814</v>
      </c>
      <c r="U285" s="283" t="s">
        <v>1705</v>
      </c>
      <c r="V285" s="283" t="s">
        <v>814</v>
      </c>
      <c r="W285" s="283" t="s">
        <v>975</v>
      </c>
      <c r="X285" s="283" t="s">
        <v>814</v>
      </c>
      <c r="Y285" s="283" t="s">
        <v>814</v>
      </c>
      <c r="Z285" s="283" t="s">
        <v>1485</v>
      </c>
      <c r="AA285" s="283" t="s">
        <v>2083</v>
      </c>
      <c r="AB285" s="283" t="s">
        <v>999</v>
      </c>
      <c r="AC285" s="283" t="s">
        <v>814</v>
      </c>
      <c r="AD285" s="283" t="s">
        <v>814</v>
      </c>
      <c r="AE285" s="283" t="s">
        <v>814</v>
      </c>
      <c r="AF285" s="283" t="s">
        <v>814</v>
      </c>
      <c r="AG285" s="283" t="s">
        <v>1938</v>
      </c>
      <c r="AH285" s="283" t="s">
        <v>822</v>
      </c>
      <c r="AI285" s="283" t="s">
        <v>981</v>
      </c>
      <c r="AJ285" s="283" t="s">
        <v>979</v>
      </c>
      <c r="AK285" s="283" t="s">
        <v>1757</v>
      </c>
      <c r="AL285" s="283" t="s">
        <v>1341</v>
      </c>
      <c r="AM285" s="283" t="s">
        <v>1083</v>
      </c>
      <c r="AN285" s="283" t="s">
        <v>1010</v>
      </c>
      <c r="AO285" s="283" t="s">
        <v>850</v>
      </c>
      <c r="AP285" s="283" t="s">
        <v>815</v>
      </c>
      <c r="AQ285" s="283" t="s">
        <v>2044</v>
      </c>
      <c r="AR285" s="283" t="s">
        <v>877</v>
      </c>
      <c r="AS285" s="283" t="s">
        <v>2582</v>
      </c>
      <c r="AT285" s="283" t="s">
        <v>1617</v>
      </c>
      <c r="AU285" s="283" t="s">
        <v>2196</v>
      </c>
      <c r="AV285" s="283" t="s">
        <v>952</v>
      </c>
      <c r="AW285" s="283" t="s">
        <v>2121</v>
      </c>
      <c r="AX285" s="283" t="s">
        <v>2583</v>
      </c>
      <c r="AY285" s="283" t="s">
        <v>2196</v>
      </c>
      <c r="AZ285" s="283" t="s">
        <v>2584</v>
      </c>
      <c r="BA285" s="283" t="s">
        <v>2585</v>
      </c>
      <c r="BB285" s="283" t="s">
        <v>1204</v>
      </c>
      <c r="BC285" s="283" t="s">
        <v>2586</v>
      </c>
      <c r="BD285" s="283" t="s">
        <v>965</v>
      </c>
      <c r="BE285" s="283" t="s">
        <v>1784</v>
      </c>
      <c r="BF285" s="283" t="s">
        <v>2356</v>
      </c>
      <c r="BG285" s="283" t="s">
        <v>2587</v>
      </c>
      <c r="BH285" s="283" t="s">
        <v>1022</v>
      </c>
      <c r="BI285" s="283" t="s">
        <v>1344</v>
      </c>
      <c r="BJ285" s="283" t="s">
        <v>1085</v>
      </c>
      <c r="BK285" s="283" t="s">
        <v>1469</v>
      </c>
      <c r="BL285" s="283" t="s">
        <v>1117</v>
      </c>
      <c r="BM285" s="283" t="s">
        <v>1007</v>
      </c>
      <c r="BN285" s="283" t="s">
        <v>1483</v>
      </c>
      <c r="BO285" s="283" t="s">
        <v>1008</v>
      </c>
      <c r="BP285" s="283" t="s">
        <v>1212</v>
      </c>
      <c r="BQ285" s="283" t="s">
        <v>2303</v>
      </c>
      <c r="BR285" s="283" t="s">
        <v>2094</v>
      </c>
    </row>
    <row r="286" spans="1:70">
      <c r="A286" s="282" t="s">
        <v>2177</v>
      </c>
      <c r="B286" s="282" t="s">
        <v>2588</v>
      </c>
      <c r="C286" s="282" t="s">
        <v>2207</v>
      </c>
      <c r="D286" s="283">
        <v>695</v>
      </c>
      <c r="E286" s="283">
        <v>166</v>
      </c>
      <c r="F286" s="283">
        <v>695</v>
      </c>
      <c r="G286" s="283">
        <v>166</v>
      </c>
      <c r="H286" s="283">
        <v>68.400000000000006</v>
      </c>
      <c r="I286" s="283">
        <v>21</v>
      </c>
      <c r="J286" s="283">
        <v>21</v>
      </c>
      <c r="K286" s="283" t="s">
        <v>819</v>
      </c>
      <c r="L286" s="283">
        <v>9.17</v>
      </c>
      <c r="M286" s="283">
        <v>0</v>
      </c>
      <c r="N286" s="283" t="s">
        <v>813</v>
      </c>
      <c r="O286" s="283" t="s">
        <v>813</v>
      </c>
      <c r="P286" s="283" t="s">
        <v>813</v>
      </c>
      <c r="Q286" s="283" t="s">
        <v>813</v>
      </c>
      <c r="R286" s="283" t="s">
        <v>813</v>
      </c>
      <c r="S286" s="283" t="s">
        <v>813</v>
      </c>
      <c r="T286" s="283" t="s">
        <v>814</v>
      </c>
      <c r="U286" s="283" t="s">
        <v>814</v>
      </c>
      <c r="V286" s="283" t="s">
        <v>814</v>
      </c>
      <c r="W286" s="283" t="s">
        <v>882</v>
      </c>
      <c r="X286" s="283" t="s">
        <v>814</v>
      </c>
      <c r="Y286" s="283" t="s">
        <v>814</v>
      </c>
      <c r="Z286" s="283" t="s">
        <v>2093</v>
      </c>
      <c r="AA286" s="283" t="s">
        <v>2589</v>
      </c>
      <c r="AB286" s="283" t="s">
        <v>2239</v>
      </c>
      <c r="AC286" s="283" t="s">
        <v>814</v>
      </c>
      <c r="AD286" s="283" t="s">
        <v>814</v>
      </c>
      <c r="AE286" s="283" t="s">
        <v>814</v>
      </c>
      <c r="AF286" s="283" t="s">
        <v>814</v>
      </c>
      <c r="AG286" s="283" t="s">
        <v>814</v>
      </c>
      <c r="AH286" s="283" t="s">
        <v>890</v>
      </c>
      <c r="AI286" s="283" t="s">
        <v>1296</v>
      </c>
      <c r="AJ286" s="283" t="s">
        <v>901</v>
      </c>
      <c r="AK286" s="283" t="s">
        <v>1214</v>
      </c>
      <c r="AL286" s="283" t="s">
        <v>813</v>
      </c>
      <c r="AM286" s="283" t="s">
        <v>813</v>
      </c>
      <c r="AN286" s="283" t="s">
        <v>813</v>
      </c>
      <c r="AO286" s="283" t="s">
        <v>1083</v>
      </c>
      <c r="AP286" s="283" t="s">
        <v>1459</v>
      </c>
      <c r="AQ286" s="283" t="s">
        <v>1366</v>
      </c>
      <c r="AR286" s="283" t="s">
        <v>874</v>
      </c>
      <c r="AS286" s="283" t="s">
        <v>1856</v>
      </c>
      <c r="AT286" s="283" t="s">
        <v>1924</v>
      </c>
      <c r="AU286" s="283" t="s">
        <v>877</v>
      </c>
      <c r="AV286" s="283" t="s">
        <v>1057</v>
      </c>
      <c r="AW286" s="283" t="s">
        <v>1365</v>
      </c>
      <c r="AX286" s="283" t="s">
        <v>2283</v>
      </c>
      <c r="AY286" s="283" t="s">
        <v>1349</v>
      </c>
      <c r="AZ286" s="283" t="s">
        <v>1577</v>
      </c>
      <c r="BA286" s="283" t="s">
        <v>2590</v>
      </c>
      <c r="BB286" s="283" t="s">
        <v>1566</v>
      </c>
      <c r="BC286" s="283" t="s">
        <v>2315</v>
      </c>
      <c r="BD286" s="283" t="s">
        <v>1212</v>
      </c>
      <c r="BE286" s="283" t="s">
        <v>1048</v>
      </c>
      <c r="BF286" s="283" t="s">
        <v>813</v>
      </c>
      <c r="BG286" s="283" t="s">
        <v>2591</v>
      </c>
      <c r="BH286" s="283" t="s">
        <v>1106</v>
      </c>
      <c r="BI286" s="283" t="s">
        <v>1344</v>
      </c>
      <c r="BJ286" s="283" t="s">
        <v>813</v>
      </c>
      <c r="BK286" s="283" t="s">
        <v>814</v>
      </c>
      <c r="BL286" s="283" t="s">
        <v>1117</v>
      </c>
      <c r="BM286" s="283" t="s">
        <v>949</v>
      </c>
      <c r="BN286" s="283" t="s">
        <v>1110</v>
      </c>
      <c r="BO286" s="283" t="s">
        <v>889</v>
      </c>
      <c r="BP286" s="283" t="s">
        <v>1311</v>
      </c>
      <c r="BQ286" s="283" t="s">
        <v>2592</v>
      </c>
      <c r="BR286" s="283" t="s">
        <v>1980</v>
      </c>
    </row>
    <row r="287" spans="1:70">
      <c r="A287" s="282" t="s">
        <v>2177</v>
      </c>
      <c r="B287" s="282" t="s">
        <v>2593</v>
      </c>
      <c r="C287" s="282"/>
      <c r="D287" s="283">
        <v>415</v>
      </c>
      <c r="E287" s="283">
        <v>97.8</v>
      </c>
      <c r="F287" s="283">
        <v>415</v>
      </c>
      <c r="G287" s="283">
        <v>97.8</v>
      </c>
      <c r="H287" s="283">
        <v>75.2</v>
      </c>
      <c r="I287" s="283">
        <v>23.3</v>
      </c>
      <c r="J287" s="283">
        <v>23.3</v>
      </c>
      <c r="K287" s="283" t="s">
        <v>819</v>
      </c>
      <c r="L287" s="283">
        <v>0.5</v>
      </c>
      <c r="M287" s="283">
        <v>0</v>
      </c>
      <c r="N287" s="283">
        <v>0</v>
      </c>
      <c r="O287" s="283" t="s">
        <v>813</v>
      </c>
      <c r="P287" s="283">
        <v>0</v>
      </c>
      <c r="Q287" s="283">
        <v>0</v>
      </c>
      <c r="R287" s="283">
        <v>0</v>
      </c>
      <c r="S287" s="283">
        <v>0</v>
      </c>
      <c r="T287" s="283" t="s">
        <v>814</v>
      </c>
      <c r="U287" s="283" t="s">
        <v>814</v>
      </c>
      <c r="V287" s="283" t="s">
        <v>814</v>
      </c>
      <c r="W287" s="283" t="s">
        <v>951</v>
      </c>
      <c r="X287" s="283" t="s">
        <v>814</v>
      </c>
      <c r="Y287" s="283" t="s">
        <v>814</v>
      </c>
      <c r="Z287" s="283" t="s">
        <v>833</v>
      </c>
      <c r="AA287" s="283" t="s">
        <v>1169</v>
      </c>
      <c r="AB287" s="283" t="s">
        <v>921</v>
      </c>
      <c r="AC287" s="283" t="s">
        <v>814</v>
      </c>
      <c r="AD287" s="283" t="s">
        <v>814</v>
      </c>
      <c r="AE287" s="283" t="s">
        <v>814</v>
      </c>
      <c r="AF287" s="283" t="s">
        <v>813</v>
      </c>
      <c r="AG287" s="283" t="s">
        <v>814</v>
      </c>
      <c r="AH287" s="283" t="s">
        <v>2536</v>
      </c>
      <c r="AI287" s="283" t="s">
        <v>1238</v>
      </c>
      <c r="AJ287" s="283" t="s">
        <v>984</v>
      </c>
      <c r="AK287" s="283" t="s">
        <v>2008</v>
      </c>
      <c r="AL287" s="283" t="s">
        <v>2232</v>
      </c>
      <c r="AM287" s="283" t="s">
        <v>2550</v>
      </c>
      <c r="AN287" s="283" t="s">
        <v>813</v>
      </c>
      <c r="AO287" s="283" t="s">
        <v>991</v>
      </c>
      <c r="AP287" s="283" t="s">
        <v>912</v>
      </c>
      <c r="AQ287" s="283" t="s">
        <v>1053</v>
      </c>
      <c r="AR287" s="283" t="s">
        <v>979</v>
      </c>
      <c r="AS287" s="283" t="s">
        <v>2435</v>
      </c>
      <c r="AT287" s="283" t="s">
        <v>814</v>
      </c>
      <c r="AU287" s="283" t="s">
        <v>2196</v>
      </c>
      <c r="AV287" s="283" t="s">
        <v>1026</v>
      </c>
      <c r="AW287" s="283" t="s">
        <v>1771</v>
      </c>
      <c r="AX287" s="283" t="s">
        <v>2551</v>
      </c>
      <c r="AY287" s="283" t="s">
        <v>2196</v>
      </c>
      <c r="AZ287" s="283" t="s">
        <v>1928</v>
      </c>
      <c r="BA287" s="283" t="s">
        <v>2004</v>
      </c>
      <c r="BB287" s="283" t="s">
        <v>2552</v>
      </c>
      <c r="BC287" s="283" t="s">
        <v>2553</v>
      </c>
      <c r="BD287" s="283" t="s">
        <v>1805</v>
      </c>
      <c r="BE287" s="283" t="s">
        <v>2268</v>
      </c>
      <c r="BF287" s="283" t="s">
        <v>814</v>
      </c>
      <c r="BG287" s="283" t="s">
        <v>812</v>
      </c>
      <c r="BH287" s="283" t="s">
        <v>1361</v>
      </c>
      <c r="BI287" s="283" t="s">
        <v>872</v>
      </c>
      <c r="BJ287" s="283" t="s">
        <v>813</v>
      </c>
      <c r="BK287" s="283" t="s">
        <v>814</v>
      </c>
      <c r="BL287" s="283" t="s">
        <v>1523</v>
      </c>
      <c r="BM287" s="283" t="s">
        <v>1495</v>
      </c>
      <c r="BN287" s="283" t="s">
        <v>2167</v>
      </c>
      <c r="BO287" s="283" t="s">
        <v>831</v>
      </c>
      <c r="BP287" s="283" t="s">
        <v>890</v>
      </c>
      <c r="BQ287" s="283" t="s">
        <v>2024</v>
      </c>
      <c r="BR287" s="283" t="s">
        <v>823</v>
      </c>
    </row>
    <row r="288" spans="1:70">
      <c r="A288" s="282" t="s">
        <v>2177</v>
      </c>
      <c r="B288" s="282" t="s">
        <v>2594</v>
      </c>
      <c r="C288" s="282"/>
      <c r="D288" s="283">
        <v>399</v>
      </c>
      <c r="E288" s="283">
        <v>94.5</v>
      </c>
      <c r="F288" s="283">
        <v>399</v>
      </c>
      <c r="G288" s="283">
        <v>94.5</v>
      </c>
      <c r="H288" s="283">
        <v>78</v>
      </c>
      <c r="I288" s="283">
        <v>18</v>
      </c>
      <c r="J288" s="283">
        <v>18</v>
      </c>
      <c r="K288" s="283" t="s">
        <v>819</v>
      </c>
      <c r="L288" s="283">
        <v>2.5</v>
      </c>
      <c r="M288" s="283">
        <v>0</v>
      </c>
      <c r="N288" s="283" t="s">
        <v>813</v>
      </c>
      <c r="O288" s="283" t="s">
        <v>813</v>
      </c>
      <c r="P288" s="283" t="s">
        <v>813</v>
      </c>
      <c r="Q288" s="283" t="s">
        <v>813</v>
      </c>
      <c r="R288" s="283" t="s">
        <v>813</v>
      </c>
      <c r="S288" s="283" t="s">
        <v>813</v>
      </c>
      <c r="T288" s="283" t="s">
        <v>814</v>
      </c>
      <c r="U288" s="283" t="s">
        <v>814</v>
      </c>
      <c r="V288" s="283" t="s">
        <v>814</v>
      </c>
      <c r="W288" s="283" t="s">
        <v>846</v>
      </c>
      <c r="X288" s="283" t="s">
        <v>814</v>
      </c>
      <c r="Y288" s="283" t="s">
        <v>814</v>
      </c>
      <c r="Z288" s="283" t="s">
        <v>813</v>
      </c>
      <c r="AA288" s="283" t="s">
        <v>813</v>
      </c>
      <c r="AB288" s="283" t="s">
        <v>813</v>
      </c>
      <c r="AC288" s="283" t="s">
        <v>813</v>
      </c>
      <c r="AD288" s="283" t="s">
        <v>813</v>
      </c>
      <c r="AE288" s="283" t="s">
        <v>813</v>
      </c>
      <c r="AF288" s="283" t="s">
        <v>813</v>
      </c>
      <c r="AG288" s="283" t="s">
        <v>813</v>
      </c>
      <c r="AH288" s="283" t="s">
        <v>813</v>
      </c>
      <c r="AI288" s="283" t="s">
        <v>813</v>
      </c>
      <c r="AJ288" s="283" t="s">
        <v>813</v>
      </c>
      <c r="AK288" s="283" t="s">
        <v>813</v>
      </c>
      <c r="AL288" s="283" t="s">
        <v>813</v>
      </c>
      <c r="AM288" s="283" t="s">
        <v>813</v>
      </c>
      <c r="AN288" s="283" t="s">
        <v>813</v>
      </c>
      <c r="AO288" s="283" t="s">
        <v>813</v>
      </c>
      <c r="AP288" s="283" t="s">
        <v>813</v>
      </c>
      <c r="AQ288" s="283" t="s">
        <v>813</v>
      </c>
      <c r="AR288" s="283" t="s">
        <v>813</v>
      </c>
      <c r="AS288" s="283" t="s">
        <v>1410</v>
      </c>
      <c r="AT288" s="283" t="s">
        <v>813</v>
      </c>
      <c r="AU288" s="283" t="s">
        <v>1061</v>
      </c>
      <c r="AV288" s="283" t="s">
        <v>1818</v>
      </c>
      <c r="AW288" s="283" t="s">
        <v>813</v>
      </c>
      <c r="AX288" s="283" t="s">
        <v>1566</v>
      </c>
      <c r="AY288" s="283" t="s">
        <v>872</v>
      </c>
      <c r="AZ288" s="283" t="s">
        <v>813</v>
      </c>
      <c r="BA288" s="283" t="s">
        <v>2250</v>
      </c>
      <c r="BB288" s="283" t="s">
        <v>813</v>
      </c>
      <c r="BC288" s="283" t="s">
        <v>813</v>
      </c>
      <c r="BD288" s="283" t="s">
        <v>1417</v>
      </c>
      <c r="BE288" s="283" t="s">
        <v>813</v>
      </c>
      <c r="BF288" s="283" t="s">
        <v>813</v>
      </c>
      <c r="BG288" s="283" t="s">
        <v>813</v>
      </c>
      <c r="BH288" s="283" t="s">
        <v>813</v>
      </c>
      <c r="BI288" s="283" t="s">
        <v>813</v>
      </c>
      <c r="BJ288" s="283" t="s">
        <v>813</v>
      </c>
      <c r="BK288" s="283" t="s">
        <v>813</v>
      </c>
      <c r="BL288" s="283" t="s">
        <v>813</v>
      </c>
      <c r="BM288" s="283" t="s">
        <v>813</v>
      </c>
      <c r="BN288" s="283" t="s">
        <v>813</v>
      </c>
      <c r="BO288" s="283" t="s">
        <v>813</v>
      </c>
      <c r="BP288" s="283" t="s">
        <v>813</v>
      </c>
      <c r="BQ288" s="283" t="s">
        <v>813</v>
      </c>
      <c r="BR288" s="283" t="s">
        <v>813</v>
      </c>
    </row>
    <row r="289" spans="1:70">
      <c r="A289" s="282" t="s">
        <v>2177</v>
      </c>
      <c r="B289" s="282" t="s">
        <v>2595</v>
      </c>
      <c r="C289" s="282"/>
      <c r="D289" s="283">
        <v>378</v>
      </c>
      <c r="E289" s="283">
        <v>89.5</v>
      </c>
      <c r="F289" s="283">
        <v>378</v>
      </c>
      <c r="G289" s="283">
        <v>89.5</v>
      </c>
      <c r="H289" s="283">
        <v>78.400000000000006</v>
      </c>
      <c r="I289" s="283">
        <v>18.8</v>
      </c>
      <c r="J289" s="283">
        <v>18.8</v>
      </c>
      <c r="K289" s="283" t="s">
        <v>819</v>
      </c>
      <c r="L289" s="283">
        <v>1.6</v>
      </c>
      <c r="M289" s="283">
        <v>0</v>
      </c>
      <c r="N289" s="283">
        <v>0</v>
      </c>
      <c r="O289" s="283">
        <v>0</v>
      </c>
      <c r="P289" s="283">
        <v>0</v>
      </c>
      <c r="Q289" s="283">
        <v>0</v>
      </c>
      <c r="R289" s="283">
        <v>0</v>
      </c>
      <c r="S289" s="283">
        <v>0</v>
      </c>
      <c r="T289" s="283" t="s">
        <v>814</v>
      </c>
      <c r="U289" s="283" t="s">
        <v>814</v>
      </c>
      <c r="V289" s="283" t="s">
        <v>814</v>
      </c>
      <c r="W289" s="283" t="s">
        <v>1149</v>
      </c>
      <c r="X289" s="283" t="s">
        <v>814</v>
      </c>
      <c r="Y289" s="283" t="s">
        <v>814</v>
      </c>
      <c r="Z289" s="283" t="s">
        <v>979</v>
      </c>
      <c r="AA289" s="283" t="s">
        <v>850</v>
      </c>
      <c r="AB289" s="283" t="s">
        <v>1129</v>
      </c>
      <c r="AC289" s="283" t="s">
        <v>814</v>
      </c>
      <c r="AD289" s="283" t="s">
        <v>814</v>
      </c>
      <c r="AE289" s="283" t="s">
        <v>814</v>
      </c>
      <c r="AF289" s="283" t="s">
        <v>814</v>
      </c>
      <c r="AG289" s="283" t="s">
        <v>1140</v>
      </c>
      <c r="AH289" s="283" t="s">
        <v>2143</v>
      </c>
      <c r="AI289" s="283" t="s">
        <v>831</v>
      </c>
      <c r="AJ289" s="283" t="s">
        <v>1878</v>
      </c>
      <c r="AK289" s="283" t="s">
        <v>877</v>
      </c>
      <c r="AL289" s="283" t="s">
        <v>1116</v>
      </c>
      <c r="AM289" s="283" t="s">
        <v>2365</v>
      </c>
      <c r="AN289" s="283" t="s">
        <v>1938</v>
      </c>
      <c r="AO289" s="283" t="s">
        <v>1012</v>
      </c>
      <c r="AP289" s="283" t="s">
        <v>873</v>
      </c>
      <c r="AQ289" s="283" t="s">
        <v>2366</v>
      </c>
      <c r="AR289" s="283" t="s">
        <v>860</v>
      </c>
      <c r="AS289" s="283" t="s">
        <v>1525</v>
      </c>
      <c r="AT289" s="283" t="s">
        <v>814</v>
      </c>
      <c r="AU289" s="283" t="s">
        <v>2196</v>
      </c>
      <c r="AV289" s="283" t="s">
        <v>848</v>
      </c>
      <c r="AW289" s="283" t="s">
        <v>1895</v>
      </c>
      <c r="AX289" s="283" t="s">
        <v>2238</v>
      </c>
      <c r="AY289" s="283" t="s">
        <v>2196</v>
      </c>
      <c r="AZ289" s="283" t="s">
        <v>1730</v>
      </c>
      <c r="BA289" s="283" t="s">
        <v>2367</v>
      </c>
      <c r="BB289" s="283" t="s">
        <v>2210</v>
      </c>
      <c r="BC289" s="283" t="s">
        <v>2368</v>
      </c>
      <c r="BD289" s="283" t="s">
        <v>1348</v>
      </c>
      <c r="BE289" s="283" t="s">
        <v>1187</v>
      </c>
      <c r="BF289" s="283" t="s">
        <v>814</v>
      </c>
      <c r="BG289" s="283" t="s">
        <v>2369</v>
      </c>
      <c r="BH289" s="283" t="s">
        <v>1559</v>
      </c>
      <c r="BI289" s="283" t="s">
        <v>814</v>
      </c>
      <c r="BJ289" s="283" t="s">
        <v>813</v>
      </c>
      <c r="BK289" s="283" t="s">
        <v>819</v>
      </c>
      <c r="BL289" s="283" t="s">
        <v>1126</v>
      </c>
      <c r="BM289" s="283" t="s">
        <v>911</v>
      </c>
      <c r="BN289" s="283" t="s">
        <v>1792</v>
      </c>
      <c r="BO289" s="283" t="s">
        <v>851</v>
      </c>
      <c r="BP289" s="283" t="s">
        <v>930</v>
      </c>
      <c r="BQ289" s="283" t="s">
        <v>1130</v>
      </c>
      <c r="BR289" s="283" t="s">
        <v>1787</v>
      </c>
    </row>
    <row r="290" spans="1:70">
      <c r="A290" s="282" t="s">
        <v>2177</v>
      </c>
      <c r="B290" s="282" t="s">
        <v>2596</v>
      </c>
      <c r="C290" s="282"/>
      <c r="D290" s="283">
        <v>323</v>
      </c>
      <c r="E290" s="283">
        <v>76.3</v>
      </c>
      <c r="F290" s="283">
        <v>323</v>
      </c>
      <c r="G290" s="283">
        <v>76.3</v>
      </c>
      <c r="H290" s="283">
        <v>80.599999999999994</v>
      </c>
      <c r="I290" s="283">
        <v>16.2</v>
      </c>
      <c r="J290" s="283">
        <v>16.2</v>
      </c>
      <c r="K290" s="283">
        <v>0.51</v>
      </c>
      <c r="L290" s="283">
        <v>1.05</v>
      </c>
      <c r="M290" s="283">
        <v>0</v>
      </c>
      <c r="N290" s="283">
        <v>0</v>
      </c>
      <c r="O290" s="283" t="s">
        <v>813</v>
      </c>
      <c r="P290" s="283">
        <v>0</v>
      </c>
      <c r="Q290" s="283">
        <v>0</v>
      </c>
      <c r="R290" s="283">
        <v>0</v>
      </c>
      <c r="S290" s="283">
        <v>0</v>
      </c>
      <c r="T290" s="283" t="s">
        <v>814</v>
      </c>
      <c r="U290" s="283" t="s">
        <v>814</v>
      </c>
      <c r="V290" s="283" t="s">
        <v>814</v>
      </c>
      <c r="W290" s="283" t="s">
        <v>2056</v>
      </c>
      <c r="X290" s="283" t="s">
        <v>814</v>
      </c>
      <c r="Y290" s="283" t="s">
        <v>814</v>
      </c>
      <c r="Z290" s="283" t="s">
        <v>1162</v>
      </c>
      <c r="AA290" s="283" t="s">
        <v>833</v>
      </c>
      <c r="AB290" s="283" t="s">
        <v>1026</v>
      </c>
      <c r="AC290" s="283" t="s">
        <v>813</v>
      </c>
      <c r="AD290" s="283" t="s">
        <v>813</v>
      </c>
      <c r="AE290" s="283" t="s">
        <v>813</v>
      </c>
      <c r="AF290" s="283" t="s">
        <v>813</v>
      </c>
      <c r="AG290" s="283" t="s">
        <v>814</v>
      </c>
      <c r="AH290" s="283" t="s">
        <v>1746</v>
      </c>
      <c r="AI290" s="283" t="s">
        <v>860</v>
      </c>
      <c r="AJ290" s="283" t="s">
        <v>912</v>
      </c>
      <c r="AK290" s="283" t="s">
        <v>1197</v>
      </c>
      <c r="AL290" s="283" t="s">
        <v>923</v>
      </c>
      <c r="AM290" s="283" t="s">
        <v>837</v>
      </c>
      <c r="AN290" s="283" t="s">
        <v>1100</v>
      </c>
      <c r="AO290" s="283" t="s">
        <v>1059</v>
      </c>
      <c r="AP290" s="283" t="s">
        <v>873</v>
      </c>
      <c r="AQ290" s="283" t="s">
        <v>1845</v>
      </c>
      <c r="AR290" s="283" t="s">
        <v>1190</v>
      </c>
      <c r="AS290" s="283" t="s">
        <v>2410</v>
      </c>
      <c r="AT290" s="283" t="s">
        <v>814</v>
      </c>
      <c r="AU290" s="283" t="s">
        <v>1294</v>
      </c>
      <c r="AV290" s="283" t="s">
        <v>1446</v>
      </c>
      <c r="AW290" s="283" t="s">
        <v>1326</v>
      </c>
      <c r="AX290" s="283" t="s">
        <v>1504</v>
      </c>
      <c r="AY290" s="283" t="s">
        <v>1090</v>
      </c>
      <c r="AZ290" s="283" t="s">
        <v>2109</v>
      </c>
      <c r="BA290" s="283" t="s">
        <v>2597</v>
      </c>
      <c r="BB290" s="283" t="s">
        <v>985</v>
      </c>
      <c r="BC290" s="283" t="s">
        <v>1773</v>
      </c>
      <c r="BD290" s="283" t="s">
        <v>1521</v>
      </c>
      <c r="BE290" s="283" t="s">
        <v>1171</v>
      </c>
      <c r="BF290" s="283" t="s">
        <v>814</v>
      </c>
      <c r="BG290" s="283" t="s">
        <v>814</v>
      </c>
      <c r="BH290" s="283" t="s">
        <v>1280</v>
      </c>
      <c r="BI290" s="283" t="s">
        <v>813</v>
      </c>
      <c r="BJ290" s="283" t="s">
        <v>813</v>
      </c>
      <c r="BK290" s="283" t="s">
        <v>1428</v>
      </c>
      <c r="BL290" s="283" t="s">
        <v>827</v>
      </c>
      <c r="BM290" s="283" t="s">
        <v>1026</v>
      </c>
      <c r="BN290" s="283" t="s">
        <v>958</v>
      </c>
      <c r="BO290" s="283" t="s">
        <v>1085</v>
      </c>
      <c r="BP290" s="283" t="s">
        <v>1348</v>
      </c>
      <c r="BQ290" s="283" t="s">
        <v>1252</v>
      </c>
      <c r="BR290" s="283" t="s">
        <v>1170</v>
      </c>
    </row>
    <row r="291" spans="1:70">
      <c r="A291" s="282" t="s">
        <v>2177</v>
      </c>
      <c r="B291" s="282" t="s">
        <v>2598</v>
      </c>
      <c r="C291" s="282"/>
      <c r="D291" s="283">
        <v>328</v>
      </c>
      <c r="E291" s="283">
        <v>77.3</v>
      </c>
      <c r="F291" s="283">
        <v>328</v>
      </c>
      <c r="G291" s="283">
        <v>77.3</v>
      </c>
      <c r="H291" s="283">
        <v>80.099999999999994</v>
      </c>
      <c r="I291" s="283">
        <v>18</v>
      </c>
      <c r="J291" s="283">
        <v>18</v>
      </c>
      <c r="K291" s="283" t="s">
        <v>819</v>
      </c>
      <c r="L291" s="283">
        <v>0.6</v>
      </c>
      <c r="M291" s="283">
        <v>0</v>
      </c>
      <c r="N291" s="283">
        <v>0</v>
      </c>
      <c r="O291" s="283" t="s">
        <v>813</v>
      </c>
      <c r="P291" s="283">
        <v>0</v>
      </c>
      <c r="Q291" s="283">
        <v>0</v>
      </c>
      <c r="R291" s="283">
        <v>0</v>
      </c>
      <c r="S291" s="283">
        <v>0</v>
      </c>
      <c r="T291" s="283" t="s">
        <v>814</v>
      </c>
      <c r="U291" s="283" t="s">
        <v>814</v>
      </c>
      <c r="V291" s="283" t="s">
        <v>814</v>
      </c>
      <c r="W291" s="283" t="s">
        <v>1729</v>
      </c>
      <c r="X291" s="283" t="s">
        <v>814</v>
      </c>
      <c r="Y291" s="283" t="s">
        <v>814</v>
      </c>
      <c r="Z291" s="283" t="s">
        <v>921</v>
      </c>
      <c r="AA291" s="283" t="s">
        <v>872</v>
      </c>
      <c r="AB291" s="283" t="s">
        <v>877</v>
      </c>
      <c r="AC291" s="283" t="s">
        <v>813</v>
      </c>
      <c r="AD291" s="283" t="s">
        <v>813</v>
      </c>
      <c r="AE291" s="283" t="s">
        <v>813</v>
      </c>
      <c r="AF291" s="283" t="s">
        <v>813</v>
      </c>
      <c r="AG291" s="283" t="s">
        <v>813</v>
      </c>
      <c r="AH291" s="283" t="s">
        <v>1135</v>
      </c>
      <c r="AI291" s="283" t="s">
        <v>1090</v>
      </c>
      <c r="AJ291" s="283" t="s">
        <v>1295</v>
      </c>
      <c r="AK291" s="283" t="s">
        <v>2008</v>
      </c>
      <c r="AL291" s="283" t="s">
        <v>1407</v>
      </c>
      <c r="AM291" s="283" t="s">
        <v>2599</v>
      </c>
      <c r="AN291" s="283" t="s">
        <v>1139</v>
      </c>
      <c r="AO291" s="283" t="s">
        <v>1116</v>
      </c>
      <c r="AP291" s="283" t="s">
        <v>1196</v>
      </c>
      <c r="AQ291" s="283" t="s">
        <v>2600</v>
      </c>
      <c r="AR291" s="283" t="s">
        <v>930</v>
      </c>
      <c r="AS291" s="283" t="s">
        <v>1078</v>
      </c>
      <c r="AT291" s="283" t="s">
        <v>1143</v>
      </c>
      <c r="AU291" s="283" t="s">
        <v>2196</v>
      </c>
      <c r="AV291" s="283" t="s">
        <v>1162</v>
      </c>
      <c r="AW291" s="283" t="s">
        <v>2601</v>
      </c>
      <c r="AX291" s="283" t="s">
        <v>2602</v>
      </c>
      <c r="AY291" s="283" t="s">
        <v>2196</v>
      </c>
      <c r="AZ291" s="283" t="s">
        <v>838</v>
      </c>
      <c r="BA291" s="283" t="s">
        <v>1635</v>
      </c>
      <c r="BB291" s="283" t="s">
        <v>878</v>
      </c>
      <c r="BC291" s="283" t="s">
        <v>1672</v>
      </c>
      <c r="BD291" s="283" t="s">
        <v>1230</v>
      </c>
      <c r="BE291" s="283" t="s">
        <v>1086</v>
      </c>
      <c r="BF291" s="283" t="s">
        <v>814</v>
      </c>
      <c r="BG291" s="283" t="s">
        <v>1128</v>
      </c>
      <c r="BH291" s="283" t="s">
        <v>884</v>
      </c>
      <c r="BI291" s="283" t="s">
        <v>814</v>
      </c>
      <c r="BJ291" s="283" t="s">
        <v>813</v>
      </c>
      <c r="BK291" s="283" t="s">
        <v>819</v>
      </c>
      <c r="BL291" s="283" t="s">
        <v>1197</v>
      </c>
      <c r="BM291" s="283" t="s">
        <v>1726</v>
      </c>
      <c r="BN291" s="283" t="s">
        <v>948</v>
      </c>
      <c r="BO291" s="283" t="s">
        <v>949</v>
      </c>
      <c r="BP291" s="283" t="s">
        <v>848</v>
      </c>
      <c r="BQ291" s="283" t="s">
        <v>1517</v>
      </c>
      <c r="BR291" s="283" t="s">
        <v>1358</v>
      </c>
    </row>
    <row r="292" spans="1:70">
      <c r="A292" s="282" t="s">
        <v>2177</v>
      </c>
      <c r="B292" s="282" t="s">
        <v>2603</v>
      </c>
      <c r="C292" s="282"/>
      <c r="D292" s="283">
        <v>289</v>
      </c>
      <c r="E292" s="283">
        <v>68.2</v>
      </c>
      <c r="F292" s="283">
        <v>289</v>
      </c>
      <c r="G292" s="283">
        <v>68.2</v>
      </c>
      <c r="H292" s="283">
        <v>82.3</v>
      </c>
      <c r="I292" s="283">
        <v>15.7</v>
      </c>
      <c r="J292" s="283">
        <v>15.7</v>
      </c>
      <c r="K292" s="283" t="s">
        <v>819</v>
      </c>
      <c r="L292" s="283">
        <v>0.57999999999999996</v>
      </c>
      <c r="M292" s="283">
        <v>0</v>
      </c>
      <c r="N292" s="283" t="s">
        <v>813</v>
      </c>
      <c r="O292" s="283" t="s">
        <v>813</v>
      </c>
      <c r="P292" s="283" t="s">
        <v>813</v>
      </c>
      <c r="Q292" s="283" t="s">
        <v>813</v>
      </c>
      <c r="R292" s="283" t="s">
        <v>813</v>
      </c>
      <c r="S292" s="283" t="s">
        <v>813</v>
      </c>
      <c r="T292" s="283" t="s">
        <v>814</v>
      </c>
      <c r="U292" s="283" t="s">
        <v>814</v>
      </c>
      <c r="V292" s="283" t="s">
        <v>814</v>
      </c>
      <c r="W292" s="283" t="s">
        <v>913</v>
      </c>
      <c r="X292" s="283" t="s">
        <v>814</v>
      </c>
      <c r="Y292" s="283" t="s">
        <v>814</v>
      </c>
      <c r="Z292" s="283" t="s">
        <v>860</v>
      </c>
      <c r="AA292" s="283" t="s">
        <v>1073</v>
      </c>
      <c r="AB292" s="283" t="s">
        <v>851</v>
      </c>
      <c r="AC292" s="283" t="s">
        <v>813</v>
      </c>
      <c r="AD292" s="283" t="s">
        <v>813</v>
      </c>
      <c r="AE292" s="283" t="s">
        <v>813</v>
      </c>
      <c r="AF292" s="283" t="s">
        <v>813</v>
      </c>
      <c r="AG292" s="283" t="s">
        <v>813</v>
      </c>
      <c r="AH292" s="283" t="s">
        <v>1349</v>
      </c>
      <c r="AI292" s="283" t="s">
        <v>1484</v>
      </c>
      <c r="AJ292" s="283" t="s">
        <v>1197</v>
      </c>
      <c r="AK292" s="283" t="s">
        <v>1370</v>
      </c>
      <c r="AL292" s="283" t="s">
        <v>1338</v>
      </c>
      <c r="AM292" s="283" t="s">
        <v>2604</v>
      </c>
      <c r="AN292" s="283" t="s">
        <v>813</v>
      </c>
      <c r="AO292" s="283" t="s">
        <v>1447</v>
      </c>
      <c r="AP292" s="283" t="s">
        <v>1236</v>
      </c>
      <c r="AQ292" s="283" t="s">
        <v>2605</v>
      </c>
      <c r="AR292" s="283" t="s">
        <v>1162</v>
      </c>
      <c r="AS292" s="283" t="s">
        <v>2393</v>
      </c>
      <c r="AT292" s="283" t="s">
        <v>813</v>
      </c>
      <c r="AU292" s="283" t="s">
        <v>2196</v>
      </c>
      <c r="AV292" s="283" t="s">
        <v>873</v>
      </c>
      <c r="AW292" s="283" t="s">
        <v>1895</v>
      </c>
      <c r="AX292" s="283" t="s">
        <v>1436</v>
      </c>
      <c r="AY292" s="283" t="s">
        <v>2196</v>
      </c>
      <c r="AZ292" s="283" t="s">
        <v>2606</v>
      </c>
      <c r="BA292" s="283" t="s">
        <v>2553</v>
      </c>
      <c r="BB292" s="283" t="s">
        <v>2287</v>
      </c>
      <c r="BC292" s="283" t="s">
        <v>1932</v>
      </c>
      <c r="BD292" s="283" t="s">
        <v>1062</v>
      </c>
      <c r="BE292" s="283" t="s">
        <v>2268</v>
      </c>
      <c r="BF292" s="283" t="s">
        <v>813</v>
      </c>
      <c r="BG292" s="283" t="s">
        <v>812</v>
      </c>
      <c r="BH292" s="283" t="s">
        <v>873</v>
      </c>
      <c r="BI292" s="283" t="s">
        <v>813</v>
      </c>
      <c r="BJ292" s="283" t="s">
        <v>813</v>
      </c>
      <c r="BK292" s="283" t="s">
        <v>813</v>
      </c>
      <c r="BL292" s="283" t="s">
        <v>821</v>
      </c>
      <c r="BM292" s="283" t="s">
        <v>1923</v>
      </c>
      <c r="BN292" s="283" t="s">
        <v>1406</v>
      </c>
      <c r="BO292" s="283" t="s">
        <v>872</v>
      </c>
      <c r="BP292" s="283" t="s">
        <v>872</v>
      </c>
      <c r="BQ292" s="283" t="s">
        <v>813</v>
      </c>
      <c r="BR292" s="283" t="s">
        <v>1273</v>
      </c>
    </row>
    <row r="293" spans="1:70">
      <c r="A293" s="282" t="s">
        <v>2177</v>
      </c>
      <c r="B293" s="282" t="s">
        <v>2607</v>
      </c>
      <c r="C293" s="282"/>
      <c r="D293" s="283">
        <v>289</v>
      </c>
      <c r="E293" s="283">
        <v>68.2</v>
      </c>
      <c r="F293" s="283">
        <v>289</v>
      </c>
      <c r="G293" s="283">
        <v>68.2</v>
      </c>
      <c r="H293" s="283">
        <v>82.3</v>
      </c>
      <c r="I293" s="283">
        <v>15.7</v>
      </c>
      <c r="J293" s="283">
        <v>15.7</v>
      </c>
      <c r="K293" s="283" t="s">
        <v>819</v>
      </c>
      <c r="L293" s="283">
        <v>0.57999999999999996</v>
      </c>
      <c r="M293" s="283">
        <v>0</v>
      </c>
      <c r="N293" s="283" t="s">
        <v>813</v>
      </c>
      <c r="O293" s="283" t="s">
        <v>813</v>
      </c>
      <c r="P293" s="283" t="s">
        <v>813</v>
      </c>
      <c r="Q293" s="283" t="s">
        <v>813</v>
      </c>
      <c r="R293" s="283" t="s">
        <v>813</v>
      </c>
      <c r="S293" s="283" t="s">
        <v>813</v>
      </c>
      <c r="T293" s="283" t="s">
        <v>814</v>
      </c>
      <c r="U293" s="283" t="s">
        <v>814</v>
      </c>
      <c r="V293" s="283" t="s">
        <v>814</v>
      </c>
      <c r="W293" s="283" t="s">
        <v>913</v>
      </c>
      <c r="X293" s="283" t="s">
        <v>814</v>
      </c>
      <c r="Y293" s="283" t="s">
        <v>814</v>
      </c>
      <c r="Z293" s="283" t="s">
        <v>860</v>
      </c>
      <c r="AA293" s="283" t="s">
        <v>1073</v>
      </c>
      <c r="AB293" s="283" t="s">
        <v>851</v>
      </c>
      <c r="AC293" s="283" t="s">
        <v>813</v>
      </c>
      <c r="AD293" s="283" t="s">
        <v>813</v>
      </c>
      <c r="AE293" s="283" t="s">
        <v>813</v>
      </c>
      <c r="AF293" s="283" t="s">
        <v>813</v>
      </c>
      <c r="AG293" s="283" t="s">
        <v>813</v>
      </c>
      <c r="AH293" s="283" t="s">
        <v>1349</v>
      </c>
      <c r="AI293" s="283" t="s">
        <v>1484</v>
      </c>
      <c r="AJ293" s="283" t="s">
        <v>1197</v>
      </c>
      <c r="AK293" s="283" t="s">
        <v>1370</v>
      </c>
      <c r="AL293" s="283" t="s">
        <v>1338</v>
      </c>
      <c r="AM293" s="283" t="s">
        <v>2604</v>
      </c>
      <c r="AN293" s="283" t="s">
        <v>813</v>
      </c>
      <c r="AO293" s="283" t="s">
        <v>1447</v>
      </c>
      <c r="AP293" s="283" t="s">
        <v>1236</v>
      </c>
      <c r="AQ293" s="283" t="s">
        <v>2605</v>
      </c>
      <c r="AR293" s="283" t="s">
        <v>1162</v>
      </c>
      <c r="AS293" s="283" t="s">
        <v>2393</v>
      </c>
      <c r="AT293" s="283" t="s">
        <v>813</v>
      </c>
      <c r="AU293" s="283" t="s">
        <v>2196</v>
      </c>
      <c r="AV293" s="283" t="s">
        <v>873</v>
      </c>
      <c r="AW293" s="283" t="s">
        <v>1895</v>
      </c>
      <c r="AX293" s="283" t="s">
        <v>1436</v>
      </c>
      <c r="AY293" s="283" t="s">
        <v>2196</v>
      </c>
      <c r="AZ293" s="283" t="s">
        <v>2606</v>
      </c>
      <c r="BA293" s="283" t="s">
        <v>2553</v>
      </c>
      <c r="BB293" s="283" t="s">
        <v>2287</v>
      </c>
      <c r="BC293" s="283" t="s">
        <v>1932</v>
      </c>
      <c r="BD293" s="283" t="s">
        <v>1062</v>
      </c>
      <c r="BE293" s="283" t="s">
        <v>2268</v>
      </c>
      <c r="BF293" s="283" t="s">
        <v>813</v>
      </c>
      <c r="BG293" s="283" t="s">
        <v>812</v>
      </c>
      <c r="BH293" s="283" t="s">
        <v>873</v>
      </c>
      <c r="BI293" s="283" t="s">
        <v>813</v>
      </c>
      <c r="BJ293" s="283" t="s">
        <v>813</v>
      </c>
      <c r="BK293" s="283" t="s">
        <v>813</v>
      </c>
      <c r="BL293" s="283" t="s">
        <v>821</v>
      </c>
      <c r="BM293" s="283" t="s">
        <v>1923</v>
      </c>
      <c r="BN293" s="283" t="s">
        <v>1406</v>
      </c>
      <c r="BO293" s="283" t="s">
        <v>872</v>
      </c>
      <c r="BP293" s="283" t="s">
        <v>872</v>
      </c>
      <c r="BQ293" s="283" t="s">
        <v>813</v>
      </c>
      <c r="BR293" s="283" t="s">
        <v>1273</v>
      </c>
    </row>
    <row r="294" spans="1:70">
      <c r="A294" s="282" t="s">
        <v>2177</v>
      </c>
      <c r="B294" s="282" t="s">
        <v>2608</v>
      </c>
      <c r="C294" s="282"/>
      <c r="D294" s="283">
        <v>777</v>
      </c>
      <c r="E294" s="283">
        <v>186</v>
      </c>
      <c r="F294" s="283">
        <v>777</v>
      </c>
      <c r="G294" s="283">
        <v>186</v>
      </c>
      <c r="H294" s="283">
        <v>66.7</v>
      </c>
      <c r="I294" s="283">
        <v>19.8</v>
      </c>
      <c r="J294" s="283">
        <v>19.8</v>
      </c>
      <c r="K294" s="283" t="s">
        <v>819</v>
      </c>
      <c r="L294" s="283">
        <v>11.9</v>
      </c>
      <c r="M294" s="283">
        <v>0</v>
      </c>
      <c r="N294" s="283" t="s">
        <v>813</v>
      </c>
      <c r="O294" s="283" t="s">
        <v>813</v>
      </c>
      <c r="P294" s="283" t="s">
        <v>813</v>
      </c>
      <c r="Q294" s="283" t="s">
        <v>813</v>
      </c>
      <c r="R294" s="283" t="s">
        <v>813</v>
      </c>
      <c r="S294" s="283" t="s">
        <v>813</v>
      </c>
      <c r="T294" s="283" t="s">
        <v>814</v>
      </c>
      <c r="U294" s="283" t="s">
        <v>814</v>
      </c>
      <c r="V294" s="283" t="s">
        <v>814</v>
      </c>
      <c r="W294" s="283" t="s">
        <v>1694</v>
      </c>
      <c r="X294" s="283" t="s">
        <v>814</v>
      </c>
      <c r="Y294" s="283" t="s">
        <v>814</v>
      </c>
      <c r="Z294" s="283" t="s">
        <v>1416</v>
      </c>
      <c r="AA294" s="283" t="s">
        <v>1046</v>
      </c>
      <c r="AB294" s="283" t="s">
        <v>1644</v>
      </c>
      <c r="AC294" s="283" t="s">
        <v>813</v>
      </c>
      <c r="AD294" s="283" t="s">
        <v>813</v>
      </c>
      <c r="AE294" s="283" t="s">
        <v>813</v>
      </c>
      <c r="AF294" s="283" t="s">
        <v>813</v>
      </c>
      <c r="AG294" s="283" t="s">
        <v>813</v>
      </c>
      <c r="AH294" s="283" t="s">
        <v>1234</v>
      </c>
      <c r="AI294" s="283" t="s">
        <v>2482</v>
      </c>
      <c r="AJ294" s="283" t="s">
        <v>1072</v>
      </c>
      <c r="AK294" s="283" t="s">
        <v>1099</v>
      </c>
      <c r="AL294" s="283" t="s">
        <v>844</v>
      </c>
      <c r="AM294" s="283" t="s">
        <v>1230</v>
      </c>
      <c r="AN294" s="283" t="s">
        <v>813</v>
      </c>
      <c r="AO294" s="283" t="s">
        <v>1128</v>
      </c>
      <c r="AP294" s="283" t="s">
        <v>1960</v>
      </c>
      <c r="AQ294" s="283" t="s">
        <v>2163</v>
      </c>
      <c r="AR294" s="283" t="s">
        <v>813</v>
      </c>
      <c r="AS294" s="283" t="s">
        <v>813</v>
      </c>
      <c r="AT294" s="283" t="s">
        <v>813</v>
      </c>
      <c r="AU294" s="283" t="s">
        <v>921</v>
      </c>
      <c r="AV294" s="283" t="s">
        <v>932</v>
      </c>
      <c r="AW294" s="283" t="s">
        <v>813</v>
      </c>
      <c r="AX294" s="283" t="s">
        <v>943</v>
      </c>
      <c r="AY294" s="283" t="s">
        <v>921</v>
      </c>
      <c r="AZ294" s="283" t="s">
        <v>1711</v>
      </c>
      <c r="BA294" s="283" t="s">
        <v>1720</v>
      </c>
      <c r="BB294" s="283" t="s">
        <v>893</v>
      </c>
      <c r="BC294" s="283" t="s">
        <v>813</v>
      </c>
      <c r="BD294" s="283" t="s">
        <v>1397</v>
      </c>
      <c r="BE294" s="283" t="s">
        <v>2539</v>
      </c>
      <c r="BF294" s="283" t="s">
        <v>813</v>
      </c>
      <c r="BG294" s="283" t="s">
        <v>814</v>
      </c>
      <c r="BH294" s="283" t="s">
        <v>1170</v>
      </c>
      <c r="BI294" s="283" t="s">
        <v>814</v>
      </c>
      <c r="BJ294" s="283" t="s">
        <v>813</v>
      </c>
      <c r="BK294" s="283" t="s">
        <v>814</v>
      </c>
      <c r="BL294" s="283" t="s">
        <v>1182</v>
      </c>
      <c r="BM294" s="283" t="s">
        <v>848</v>
      </c>
      <c r="BN294" s="283" t="s">
        <v>1086</v>
      </c>
      <c r="BO294" s="283" t="s">
        <v>813</v>
      </c>
      <c r="BP294" s="283" t="s">
        <v>813</v>
      </c>
      <c r="BQ294" s="283" t="s">
        <v>813</v>
      </c>
      <c r="BR294" s="283" t="s">
        <v>813</v>
      </c>
    </row>
    <row r="295" spans="1:70">
      <c r="A295" s="282" t="s">
        <v>2177</v>
      </c>
      <c r="B295" s="282" t="s">
        <v>2609</v>
      </c>
      <c r="C295" s="282"/>
      <c r="D295" s="283">
        <v>346</v>
      </c>
      <c r="E295" s="283">
        <v>81.599999999999994</v>
      </c>
      <c r="F295" s="283">
        <v>346</v>
      </c>
      <c r="G295" s="283">
        <v>81.599999999999994</v>
      </c>
      <c r="H295" s="283">
        <v>78.900000000000006</v>
      </c>
      <c r="I295" s="283">
        <v>19.7</v>
      </c>
      <c r="J295" s="283">
        <v>19.7</v>
      </c>
      <c r="K295" s="283" t="s">
        <v>819</v>
      </c>
      <c r="L295" s="283">
        <v>0.33</v>
      </c>
      <c r="M295" s="283">
        <v>0</v>
      </c>
      <c r="N295" s="283" t="s">
        <v>813</v>
      </c>
      <c r="O295" s="283" t="s">
        <v>813</v>
      </c>
      <c r="P295" s="283" t="s">
        <v>813</v>
      </c>
      <c r="Q295" s="283" t="s">
        <v>813</v>
      </c>
      <c r="R295" s="283" t="s">
        <v>813</v>
      </c>
      <c r="S295" s="283" t="s">
        <v>813</v>
      </c>
      <c r="T295" s="283" t="s">
        <v>814</v>
      </c>
      <c r="U295" s="283" t="s">
        <v>814</v>
      </c>
      <c r="V295" s="283" t="s">
        <v>814</v>
      </c>
      <c r="W295" s="283" t="s">
        <v>1149</v>
      </c>
      <c r="X295" s="283" t="s">
        <v>814</v>
      </c>
      <c r="Y295" s="283" t="s">
        <v>814</v>
      </c>
      <c r="Z295" s="283" t="s">
        <v>2213</v>
      </c>
      <c r="AA295" s="283" t="s">
        <v>1108</v>
      </c>
      <c r="AB295" s="283" t="s">
        <v>872</v>
      </c>
      <c r="AC295" s="283" t="s">
        <v>813</v>
      </c>
      <c r="AD295" s="283" t="s">
        <v>813</v>
      </c>
      <c r="AE295" s="283" t="s">
        <v>813</v>
      </c>
      <c r="AF295" s="283" t="s">
        <v>813</v>
      </c>
      <c r="AG295" s="283" t="s">
        <v>813</v>
      </c>
      <c r="AH295" s="283" t="s">
        <v>1140</v>
      </c>
      <c r="AI295" s="283" t="s">
        <v>1235</v>
      </c>
      <c r="AJ295" s="283" t="s">
        <v>1654</v>
      </c>
      <c r="AK295" s="283" t="s">
        <v>820</v>
      </c>
      <c r="AL295" s="283" t="s">
        <v>2610</v>
      </c>
      <c r="AM295" s="283" t="s">
        <v>2611</v>
      </c>
      <c r="AN295" s="283" t="s">
        <v>813</v>
      </c>
      <c r="AO295" s="283" t="s">
        <v>1746</v>
      </c>
      <c r="AP295" s="283" t="s">
        <v>988</v>
      </c>
      <c r="AQ295" s="283" t="s">
        <v>2612</v>
      </c>
      <c r="AR295" s="283" t="s">
        <v>831</v>
      </c>
      <c r="AS295" s="283" t="s">
        <v>2522</v>
      </c>
      <c r="AT295" s="283" t="s">
        <v>813</v>
      </c>
      <c r="AU295" s="283" t="s">
        <v>2196</v>
      </c>
      <c r="AV295" s="283" t="s">
        <v>1117</v>
      </c>
      <c r="AW295" s="283" t="s">
        <v>1425</v>
      </c>
      <c r="AX295" s="283" t="s">
        <v>2490</v>
      </c>
      <c r="AY295" s="283" t="s">
        <v>2196</v>
      </c>
      <c r="AZ295" s="283" t="s">
        <v>1548</v>
      </c>
      <c r="BA295" s="283" t="s">
        <v>2415</v>
      </c>
      <c r="BB295" s="283" t="s">
        <v>2613</v>
      </c>
      <c r="BC295" s="283" t="s">
        <v>2145</v>
      </c>
      <c r="BD295" s="283" t="s">
        <v>826</v>
      </c>
      <c r="BE295" s="283" t="s">
        <v>2268</v>
      </c>
      <c r="BF295" s="283" t="s">
        <v>813</v>
      </c>
      <c r="BG295" s="283" t="s">
        <v>1083</v>
      </c>
      <c r="BH295" s="283" t="s">
        <v>826</v>
      </c>
      <c r="BI295" s="283" t="s">
        <v>814</v>
      </c>
      <c r="BJ295" s="283" t="s">
        <v>813</v>
      </c>
      <c r="BK295" s="283" t="s">
        <v>814</v>
      </c>
      <c r="BL295" s="283" t="s">
        <v>1210</v>
      </c>
      <c r="BM295" s="283" t="s">
        <v>1090</v>
      </c>
      <c r="BN295" s="283" t="s">
        <v>2135</v>
      </c>
      <c r="BO295" s="283" t="s">
        <v>851</v>
      </c>
      <c r="BP295" s="283" t="s">
        <v>921</v>
      </c>
      <c r="BQ295" s="283" t="s">
        <v>813</v>
      </c>
      <c r="BR295" s="283" t="s">
        <v>1303</v>
      </c>
    </row>
    <row r="296" spans="1:70">
      <c r="A296" s="282" t="s">
        <v>2177</v>
      </c>
      <c r="B296" s="282" t="s">
        <v>2614</v>
      </c>
      <c r="C296" s="282"/>
      <c r="D296" s="283">
        <v>607</v>
      </c>
      <c r="E296" s="283">
        <v>144</v>
      </c>
      <c r="F296" s="283">
        <v>607</v>
      </c>
      <c r="G296" s="283">
        <v>144</v>
      </c>
      <c r="H296" s="283">
        <v>66.599999999999994</v>
      </c>
      <c r="I296" s="283">
        <v>24</v>
      </c>
      <c r="J296" s="283">
        <v>24</v>
      </c>
      <c r="K296" s="283" t="s">
        <v>819</v>
      </c>
      <c r="L296" s="283">
        <v>5.38</v>
      </c>
      <c r="M296" s="283">
        <v>0</v>
      </c>
      <c r="N296" s="283">
        <v>0</v>
      </c>
      <c r="O296" s="283" t="s">
        <v>813</v>
      </c>
      <c r="P296" s="283">
        <v>0</v>
      </c>
      <c r="Q296" s="283">
        <v>0</v>
      </c>
      <c r="R296" s="283">
        <v>0</v>
      </c>
      <c r="S296" s="283">
        <v>0</v>
      </c>
      <c r="T296" s="283" t="s">
        <v>814</v>
      </c>
      <c r="U296" s="283" t="s">
        <v>814</v>
      </c>
      <c r="V296" s="283" t="s">
        <v>814</v>
      </c>
      <c r="W296" s="283" t="s">
        <v>1034</v>
      </c>
      <c r="X296" s="283" t="s">
        <v>814</v>
      </c>
      <c r="Y296" s="283" t="s">
        <v>814</v>
      </c>
      <c r="Z296" s="283" t="s">
        <v>1103</v>
      </c>
      <c r="AA296" s="283" t="s">
        <v>922</v>
      </c>
      <c r="AB296" s="283" t="s">
        <v>1360</v>
      </c>
      <c r="AC296" s="283" t="s">
        <v>813</v>
      </c>
      <c r="AD296" s="283" t="s">
        <v>813</v>
      </c>
      <c r="AE296" s="283" t="s">
        <v>813</v>
      </c>
      <c r="AF296" s="283" t="s">
        <v>813</v>
      </c>
      <c r="AG296" s="283" t="s">
        <v>814</v>
      </c>
      <c r="AH296" s="283" t="s">
        <v>872</v>
      </c>
      <c r="AI296" s="283" t="s">
        <v>1128</v>
      </c>
      <c r="AJ296" s="283" t="s">
        <v>826</v>
      </c>
      <c r="AK296" s="283" t="s">
        <v>922</v>
      </c>
      <c r="AL296" s="283" t="s">
        <v>813</v>
      </c>
      <c r="AM296" s="283" t="s">
        <v>980</v>
      </c>
      <c r="AN296" s="283" t="s">
        <v>813</v>
      </c>
      <c r="AO296" s="283" t="s">
        <v>826</v>
      </c>
      <c r="AP296" s="283" t="s">
        <v>951</v>
      </c>
      <c r="AQ296" s="283" t="s">
        <v>1967</v>
      </c>
      <c r="AR296" s="283" t="s">
        <v>874</v>
      </c>
      <c r="AS296" s="283" t="s">
        <v>2402</v>
      </c>
      <c r="AT296" s="283" t="s">
        <v>814</v>
      </c>
      <c r="AU296" s="283" t="s">
        <v>921</v>
      </c>
      <c r="AV296" s="283" t="s">
        <v>1789</v>
      </c>
      <c r="AW296" s="283" t="s">
        <v>2602</v>
      </c>
      <c r="AX296" s="283" t="s">
        <v>2615</v>
      </c>
      <c r="AY296" s="283" t="s">
        <v>886</v>
      </c>
      <c r="AZ296" s="283" t="s">
        <v>1941</v>
      </c>
      <c r="BA296" s="283" t="s">
        <v>2616</v>
      </c>
      <c r="BB296" s="283" t="s">
        <v>2617</v>
      </c>
      <c r="BC296" s="283" t="s">
        <v>1175</v>
      </c>
      <c r="BD296" s="283" t="s">
        <v>888</v>
      </c>
      <c r="BE296" s="283" t="s">
        <v>2618</v>
      </c>
      <c r="BF296" s="283" t="s">
        <v>814</v>
      </c>
      <c r="BG296" s="283" t="s">
        <v>2619</v>
      </c>
      <c r="BH296" s="283" t="s">
        <v>997</v>
      </c>
      <c r="BI296" s="283" t="s">
        <v>813</v>
      </c>
      <c r="BJ296" s="283" t="s">
        <v>813</v>
      </c>
      <c r="BK296" s="283" t="s">
        <v>1431</v>
      </c>
      <c r="BL296" s="283" t="s">
        <v>921</v>
      </c>
      <c r="BM296" s="283" t="s">
        <v>874</v>
      </c>
      <c r="BN296" s="283" t="s">
        <v>994</v>
      </c>
      <c r="BO296" s="283" t="s">
        <v>1057</v>
      </c>
      <c r="BP296" s="283" t="s">
        <v>1039</v>
      </c>
      <c r="BQ296" s="283" t="s">
        <v>2090</v>
      </c>
      <c r="BR296" s="283" t="s">
        <v>1071</v>
      </c>
    </row>
    <row r="297" spans="1:70">
      <c r="A297" s="282" t="s">
        <v>2177</v>
      </c>
      <c r="B297" s="282" t="s">
        <v>2620</v>
      </c>
      <c r="C297" s="282"/>
      <c r="D297" s="283">
        <v>459</v>
      </c>
      <c r="E297" s="283">
        <v>108</v>
      </c>
      <c r="F297" s="283">
        <v>459</v>
      </c>
      <c r="G297" s="283">
        <v>108</v>
      </c>
      <c r="H297" s="283">
        <v>71.599999999999994</v>
      </c>
      <c r="I297" s="283">
        <v>25</v>
      </c>
      <c r="J297" s="283">
        <v>25</v>
      </c>
      <c r="K297" s="283" t="s">
        <v>819</v>
      </c>
      <c r="L297" s="283">
        <v>0.94</v>
      </c>
      <c r="M297" s="283">
        <v>0</v>
      </c>
      <c r="N297" s="283">
        <v>0</v>
      </c>
      <c r="O297" s="283" t="s">
        <v>813</v>
      </c>
      <c r="P297" s="283">
        <v>0</v>
      </c>
      <c r="Q297" s="283">
        <v>0</v>
      </c>
      <c r="R297" s="283">
        <v>0</v>
      </c>
      <c r="S297" s="283">
        <v>0</v>
      </c>
      <c r="T297" s="283" t="s">
        <v>814</v>
      </c>
      <c r="U297" s="283" t="s">
        <v>814</v>
      </c>
      <c r="V297" s="283" t="s">
        <v>814</v>
      </c>
      <c r="W297" s="283" t="s">
        <v>889</v>
      </c>
      <c r="X297" s="283" t="s">
        <v>814</v>
      </c>
      <c r="Y297" s="283" t="s">
        <v>814</v>
      </c>
      <c r="Z297" s="283" t="s">
        <v>851</v>
      </c>
      <c r="AA297" s="283" t="s">
        <v>874</v>
      </c>
      <c r="AB297" s="283" t="s">
        <v>847</v>
      </c>
      <c r="AC297" s="283" t="s">
        <v>814</v>
      </c>
      <c r="AD297" s="283" t="s">
        <v>814</v>
      </c>
      <c r="AE297" s="283" t="s">
        <v>814</v>
      </c>
      <c r="AF297" s="283" t="s">
        <v>814</v>
      </c>
      <c r="AG297" s="283" t="s">
        <v>1074</v>
      </c>
      <c r="AH297" s="283" t="s">
        <v>1135</v>
      </c>
      <c r="AI297" s="283" t="s">
        <v>833</v>
      </c>
      <c r="AJ297" s="283" t="s">
        <v>1185</v>
      </c>
      <c r="AK297" s="283" t="s">
        <v>1177</v>
      </c>
      <c r="AL297" s="283" t="s">
        <v>1030</v>
      </c>
      <c r="AM297" s="283" t="s">
        <v>1140</v>
      </c>
      <c r="AN297" s="283" t="s">
        <v>813</v>
      </c>
      <c r="AO297" s="283" t="s">
        <v>991</v>
      </c>
      <c r="AP297" s="283" t="s">
        <v>1736</v>
      </c>
      <c r="AQ297" s="283" t="s">
        <v>1704</v>
      </c>
      <c r="AR297" s="283" t="s">
        <v>833</v>
      </c>
      <c r="AS297" s="283" t="s">
        <v>2621</v>
      </c>
      <c r="AT297" s="283" t="s">
        <v>813</v>
      </c>
      <c r="AU297" s="283" t="s">
        <v>1555</v>
      </c>
      <c r="AV297" s="283" t="s">
        <v>1592</v>
      </c>
      <c r="AW297" s="283" t="s">
        <v>2285</v>
      </c>
      <c r="AX297" s="283" t="s">
        <v>2622</v>
      </c>
      <c r="AY297" s="283" t="s">
        <v>1654</v>
      </c>
      <c r="AZ297" s="283" t="s">
        <v>1681</v>
      </c>
      <c r="BA297" s="283" t="s">
        <v>2623</v>
      </c>
      <c r="BB297" s="283" t="s">
        <v>2624</v>
      </c>
      <c r="BC297" s="283" t="s">
        <v>1722</v>
      </c>
      <c r="BD297" s="283" t="s">
        <v>1072</v>
      </c>
      <c r="BE297" s="283" t="s">
        <v>992</v>
      </c>
      <c r="BF297" s="283" t="s">
        <v>814</v>
      </c>
      <c r="BG297" s="283" t="s">
        <v>1683</v>
      </c>
      <c r="BH297" s="283" t="s">
        <v>1262</v>
      </c>
      <c r="BI297" s="283" t="s">
        <v>872</v>
      </c>
      <c r="BJ297" s="283" t="s">
        <v>813</v>
      </c>
      <c r="BK297" s="283" t="s">
        <v>1819</v>
      </c>
      <c r="BL297" s="283" t="s">
        <v>919</v>
      </c>
      <c r="BM297" s="283" t="s">
        <v>2213</v>
      </c>
      <c r="BN297" s="283" t="s">
        <v>1856</v>
      </c>
      <c r="BO297" s="283" t="s">
        <v>884</v>
      </c>
      <c r="BP297" s="283" t="s">
        <v>1296</v>
      </c>
      <c r="BQ297" s="283" t="s">
        <v>1395</v>
      </c>
      <c r="BR297" s="283" t="s">
        <v>2067</v>
      </c>
    </row>
    <row r="298" spans="1:70">
      <c r="A298" s="282" t="s">
        <v>2177</v>
      </c>
      <c r="B298" s="282" t="s">
        <v>2625</v>
      </c>
      <c r="C298" s="282"/>
      <c r="D298" s="283">
        <v>514</v>
      </c>
      <c r="E298" s="283">
        <v>121</v>
      </c>
      <c r="F298" s="283">
        <v>514</v>
      </c>
      <c r="G298" s="283">
        <v>121</v>
      </c>
      <c r="H298" s="283">
        <v>69.5</v>
      </c>
      <c r="I298" s="283">
        <v>27.2</v>
      </c>
      <c r="J298" s="283">
        <v>27.2</v>
      </c>
      <c r="K298" s="283" t="s">
        <v>819</v>
      </c>
      <c r="L298" s="283">
        <v>1.37</v>
      </c>
      <c r="M298" s="283">
        <v>0</v>
      </c>
      <c r="N298" s="283" t="s">
        <v>813</v>
      </c>
      <c r="O298" s="283" t="s">
        <v>813</v>
      </c>
      <c r="P298" s="283" t="s">
        <v>813</v>
      </c>
      <c r="Q298" s="283" t="s">
        <v>813</v>
      </c>
      <c r="R298" s="283" t="s">
        <v>813</v>
      </c>
      <c r="S298" s="283" t="s">
        <v>813</v>
      </c>
      <c r="T298" s="283" t="s">
        <v>814</v>
      </c>
      <c r="U298" s="283" t="s">
        <v>814</v>
      </c>
      <c r="V298" s="283" t="s">
        <v>814</v>
      </c>
      <c r="W298" s="283" t="s">
        <v>1107</v>
      </c>
      <c r="X298" s="283" t="s">
        <v>814</v>
      </c>
      <c r="Y298" s="283" t="s">
        <v>814</v>
      </c>
      <c r="Z298" s="283" t="s">
        <v>848</v>
      </c>
      <c r="AA298" s="283" t="s">
        <v>873</v>
      </c>
      <c r="AB298" s="283" t="s">
        <v>901</v>
      </c>
      <c r="AC298" s="283" t="s">
        <v>813</v>
      </c>
      <c r="AD298" s="283" t="s">
        <v>813</v>
      </c>
      <c r="AE298" s="283" t="s">
        <v>813</v>
      </c>
      <c r="AF298" s="283" t="s">
        <v>813</v>
      </c>
      <c r="AG298" s="283" t="s">
        <v>813</v>
      </c>
      <c r="AH298" s="283" t="s">
        <v>944</v>
      </c>
      <c r="AI298" s="283" t="s">
        <v>919</v>
      </c>
      <c r="AJ298" s="283" t="s">
        <v>1100</v>
      </c>
      <c r="AK298" s="283" t="s">
        <v>833</v>
      </c>
      <c r="AL298" s="283" t="s">
        <v>2626</v>
      </c>
      <c r="AM298" s="283" t="s">
        <v>2156</v>
      </c>
      <c r="AN298" s="283" t="s">
        <v>1210</v>
      </c>
      <c r="AO298" s="283" t="s">
        <v>1182</v>
      </c>
      <c r="AP298" s="283" t="s">
        <v>877</v>
      </c>
      <c r="AQ298" s="283" t="s">
        <v>2627</v>
      </c>
      <c r="AR298" s="283" t="s">
        <v>1062</v>
      </c>
      <c r="AS298" s="283" t="s">
        <v>1342</v>
      </c>
      <c r="AT298" s="283" t="s">
        <v>992</v>
      </c>
      <c r="AU298" s="283" t="s">
        <v>2196</v>
      </c>
      <c r="AV298" s="283" t="s">
        <v>1008</v>
      </c>
      <c r="AW298" s="283" t="s">
        <v>1252</v>
      </c>
      <c r="AX298" s="283" t="s">
        <v>1439</v>
      </c>
      <c r="AY298" s="283" t="s">
        <v>2196</v>
      </c>
      <c r="AZ298" s="283" t="s">
        <v>1144</v>
      </c>
      <c r="BA298" s="283" t="s">
        <v>1822</v>
      </c>
      <c r="BB298" s="283" t="s">
        <v>1821</v>
      </c>
      <c r="BC298" s="283" t="s">
        <v>1302</v>
      </c>
      <c r="BD298" s="283" t="s">
        <v>1306</v>
      </c>
      <c r="BE298" s="283" t="s">
        <v>2175</v>
      </c>
      <c r="BF298" s="283" t="s">
        <v>813</v>
      </c>
      <c r="BG298" s="283" t="s">
        <v>2428</v>
      </c>
      <c r="BH298" s="283" t="s">
        <v>929</v>
      </c>
      <c r="BI298" s="283" t="s">
        <v>813</v>
      </c>
      <c r="BJ298" s="283" t="s">
        <v>813</v>
      </c>
      <c r="BK298" s="283" t="s">
        <v>813</v>
      </c>
      <c r="BL298" s="283" t="s">
        <v>1210</v>
      </c>
      <c r="BM298" s="283" t="s">
        <v>1419</v>
      </c>
      <c r="BN298" s="283" t="s">
        <v>2628</v>
      </c>
      <c r="BO298" s="283" t="s">
        <v>919</v>
      </c>
      <c r="BP298" s="283" t="s">
        <v>1008</v>
      </c>
      <c r="BQ298" s="283" t="s">
        <v>1682</v>
      </c>
      <c r="BR298" s="283" t="s">
        <v>879</v>
      </c>
    </row>
    <row r="299" spans="1:70">
      <c r="A299" s="282" t="s">
        <v>2177</v>
      </c>
      <c r="B299" s="282" t="s">
        <v>2629</v>
      </c>
      <c r="C299" s="282"/>
      <c r="D299" s="283">
        <v>514</v>
      </c>
      <c r="E299" s="283">
        <v>121</v>
      </c>
      <c r="F299" s="283">
        <v>514</v>
      </c>
      <c r="G299" s="283">
        <v>121</v>
      </c>
      <c r="H299" s="283">
        <v>69.5</v>
      </c>
      <c r="I299" s="283">
        <v>27.2</v>
      </c>
      <c r="J299" s="283">
        <v>27.2</v>
      </c>
      <c r="K299" s="283" t="s">
        <v>819</v>
      </c>
      <c r="L299" s="283">
        <v>1.37</v>
      </c>
      <c r="M299" s="283">
        <v>0</v>
      </c>
      <c r="N299" s="283" t="s">
        <v>813</v>
      </c>
      <c r="O299" s="283" t="s">
        <v>813</v>
      </c>
      <c r="P299" s="283" t="s">
        <v>813</v>
      </c>
      <c r="Q299" s="283" t="s">
        <v>813</v>
      </c>
      <c r="R299" s="283" t="s">
        <v>813</v>
      </c>
      <c r="S299" s="283" t="s">
        <v>813</v>
      </c>
      <c r="T299" s="283" t="s">
        <v>814</v>
      </c>
      <c r="U299" s="283" t="s">
        <v>814</v>
      </c>
      <c r="V299" s="283" t="s">
        <v>814</v>
      </c>
      <c r="W299" s="283" t="s">
        <v>1107</v>
      </c>
      <c r="X299" s="283" t="s">
        <v>814</v>
      </c>
      <c r="Y299" s="283" t="s">
        <v>814</v>
      </c>
      <c r="Z299" s="283" t="s">
        <v>848</v>
      </c>
      <c r="AA299" s="283" t="s">
        <v>873</v>
      </c>
      <c r="AB299" s="283" t="s">
        <v>901</v>
      </c>
      <c r="AC299" s="283" t="s">
        <v>813</v>
      </c>
      <c r="AD299" s="283" t="s">
        <v>813</v>
      </c>
      <c r="AE299" s="283" t="s">
        <v>813</v>
      </c>
      <c r="AF299" s="283" t="s">
        <v>813</v>
      </c>
      <c r="AG299" s="283" t="s">
        <v>813</v>
      </c>
      <c r="AH299" s="283" t="s">
        <v>944</v>
      </c>
      <c r="AI299" s="283" t="s">
        <v>919</v>
      </c>
      <c r="AJ299" s="283" t="s">
        <v>1100</v>
      </c>
      <c r="AK299" s="283" t="s">
        <v>833</v>
      </c>
      <c r="AL299" s="283" t="s">
        <v>2626</v>
      </c>
      <c r="AM299" s="283" t="s">
        <v>2156</v>
      </c>
      <c r="AN299" s="283" t="s">
        <v>1210</v>
      </c>
      <c r="AO299" s="283" t="s">
        <v>1182</v>
      </c>
      <c r="AP299" s="283" t="s">
        <v>877</v>
      </c>
      <c r="AQ299" s="283" t="s">
        <v>2627</v>
      </c>
      <c r="AR299" s="283" t="s">
        <v>1062</v>
      </c>
      <c r="AS299" s="283" t="s">
        <v>1342</v>
      </c>
      <c r="AT299" s="283" t="s">
        <v>992</v>
      </c>
      <c r="AU299" s="283" t="s">
        <v>2196</v>
      </c>
      <c r="AV299" s="283" t="s">
        <v>1008</v>
      </c>
      <c r="AW299" s="283" t="s">
        <v>1252</v>
      </c>
      <c r="AX299" s="283" t="s">
        <v>1439</v>
      </c>
      <c r="AY299" s="283" t="s">
        <v>2196</v>
      </c>
      <c r="AZ299" s="283" t="s">
        <v>1144</v>
      </c>
      <c r="BA299" s="283" t="s">
        <v>1822</v>
      </c>
      <c r="BB299" s="283" t="s">
        <v>1821</v>
      </c>
      <c r="BC299" s="283" t="s">
        <v>1302</v>
      </c>
      <c r="BD299" s="283" t="s">
        <v>1306</v>
      </c>
      <c r="BE299" s="283" t="s">
        <v>2175</v>
      </c>
      <c r="BF299" s="283" t="s">
        <v>813</v>
      </c>
      <c r="BG299" s="283" t="s">
        <v>2428</v>
      </c>
      <c r="BH299" s="283" t="s">
        <v>929</v>
      </c>
      <c r="BI299" s="283" t="s">
        <v>813</v>
      </c>
      <c r="BJ299" s="283" t="s">
        <v>813</v>
      </c>
      <c r="BK299" s="283" t="s">
        <v>813</v>
      </c>
      <c r="BL299" s="283" t="s">
        <v>1210</v>
      </c>
      <c r="BM299" s="283" t="s">
        <v>1419</v>
      </c>
      <c r="BN299" s="283" t="s">
        <v>2628</v>
      </c>
      <c r="BO299" s="283" t="s">
        <v>919</v>
      </c>
      <c r="BP299" s="283" t="s">
        <v>1008</v>
      </c>
      <c r="BQ299" s="283" t="s">
        <v>1682</v>
      </c>
      <c r="BR299" s="283" t="s">
        <v>879</v>
      </c>
    </row>
    <row r="300" spans="1:70">
      <c r="A300" s="282" t="s">
        <v>2177</v>
      </c>
      <c r="B300" s="282" t="s">
        <v>2630</v>
      </c>
      <c r="C300" s="282"/>
      <c r="D300" s="283">
        <v>459</v>
      </c>
      <c r="E300" s="283">
        <v>108</v>
      </c>
      <c r="F300" s="283">
        <v>459</v>
      </c>
      <c r="G300" s="283">
        <v>108</v>
      </c>
      <c r="H300" s="283">
        <v>71.599999999999994</v>
      </c>
      <c r="I300" s="283">
        <v>25</v>
      </c>
      <c r="J300" s="283">
        <v>25</v>
      </c>
      <c r="K300" s="283" t="s">
        <v>819</v>
      </c>
      <c r="L300" s="283">
        <v>0.94</v>
      </c>
      <c r="M300" s="283">
        <v>0</v>
      </c>
      <c r="N300" s="283">
        <v>0</v>
      </c>
      <c r="O300" s="283" t="s">
        <v>813</v>
      </c>
      <c r="P300" s="283">
        <v>0</v>
      </c>
      <c r="Q300" s="283">
        <v>0</v>
      </c>
      <c r="R300" s="283">
        <v>0</v>
      </c>
      <c r="S300" s="283">
        <v>0</v>
      </c>
      <c r="T300" s="283" t="s">
        <v>814</v>
      </c>
      <c r="U300" s="283" t="s">
        <v>814</v>
      </c>
      <c r="V300" s="283" t="s">
        <v>814</v>
      </c>
      <c r="W300" s="283" t="s">
        <v>889</v>
      </c>
      <c r="X300" s="283" t="s">
        <v>814</v>
      </c>
      <c r="Y300" s="283" t="s">
        <v>814</v>
      </c>
      <c r="Z300" s="283" t="s">
        <v>851</v>
      </c>
      <c r="AA300" s="283" t="s">
        <v>874</v>
      </c>
      <c r="AB300" s="283" t="s">
        <v>847</v>
      </c>
      <c r="AC300" s="283" t="s">
        <v>814</v>
      </c>
      <c r="AD300" s="283" t="s">
        <v>814</v>
      </c>
      <c r="AE300" s="283" t="s">
        <v>814</v>
      </c>
      <c r="AF300" s="283" t="s">
        <v>814</v>
      </c>
      <c r="AG300" s="283" t="s">
        <v>1074</v>
      </c>
      <c r="AH300" s="283" t="s">
        <v>1135</v>
      </c>
      <c r="AI300" s="283" t="s">
        <v>833</v>
      </c>
      <c r="AJ300" s="283" t="s">
        <v>1185</v>
      </c>
      <c r="AK300" s="283" t="s">
        <v>1177</v>
      </c>
      <c r="AL300" s="283" t="s">
        <v>1030</v>
      </c>
      <c r="AM300" s="283" t="s">
        <v>1140</v>
      </c>
      <c r="AN300" s="283" t="s">
        <v>813</v>
      </c>
      <c r="AO300" s="283" t="s">
        <v>991</v>
      </c>
      <c r="AP300" s="283" t="s">
        <v>1736</v>
      </c>
      <c r="AQ300" s="283" t="s">
        <v>1704</v>
      </c>
      <c r="AR300" s="283" t="s">
        <v>833</v>
      </c>
      <c r="AS300" s="283" t="s">
        <v>2621</v>
      </c>
      <c r="AT300" s="283" t="s">
        <v>813</v>
      </c>
      <c r="AU300" s="283" t="s">
        <v>1555</v>
      </c>
      <c r="AV300" s="283" t="s">
        <v>1592</v>
      </c>
      <c r="AW300" s="283" t="s">
        <v>2285</v>
      </c>
      <c r="AX300" s="283" t="s">
        <v>2622</v>
      </c>
      <c r="AY300" s="283" t="s">
        <v>1654</v>
      </c>
      <c r="AZ300" s="283" t="s">
        <v>1681</v>
      </c>
      <c r="BA300" s="283" t="s">
        <v>2623</v>
      </c>
      <c r="BB300" s="283" t="s">
        <v>2624</v>
      </c>
      <c r="BC300" s="283" t="s">
        <v>1722</v>
      </c>
      <c r="BD300" s="283" t="s">
        <v>1072</v>
      </c>
      <c r="BE300" s="283" t="s">
        <v>992</v>
      </c>
      <c r="BF300" s="283" t="s">
        <v>814</v>
      </c>
      <c r="BG300" s="283" t="s">
        <v>1683</v>
      </c>
      <c r="BH300" s="283" t="s">
        <v>1262</v>
      </c>
      <c r="BI300" s="283" t="s">
        <v>872</v>
      </c>
      <c r="BJ300" s="283" t="s">
        <v>813</v>
      </c>
      <c r="BK300" s="283" t="s">
        <v>1819</v>
      </c>
      <c r="BL300" s="283" t="s">
        <v>919</v>
      </c>
      <c r="BM300" s="283" t="s">
        <v>2213</v>
      </c>
      <c r="BN300" s="283" t="s">
        <v>1856</v>
      </c>
      <c r="BO300" s="283" t="s">
        <v>884</v>
      </c>
      <c r="BP300" s="283" t="s">
        <v>1296</v>
      </c>
      <c r="BQ300" s="283" t="s">
        <v>1395</v>
      </c>
      <c r="BR300" s="283" t="s">
        <v>2067</v>
      </c>
    </row>
    <row r="301" spans="1:70">
      <c r="A301" s="282" t="s">
        <v>2177</v>
      </c>
      <c r="B301" s="282" t="s">
        <v>2631</v>
      </c>
      <c r="C301" s="282"/>
      <c r="D301" s="283">
        <v>411</v>
      </c>
      <c r="E301" s="283">
        <v>97.1</v>
      </c>
      <c r="F301" s="283">
        <v>411</v>
      </c>
      <c r="G301" s="283">
        <v>97.1</v>
      </c>
      <c r="H301" s="283" t="s">
        <v>813</v>
      </c>
      <c r="I301" s="283">
        <v>22</v>
      </c>
      <c r="J301" s="283">
        <v>22</v>
      </c>
      <c r="K301" s="283" t="s">
        <v>819</v>
      </c>
      <c r="L301" s="283">
        <v>1.01</v>
      </c>
      <c r="M301" s="283">
        <v>0</v>
      </c>
      <c r="N301" s="283" t="s">
        <v>813</v>
      </c>
      <c r="O301" s="283" t="s">
        <v>813</v>
      </c>
      <c r="P301" s="283" t="s">
        <v>813</v>
      </c>
      <c r="Q301" s="283" t="s">
        <v>813</v>
      </c>
      <c r="R301" s="283" t="s">
        <v>813</v>
      </c>
      <c r="S301" s="283" t="s">
        <v>813</v>
      </c>
      <c r="T301" s="283" t="s">
        <v>814</v>
      </c>
      <c r="U301" s="283" t="s">
        <v>814</v>
      </c>
      <c r="V301" s="283" t="s">
        <v>814</v>
      </c>
      <c r="W301" s="283" t="s">
        <v>1034</v>
      </c>
      <c r="X301" s="283" t="s">
        <v>814</v>
      </c>
      <c r="Y301" s="283" t="s">
        <v>814</v>
      </c>
      <c r="Z301" s="283" t="s">
        <v>1348</v>
      </c>
      <c r="AA301" s="283" t="s">
        <v>930</v>
      </c>
      <c r="AB301" s="283" t="s">
        <v>1083</v>
      </c>
      <c r="AC301" s="283" t="s">
        <v>813</v>
      </c>
      <c r="AD301" s="283" t="s">
        <v>813</v>
      </c>
      <c r="AE301" s="283" t="s">
        <v>813</v>
      </c>
      <c r="AF301" s="283" t="s">
        <v>813</v>
      </c>
      <c r="AG301" s="283" t="s">
        <v>813</v>
      </c>
      <c r="AH301" s="283" t="s">
        <v>1182</v>
      </c>
      <c r="AI301" s="283" t="s">
        <v>1072</v>
      </c>
      <c r="AJ301" s="283" t="s">
        <v>1633</v>
      </c>
      <c r="AK301" s="283" t="s">
        <v>813</v>
      </c>
      <c r="AL301" s="283" t="s">
        <v>813</v>
      </c>
      <c r="AM301" s="283" t="s">
        <v>813</v>
      </c>
      <c r="AN301" s="283" t="s">
        <v>813</v>
      </c>
      <c r="AO301" s="283" t="s">
        <v>1222</v>
      </c>
      <c r="AP301" s="283" t="s">
        <v>930</v>
      </c>
      <c r="AQ301" s="283" t="s">
        <v>1869</v>
      </c>
      <c r="AR301" s="283" t="s">
        <v>1408</v>
      </c>
      <c r="AS301" s="283" t="s">
        <v>1463</v>
      </c>
      <c r="AT301" s="283" t="s">
        <v>813</v>
      </c>
      <c r="AU301" s="283" t="s">
        <v>912</v>
      </c>
      <c r="AV301" s="283" t="s">
        <v>981</v>
      </c>
      <c r="AW301" s="283" t="s">
        <v>813</v>
      </c>
      <c r="AX301" s="283" t="s">
        <v>1967</v>
      </c>
      <c r="AY301" s="283" t="s">
        <v>837</v>
      </c>
      <c r="AZ301" s="283" t="s">
        <v>925</v>
      </c>
      <c r="BA301" s="283" t="s">
        <v>2252</v>
      </c>
      <c r="BB301" s="283" t="s">
        <v>813</v>
      </c>
      <c r="BC301" s="283" t="s">
        <v>1330</v>
      </c>
      <c r="BD301" s="283" t="s">
        <v>1234</v>
      </c>
      <c r="BE301" s="283" t="s">
        <v>1486</v>
      </c>
      <c r="BF301" s="283" t="s">
        <v>813</v>
      </c>
      <c r="BG301" s="283" t="s">
        <v>813</v>
      </c>
      <c r="BH301" s="283" t="s">
        <v>813</v>
      </c>
      <c r="BI301" s="283" t="s">
        <v>813</v>
      </c>
      <c r="BJ301" s="283" t="s">
        <v>813</v>
      </c>
      <c r="BK301" s="283" t="s">
        <v>846</v>
      </c>
      <c r="BL301" s="283" t="s">
        <v>1433</v>
      </c>
      <c r="BM301" s="283" t="s">
        <v>872</v>
      </c>
      <c r="BN301" s="283" t="s">
        <v>2046</v>
      </c>
      <c r="BO301" s="283" t="s">
        <v>1230</v>
      </c>
      <c r="BP301" s="283" t="s">
        <v>961</v>
      </c>
      <c r="BQ301" s="283" t="s">
        <v>1130</v>
      </c>
      <c r="BR301" s="283" t="s">
        <v>883</v>
      </c>
    </row>
    <row r="302" spans="1:70">
      <c r="A302" s="282" t="s">
        <v>2177</v>
      </c>
      <c r="B302" s="282" t="s">
        <v>2632</v>
      </c>
      <c r="C302" s="282"/>
      <c r="D302" s="283">
        <v>649</v>
      </c>
      <c r="E302" s="283">
        <v>155</v>
      </c>
      <c r="F302" s="283">
        <v>649</v>
      </c>
      <c r="G302" s="283">
        <v>155</v>
      </c>
      <c r="H302" s="283">
        <v>68.099999999999994</v>
      </c>
      <c r="I302" s="283">
        <v>23.3</v>
      </c>
      <c r="J302" s="283">
        <v>23.3</v>
      </c>
      <c r="K302" s="283" t="s">
        <v>819</v>
      </c>
      <c r="L302" s="283">
        <v>6.81</v>
      </c>
      <c r="M302" s="283">
        <v>0</v>
      </c>
      <c r="N302" s="283" t="s">
        <v>813</v>
      </c>
      <c r="O302" s="283" t="s">
        <v>813</v>
      </c>
      <c r="P302" s="283" t="s">
        <v>813</v>
      </c>
      <c r="Q302" s="283" t="s">
        <v>813</v>
      </c>
      <c r="R302" s="283" t="s">
        <v>813</v>
      </c>
      <c r="S302" s="283" t="s">
        <v>813</v>
      </c>
      <c r="T302" s="283" t="s">
        <v>814</v>
      </c>
      <c r="U302" s="283" t="s">
        <v>814</v>
      </c>
      <c r="V302" s="283" t="s">
        <v>814</v>
      </c>
      <c r="W302" s="283" t="s">
        <v>1699</v>
      </c>
      <c r="X302" s="283" t="s">
        <v>814</v>
      </c>
      <c r="Y302" s="283" t="s">
        <v>814</v>
      </c>
      <c r="Z302" s="283" t="s">
        <v>1729</v>
      </c>
      <c r="AA302" s="283" t="s">
        <v>1308</v>
      </c>
      <c r="AB302" s="283" t="s">
        <v>1583</v>
      </c>
      <c r="AC302" s="283" t="s">
        <v>814</v>
      </c>
      <c r="AD302" s="283" t="s">
        <v>814</v>
      </c>
      <c r="AE302" s="283" t="s">
        <v>814</v>
      </c>
      <c r="AF302" s="283" t="s">
        <v>814</v>
      </c>
      <c r="AG302" s="283" t="s">
        <v>814</v>
      </c>
      <c r="AH302" s="283" t="s">
        <v>919</v>
      </c>
      <c r="AI302" s="283" t="s">
        <v>913</v>
      </c>
      <c r="AJ302" s="283" t="s">
        <v>979</v>
      </c>
      <c r="AK302" s="283" t="s">
        <v>813</v>
      </c>
      <c r="AL302" s="283" t="s">
        <v>813</v>
      </c>
      <c r="AM302" s="283" t="s">
        <v>813</v>
      </c>
      <c r="AN302" s="283" t="s">
        <v>813</v>
      </c>
      <c r="AO302" s="283" t="s">
        <v>1069</v>
      </c>
      <c r="AP302" s="283" t="s">
        <v>1418</v>
      </c>
      <c r="AQ302" s="283" t="s">
        <v>1713</v>
      </c>
      <c r="AR302" s="283" t="s">
        <v>2213</v>
      </c>
      <c r="AS302" s="283" t="s">
        <v>1259</v>
      </c>
      <c r="AT302" s="283" t="s">
        <v>813</v>
      </c>
      <c r="AU302" s="283" t="s">
        <v>912</v>
      </c>
      <c r="AV302" s="283" t="s">
        <v>1397</v>
      </c>
      <c r="AW302" s="283" t="s">
        <v>813</v>
      </c>
      <c r="AX302" s="283" t="s">
        <v>1255</v>
      </c>
      <c r="AY302" s="283" t="s">
        <v>837</v>
      </c>
      <c r="AZ302" s="283" t="s">
        <v>2633</v>
      </c>
      <c r="BA302" s="283" t="s">
        <v>2634</v>
      </c>
      <c r="BB302" s="283" t="s">
        <v>2635</v>
      </c>
      <c r="BC302" s="283" t="s">
        <v>2243</v>
      </c>
      <c r="BD302" s="283" t="s">
        <v>1061</v>
      </c>
      <c r="BE302" s="283" t="s">
        <v>2636</v>
      </c>
      <c r="BF302" s="283" t="s">
        <v>814</v>
      </c>
      <c r="BG302" s="283" t="s">
        <v>1758</v>
      </c>
      <c r="BH302" s="283" t="s">
        <v>846</v>
      </c>
      <c r="BI302" s="283" t="s">
        <v>814</v>
      </c>
      <c r="BJ302" s="283" t="s">
        <v>813</v>
      </c>
      <c r="BK302" s="283" t="s">
        <v>814</v>
      </c>
      <c r="BL302" s="283" t="s">
        <v>949</v>
      </c>
      <c r="BM302" s="283" t="s">
        <v>890</v>
      </c>
      <c r="BN302" s="283" t="s">
        <v>2637</v>
      </c>
      <c r="BO302" s="283" t="s">
        <v>1233</v>
      </c>
      <c r="BP302" s="283" t="s">
        <v>844</v>
      </c>
      <c r="BQ302" s="283" t="s">
        <v>1491</v>
      </c>
      <c r="BR302" s="283" t="s">
        <v>2638</v>
      </c>
    </row>
    <row r="303" spans="1:70">
      <c r="A303" s="282" t="s">
        <v>2177</v>
      </c>
      <c r="B303" s="282" t="s">
        <v>2639</v>
      </c>
      <c r="C303" s="282"/>
      <c r="D303" s="283">
        <v>387</v>
      </c>
      <c r="E303" s="283">
        <v>91.6</v>
      </c>
      <c r="F303" s="283">
        <v>387</v>
      </c>
      <c r="G303" s="283">
        <v>91.6</v>
      </c>
      <c r="H303" s="283">
        <v>78.5</v>
      </c>
      <c r="I303" s="283">
        <v>18.100000000000001</v>
      </c>
      <c r="J303" s="283">
        <v>18.100000000000001</v>
      </c>
      <c r="K303" s="283" t="s">
        <v>819</v>
      </c>
      <c r="L303" s="283">
        <v>2.13</v>
      </c>
      <c r="M303" s="283">
        <v>0</v>
      </c>
      <c r="N303" s="283" t="s">
        <v>813</v>
      </c>
      <c r="O303" s="283" t="s">
        <v>813</v>
      </c>
      <c r="P303" s="283" t="s">
        <v>813</v>
      </c>
      <c r="Q303" s="283" t="s">
        <v>813</v>
      </c>
      <c r="R303" s="283" t="s">
        <v>813</v>
      </c>
      <c r="S303" s="283" t="s">
        <v>813</v>
      </c>
      <c r="T303" s="283" t="s">
        <v>814</v>
      </c>
      <c r="U303" s="283" t="s">
        <v>814</v>
      </c>
      <c r="V303" s="283" t="s">
        <v>814</v>
      </c>
      <c r="W303" s="283" t="s">
        <v>1234</v>
      </c>
      <c r="X303" s="283" t="s">
        <v>814</v>
      </c>
      <c r="Y303" s="283" t="s">
        <v>814</v>
      </c>
      <c r="Z303" s="283" t="s">
        <v>1129</v>
      </c>
      <c r="AA303" s="283" t="s">
        <v>982</v>
      </c>
      <c r="AB303" s="283" t="s">
        <v>929</v>
      </c>
      <c r="AC303" s="283" t="s">
        <v>814</v>
      </c>
      <c r="AD303" s="283" t="s">
        <v>814</v>
      </c>
      <c r="AE303" s="283" t="s">
        <v>814</v>
      </c>
      <c r="AF303" s="283" t="s">
        <v>814</v>
      </c>
      <c r="AG303" s="283" t="s">
        <v>1193</v>
      </c>
      <c r="AH303" s="283" t="s">
        <v>1197</v>
      </c>
      <c r="AI303" s="283" t="s">
        <v>1297</v>
      </c>
      <c r="AJ303" s="283" t="s">
        <v>872</v>
      </c>
      <c r="AK303" s="283" t="s">
        <v>929</v>
      </c>
      <c r="AL303" s="283" t="s">
        <v>1117</v>
      </c>
      <c r="AM303" s="283" t="s">
        <v>984</v>
      </c>
      <c r="AN303" s="283" t="s">
        <v>813</v>
      </c>
      <c r="AO303" s="283" t="s">
        <v>1049</v>
      </c>
      <c r="AP303" s="283" t="s">
        <v>1222</v>
      </c>
      <c r="AQ303" s="283" t="s">
        <v>2640</v>
      </c>
      <c r="AR303" s="283" t="s">
        <v>1222</v>
      </c>
      <c r="AS303" s="283" t="s">
        <v>2502</v>
      </c>
      <c r="AT303" s="283" t="s">
        <v>813</v>
      </c>
      <c r="AU303" s="283" t="s">
        <v>2196</v>
      </c>
      <c r="AV303" s="283" t="s">
        <v>901</v>
      </c>
      <c r="AW303" s="283" t="s">
        <v>1586</v>
      </c>
      <c r="AX303" s="283" t="s">
        <v>2211</v>
      </c>
      <c r="AY303" s="283" t="s">
        <v>2196</v>
      </c>
      <c r="AZ303" s="283" t="s">
        <v>2030</v>
      </c>
      <c r="BA303" s="283" t="s">
        <v>2003</v>
      </c>
      <c r="BB303" s="283" t="s">
        <v>1508</v>
      </c>
      <c r="BC303" s="283" t="s">
        <v>2210</v>
      </c>
      <c r="BD303" s="283" t="s">
        <v>1083</v>
      </c>
      <c r="BE303" s="283" t="s">
        <v>2268</v>
      </c>
      <c r="BF303" s="283" t="s">
        <v>814</v>
      </c>
      <c r="BG303" s="283" t="s">
        <v>1547</v>
      </c>
      <c r="BH303" s="283" t="s">
        <v>822</v>
      </c>
      <c r="BI303" s="283" t="s">
        <v>1034</v>
      </c>
      <c r="BJ303" s="283" t="s">
        <v>813</v>
      </c>
      <c r="BK303" s="283" t="s">
        <v>814</v>
      </c>
      <c r="BL303" s="283" t="s">
        <v>2269</v>
      </c>
      <c r="BM303" s="283" t="s">
        <v>2143</v>
      </c>
      <c r="BN303" s="283" t="s">
        <v>1189</v>
      </c>
      <c r="BO303" s="283" t="s">
        <v>1288</v>
      </c>
      <c r="BP303" s="283" t="s">
        <v>1072</v>
      </c>
      <c r="BQ303" s="283" t="s">
        <v>866</v>
      </c>
      <c r="BR303" s="283" t="s">
        <v>1694</v>
      </c>
    </row>
    <row r="304" spans="1:70">
      <c r="A304" s="282" t="s">
        <v>2177</v>
      </c>
      <c r="B304" s="282" t="s">
        <v>2641</v>
      </c>
      <c r="C304" s="282" t="s">
        <v>2194</v>
      </c>
      <c r="D304" s="283">
        <v>553</v>
      </c>
      <c r="E304" s="283">
        <v>132</v>
      </c>
      <c r="F304" s="283">
        <v>553</v>
      </c>
      <c r="G304" s="283">
        <v>132</v>
      </c>
      <c r="H304" s="283">
        <v>74</v>
      </c>
      <c r="I304" s="283">
        <v>19</v>
      </c>
      <c r="J304" s="283">
        <v>19</v>
      </c>
      <c r="K304" s="283" t="s">
        <v>819</v>
      </c>
      <c r="L304" s="283">
        <v>6.24</v>
      </c>
      <c r="M304" s="283">
        <v>0</v>
      </c>
      <c r="N304" s="283">
        <v>0</v>
      </c>
      <c r="O304" s="283" t="s">
        <v>813</v>
      </c>
      <c r="P304" s="283">
        <v>0</v>
      </c>
      <c r="Q304" s="283">
        <v>0</v>
      </c>
      <c r="R304" s="283">
        <v>0</v>
      </c>
      <c r="S304" s="283">
        <v>0</v>
      </c>
      <c r="T304" s="283" t="s">
        <v>814</v>
      </c>
      <c r="U304" s="283" t="s">
        <v>814</v>
      </c>
      <c r="V304" s="283" t="s">
        <v>814</v>
      </c>
      <c r="W304" s="283" t="s">
        <v>1034</v>
      </c>
      <c r="X304" s="283" t="s">
        <v>814</v>
      </c>
      <c r="Y304" s="283" t="s">
        <v>814</v>
      </c>
      <c r="Z304" s="283" t="s">
        <v>1341</v>
      </c>
      <c r="AA304" s="283" t="s">
        <v>1915</v>
      </c>
      <c r="AB304" s="283" t="s">
        <v>1404</v>
      </c>
      <c r="AC304" s="283" t="s">
        <v>814</v>
      </c>
      <c r="AD304" s="283" t="s">
        <v>814</v>
      </c>
      <c r="AE304" s="283" t="s">
        <v>814</v>
      </c>
      <c r="AF304" s="283" t="s">
        <v>814</v>
      </c>
      <c r="AG304" s="283" t="s">
        <v>980</v>
      </c>
      <c r="AH304" s="283" t="s">
        <v>1072</v>
      </c>
      <c r="AI304" s="283" t="s">
        <v>1262</v>
      </c>
      <c r="AJ304" s="283" t="s">
        <v>877</v>
      </c>
      <c r="AK304" s="283" t="s">
        <v>1418</v>
      </c>
      <c r="AL304" s="283" t="s">
        <v>965</v>
      </c>
      <c r="AM304" s="283" t="s">
        <v>998</v>
      </c>
      <c r="AN304" s="283" t="s">
        <v>1108</v>
      </c>
      <c r="AO304" s="283" t="s">
        <v>930</v>
      </c>
      <c r="AP304" s="283" t="s">
        <v>982</v>
      </c>
      <c r="AQ304" s="283" t="s">
        <v>2642</v>
      </c>
      <c r="AR304" s="283" t="s">
        <v>833</v>
      </c>
      <c r="AS304" s="283" t="s">
        <v>2643</v>
      </c>
      <c r="AT304" s="283" t="s">
        <v>1378</v>
      </c>
      <c r="AU304" s="283" t="s">
        <v>885</v>
      </c>
      <c r="AV304" s="283" t="s">
        <v>844</v>
      </c>
      <c r="AW304" s="283" t="s">
        <v>2644</v>
      </c>
      <c r="AX304" s="283" t="s">
        <v>1543</v>
      </c>
      <c r="AY304" s="283" t="s">
        <v>1295</v>
      </c>
      <c r="AZ304" s="283" t="s">
        <v>2101</v>
      </c>
      <c r="BA304" s="283" t="s">
        <v>2623</v>
      </c>
      <c r="BB304" s="283" t="s">
        <v>2533</v>
      </c>
      <c r="BC304" s="283" t="s">
        <v>2645</v>
      </c>
      <c r="BD304" s="283" t="s">
        <v>1000</v>
      </c>
      <c r="BE304" s="283" t="s">
        <v>1175</v>
      </c>
      <c r="BF304" s="283" t="s">
        <v>814</v>
      </c>
      <c r="BG304" s="283" t="s">
        <v>2144</v>
      </c>
      <c r="BH304" s="283" t="s">
        <v>1535</v>
      </c>
      <c r="BI304" s="283" t="s">
        <v>1348</v>
      </c>
      <c r="BJ304" s="283" t="s">
        <v>1877</v>
      </c>
      <c r="BK304" s="283" t="s">
        <v>819</v>
      </c>
      <c r="BL304" s="283" t="s">
        <v>921</v>
      </c>
      <c r="BM304" s="283" t="s">
        <v>833</v>
      </c>
      <c r="BN304" s="283" t="s">
        <v>2646</v>
      </c>
      <c r="BO304" s="283" t="s">
        <v>1424</v>
      </c>
      <c r="BP304" s="283" t="s">
        <v>1306</v>
      </c>
      <c r="BQ304" s="283" t="s">
        <v>920</v>
      </c>
      <c r="BR304" s="283" t="s">
        <v>2205</v>
      </c>
    </row>
    <row r="305" spans="1:70">
      <c r="A305" s="282" t="s">
        <v>2177</v>
      </c>
      <c r="B305" s="282" t="s">
        <v>2647</v>
      </c>
      <c r="C305" s="282"/>
      <c r="D305" s="283">
        <v>558</v>
      </c>
      <c r="E305" s="283">
        <v>133</v>
      </c>
      <c r="F305" s="283">
        <v>558</v>
      </c>
      <c r="G305" s="283">
        <v>133</v>
      </c>
      <c r="H305" s="283">
        <v>73.900000000000006</v>
      </c>
      <c r="I305" s="283">
        <v>19.3</v>
      </c>
      <c r="J305" s="283">
        <v>19.3</v>
      </c>
      <c r="K305" s="283" t="s">
        <v>819</v>
      </c>
      <c r="L305" s="283">
        <v>6.22</v>
      </c>
      <c r="M305" s="283">
        <v>0</v>
      </c>
      <c r="N305" s="283" t="s">
        <v>813</v>
      </c>
      <c r="O305" s="283" t="s">
        <v>813</v>
      </c>
      <c r="P305" s="283" t="s">
        <v>813</v>
      </c>
      <c r="Q305" s="283" t="s">
        <v>813</v>
      </c>
      <c r="R305" s="283" t="s">
        <v>813</v>
      </c>
      <c r="S305" s="283" t="s">
        <v>813</v>
      </c>
      <c r="T305" s="283" t="s">
        <v>814</v>
      </c>
      <c r="U305" s="283" t="s">
        <v>814</v>
      </c>
      <c r="V305" s="283" t="s">
        <v>814</v>
      </c>
      <c r="W305" s="283" t="s">
        <v>1261</v>
      </c>
      <c r="X305" s="283" t="s">
        <v>814</v>
      </c>
      <c r="Y305" s="283" t="s">
        <v>814</v>
      </c>
      <c r="Z305" s="283" t="s">
        <v>981</v>
      </c>
      <c r="AA305" s="283" t="s">
        <v>1403</v>
      </c>
      <c r="AB305" s="283" t="s">
        <v>1530</v>
      </c>
      <c r="AC305" s="283" t="s">
        <v>813</v>
      </c>
      <c r="AD305" s="283" t="s">
        <v>813</v>
      </c>
      <c r="AE305" s="283" t="s">
        <v>813</v>
      </c>
      <c r="AF305" s="283" t="s">
        <v>813</v>
      </c>
      <c r="AG305" s="283" t="s">
        <v>1140</v>
      </c>
      <c r="AH305" s="283" t="s">
        <v>930</v>
      </c>
      <c r="AI305" s="283" t="s">
        <v>913</v>
      </c>
      <c r="AJ305" s="283" t="s">
        <v>930</v>
      </c>
      <c r="AK305" s="283" t="s">
        <v>1583</v>
      </c>
      <c r="AL305" s="283" t="s">
        <v>939</v>
      </c>
      <c r="AM305" s="283" t="s">
        <v>1069</v>
      </c>
      <c r="AN305" s="283" t="s">
        <v>813</v>
      </c>
      <c r="AO305" s="283" t="s">
        <v>1062</v>
      </c>
      <c r="AP305" s="283" t="s">
        <v>1057</v>
      </c>
      <c r="AQ305" s="283" t="s">
        <v>2648</v>
      </c>
      <c r="AR305" s="283" t="s">
        <v>872</v>
      </c>
      <c r="AS305" s="283" t="s">
        <v>2086</v>
      </c>
      <c r="AT305" s="283" t="s">
        <v>813</v>
      </c>
      <c r="AU305" s="283" t="s">
        <v>2196</v>
      </c>
      <c r="AV305" s="283" t="s">
        <v>1085</v>
      </c>
      <c r="AW305" s="283" t="s">
        <v>2374</v>
      </c>
      <c r="AX305" s="283" t="s">
        <v>2238</v>
      </c>
      <c r="AY305" s="283" t="s">
        <v>2196</v>
      </c>
      <c r="AZ305" s="283" t="s">
        <v>1821</v>
      </c>
      <c r="BA305" s="283" t="s">
        <v>2623</v>
      </c>
      <c r="BB305" s="283" t="s">
        <v>1533</v>
      </c>
      <c r="BC305" s="283" t="s">
        <v>959</v>
      </c>
      <c r="BD305" s="283" t="s">
        <v>929</v>
      </c>
      <c r="BE305" s="283" t="s">
        <v>1856</v>
      </c>
      <c r="BF305" s="283" t="s">
        <v>2356</v>
      </c>
      <c r="BG305" s="283" t="s">
        <v>1988</v>
      </c>
      <c r="BH305" s="283" t="s">
        <v>1292</v>
      </c>
      <c r="BI305" s="283" t="s">
        <v>813</v>
      </c>
      <c r="BJ305" s="283" t="s">
        <v>813</v>
      </c>
      <c r="BK305" s="283" t="s">
        <v>813</v>
      </c>
      <c r="BL305" s="283" t="s">
        <v>919</v>
      </c>
      <c r="BM305" s="283" t="s">
        <v>872</v>
      </c>
      <c r="BN305" s="283" t="s">
        <v>1981</v>
      </c>
      <c r="BO305" s="283" t="s">
        <v>894</v>
      </c>
      <c r="BP305" s="283" t="s">
        <v>826</v>
      </c>
      <c r="BQ305" s="283" t="s">
        <v>2374</v>
      </c>
      <c r="BR305" s="283" t="s">
        <v>1902</v>
      </c>
    </row>
    <row r="306" spans="1:70">
      <c r="A306" s="282" t="s">
        <v>2177</v>
      </c>
      <c r="B306" s="282" t="s">
        <v>2649</v>
      </c>
      <c r="C306" s="282"/>
      <c r="D306" s="283">
        <v>467</v>
      </c>
      <c r="E306" s="283">
        <v>111</v>
      </c>
      <c r="F306" s="283">
        <v>467</v>
      </c>
      <c r="G306" s="283">
        <v>111</v>
      </c>
      <c r="H306" s="283">
        <v>74.5</v>
      </c>
      <c r="I306" s="283">
        <v>19.600000000000001</v>
      </c>
      <c r="J306" s="283">
        <v>19.600000000000001</v>
      </c>
      <c r="K306" s="283" t="s">
        <v>819</v>
      </c>
      <c r="L306" s="283">
        <v>3.63</v>
      </c>
      <c r="M306" s="283">
        <v>0</v>
      </c>
      <c r="N306" s="283">
        <v>0</v>
      </c>
      <c r="O306" s="283" t="s">
        <v>813</v>
      </c>
      <c r="P306" s="283">
        <v>0</v>
      </c>
      <c r="Q306" s="283">
        <v>0</v>
      </c>
      <c r="R306" s="283">
        <v>0</v>
      </c>
      <c r="S306" s="283">
        <v>0</v>
      </c>
      <c r="T306" s="283" t="s">
        <v>814</v>
      </c>
      <c r="U306" s="283" t="s">
        <v>814</v>
      </c>
      <c r="V306" s="283" t="s">
        <v>814</v>
      </c>
      <c r="W306" s="283" t="s">
        <v>1058</v>
      </c>
      <c r="X306" s="283" t="s">
        <v>814</v>
      </c>
      <c r="Y306" s="283" t="s">
        <v>814</v>
      </c>
      <c r="Z306" s="283" t="s">
        <v>850</v>
      </c>
      <c r="AA306" s="283" t="s">
        <v>1192</v>
      </c>
      <c r="AB306" s="283" t="s">
        <v>1034</v>
      </c>
      <c r="AC306" s="283" t="s">
        <v>813</v>
      </c>
      <c r="AD306" s="283" t="s">
        <v>813</v>
      </c>
      <c r="AE306" s="283" t="s">
        <v>813</v>
      </c>
      <c r="AF306" s="283" t="s">
        <v>813</v>
      </c>
      <c r="AG306" s="283" t="s">
        <v>814</v>
      </c>
      <c r="AH306" s="283" t="s">
        <v>833</v>
      </c>
      <c r="AI306" s="283" t="s">
        <v>1056</v>
      </c>
      <c r="AJ306" s="283" t="s">
        <v>827</v>
      </c>
      <c r="AK306" s="283" t="s">
        <v>813</v>
      </c>
      <c r="AL306" s="283" t="s">
        <v>833</v>
      </c>
      <c r="AM306" s="283" t="s">
        <v>814</v>
      </c>
      <c r="AN306" s="283" t="s">
        <v>813</v>
      </c>
      <c r="AO306" s="283" t="s">
        <v>813</v>
      </c>
      <c r="AP306" s="283" t="s">
        <v>813</v>
      </c>
      <c r="AQ306" s="283" t="s">
        <v>863</v>
      </c>
      <c r="AR306" s="283" t="s">
        <v>919</v>
      </c>
      <c r="AS306" s="283" t="s">
        <v>832</v>
      </c>
      <c r="AT306" s="283" t="s">
        <v>814</v>
      </c>
      <c r="AU306" s="283" t="s">
        <v>1182</v>
      </c>
      <c r="AV306" s="283" t="s">
        <v>1004</v>
      </c>
      <c r="AW306" s="283" t="s">
        <v>943</v>
      </c>
      <c r="AX306" s="283" t="s">
        <v>2650</v>
      </c>
      <c r="AY306" s="283" t="s">
        <v>828</v>
      </c>
      <c r="AZ306" s="283" t="s">
        <v>1051</v>
      </c>
      <c r="BA306" s="283" t="s">
        <v>2354</v>
      </c>
      <c r="BB306" s="283" t="s">
        <v>2515</v>
      </c>
      <c r="BC306" s="283" t="s">
        <v>927</v>
      </c>
      <c r="BD306" s="283" t="s">
        <v>1008</v>
      </c>
      <c r="BE306" s="283" t="s">
        <v>1461</v>
      </c>
      <c r="BF306" s="283" t="s">
        <v>813</v>
      </c>
      <c r="BG306" s="283" t="s">
        <v>958</v>
      </c>
      <c r="BH306" s="283" t="s">
        <v>1361</v>
      </c>
      <c r="BI306" s="283" t="s">
        <v>814</v>
      </c>
      <c r="BJ306" s="283" t="s">
        <v>813</v>
      </c>
      <c r="BK306" s="283" t="s">
        <v>888</v>
      </c>
      <c r="BL306" s="283" t="s">
        <v>872</v>
      </c>
      <c r="BM306" s="283" t="s">
        <v>919</v>
      </c>
      <c r="BN306" s="283" t="s">
        <v>1342</v>
      </c>
      <c r="BO306" s="283" t="s">
        <v>823</v>
      </c>
      <c r="BP306" s="283" t="s">
        <v>1039</v>
      </c>
      <c r="BQ306" s="283" t="s">
        <v>1486</v>
      </c>
      <c r="BR306" s="283" t="s">
        <v>1086</v>
      </c>
    </row>
    <row r="307" spans="1:70">
      <c r="A307" s="282" t="s">
        <v>2177</v>
      </c>
      <c r="B307" s="282" t="s">
        <v>2651</v>
      </c>
      <c r="C307" s="282"/>
      <c r="D307" s="283">
        <v>600</v>
      </c>
      <c r="E307" s="283">
        <v>143</v>
      </c>
      <c r="F307" s="283">
        <v>600</v>
      </c>
      <c r="G307" s="283">
        <v>143</v>
      </c>
      <c r="H307" s="283">
        <v>74.2</v>
      </c>
      <c r="I307" s="283">
        <v>19.2</v>
      </c>
      <c r="J307" s="283">
        <v>19.2</v>
      </c>
      <c r="K307" s="283" t="s">
        <v>819</v>
      </c>
      <c r="L307" s="283">
        <v>7.4</v>
      </c>
      <c r="M307" s="283">
        <v>0</v>
      </c>
      <c r="N307" s="283" t="s">
        <v>813</v>
      </c>
      <c r="O307" s="283" t="s">
        <v>813</v>
      </c>
      <c r="P307" s="283" t="s">
        <v>813</v>
      </c>
      <c r="Q307" s="283" t="s">
        <v>813</v>
      </c>
      <c r="R307" s="283" t="s">
        <v>813</v>
      </c>
      <c r="S307" s="283" t="s">
        <v>813</v>
      </c>
      <c r="T307" s="283" t="s">
        <v>814</v>
      </c>
      <c r="U307" s="283" t="s">
        <v>814</v>
      </c>
      <c r="V307" s="283" t="s">
        <v>814</v>
      </c>
      <c r="W307" s="283" t="s">
        <v>1034</v>
      </c>
      <c r="X307" s="283" t="s">
        <v>814</v>
      </c>
      <c r="Y307" s="283" t="s">
        <v>814</v>
      </c>
      <c r="Z307" s="283" t="s">
        <v>997</v>
      </c>
      <c r="AA307" s="283" t="s">
        <v>813</v>
      </c>
      <c r="AB307" s="283" t="s">
        <v>813</v>
      </c>
      <c r="AC307" s="283" t="s">
        <v>813</v>
      </c>
      <c r="AD307" s="283" t="s">
        <v>813</v>
      </c>
      <c r="AE307" s="283" t="s">
        <v>813</v>
      </c>
      <c r="AF307" s="283" t="s">
        <v>813</v>
      </c>
      <c r="AG307" s="283" t="s">
        <v>813</v>
      </c>
      <c r="AH307" s="283" t="s">
        <v>813</v>
      </c>
      <c r="AI307" s="283" t="s">
        <v>813</v>
      </c>
      <c r="AJ307" s="283" t="s">
        <v>813</v>
      </c>
      <c r="AK307" s="283" t="s">
        <v>813</v>
      </c>
      <c r="AL307" s="283" t="s">
        <v>813</v>
      </c>
      <c r="AM307" s="283" t="s">
        <v>813</v>
      </c>
      <c r="AN307" s="283" t="s">
        <v>813</v>
      </c>
      <c r="AO307" s="283" t="s">
        <v>813</v>
      </c>
      <c r="AP307" s="283" t="s">
        <v>813</v>
      </c>
      <c r="AQ307" s="283" t="s">
        <v>1991</v>
      </c>
      <c r="AR307" s="283" t="s">
        <v>831</v>
      </c>
      <c r="AS307" s="283" t="s">
        <v>2652</v>
      </c>
      <c r="AT307" s="283" t="s">
        <v>813</v>
      </c>
      <c r="AU307" s="283" t="s">
        <v>1878</v>
      </c>
      <c r="AV307" s="283" t="s">
        <v>818</v>
      </c>
      <c r="AW307" s="283" t="s">
        <v>2653</v>
      </c>
      <c r="AX307" s="283" t="s">
        <v>2021</v>
      </c>
      <c r="AY307" s="283" t="s">
        <v>819</v>
      </c>
      <c r="AZ307" s="283" t="s">
        <v>1471</v>
      </c>
      <c r="BA307" s="283" t="s">
        <v>2654</v>
      </c>
      <c r="BB307" s="283" t="s">
        <v>1435</v>
      </c>
      <c r="BC307" s="283" t="s">
        <v>2481</v>
      </c>
      <c r="BD307" s="283" t="s">
        <v>1000</v>
      </c>
      <c r="BE307" s="283" t="s">
        <v>943</v>
      </c>
      <c r="BF307" s="283" t="s">
        <v>813</v>
      </c>
      <c r="BG307" s="283" t="s">
        <v>1664</v>
      </c>
      <c r="BH307" s="283" t="s">
        <v>813</v>
      </c>
      <c r="BI307" s="283" t="s">
        <v>814</v>
      </c>
      <c r="BJ307" s="283" t="s">
        <v>813</v>
      </c>
      <c r="BK307" s="283" t="s">
        <v>814</v>
      </c>
      <c r="BL307" s="283" t="s">
        <v>877</v>
      </c>
      <c r="BM307" s="283" t="s">
        <v>1014</v>
      </c>
      <c r="BN307" s="283" t="s">
        <v>813</v>
      </c>
      <c r="BO307" s="283" t="s">
        <v>813</v>
      </c>
      <c r="BP307" s="283" t="s">
        <v>813</v>
      </c>
      <c r="BQ307" s="283" t="s">
        <v>990</v>
      </c>
      <c r="BR307" s="283" t="s">
        <v>2275</v>
      </c>
    </row>
    <row r="308" spans="1:70">
      <c r="A308" s="282" t="s">
        <v>2177</v>
      </c>
      <c r="B308" s="282" t="s">
        <v>2655</v>
      </c>
      <c r="C308" s="282"/>
      <c r="D308" s="283">
        <v>361</v>
      </c>
      <c r="E308" s="283">
        <v>85.5</v>
      </c>
      <c r="F308" s="283">
        <v>361</v>
      </c>
      <c r="G308" s="283">
        <v>85.5</v>
      </c>
      <c r="H308" s="283">
        <v>79.2</v>
      </c>
      <c r="I308" s="283">
        <v>17.899999999999999</v>
      </c>
      <c r="J308" s="283">
        <v>17.899999999999999</v>
      </c>
      <c r="K308" s="283" t="s">
        <v>819</v>
      </c>
      <c r="L308" s="283">
        <v>1.55</v>
      </c>
      <c r="M308" s="283">
        <v>0</v>
      </c>
      <c r="N308" s="283" t="s">
        <v>813</v>
      </c>
      <c r="O308" s="283" t="s">
        <v>813</v>
      </c>
      <c r="P308" s="283" t="s">
        <v>813</v>
      </c>
      <c r="Q308" s="283" t="s">
        <v>813</v>
      </c>
      <c r="R308" s="283" t="s">
        <v>813</v>
      </c>
      <c r="S308" s="283" t="s">
        <v>813</v>
      </c>
      <c r="T308" s="283" t="s">
        <v>814</v>
      </c>
      <c r="U308" s="283" t="s">
        <v>814</v>
      </c>
      <c r="V308" s="283" t="s">
        <v>814</v>
      </c>
      <c r="W308" s="283" t="s">
        <v>1424</v>
      </c>
      <c r="X308" s="283" t="s">
        <v>814</v>
      </c>
      <c r="Y308" s="283" t="s">
        <v>814</v>
      </c>
      <c r="Z308" s="283" t="s">
        <v>930</v>
      </c>
      <c r="AA308" s="283" t="s">
        <v>877</v>
      </c>
      <c r="AB308" s="283" t="s">
        <v>813</v>
      </c>
      <c r="AC308" s="283" t="s">
        <v>813</v>
      </c>
      <c r="AD308" s="283" t="s">
        <v>813</v>
      </c>
      <c r="AE308" s="283" t="s">
        <v>813</v>
      </c>
      <c r="AF308" s="283" t="s">
        <v>813</v>
      </c>
      <c r="AG308" s="283" t="s">
        <v>813</v>
      </c>
      <c r="AH308" s="283" t="s">
        <v>820</v>
      </c>
      <c r="AI308" s="283" t="s">
        <v>919</v>
      </c>
      <c r="AJ308" s="283" t="s">
        <v>1166</v>
      </c>
      <c r="AK308" s="283" t="s">
        <v>1484</v>
      </c>
      <c r="AL308" s="283" t="s">
        <v>858</v>
      </c>
      <c r="AM308" s="283" t="s">
        <v>858</v>
      </c>
      <c r="AN308" s="283" t="s">
        <v>1010</v>
      </c>
      <c r="AO308" s="283" t="s">
        <v>813</v>
      </c>
      <c r="AP308" s="283" t="s">
        <v>877</v>
      </c>
      <c r="AQ308" s="283" t="s">
        <v>1991</v>
      </c>
      <c r="AR308" s="283" t="s">
        <v>1072</v>
      </c>
      <c r="AS308" s="283" t="s">
        <v>1175</v>
      </c>
      <c r="AT308" s="283" t="s">
        <v>813</v>
      </c>
      <c r="AU308" s="283" t="s">
        <v>813</v>
      </c>
      <c r="AV308" s="283" t="s">
        <v>890</v>
      </c>
      <c r="AW308" s="283" t="s">
        <v>2249</v>
      </c>
      <c r="AX308" s="283" t="s">
        <v>878</v>
      </c>
      <c r="AY308" s="283" t="s">
        <v>813</v>
      </c>
      <c r="AZ308" s="283" t="s">
        <v>2485</v>
      </c>
      <c r="BA308" s="283" t="s">
        <v>2028</v>
      </c>
      <c r="BB308" s="283" t="s">
        <v>813</v>
      </c>
      <c r="BC308" s="283" t="s">
        <v>1500</v>
      </c>
      <c r="BD308" s="283" t="s">
        <v>813</v>
      </c>
      <c r="BE308" s="283" t="s">
        <v>2435</v>
      </c>
      <c r="BF308" s="283" t="s">
        <v>813</v>
      </c>
      <c r="BG308" s="283" t="s">
        <v>813</v>
      </c>
      <c r="BH308" s="283" t="s">
        <v>813</v>
      </c>
      <c r="BI308" s="283" t="s">
        <v>814</v>
      </c>
      <c r="BJ308" s="283" t="s">
        <v>813</v>
      </c>
      <c r="BK308" s="283" t="s">
        <v>1107</v>
      </c>
      <c r="BL308" s="283" t="s">
        <v>1878</v>
      </c>
      <c r="BM308" s="283" t="s">
        <v>986</v>
      </c>
      <c r="BN308" s="283" t="s">
        <v>1158</v>
      </c>
      <c r="BO308" s="283" t="s">
        <v>890</v>
      </c>
      <c r="BP308" s="283" t="s">
        <v>847</v>
      </c>
      <c r="BQ308" s="283" t="s">
        <v>1486</v>
      </c>
      <c r="BR308" s="283" t="s">
        <v>1233</v>
      </c>
    </row>
    <row r="309" spans="1:70">
      <c r="A309" s="282" t="s">
        <v>2177</v>
      </c>
      <c r="B309" s="282" t="s">
        <v>2656</v>
      </c>
      <c r="C309" s="282"/>
      <c r="D309" s="283">
        <v>457</v>
      </c>
      <c r="E309" s="283">
        <v>109</v>
      </c>
      <c r="F309" s="283">
        <v>457</v>
      </c>
      <c r="G309" s="283">
        <v>109</v>
      </c>
      <c r="H309" s="283">
        <v>76.5</v>
      </c>
      <c r="I309" s="283">
        <v>18.3</v>
      </c>
      <c r="J309" s="283">
        <v>18.3</v>
      </c>
      <c r="K309" s="283" t="s">
        <v>819</v>
      </c>
      <c r="L309" s="283">
        <v>3.94</v>
      </c>
      <c r="M309" s="283">
        <v>0</v>
      </c>
      <c r="N309" s="283" t="s">
        <v>813</v>
      </c>
      <c r="O309" s="283" t="s">
        <v>813</v>
      </c>
      <c r="P309" s="283" t="s">
        <v>813</v>
      </c>
      <c r="Q309" s="283" t="s">
        <v>813</v>
      </c>
      <c r="R309" s="283" t="s">
        <v>813</v>
      </c>
      <c r="S309" s="283" t="s">
        <v>813</v>
      </c>
      <c r="T309" s="283" t="s">
        <v>814</v>
      </c>
      <c r="U309" s="283" t="s">
        <v>814</v>
      </c>
      <c r="V309" s="283" t="s">
        <v>814</v>
      </c>
      <c r="W309" s="283" t="s">
        <v>922</v>
      </c>
      <c r="X309" s="283" t="s">
        <v>814</v>
      </c>
      <c r="Y309" s="283" t="s">
        <v>814</v>
      </c>
      <c r="Z309" s="283" t="s">
        <v>1213</v>
      </c>
      <c r="AA309" s="283" t="s">
        <v>1316</v>
      </c>
      <c r="AB309" s="283" t="s">
        <v>1133</v>
      </c>
      <c r="AC309" s="283" t="s">
        <v>813</v>
      </c>
      <c r="AD309" s="283" t="s">
        <v>813</v>
      </c>
      <c r="AE309" s="283" t="s">
        <v>813</v>
      </c>
      <c r="AF309" s="283" t="s">
        <v>813</v>
      </c>
      <c r="AG309" s="283" t="s">
        <v>1074</v>
      </c>
      <c r="AH309" s="283" t="s">
        <v>874</v>
      </c>
      <c r="AI309" s="283" t="s">
        <v>1162</v>
      </c>
      <c r="AJ309" s="283" t="s">
        <v>1059</v>
      </c>
      <c r="AK309" s="283" t="s">
        <v>848</v>
      </c>
      <c r="AL309" s="283" t="s">
        <v>919</v>
      </c>
      <c r="AM309" s="283" t="s">
        <v>944</v>
      </c>
      <c r="AN309" s="283" t="s">
        <v>813</v>
      </c>
      <c r="AO309" s="283" t="s">
        <v>1117</v>
      </c>
      <c r="AP309" s="283" t="s">
        <v>890</v>
      </c>
      <c r="AQ309" s="283" t="s">
        <v>2657</v>
      </c>
      <c r="AR309" s="283" t="s">
        <v>930</v>
      </c>
      <c r="AS309" s="283" t="s">
        <v>1174</v>
      </c>
      <c r="AT309" s="283" t="s">
        <v>813</v>
      </c>
      <c r="AU309" s="283" t="s">
        <v>2196</v>
      </c>
      <c r="AV309" s="283" t="s">
        <v>877</v>
      </c>
      <c r="AW309" s="283" t="s">
        <v>2051</v>
      </c>
      <c r="AX309" s="283" t="s">
        <v>1290</v>
      </c>
      <c r="AY309" s="283" t="s">
        <v>2196</v>
      </c>
      <c r="AZ309" s="283" t="s">
        <v>2658</v>
      </c>
      <c r="BA309" s="283" t="s">
        <v>2415</v>
      </c>
      <c r="BB309" s="283" t="s">
        <v>2402</v>
      </c>
      <c r="BC309" s="283" t="s">
        <v>2659</v>
      </c>
      <c r="BD309" s="283" t="s">
        <v>1361</v>
      </c>
      <c r="BE309" s="283" t="s">
        <v>1102</v>
      </c>
      <c r="BF309" s="283" t="s">
        <v>2356</v>
      </c>
      <c r="BG309" s="283" t="s">
        <v>876</v>
      </c>
      <c r="BH309" s="283" t="s">
        <v>1154</v>
      </c>
      <c r="BI309" s="283" t="s">
        <v>813</v>
      </c>
      <c r="BJ309" s="283" t="s">
        <v>813</v>
      </c>
      <c r="BK309" s="283" t="s">
        <v>813</v>
      </c>
      <c r="BL309" s="283" t="s">
        <v>827</v>
      </c>
      <c r="BM309" s="283" t="s">
        <v>1413</v>
      </c>
      <c r="BN309" s="283" t="s">
        <v>2660</v>
      </c>
      <c r="BO309" s="283" t="s">
        <v>1230</v>
      </c>
      <c r="BP309" s="283" t="s">
        <v>930</v>
      </c>
      <c r="BQ309" s="283" t="s">
        <v>813</v>
      </c>
      <c r="BR309" s="283" t="s">
        <v>981</v>
      </c>
    </row>
    <row r="310" spans="1:70">
      <c r="A310" s="282" t="s">
        <v>2177</v>
      </c>
      <c r="B310" s="282" t="s">
        <v>2661</v>
      </c>
      <c r="C310" s="282"/>
      <c r="D310" s="283">
        <v>386</v>
      </c>
      <c r="E310" s="283">
        <v>91.5</v>
      </c>
      <c r="F310" s="283">
        <v>386</v>
      </c>
      <c r="G310" s="283">
        <v>91.5</v>
      </c>
      <c r="H310" s="283">
        <v>78.099999999999994</v>
      </c>
      <c r="I310" s="283">
        <v>17.2</v>
      </c>
      <c r="J310" s="283">
        <v>17.2</v>
      </c>
      <c r="K310" s="283" t="s">
        <v>819</v>
      </c>
      <c r="L310" s="283">
        <v>2.54</v>
      </c>
      <c r="M310" s="283">
        <v>0</v>
      </c>
      <c r="N310" s="283">
        <v>0</v>
      </c>
      <c r="O310" s="283" t="s">
        <v>813</v>
      </c>
      <c r="P310" s="283">
        <v>0</v>
      </c>
      <c r="Q310" s="283">
        <v>0</v>
      </c>
      <c r="R310" s="283">
        <v>0</v>
      </c>
      <c r="S310" s="283">
        <v>0</v>
      </c>
      <c r="T310" s="283" t="s">
        <v>814</v>
      </c>
      <c r="U310" s="283" t="s">
        <v>814</v>
      </c>
      <c r="V310" s="283" t="s">
        <v>814</v>
      </c>
      <c r="W310" s="283" t="s">
        <v>958</v>
      </c>
      <c r="X310" s="283" t="s">
        <v>814</v>
      </c>
      <c r="Y310" s="283" t="s">
        <v>814</v>
      </c>
      <c r="Z310" s="283" t="s">
        <v>876</v>
      </c>
      <c r="AA310" s="283" t="s">
        <v>1129</v>
      </c>
      <c r="AB310" s="283" t="s">
        <v>1316</v>
      </c>
      <c r="AC310" s="283" t="s">
        <v>813</v>
      </c>
      <c r="AD310" s="283" t="s">
        <v>813</v>
      </c>
      <c r="AE310" s="283" t="s">
        <v>813</v>
      </c>
      <c r="AF310" s="283" t="s">
        <v>813</v>
      </c>
      <c r="AG310" s="283" t="s">
        <v>813</v>
      </c>
      <c r="AH310" s="283" t="s">
        <v>813</v>
      </c>
      <c r="AI310" s="283" t="s">
        <v>813</v>
      </c>
      <c r="AJ310" s="283" t="s">
        <v>813</v>
      </c>
      <c r="AK310" s="283" t="s">
        <v>813</v>
      </c>
      <c r="AL310" s="283" t="s">
        <v>813</v>
      </c>
      <c r="AM310" s="283" t="s">
        <v>813</v>
      </c>
      <c r="AN310" s="283" t="s">
        <v>813</v>
      </c>
      <c r="AO310" s="283" t="s">
        <v>813</v>
      </c>
      <c r="AP310" s="283" t="s">
        <v>813</v>
      </c>
      <c r="AQ310" s="283" t="s">
        <v>1991</v>
      </c>
      <c r="AR310" s="283" t="s">
        <v>949</v>
      </c>
      <c r="AS310" s="283" t="s">
        <v>1756</v>
      </c>
      <c r="AT310" s="283" t="s">
        <v>1932</v>
      </c>
      <c r="AU310" s="283" t="s">
        <v>1139</v>
      </c>
      <c r="AV310" s="283" t="s">
        <v>1056</v>
      </c>
      <c r="AW310" s="283" t="s">
        <v>2249</v>
      </c>
      <c r="AX310" s="283" t="s">
        <v>1175</v>
      </c>
      <c r="AY310" s="283" t="s">
        <v>944</v>
      </c>
      <c r="AZ310" s="283" t="s">
        <v>1859</v>
      </c>
      <c r="BA310" s="283" t="s">
        <v>2111</v>
      </c>
      <c r="BB310" s="283" t="s">
        <v>2662</v>
      </c>
      <c r="BC310" s="283" t="s">
        <v>1855</v>
      </c>
      <c r="BD310" s="283" t="s">
        <v>1117</v>
      </c>
      <c r="BE310" s="283" t="s">
        <v>994</v>
      </c>
      <c r="BF310" s="283" t="s">
        <v>813</v>
      </c>
      <c r="BG310" s="283" t="s">
        <v>819</v>
      </c>
      <c r="BH310" s="283" t="s">
        <v>814</v>
      </c>
      <c r="BI310" s="283" t="s">
        <v>813</v>
      </c>
      <c r="BJ310" s="283" t="s">
        <v>813</v>
      </c>
      <c r="BK310" s="283" t="s">
        <v>961</v>
      </c>
      <c r="BL310" s="283" t="s">
        <v>1633</v>
      </c>
      <c r="BM310" s="283" t="s">
        <v>872</v>
      </c>
      <c r="BN310" s="283" t="s">
        <v>2007</v>
      </c>
      <c r="BO310" s="283" t="s">
        <v>1213</v>
      </c>
      <c r="BP310" s="283" t="s">
        <v>1117</v>
      </c>
      <c r="BQ310" s="283" t="s">
        <v>1259</v>
      </c>
      <c r="BR310" s="283" t="s">
        <v>1421</v>
      </c>
    </row>
    <row r="311" spans="1:70">
      <c r="A311" s="282" t="s">
        <v>2177</v>
      </c>
      <c r="B311" s="282" t="s">
        <v>2663</v>
      </c>
      <c r="C311" s="282"/>
      <c r="D311" s="283">
        <v>398</v>
      </c>
      <c r="E311" s="283">
        <v>94.1</v>
      </c>
      <c r="F311" s="283">
        <v>398</v>
      </c>
      <c r="G311" s="283">
        <v>94.1</v>
      </c>
      <c r="H311" s="283">
        <v>78</v>
      </c>
      <c r="I311" s="283">
        <v>20.5</v>
      </c>
      <c r="J311" s="283">
        <v>20.5</v>
      </c>
      <c r="K311" s="283" t="s">
        <v>819</v>
      </c>
      <c r="L311" s="283">
        <v>1.34</v>
      </c>
      <c r="M311" s="283">
        <v>0</v>
      </c>
      <c r="N311" s="283" t="s">
        <v>813</v>
      </c>
      <c r="O311" s="283" t="s">
        <v>813</v>
      </c>
      <c r="P311" s="283" t="s">
        <v>813</v>
      </c>
      <c r="Q311" s="283" t="s">
        <v>813</v>
      </c>
      <c r="R311" s="283" t="s">
        <v>813</v>
      </c>
      <c r="S311" s="283" t="s">
        <v>813</v>
      </c>
      <c r="T311" s="283" t="s">
        <v>814</v>
      </c>
      <c r="U311" s="283" t="s">
        <v>814</v>
      </c>
      <c r="V311" s="283" t="s">
        <v>814</v>
      </c>
      <c r="W311" s="283" t="s">
        <v>861</v>
      </c>
      <c r="X311" s="283" t="s">
        <v>814</v>
      </c>
      <c r="Y311" s="283" t="s">
        <v>814</v>
      </c>
      <c r="Z311" s="283" t="s">
        <v>1062</v>
      </c>
      <c r="AA311" s="283" t="s">
        <v>890</v>
      </c>
      <c r="AB311" s="283" t="s">
        <v>844</v>
      </c>
      <c r="AC311" s="283" t="s">
        <v>814</v>
      </c>
      <c r="AD311" s="283" t="s">
        <v>814</v>
      </c>
      <c r="AE311" s="283" t="s">
        <v>814</v>
      </c>
      <c r="AF311" s="283" t="s">
        <v>814</v>
      </c>
      <c r="AG311" s="283" t="s">
        <v>814</v>
      </c>
      <c r="AH311" s="283" t="s">
        <v>1370</v>
      </c>
      <c r="AI311" s="283" t="s">
        <v>877</v>
      </c>
      <c r="AJ311" s="283" t="s">
        <v>1196</v>
      </c>
      <c r="AK311" s="283" t="s">
        <v>813</v>
      </c>
      <c r="AL311" s="283" t="s">
        <v>813</v>
      </c>
      <c r="AM311" s="283" t="s">
        <v>813</v>
      </c>
      <c r="AN311" s="283" t="s">
        <v>813</v>
      </c>
      <c r="AO311" s="283" t="s">
        <v>2143</v>
      </c>
      <c r="AP311" s="283" t="s">
        <v>848</v>
      </c>
      <c r="AQ311" s="283" t="s">
        <v>1330</v>
      </c>
      <c r="AR311" s="283" t="s">
        <v>877</v>
      </c>
      <c r="AS311" s="283" t="s">
        <v>1701</v>
      </c>
      <c r="AT311" s="283" t="s">
        <v>813</v>
      </c>
      <c r="AU311" s="283" t="s">
        <v>984</v>
      </c>
      <c r="AV311" s="283" t="s">
        <v>1184</v>
      </c>
      <c r="AW311" s="283" t="s">
        <v>813</v>
      </c>
      <c r="AX311" s="283" t="s">
        <v>1701</v>
      </c>
      <c r="AY311" s="283" t="s">
        <v>1038</v>
      </c>
      <c r="AZ311" s="283" t="s">
        <v>2664</v>
      </c>
      <c r="BA311" s="283" t="s">
        <v>2509</v>
      </c>
      <c r="BB311" s="283" t="s">
        <v>813</v>
      </c>
      <c r="BC311" s="283" t="s">
        <v>1653</v>
      </c>
      <c r="BD311" s="283" t="s">
        <v>965</v>
      </c>
      <c r="BE311" s="283" t="s">
        <v>1701</v>
      </c>
      <c r="BF311" s="283" t="s">
        <v>814</v>
      </c>
      <c r="BG311" s="283" t="s">
        <v>1174</v>
      </c>
      <c r="BH311" s="283" t="s">
        <v>881</v>
      </c>
      <c r="BI311" s="283" t="s">
        <v>872</v>
      </c>
      <c r="BJ311" s="283" t="s">
        <v>813</v>
      </c>
      <c r="BK311" s="283" t="s">
        <v>1308</v>
      </c>
      <c r="BL311" s="283" t="s">
        <v>1197</v>
      </c>
      <c r="BM311" s="283" t="s">
        <v>1407</v>
      </c>
      <c r="BN311" s="283" t="s">
        <v>1069</v>
      </c>
      <c r="BO311" s="283" t="s">
        <v>1128</v>
      </c>
      <c r="BP311" s="283" t="s">
        <v>822</v>
      </c>
      <c r="BQ311" s="283" t="s">
        <v>1086</v>
      </c>
      <c r="BR311" s="283" t="s">
        <v>900</v>
      </c>
    </row>
    <row r="312" spans="1:70">
      <c r="A312" s="282"/>
      <c r="B312" s="282"/>
      <c r="C312" s="282"/>
      <c r="D312" s="283"/>
      <c r="E312" s="283"/>
      <c r="F312" s="283"/>
      <c r="G312" s="283"/>
      <c r="H312" s="283"/>
      <c r="I312" s="283"/>
      <c r="J312" s="283"/>
      <c r="K312" s="283"/>
      <c r="L312" s="283"/>
      <c r="M312" s="283"/>
      <c r="N312" s="283"/>
      <c r="O312" s="283"/>
      <c r="P312" s="283"/>
      <c r="Q312" s="283"/>
      <c r="R312" s="283"/>
      <c r="S312" s="283"/>
      <c r="T312" s="283"/>
      <c r="U312" s="283"/>
      <c r="V312" s="283"/>
      <c r="W312" s="283"/>
      <c r="X312" s="283"/>
      <c r="Y312" s="283"/>
      <c r="Z312" s="283"/>
      <c r="AA312" s="283"/>
      <c r="AB312" s="283"/>
      <c r="AC312" s="283"/>
      <c r="AD312" s="283"/>
      <c r="AE312" s="283"/>
      <c r="AF312" s="283"/>
      <c r="AG312" s="283"/>
      <c r="AH312" s="283"/>
      <c r="AI312" s="283"/>
      <c r="AJ312" s="283"/>
      <c r="AK312" s="283"/>
      <c r="AL312" s="283"/>
      <c r="AM312" s="283"/>
      <c r="AN312" s="283"/>
      <c r="AO312" s="283"/>
      <c r="AP312" s="283"/>
      <c r="AQ312" s="283"/>
      <c r="AR312" s="283"/>
      <c r="AS312" s="283"/>
      <c r="AT312" s="283"/>
      <c r="AU312" s="283"/>
      <c r="AV312" s="283"/>
      <c r="AW312" s="283"/>
      <c r="AX312" s="283"/>
      <c r="AY312" s="283"/>
      <c r="AZ312" s="283"/>
      <c r="BA312" s="283"/>
      <c r="BB312" s="283"/>
      <c r="BC312" s="283"/>
      <c r="BD312" s="283"/>
      <c r="BE312" s="283"/>
      <c r="BF312" s="283"/>
      <c r="BG312" s="283"/>
      <c r="BH312" s="283"/>
      <c r="BI312" s="283"/>
      <c r="BJ312" s="283"/>
      <c r="BK312" s="283"/>
      <c r="BL312" s="283"/>
      <c r="BM312" s="283"/>
      <c r="BN312" s="283"/>
      <c r="BO312" s="283"/>
      <c r="BP312" s="283"/>
      <c r="BQ312" s="283"/>
      <c r="BR312" s="283"/>
    </row>
    <row r="313" spans="1:70" ht="5.0999999999999996" customHeight="1">
      <c r="A313" s="284"/>
      <c r="B313" s="284"/>
      <c r="C313" s="284"/>
      <c r="D313" s="285"/>
      <c r="E313" s="285"/>
      <c r="F313" s="285"/>
      <c r="G313" s="285"/>
      <c r="H313" s="285"/>
      <c r="I313" s="285"/>
      <c r="J313" s="285"/>
      <c r="K313" s="285"/>
      <c r="L313" s="285"/>
      <c r="M313" s="285"/>
      <c r="N313" s="285"/>
      <c r="O313" s="285"/>
      <c r="P313" s="285"/>
      <c r="Q313" s="285"/>
      <c r="R313" s="285"/>
      <c r="S313" s="285"/>
      <c r="T313" s="285"/>
      <c r="U313" s="285"/>
      <c r="V313" s="285"/>
      <c r="W313" s="285"/>
      <c r="X313" s="285"/>
      <c r="Y313" s="285"/>
      <c r="Z313" s="285"/>
      <c r="AA313" s="285"/>
      <c r="AB313" s="285"/>
      <c r="AC313" s="285"/>
      <c r="AD313" s="285"/>
      <c r="AE313" s="285"/>
      <c r="AF313" s="285"/>
      <c r="AG313" s="285"/>
      <c r="AH313" s="285"/>
      <c r="AI313" s="285"/>
      <c r="AJ313" s="285"/>
      <c r="AK313" s="285"/>
      <c r="AL313" s="285"/>
      <c r="AM313" s="285"/>
      <c r="AN313" s="285"/>
      <c r="AO313" s="285"/>
      <c r="AP313" s="285"/>
      <c r="AQ313" s="285"/>
      <c r="AR313" s="285"/>
      <c r="AS313" s="285"/>
      <c r="AT313" s="285"/>
      <c r="AU313" s="285"/>
      <c r="AV313" s="285"/>
      <c r="AW313" s="285"/>
      <c r="AX313" s="285"/>
      <c r="AY313" s="285"/>
      <c r="AZ313" s="285"/>
      <c r="BA313" s="285"/>
      <c r="BB313" s="285"/>
      <c r="BC313" s="285"/>
      <c r="BD313" s="285"/>
      <c r="BE313" s="285"/>
      <c r="BF313" s="285"/>
      <c r="BG313" s="285"/>
      <c r="BH313" s="285"/>
      <c r="BI313" s="285"/>
      <c r="BJ313" s="285"/>
      <c r="BK313" s="285"/>
      <c r="BL313" s="285"/>
      <c r="BM313" s="285"/>
      <c r="BN313" s="285"/>
      <c r="BO313" s="285"/>
      <c r="BP313" s="285"/>
      <c r="BQ313" s="285"/>
      <c r="BR313" s="285"/>
    </row>
    <row r="314" spans="1:70">
      <c r="A314" s="576" t="s">
        <v>2665</v>
      </c>
      <c r="B314" s="576"/>
      <c r="C314" s="576"/>
      <c r="D314" s="576"/>
      <c r="E314" s="576"/>
      <c r="F314" s="576"/>
      <c r="G314" s="576"/>
      <c r="H314" s="576"/>
      <c r="I314" s="576"/>
      <c r="J314" s="576"/>
      <c r="K314" s="576"/>
      <c r="L314" s="576"/>
      <c r="M314" s="576"/>
      <c r="N314" s="576"/>
      <c r="O314" s="576"/>
      <c r="P314" s="576"/>
      <c r="Q314" s="576"/>
      <c r="R314" s="576"/>
      <c r="S314" s="576"/>
      <c r="T314" s="576"/>
      <c r="U314" s="576"/>
      <c r="V314" s="576"/>
      <c r="W314" s="576"/>
      <c r="X314" s="576"/>
      <c r="Y314" s="576"/>
      <c r="Z314" s="576"/>
      <c r="AA314" s="576"/>
      <c r="AB314" s="576"/>
      <c r="AC314" s="576"/>
      <c r="AD314" s="576"/>
      <c r="AE314" s="576"/>
      <c r="AF314" s="576"/>
      <c r="AG314" s="576"/>
      <c r="AH314" s="576"/>
      <c r="AI314" s="576"/>
      <c r="AJ314" s="576"/>
      <c r="AK314" s="576"/>
      <c r="AL314" s="576"/>
      <c r="AM314" s="576"/>
      <c r="AN314" s="576"/>
      <c r="AO314" s="576"/>
      <c r="AP314" s="576"/>
      <c r="AQ314" s="576"/>
      <c r="AR314" s="576"/>
      <c r="AS314" s="576"/>
      <c r="AT314" s="576"/>
      <c r="AU314" s="576"/>
      <c r="AV314" s="576"/>
      <c r="AW314" s="576"/>
      <c r="AX314" s="576"/>
      <c r="AY314" s="576"/>
      <c r="AZ314" s="576"/>
      <c r="BA314" s="576"/>
      <c r="BB314" s="576"/>
      <c r="BC314" s="576"/>
      <c r="BD314" s="576"/>
      <c r="BE314" s="576"/>
      <c r="BF314" s="576"/>
      <c r="BG314" s="576"/>
      <c r="BH314" s="576"/>
      <c r="BI314" s="576"/>
      <c r="BJ314" s="576"/>
      <c r="BK314" s="576"/>
      <c r="BL314" s="576"/>
      <c r="BM314" s="576"/>
      <c r="BN314" s="576"/>
      <c r="BO314" s="576"/>
      <c r="BP314" s="576"/>
      <c r="BQ314" s="576"/>
      <c r="BR314" s="576"/>
    </row>
    <row r="315" spans="1:70">
      <c r="A315" s="282" t="s">
        <v>2666</v>
      </c>
      <c r="B315" s="282" t="s">
        <v>2667</v>
      </c>
      <c r="C315" s="282" t="s">
        <v>2668</v>
      </c>
      <c r="D315" s="283" t="s">
        <v>813</v>
      </c>
      <c r="E315" s="283" t="s">
        <v>813</v>
      </c>
      <c r="F315" s="283" t="s">
        <v>813</v>
      </c>
      <c r="G315" s="283" t="s">
        <v>813</v>
      </c>
      <c r="H315" s="283">
        <v>85.8</v>
      </c>
      <c r="I315" s="283">
        <v>2.5299999999999998</v>
      </c>
      <c r="J315" s="283">
        <v>2.5299999999999998</v>
      </c>
      <c r="K315" s="283">
        <v>0.99</v>
      </c>
      <c r="L315" s="283">
        <v>0.28000000000000003</v>
      </c>
      <c r="M315" s="283">
        <v>0.99</v>
      </c>
      <c r="N315" s="283">
        <v>0.02</v>
      </c>
      <c r="O315" s="283">
        <v>0</v>
      </c>
      <c r="P315" s="283">
        <v>0.24</v>
      </c>
      <c r="Q315" s="283">
        <v>0</v>
      </c>
      <c r="R315" s="283">
        <v>0</v>
      </c>
      <c r="S315" s="283">
        <v>0.73</v>
      </c>
      <c r="T315" s="283" t="s">
        <v>814</v>
      </c>
      <c r="U315" s="283" t="s">
        <v>2669</v>
      </c>
      <c r="V315" s="283" t="s">
        <v>813</v>
      </c>
      <c r="W315" s="283" t="s">
        <v>1005</v>
      </c>
      <c r="X315" s="283" t="s">
        <v>814</v>
      </c>
      <c r="Y315" s="283" t="s">
        <v>819</v>
      </c>
      <c r="Z315" s="283" t="s">
        <v>1059</v>
      </c>
      <c r="AA315" s="283" t="s">
        <v>1049</v>
      </c>
      <c r="AB315" s="283" t="s">
        <v>919</v>
      </c>
      <c r="AC315" s="283" t="s">
        <v>814</v>
      </c>
      <c r="AD315" s="283" t="s">
        <v>814</v>
      </c>
      <c r="AE315" s="283" t="s">
        <v>814</v>
      </c>
      <c r="AF315" s="283" t="s">
        <v>814</v>
      </c>
      <c r="AG315" s="283" t="s">
        <v>980</v>
      </c>
      <c r="AH315" s="283" t="s">
        <v>2670</v>
      </c>
      <c r="AI315" s="283" t="s">
        <v>1633</v>
      </c>
      <c r="AJ315" s="283" t="s">
        <v>1770</v>
      </c>
      <c r="AK315" s="283" t="s">
        <v>1387</v>
      </c>
      <c r="AL315" s="283" t="s">
        <v>833</v>
      </c>
      <c r="AM315" s="283" t="s">
        <v>1523</v>
      </c>
      <c r="AN315" s="283" t="s">
        <v>813</v>
      </c>
      <c r="AO315" s="283" t="s">
        <v>814</v>
      </c>
      <c r="AP315" s="283" t="s">
        <v>814</v>
      </c>
      <c r="AQ315" s="283" t="s">
        <v>814</v>
      </c>
      <c r="AR315" s="283" t="s">
        <v>847</v>
      </c>
      <c r="AS315" s="283" t="s">
        <v>2671</v>
      </c>
      <c r="AT315" s="283" t="s">
        <v>813</v>
      </c>
      <c r="AU315" s="283" t="s">
        <v>1090</v>
      </c>
      <c r="AV315" s="283" t="s">
        <v>1316</v>
      </c>
      <c r="AW315" s="283" t="s">
        <v>1620</v>
      </c>
      <c r="AX315" s="283" t="s">
        <v>2672</v>
      </c>
      <c r="AY315" s="283" t="s">
        <v>919</v>
      </c>
      <c r="AZ315" s="283" t="s">
        <v>1256</v>
      </c>
      <c r="BA315" s="283" t="s">
        <v>2673</v>
      </c>
      <c r="BB315" s="283" t="s">
        <v>2674</v>
      </c>
      <c r="BC315" s="283" t="s">
        <v>1467</v>
      </c>
      <c r="BD315" s="283" t="s">
        <v>1062</v>
      </c>
      <c r="BE315" s="283" t="s">
        <v>814</v>
      </c>
      <c r="BF315" s="283" t="s">
        <v>1259</v>
      </c>
      <c r="BG315" s="283" t="s">
        <v>814</v>
      </c>
      <c r="BH315" s="283" t="s">
        <v>930</v>
      </c>
      <c r="BI315" s="283" t="s">
        <v>1435</v>
      </c>
      <c r="BJ315" s="283" t="s">
        <v>813</v>
      </c>
      <c r="BK315" s="283" t="s">
        <v>1867</v>
      </c>
      <c r="BL315" s="283" t="s">
        <v>969</v>
      </c>
      <c r="BM315" s="283" t="s">
        <v>1555</v>
      </c>
      <c r="BN315" s="283" t="s">
        <v>1106</v>
      </c>
      <c r="BO315" s="283" t="s">
        <v>949</v>
      </c>
      <c r="BP315" s="283" t="s">
        <v>1196</v>
      </c>
      <c r="BQ315" s="283" t="s">
        <v>2113</v>
      </c>
      <c r="BR315" s="283" t="s">
        <v>814</v>
      </c>
    </row>
    <row r="316" spans="1:70">
      <c r="A316" s="282" t="s">
        <v>2666</v>
      </c>
      <c r="B316" s="282" t="s">
        <v>2675</v>
      </c>
      <c r="C316" s="282" t="s">
        <v>2676</v>
      </c>
      <c r="D316" s="283" t="s">
        <v>813</v>
      </c>
      <c r="E316" s="283" t="s">
        <v>813</v>
      </c>
      <c r="F316" s="283" t="s">
        <v>813</v>
      </c>
      <c r="G316" s="283" t="s">
        <v>813</v>
      </c>
      <c r="H316" s="283">
        <v>92.9</v>
      </c>
      <c r="I316" s="283">
        <v>1.1200000000000001</v>
      </c>
      <c r="J316" s="283">
        <v>1.1200000000000001</v>
      </c>
      <c r="K316" s="283">
        <v>2.39</v>
      </c>
      <c r="L316" s="283">
        <v>0.14000000000000001</v>
      </c>
      <c r="M316" s="283">
        <v>2.39</v>
      </c>
      <c r="N316" s="283">
        <v>1.1200000000000001</v>
      </c>
      <c r="O316" s="283" t="s">
        <v>813</v>
      </c>
      <c r="P316" s="283">
        <v>1.1299999999999999</v>
      </c>
      <c r="Q316" s="283" t="s">
        <v>813</v>
      </c>
      <c r="R316" s="283" t="s">
        <v>813</v>
      </c>
      <c r="S316" s="283">
        <v>0.14000000000000001</v>
      </c>
      <c r="T316" s="283" t="s">
        <v>813</v>
      </c>
      <c r="U316" s="283" t="s">
        <v>955</v>
      </c>
      <c r="V316" s="283" t="s">
        <v>813</v>
      </c>
      <c r="W316" s="283" t="s">
        <v>1212</v>
      </c>
      <c r="X316" s="283" t="s">
        <v>814</v>
      </c>
      <c r="Y316" s="283" t="s">
        <v>860</v>
      </c>
      <c r="Z316" s="283" t="s">
        <v>1923</v>
      </c>
      <c r="AA316" s="283" t="s">
        <v>1349</v>
      </c>
      <c r="AB316" s="283" t="s">
        <v>1007</v>
      </c>
      <c r="AC316" s="283" t="s">
        <v>814</v>
      </c>
      <c r="AD316" s="283" t="s">
        <v>814</v>
      </c>
      <c r="AE316" s="283" t="s">
        <v>814</v>
      </c>
      <c r="AF316" s="283" t="s">
        <v>814</v>
      </c>
      <c r="AG316" s="283" t="s">
        <v>814</v>
      </c>
      <c r="AH316" s="283" t="s">
        <v>814</v>
      </c>
      <c r="AI316" s="283" t="s">
        <v>1523</v>
      </c>
      <c r="AJ316" s="283" t="s">
        <v>1135</v>
      </c>
      <c r="AK316" s="283" t="s">
        <v>1049</v>
      </c>
      <c r="AL316" s="283" t="s">
        <v>1202</v>
      </c>
      <c r="AM316" s="283" t="s">
        <v>2677</v>
      </c>
      <c r="AN316" s="283" t="s">
        <v>814</v>
      </c>
      <c r="AO316" s="283" t="s">
        <v>814</v>
      </c>
      <c r="AP316" s="283" t="s">
        <v>814</v>
      </c>
      <c r="AQ316" s="283" t="s">
        <v>814</v>
      </c>
      <c r="AR316" s="283" t="s">
        <v>1762</v>
      </c>
      <c r="AS316" s="283" t="s">
        <v>2678</v>
      </c>
      <c r="AT316" s="283" t="s">
        <v>813</v>
      </c>
      <c r="AU316" s="283" t="s">
        <v>1196</v>
      </c>
      <c r="AV316" s="283" t="s">
        <v>1083</v>
      </c>
      <c r="AW316" s="283" t="s">
        <v>847</v>
      </c>
      <c r="AX316" s="283" t="s">
        <v>1461</v>
      </c>
      <c r="AY316" s="283" t="s">
        <v>949</v>
      </c>
      <c r="AZ316" s="283" t="s">
        <v>2679</v>
      </c>
      <c r="BA316" s="283" t="s">
        <v>2023</v>
      </c>
      <c r="BB316" s="283" t="s">
        <v>831</v>
      </c>
      <c r="BC316" s="283" t="s">
        <v>1170</v>
      </c>
      <c r="BD316" s="283" t="s">
        <v>877</v>
      </c>
      <c r="BE316" s="283" t="s">
        <v>814</v>
      </c>
      <c r="BF316" s="283" t="s">
        <v>1252</v>
      </c>
      <c r="BG316" s="283" t="s">
        <v>814</v>
      </c>
      <c r="BH316" s="283" t="s">
        <v>851</v>
      </c>
      <c r="BI316" s="283" t="s">
        <v>1342</v>
      </c>
      <c r="BJ316" s="283" t="s">
        <v>813</v>
      </c>
      <c r="BK316" s="283" t="s">
        <v>958</v>
      </c>
      <c r="BL316" s="283" t="s">
        <v>1185</v>
      </c>
      <c r="BM316" s="283" t="s">
        <v>1923</v>
      </c>
      <c r="BN316" s="283" t="s">
        <v>1262</v>
      </c>
      <c r="BO316" s="283" t="s">
        <v>890</v>
      </c>
      <c r="BP316" s="283" t="s">
        <v>1090</v>
      </c>
      <c r="BQ316" s="283" t="s">
        <v>2033</v>
      </c>
      <c r="BR316" s="283" t="s">
        <v>814</v>
      </c>
    </row>
    <row r="317" spans="1:70">
      <c r="A317" s="282" t="s">
        <v>2666</v>
      </c>
      <c r="B317" s="282" t="s">
        <v>2680</v>
      </c>
      <c r="C317" s="282" t="s">
        <v>2681</v>
      </c>
      <c r="D317" s="283" t="s">
        <v>813</v>
      </c>
      <c r="E317" s="283" t="s">
        <v>813</v>
      </c>
      <c r="F317" s="283" t="s">
        <v>813</v>
      </c>
      <c r="G317" s="283" t="s">
        <v>813</v>
      </c>
      <c r="H317" s="283">
        <v>88.6</v>
      </c>
      <c r="I317" s="283">
        <v>1.33</v>
      </c>
      <c r="J317" s="283">
        <v>1.33</v>
      </c>
      <c r="K317" s="283">
        <v>4.17</v>
      </c>
      <c r="L317" s="283">
        <v>0.28000000000000003</v>
      </c>
      <c r="M317" s="283">
        <v>3.41</v>
      </c>
      <c r="N317" s="283">
        <v>1.1499999999999999</v>
      </c>
      <c r="O317" s="283" t="s">
        <v>813</v>
      </c>
      <c r="P317" s="283">
        <v>1.4</v>
      </c>
      <c r="Q317" s="283" t="s">
        <v>813</v>
      </c>
      <c r="R317" s="283" t="s">
        <v>2321</v>
      </c>
      <c r="S317" s="283" t="s">
        <v>2321</v>
      </c>
      <c r="T317" s="283" t="s">
        <v>813</v>
      </c>
      <c r="U317" s="283" t="s">
        <v>1818</v>
      </c>
      <c r="V317" s="283" t="s">
        <v>813</v>
      </c>
      <c r="W317" s="283" t="s">
        <v>1316</v>
      </c>
      <c r="X317" s="283" t="s">
        <v>814</v>
      </c>
      <c r="Y317" s="283" t="s">
        <v>819</v>
      </c>
      <c r="Z317" s="283" t="s">
        <v>1432</v>
      </c>
      <c r="AA317" s="283" t="s">
        <v>911</v>
      </c>
      <c r="AB317" s="283" t="s">
        <v>874</v>
      </c>
      <c r="AC317" s="283" t="s">
        <v>814</v>
      </c>
      <c r="AD317" s="283" t="s">
        <v>814</v>
      </c>
      <c r="AE317" s="283" t="s">
        <v>814</v>
      </c>
      <c r="AF317" s="283" t="s">
        <v>814</v>
      </c>
      <c r="AG317" s="283" t="s">
        <v>814</v>
      </c>
      <c r="AH317" s="283" t="s">
        <v>1074</v>
      </c>
      <c r="AI317" s="283" t="s">
        <v>1452</v>
      </c>
      <c r="AJ317" s="283" t="s">
        <v>991</v>
      </c>
      <c r="AK317" s="283" t="s">
        <v>991</v>
      </c>
      <c r="AL317" s="283" t="s">
        <v>874</v>
      </c>
      <c r="AM317" s="283" t="s">
        <v>814</v>
      </c>
      <c r="AN317" s="283" t="s">
        <v>814</v>
      </c>
      <c r="AO317" s="283" t="s">
        <v>814</v>
      </c>
      <c r="AP317" s="283" t="s">
        <v>814</v>
      </c>
      <c r="AQ317" s="283" t="s">
        <v>814</v>
      </c>
      <c r="AR317" s="283" t="s">
        <v>837</v>
      </c>
      <c r="AS317" s="283" t="s">
        <v>1436</v>
      </c>
      <c r="AT317" s="283" t="s">
        <v>813</v>
      </c>
      <c r="AU317" s="283" t="s">
        <v>1236</v>
      </c>
      <c r="AV317" s="283" t="s">
        <v>890</v>
      </c>
      <c r="AW317" s="283" t="s">
        <v>846</v>
      </c>
      <c r="AX317" s="283" t="s">
        <v>864</v>
      </c>
      <c r="AY317" s="283" t="s">
        <v>874</v>
      </c>
      <c r="AZ317" s="283" t="s">
        <v>864</v>
      </c>
      <c r="BA317" s="283" t="s">
        <v>2682</v>
      </c>
      <c r="BB317" s="283" t="s">
        <v>2683</v>
      </c>
      <c r="BC317" s="283" t="s">
        <v>2040</v>
      </c>
      <c r="BD317" s="283" t="s">
        <v>2213</v>
      </c>
      <c r="BE317" s="283" t="s">
        <v>814</v>
      </c>
      <c r="BF317" s="283" t="s">
        <v>990</v>
      </c>
      <c r="BG317" s="283" t="s">
        <v>814</v>
      </c>
      <c r="BH317" s="283" t="s">
        <v>1309</v>
      </c>
      <c r="BI317" s="283" t="s">
        <v>1367</v>
      </c>
      <c r="BJ317" s="283" t="s">
        <v>813</v>
      </c>
      <c r="BK317" s="283" t="s">
        <v>1034</v>
      </c>
      <c r="BL317" s="283" t="s">
        <v>1007</v>
      </c>
      <c r="BM317" s="283" t="s">
        <v>859</v>
      </c>
      <c r="BN317" s="283" t="s">
        <v>1061</v>
      </c>
      <c r="BO317" s="283" t="s">
        <v>1045</v>
      </c>
      <c r="BP317" s="283" t="s">
        <v>912</v>
      </c>
      <c r="BQ317" s="283" t="s">
        <v>1252</v>
      </c>
      <c r="BR317" s="283" t="s">
        <v>814</v>
      </c>
    </row>
    <row r="318" spans="1:70">
      <c r="A318" s="282" t="s">
        <v>2666</v>
      </c>
      <c r="B318" s="282" t="s">
        <v>2684</v>
      </c>
      <c r="C318" s="282" t="s">
        <v>2685</v>
      </c>
      <c r="D318" s="283">
        <v>843</v>
      </c>
      <c r="E318" s="283">
        <v>205</v>
      </c>
      <c r="F318" s="283">
        <v>843</v>
      </c>
      <c r="G318" s="283">
        <v>205</v>
      </c>
      <c r="H318" s="283">
        <v>70.3</v>
      </c>
      <c r="I318" s="283">
        <v>1.56</v>
      </c>
      <c r="J318" s="283">
        <v>1.56</v>
      </c>
      <c r="K318" s="283">
        <v>0.83</v>
      </c>
      <c r="L318" s="283">
        <v>20.6</v>
      </c>
      <c r="M318" s="283">
        <v>0.4</v>
      </c>
      <c r="N318" s="283">
        <v>0.16</v>
      </c>
      <c r="O318" s="283">
        <v>7.2999999999999995E-2</v>
      </c>
      <c r="P318" s="283">
        <v>0.16</v>
      </c>
      <c r="Q318" s="283" t="s">
        <v>1638</v>
      </c>
      <c r="R318" s="283" t="s">
        <v>1638</v>
      </c>
      <c r="S318" s="283" t="s">
        <v>1638</v>
      </c>
      <c r="T318" s="283" t="s">
        <v>2686</v>
      </c>
      <c r="U318" s="283" t="s">
        <v>1158</v>
      </c>
      <c r="V318" s="283" t="s">
        <v>812</v>
      </c>
      <c r="W318" s="283" t="s">
        <v>2687</v>
      </c>
      <c r="X318" s="283" t="s">
        <v>814</v>
      </c>
      <c r="Y318" s="283" t="s">
        <v>1397</v>
      </c>
      <c r="Z318" s="283" t="s">
        <v>1147</v>
      </c>
      <c r="AA318" s="283" t="s">
        <v>1813</v>
      </c>
      <c r="AB318" s="283" t="s">
        <v>1380</v>
      </c>
      <c r="AC318" s="283" t="s">
        <v>1277</v>
      </c>
      <c r="AD318" s="283" t="s">
        <v>1277</v>
      </c>
      <c r="AE318" s="283" t="s">
        <v>1277</v>
      </c>
      <c r="AF318" s="283" t="s">
        <v>1277</v>
      </c>
      <c r="AG318" s="283" t="s">
        <v>1277</v>
      </c>
      <c r="AH318" s="283" t="s">
        <v>858</v>
      </c>
      <c r="AI318" s="283" t="s">
        <v>2688</v>
      </c>
      <c r="AJ318" s="283" t="s">
        <v>833</v>
      </c>
      <c r="AK318" s="283" t="s">
        <v>2689</v>
      </c>
      <c r="AL318" s="283" t="s">
        <v>1041</v>
      </c>
      <c r="AM318" s="283" t="s">
        <v>847</v>
      </c>
      <c r="AN318" s="283" t="s">
        <v>1277</v>
      </c>
      <c r="AO318" s="283" t="s">
        <v>1277</v>
      </c>
      <c r="AP318" s="283" t="s">
        <v>1277</v>
      </c>
      <c r="AQ318" s="283" t="s">
        <v>812</v>
      </c>
      <c r="AR318" s="283" t="s">
        <v>837</v>
      </c>
      <c r="AS318" s="283" t="s">
        <v>2426</v>
      </c>
      <c r="AT318" s="283" t="s">
        <v>1283</v>
      </c>
      <c r="AU318" s="283" t="s">
        <v>860</v>
      </c>
      <c r="AV318" s="283" t="s">
        <v>826</v>
      </c>
      <c r="AW318" s="283" t="s">
        <v>1283</v>
      </c>
      <c r="AX318" s="283" t="s">
        <v>1326</v>
      </c>
      <c r="AY318" s="283" t="s">
        <v>831</v>
      </c>
      <c r="AZ318" s="283" t="s">
        <v>1713</v>
      </c>
      <c r="BA318" s="283" t="s">
        <v>2199</v>
      </c>
      <c r="BB318" s="283" t="s">
        <v>1283</v>
      </c>
      <c r="BC318" s="283" t="s">
        <v>1141</v>
      </c>
      <c r="BD318" s="283" t="s">
        <v>1183</v>
      </c>
      <c r="BE318" s="283" t="s">
        <v>814</v>
      </c>
      <c r="BF318" s="283" t="s">
        <v>1620</v>
      </c>
      <c r="BG318" s="283" t="s">
        <v>814</v>
      </c>
      <c r="BH318" s="283" t="s">
        <v>2428</v>
      </c>
      <c r="BI318" s="283" t="s">
        <v>1055</v>
      </c>
      <c r="BJ318" s="283" t="s">
        <v>813</v>
      </c>
      <c r="BK318" s="283" t="s">
        <v>812</v>
      </c>
      <c r="BL318" s="283" t="s">
        <v>1432</v>
      </c>
      <c r="BM318" s="283" t="s">
        <v>2008</v>
      </c>
      <c r="BN318" s="283" t="s">
        <v>1138</v>
      </c>
      <c r="BO318" s="283" t="s">
        <v>1694</v>
      </c>
      <c r="BP318" s="283" t="s">
        <v>851</v>
      </c>
      <c r="BQ318" s="283" t="s">
        <v>2524</v>
      </c>
      <c r="BR318" s="283" t="s">
        <v>814</v>
      </c>
    </row>
    <row r="319" spans="1:70">
      <c r="A319" s="282" t="s">
        <v>2666</v>
      </c>
      <c r="B319" s="282" t="s">
        <v>2690</v>
      </c>
      <c r="C319" s="282" t="s">
        <v>2691</v>
      </c>
      <c r="D319" s="283" t="s">
        <v>813</v>
      </c>
      <c r="E319" s="283" t="s">
        <v>813</v>
      </c>
      <c r="F319" s="283" t="s">
        <v>813</v>
      </c>
      <c r="G319" s="283" t="s">
        <v>813</v>
      </c>
      <c r="H319" s="283">
        <v>88.9</v>
      </c>
      <c r="I319" s="283">
        <v>3.95</v>
      </c>
      <c r="J319" s="283">
        <v>3.95</v>
      </c>
      <c r="K319" s="283">
        <v>1.7</v>
      </c>
      <c r="L319" s="283">
        <v>0.48</v>
      </c>
      <c r="M319" s="283">
        <v>1.7</v>
      </c>
      <c r="N319" s="283">
        <v>0.73</v>
      </c>
      <c r="O319" s="283">
        <v>0</v>
      </c>
      <c r="P319" s="283">
        <v>0.48</v>
      </c>
      <c r="Q319" s="283">
        <v>0.15</v>
      </c>
      <c r="R319" s="283">
        <v>0.15</v>
      </c>
      <c r="S319" s="283">
        <v>0.18</v>
      </c>
      <c r="T319" s="283" t="s">
        <v>814</v>
      </c>
      <c r="U319" s="283" t="s">
        <v>1367</v>
      </c>
      <c r="V319" s="283" t="s">
        <v>813</v>
      </c>
      <c r="W319" s="283" t="s">
        <v>846</v>
      </c>
      <c r="X319" s="283" t="s">
        <v>814</v>
      </c>
      <c r="Y319" s="283" t="s">
        <v>1047</v>
      </c>
      <c r="Z319" s="283" t="s">
        <v>1119</v>
      </c>
      <c r="AA319" s="283" t="s">
        <v>820</v>
      </c>
      <c r="AB319" s="283" t="s">
        <v>877</v>
      </c>
      <c r="AC319" s="283" t="s">
        <v>814</v>
      </c>
      <c r="AD319" s="283" t="s">
        <v>814</v>
      </c>
      <c r="AE319" s="283" t="s">
        <v>814</v>
      </c>
      <c r="AF319" s="283" t="s">
        <v>814</v>
      </c>
      <c r="AG319" s="283" t="s">
        <v>814</v>
      </c>
      <c r="AH319" s="283" t="s">
        <v>1074</v>
      </c>
      <c r="AI319" s="283" t="s">
        <v>821</v>
      </c>
      <c r="AJ319" s="283" t="s">
        <v>2401</v>
      </c>
      <c r="AK319" s="283" t="s">
        <v>813</v>
      </c>
      <c r="AL319" s="283" t="s">
        <v>813</v>
      </c>
      <c r="AM319" s="283" t="s">
        <v>813</v>
      </c>
      <c r="AN319" s="283" t="s">
        <v>813</v>
      </c>
      <c r="AO319" s="283" t="s">
        <v>814</v>
      </c>
      <c r="AP319" s="283" t="s">
        <v>814</v>
      </c>
      <c r="AQ319" s="283" t="s">
        <v>814</v>
      </c>
      <c r="AR319" s="283" t="s">
        <v>1753</v>
      </c>
      <c r="AS319" s="283" t="s">
        <v>2692</v>
      </c>
      <c r="AT319" s="283" t="s">
        <v>2113</v>
      </c>
      <c r="AU319" s="283" t="s">
        <v>1100</v>
      </c>
      <c r="AV319" s="283" t="s">
        <v>1294</v>
      </c>
      <c r="AW319" s="283" t="s">
        <v>862</v>
      </c>
      <c r="AX319" s="283" t="s">
        <v>895</v>
      </c>
      <c r="AY319" s="283" t="s">
        <v>822</v>
      </c>
      <c r="AZ319" s="283" t="s">
        <v>2693</v>
      </c>
      <c r="BA319" s="283" t="s">
        <v>1454</v>
      </c>
      <c r="BB319" s="283" t="s">
        <v>1061</v>
      </c>
      <c r="BC319" s="283" t="s">
        <v>836</v>
      </c>
      <c r="BD319" s="283" t="s">
        <v>822</v>
      </c>
      <c r="BE319" s="283" t="s">
        <v>814</v>
      </c>
      <c r="BF319" s="283" t="s">
        <v>2694</v>
      </c>
      <c r="BG319" s="283" t="s">
        <v>814</v>
      </c>
      <c r="BH319" s="283" t="s">
        <v>855</v>
      </c>
      <c r="BI319" s="283" t="s">
        <v>2584</v>
      </c>
      <c r="BJ319" s="283" t="s">
        <v>813</v>
      </c>
      <c r="BK319" s="283" t="s">
        <v>1402</v>
      </c>
      <c r="BL319" s="283" t="s">
        <v>1825</v>
      </c>
      <c r="BM319" s="283" t="s">
        <v>874</v>
      </c>
      <c r="BN319" s="283" t="s">
        <v>1234</v>
      </c>
      <c r="BO319" s="283" t="s">
        <v>1181</v>
      </c>
      <c r="BP319" s="283" t="s">
        <v>851</v>
      </c>
      <c r="BQ319" s="283" t="s">
        <v>2695</v>
      </c>
      <c r="BR319" s="283" t="s">
        <v>814</v>
      </c>
    </row>
    <row r="320" spans="1:70">
      <c r="A320" s="282" t="s">
        <v>2666</v>
      </c>
      <c r="B320" s="282" t="s">
        <v>2696</v>
      </c>
      <c r="C320" s="282" t="s">
        <v>2691</v>
      </c>
      <c r="D320" s="283">
        <v>109</v>
      </c>
      <c r="E320" s="283">
        <v>26.2</v>
      </c>
      <c r="F320" s="283">
        <v>109</v>
      </c>
      <c r="G320" s="283">
        <v>26.2</v>
      </c>
      <c r="H320" s="283">
        <v>92.9</v>
      </c>
      <c r="I320" s="283">
        <v>1.81</v>
      </c>
      <c r="J320" s="283">
        <v>1.81</v>
      </c>
      <c r="K320" s="283">
        <v>2.13</v>
      </c>
      <c r="L320" s="283">
        <v>0.7</v>
      </c>
      <c r="M320" s="283">
        <v>1.7</v>
      </c>
      <c r="N320" s="283">
        <v>0.8</v>
      </c>
      <c r="O320" s="283">
        <v>0</v>
      </c>
      <c r="P320" s="283">
        <v>0.9</v>
      </c>
      <c r="Q320" s="283" t="s">
        <v>1638</v>
      </c>
      <c r="R320" s="283" t="s">
        <v>1638</v>
      </c>
      <c r="S320" s="283" t="s">
        <v>1638</v>
      </c>
      <c r="T320" s="283" t="s">
        <v>2686</v>
      </c>
      <c r="U320" s="283" t="s">
        <v>977</v>
      </c>
      <c r="V320" s="283" t="s">
        <v>812</v>
      </c>
      <c r="W320" s="283" t="s">
        <v>1361</v>
      </c>
      <c r="X320" s="283" t="s">
        <v>814</v>
      </c>
      <c r="Y320" s="283" t="s">
        <v>1197</v>
      </c>
      <c r="Z320" s="283" t="s">
        <v>949</v>
      </c>
      <c r="AA320" s="283" t="s">
        <v>919</v>
      </c>
      <c r="AB320" s="283" t="s">
        <v>890</v>
      </c>
      <c r="AC320" s="283" t="s">
        <v>1277</v>
      </c>
      <c r="AD320" s="283" t="s">
        <v>1277</v>
      </c>
      <c r="AE320" s="283" t="s">
        <v>1277</v>
      </c>
      <c r="AF320" s="283" t="s">
        <v>1277</v>
      </c>
      <c r="AG320" s="283" t="s">
        <v>1277</v>
      </c>
      <c r="AH320" s="283" t="s">
        <v>858</v>
      </c>
      <c r="AI320" s="283" t="s">
        <v>860</v>
      </c>
      <c r="AJ320" s="283" t="s">
        <v>969</v>
      </c>
      <c r="AK320" s="283" t="s">
        <v>872</v>
      </c>
      <c r="AL320" s="283" t="s">
        <v>1177</v>
      </c>
      <c r="AM320" s="283" t="s">
        <v>851</v>
      </c>
      <c r="AN320" s="283" t="s">
        <v>1277</v>
      </c>
      <c r="AO320" s="283" t="s">
        <v>1277</v>
      </c>
      <c r="AP320" s="283" t="s">
        <v>1277</v>
      </c>
      <c r="AQ320" s="283" t="s">
        <v>814</v>
      </c>
      <c r="AR320" s="283" t="s">
        <v>837</v>
      </c>
      <c r="AS320" s="283" t="s">
        <v>878</v>
      </c>
      <c r="AT320" s="283" t="s">
        <v>2211</v>
      </c>
      <c r="AU320" s="283" t="s">
        <v>859</v>
      </c>
      <c r="AV320" s="283" t="s">
        <v>901</v>
      </c>
      <c r="AW320" s="283" t="s">
        <v>1283</v>
      </c>
      <c r="AX320" s="283" t="s">
        <v>904</v>
      </c>
      <c r="AY320" s="283" t="s">
        <v>919</v>
      </c>
      <c r="AZ320" s="283" t="s">
        <v>1722</v>
      </c>
      <c r="BA320" s="283" t="s">
        <v>1051</v>
      </c>
      <c r="BB320" s="283" t="s">
        <v>1283</v>
      </c>
      <c r="BC320" s="283" t="s">
        <v>1141</v>
      </c>
      <c r="BD320" s="283" t="s">
        <v>873</v>
      </c>
      <c r="BE320" s="283" t="s">
        <v>814</v>
      </c>
      <c r="BF320" s="283" t="s">
        <v>1620</v>
      </c>
      <c r="BG320" s="283" t="s">
        <v>814</v>
      </c>
      <c r="BH320" s="283" t="s">
        <v>1619</v>
      </c>
      <c r="BI320" s="283" t="s">
        <v>989</v>
      </c>
      <c r="BJ320" s="283" t="s">
        <v>813</v>
      </c>
      <c r="BK320" s="283" t="s">
        <v>1598</v>
      </c>
      <c r="BL320" s="283" t="s">
        <v>1166</v>
      </c>
      <c r="BM320" s="283" t="s">
        <v>1277</v>
      </c>
      <c r="BN320" s="283" t="s">
        <v>848</v>
      </c>
      <c r="BO320" s="283" t="s">
        <v>1262</v>
      </c>
      <c r="BP320" s="283" t="s">
        <v>873</v>
      </c>
      <c r="BQ320" s="283" t="s">
        <v>2697</v>
      </c>
      <c r="BR320" s="283" t="s">
        <v>814</v>
      </c>
    </row>
    <row r="321" spans="1:70">
      <c r="A321" s="282" t="s">
        <v>2666</v>
      </c>
      <c r="B321" s="282" t="s">
        <v>2698</v>
      </c>
      <c r="C321" s="282" t="s">
        <v>2699</v>
      </c>
      <c r="D321" s="283" t="s">
        <v>813</v>
      </c>
      <c r="E321" s="283" t="s">
        <v>813</v>
      </c>
      <c r="F321" s="283" t="s">
        <v>813</v>
      </c>
      <c r="G321" s="283" t="s">
        <v>813</v>
      </c>
      <c r="H321" s="283">
        <v>91.6</v>
      </c>
      <c r="I321" s="283">
        <v>1</v>
      </c>
      <c r="J321" s="283">
        <v>1</v>
      </c>
      <c r="K321" s="283">
        <v>6</v>
      </c>
      <c r="L321" s="283">
        <v>0.1</v>
      </c>
      <c r="M321" s="283">
        <v>2.76</v>
      </c>
      <c r="N321" s="283" t="s">
        <v>813</v>
      </c>
      <c r="O321" s="283" t="s">
        <v>813</v>
      </c>
      <c r="P321" s="283" t="s">
        <v>813</v>
      </c>
      <c r="Q321" s="283" t="s">
        <v>813</v>
      </c>
      <c r="R321" s="283" t="s">
        <v>813</v>
      </c>
      <c r="S321" s="283" t="s">
        <v>813</v>
      </c>
      <c r="T321" s="283" t="s">
        <v>813</v>
      </c>
      <c r="U321" s="283" t="s">
        <v>1085</v>
      </c>
      <c r="V321" s="283" t="s">
        <v>813</v>
      </c>
      <c r="W321" s="283" t="s">
        <v>862</v>
      </c>
      <c r="X321" s="283" t="s">
        <v>814</v>
      </c>
      <c r="Y321" s="283" t="s">
        <v>819</v>
      </c>
      <c r="Z321" s="283" t="s">
        <v>1432</v>
      </c>
      <c r="AA321" s="283" t="s">
        <v>1038</v>
      </c>
      <c r="AB321" s="283" t="s">
        <v>829</v>
      </c>
      <c r="AC321" s="283" t="s">
        <v>814</v>
      </c>
      <c r="AD321" s="283" t="s">
        <v>814</v>
      </c>
      <c r="AE321" s="283" t="s">
        <v>814</v>
      </c>
      <c r="AF321" s="283" t="s">
        <v>814</v>
      </c>
      <c r="AG321" s="283" t="s">
        <v>1074</v>
      </c>
      <c r="AH321" s="283" t="s">
        <v>1030</v>
      </c>
      <c r="AI321" s="283" t="s">
        <v>2008</v>
      </c>
      <c r="AJ321" s="283" t="s">
        <v>1407</v>
      </c>
      <c r="AK321" s="283" t="s">
        <v>813</v>
      </c>
      <c r="AL321" s="283" t="s">
        <v>813</v>
      </c>
      <c r="AM321" s="283" t="s">
        <v>813</v>
      </c>
      <c r="AN321" s="283" t="s">
        <v>813</v>
      </c>
      <c r="AO321" s="283" t="s">
        <v>814</v>
      </c>
      <c r="AP321" s="283" t="s">
        <v>814</v>
      </c>
      <c r="AQ321" s="283" t="s">
        <v>814</v>
      </c>
      <c r="AR321" s="283" t="s">
        <v>2325</v>
      </c>
      <c r="AS321" s="283" t="s">
        <v>1326</v>
      </c>
      <c r="AT321" s="283" t="s">
        <v>813</v>
      </c>
      <c r="AU321" s="283" t="s">
        <v>921</v>
      </c>
      <c r="AV321" s="283" t="s">
        <v>862</v>
      </c>
      <c r="AW321" s="283" t="s">
        <v>813</v>
      </c>
      <c r="AX321" s="283" t="s">
        <v>1461</v>
      </c>
      <c r="AY321" s="283" t="s">
        <v>921</v>
      </c>
      <c r="AZ321" s="283" t="s">
        <v>2489</v>
      </c>
      <c r="BA321" s="283" t="s">
        <v>1865</v>
      </c>
      <c r="BB321" s="283" t="s">
        <v>813</v>
      </c>
      <c r="BC321" s="283" t="s">
        <v>846</v>
      </c>
      <c r="BD321" s="283" t="s">
        <v>1083</v>
      </c>
      <c r="BE321" s="283" t="s">
        <v>814</v>
      </c>
      <c r="BF321" s="283" t="s">
        <v>2700</v>
      </c>
      <c r="BG321" s="283" t="s">
        <v>814</v>
      </c>
      <c r="BH321" s="283" t="s">
        <v>1192</v>
      </c>
      <c r="BI321" s="283" t="s">
        <v>1047</v>
      </c>
      <c r="BJ321" s="283" t="s">
        <v>813</v>
      </c>
      <c r="BK321" s="283" t="s">
        <v>1130</v>
      </c>
      <c r="BL321" s="283" t="s">
        <v>969</v>
      </c>
      <c r="BM321" s="283" t="s">
        <v>833</v>
      </c>
      <c r="BN321" s="283" t="s">
        <v>1061</v>
      </c>
      <c r="BO321" s="283" t="s">
        <v>1344</v>
      </c>
      <c r="BP321" s="283" t="s">
        <v>1119</v>
      </c>
      <c r="BQ321" s="283" t="s">
        <v>1486</v>
      </c>
      <c r="BR321" s="283" t="s">
        <v>814</v>
      </c>
    </row>
    <row r="322" spans="1:70">
      <c r="A322" s="282" t="s">
        <v>2666</v>
      </c>
      <c r="B322" s="282" t="s">
        <v>2701</v>
      </c>
      <c r="C322" s="282" t="s">
        <v>2702</v>
      </c>
      <c r="D322" s="283">
        <v>65.8</v>
      </c>
      <c r="E322" s="283">
        <v>15.6</v>
      </c>
      <c r="F322" s="283">
        <v>65.8</v>
      </c>
      <c r="G322" s="283">
        <v>15.6</v>
      </c>
      <c r="H322" s="283">
        <v>96</v>
      </c>
      <c r="I322" s="283">
        <v>0.64</v>
      </c>
      <c r="J322" s="283">
        <v>0.64</v>
      </c>
      <c r="K322" s="283">
        <v>2.54</v>
      </c>
      <c r="L322" s="283">
        <v>0.11</v>
      </c>
      <c r="M322" s="283">
        <v>1.67</v>
      </c>
      <c r="N322" s="283">
        <v>0.79</v>
      </c>
      <c r="O322" s="283">
        <v>0</v>
      </c>
      <c r="P322" s="283">
        <v>0.54</v>
      </c>
      <c r="Q322" s="283">
        <v>0</v>
      </c>
      <c r="R322" s="283">
        <v>0.01</v>
      </c>
      <c r="S322" s="283">
        <v>0.03</v>
      </c>
      <c r="T322" s="283" t="s">
        <v>1389</v>
      </c>
      <c r="U322" s="283" t="s">
        <v>1061</v>
      </c>
      <c r="V322" s="283" t="s">
        <v>1139</v>
      </c>
      <c r="W322" s="283" t="s">
        <v>1297</v>
      </c>
      <c r="X322" s="283" t="s">
        <v>814</v>
      </c>
      <c r="Y322" s="283" t="s">
        <v>848</v>
      </c>
      <c r="Z322" s="283" t="s">
        <v>1447</v>
      </c>
      <c r="AA322" s="283" t="s">
        <v>980</v>
      </c>
      <c r="AB322" s="283" t="s">
        <v>821</v>
      </c>
      <c r="AC322" s="283" t="s">
        <v>814</v>
      </c>
      <c r="AD322" s="283" t="s">
        <v>814</v>
      </c>
      <c r="AE322" s="283" t="s">
        <v>814</v>
      </c>
      <c r="AF322" s="283" t="s">
        <v>814</v>
      </c>
      <c r="AG322" s="283" t="s">
        <v>814</v>
      </c>
      <c r="AH322" s="283" t="s">
        <v>1407</v>
      </c>
      <c r="AI322" s="283" t="s">
        <v>984</v>
      </c>
      <c r="AJ322" s="283" t="s">
        <v>2703</v>
      </c>
      <c r="AK322" s="283" t="s">
        <v>1407</v>
      </c>
      <c r="AL322" s="283" t="s">
        <v>859</v>
      </c>
      <c r="AM322" s="283" t="s">
        <v>1010</v>
      </c>
      <c r="AN322" s="283" t="s">
        <v>813</v>
      </c>
      <c r="AO322" s="283" t="s">
        <v>814</v>
      </c>
      <c r="AP322" s="283" t="s">
        <v>814</v>
      </c>
      <c r="AQ322" s="283" t="s">
        <v>814</v>
      </c>
      <c r="AR322" s="283" t="s">
        <v>991</v>
      </c>
      <c r="AS322" s="283" t="s">
        <v>2704</v>
      </c>
      <c r="AT322" s="283" t="s">
        <v>813</v>
      </c>
      <c r="AU322" s="283" t="s">
        <v>1295</v>
      </c>
      <c r="AV322" s="283" t="s">
        <v>921</v>
      </c>
      <c r="AW322" s="283" t="s">
        <v>1344</v>
      </c>
      <c r="AX322" s="283" t="s">
        <v>2090</v>
      </c>
      <c r="AY322" s="283" t="s">
        <v>986</v>
      </c>
      <c r="AZ322" s="283" t="s">
        <v>2470</v>
      </c>
      <c r="BA322" s="283" t="s">
        <v>2386</v>
      </c>
      <c r="BB322" s="283" t="s">
        <v>2674</v>
      </c>
      <c r="BC322" s="283" t="s">
        <v>1930</v>
      </c>
      <c r="BD322" s="283" t="s">
        <v>1484</v>
      </c>
      <c r="BE322" s="283" t="s">
        <v>814</v>
      </c>
      <c r="BF322" s="283" t="s">
        <v>843</v>
      </c>
      <c r="BG322" s="283" t="s">
        <v>814</v>
      </c>
      <c r="BH322" s="283" t="s">
        <v>1014</v>
      </c>
      <c r="BI322" s="283" t="s">
        <v>1409</v>
      </c>
      <c r="BJ322" s="283" t="s">
        <v>813</v>
      </c>
      <c r="BK322" s="283" t="s">
        <v>1483</v>
      </c>
      <c r="BL322" s="283" t="s">
        <v>820</v>
      </c>
      <c r="BM322" s="283" t="s">
        <v>1523</v>
      </c>
      <c r="BN322" s="283" t="s">
        <v>847</v>
      </c>
      <c r="BO322" s="283" t="s">
        <v>1069</v>
      </c>
      <c r="BP322" s="283" t="s">
        <v>2008</v>
      </c>
      <c r="BQ322" s="283" t="s">
        <v>1813</v>
      </c>
      <c r="BR322" s="283" t="s">
        <v>814</v>
      </c>
    </row>
    <row r="323" spans="1:70">
      <c r="A323" s="282" t="s">
        <v>2666</v>
      </c>
      <c r="B323" s="282" t="s">
        <v>2705</v>
      </c>
      <c r="C323" s="282" t="s">
        <v>2685</v>
      </c>
      <c r="D323" s="283">
        <v>61.6</v>
      </c>
      <c r="E323" s="283">
        <v>14.7</v>
      </c>
      <c r="F323" s="283">
        <v>61.6</v>
      </c>
      <c r="G323" s="283">
        <v>14.7</v>
      </c>
      <c r="H323" s="283">
        <v>96.3</v>
      </c>
      <c r="I323" s="283">
        <v>0.56000000000000005</v>
      </c>
      <c r="J323" s="283">
        <v>0.56000000000000005</v>
      </c>
      <c r="K323" s="283">
        <v>2.23</v>
      </c>
      <c r="L323" s="283" t="s">
        <v>812</v>
      </c>
      <c r="M323" s="283">
        <v>1.8</v>
      </c>
      <c r="N323" s="283">
        <v>1</v>
      </c>
      <c r="O323" s="283">
        <v>0</v>
      </c>
      <c r="P323" s="283">
        <v>0.8</v>
      </c>
      <c r="Q323" s="283" t="s">
        <v>1638</v>
      </c>
      <c r="R323" s="283" t="s">
        <v>1638</v>
      </c>
      <c r="S323" s="283" t="s">
        <v>1638</v>
      </c>
      <c r="T323" s="283" t="s">
        <v>2686</v>
      </c>
      <c r="U323" s="283" t="s">
        <v>862</v>
      </c>
      <c r="V323" s="283" t="s">
        <v>812</v>
      </c>
      <c r="W323" s="283" t="s">
        <v>1309</v>
      </c>
      <c r="X323" s="283" t="s">
        <v>814</v>
      </c>
      <c r="Y323" s="283" t="s">
        <v>1654</v>
      </c>
      <c r="Z323" s="283" t="s">
        <v>1277</v>
      </c>
      <c r="AA323" s="283" t="s">
        <v>1277</v>
      </c>
      <c r="AB323" s="283" t="s">
        <v>1277</v>
      </c>
      <c r="AC323" s="283" t="s">
        <v>1277</v>
      </c>
      <c r="AD323" s="283" t="s">
        <v>1277</v>
      </c>
      <c r="AE323" s="283" t="s">
        <v>1277</v>
      </c>
      <c r="AF323" s="283" t="s">
        <v>1277</v>
      </c>
      <c r="AG323" s="283" t="s">
        <v>1277</v>
      </c>
      <c r="AH323" s="283" t="s">
        <v>1277</v>
      </c>
      <c r="AI323" s="283" t="s">
        <v>1277</v>
      </c>
      <c r="AJ323" s="283" t="s">
        <v>1277</v>
      </c>
      <c r="AK323" s="283" t="s">
        <v>1277</v>
      </c>
      <c r="AL323" s="283" t="s">
        <v>1277</v>
      </c>
      <c r="AM323" s="283" t="s">
        <v>1277</v>
      </c>
      <c r="AN323" s="283" t="s">
        <v>1277</v>
      </c>
      <c r="AO323" s="283" t="s">
        <v>1277</v>
      </c>
      <c r="AP323" s="283" t="s">
        <v>1277</v>
      </c>
      <c r="AQ323" s="283" t="s">
        <v>814</v>
      </c>
      <c r="AR323" s="283" t="s">
        <v>2706</v>
      </c>
      <c r="AS323" s="283" t="s">
        <v>1486</v>
      </c>
      <c r="AT323" s="283" t="s">
        <v>1283</v>
      </c>
      <c r="AU323" s="283" t="s">
        <v>859</v>
      </c>
      <c r="AV323" s="283" t="s">
        <v>919</v>
      </c>
      <c r="AW323" s="283" t="s">
        <v>1283</v>
      </c>
      <c r="AX323" s="283" t="s">
        <v>1706</v>
      </c>
      <c r="AY323" s="283" t="s">
        <v>833</v>
      </c>
      <c r="AZ323" s="283" t="s">
        <v>1171</v>
      </c>
      <c r="BA323" s="283" t="s">
        <v>1932</v>
      </c>
      <c r="BB323" s="283" t="s">
        <v>1283</v>
      </c>
      <c r="BC323" s="283" t="s">
        <v>1620</v>
      </c>
      <c r="BD323" s="283" t="s">
        <v>921</v>
      </c>
      <c r="BE323" s="283" t="s">
        <v>814</v>
      </c>
      <c r="BF323" s="283" t="s">
        <v>2707</v>
      </c>
      <c r="BG323" s="283" t="s">
        <v>814</v>
      </c>
      <c r="BH323" s="283" t="s">
        <v>1619</v>
      </c>
      <c r="BI323" s="283" t="s">
        <v>971</v>
      </c>
      <c r="BJ323" s="283" t="s">
        <v>813</v>
      </c>
      <c r="BK323" s="283" t="s">
        <v>2159</v>
      </c>
      <c r="BL323" s="283" t="s">
        <v>2708</v>
      </c>
      <c r="BM323" s="283" t="s">
        <v>1277</v>
      </c>
      <c r="BN323" s="283" t="s">
        <v>2196</v>
      </c>
      <c r="BO323" s="283" t="s">
        <v>847</v>
      </c>
      <c r="BP323" s="283" t="s">
        <v>1413</v>
      </c>
      <c r="BQ323" s="283" t="s">
        <v>1264</v>
      </c>
      <c r="BR323" s="283" t="s">
        <v>814</v>
      </c>
    </row>
    <row r="324" spans="1:70">
      <c r="A324" s="282" t="s">
        <v>2666</v>
      </c>
      <c r="B324" s="282" t="s">
        <v>2709</v>
      </c>
      <c r="C324" s="282" t="s">
        <v>2676</v>
      </c>
      <c r="D324" s="283" t="s">
        <v>813</v>
      </c>
      <c r="E324" s="283" t="s">
        <v>813</v>
      </c>
      <c r="F324" s="283" t="s">
        <v>813</v>
      </c>
      <c r="G324" s="283" t="s">
        <v>813</v>
      </c>
      <c r="H324" s="283">
        <v>92.3</v>
      </c>
      <c r="I324" s="283">
        <v>1.1000000000000001</v>
      </c>
      <c r="J324" s="283">
        <v>1.1000000000000001</v>
      </c>
      <c r="K324" s="283">
        <v>1.6</v>
      </c>
      <c r="L324" s="283">
        <v>0.17</v>
      </c>
      <c r="M324" s="283">
        <v>1.6</v>
      </c>
      <c r="N324" s="283">
        <v>0.9</v>
      </c>
      <c r="O324" s="283" t="s">
        <v>813</v>
      </c>
      <c r="P324" s="283">
        <v>0.7</v>
      </c>
      <c r="Q324" s="283" t="s">
        <v>813</v>
      </c>
      <c r="R324" s="283" t="s">
        <v>813</v>
      </c>
      <c r="S324" s="283">
        <v>0</v>
      </c>
      <c r="T324" s="283" t="s">
        <v>813</v>
      </c>
      <c r="U324" s="283" t="s">
        <v>1034</v>
      </c>
      <c r="V324" s="283" t="s">
        <v>813</v>
      </c>
      <c r="W324" s="283" t="s">
        <v>1639</v>
      </c>
      <c r="X324" s="283" t="s">
        <v>814</v>
      </c>
      <c r="Y324" s="283" t="s">
        <v>819</v>
      </c>
      <c r="Z324" s="283" t="s">
        <v>2008</v>
      </c>
      <c r="AA324" s="283" t="s">
        <v>1038</v>
      </c>
      <c r="AB324" s="283" t="s">
        <v>1726</v>
      </c>
      <c r="AC324" s="283" t="s">
        <v>814</v>
      </c>
      <c r="AD324" s="283" t="s">
        <v>814</v>
      </c>
      <c r="AE324" s="283" t="s">
        <v>814</v>
      </c>
      <c r="AF324" s="283" t="s">
        <v>814</v>
      </c>
      <c r="AG324" s="283" t="s">
        <v>2255</v>
      </c>
      <c r="AH324" s="283" t="s">
        <v>2255</v>
      </c>
      <c r="AI324" s="283" t="s">
        <v>1452</v>
      </c>
      <c r="AJ324" s="283" t="s">
        <v>1407</v>
      </c>
      <c r="AK324" s="283" t="s">
        <v>1038</v>
      </c>
      <c r="AL324" s="283" t="s">
        <v>984</v>
      </c>
      <c r="AM324" s="283" t="s">
        <v>1753</v>
      </c>
      <c r="AN324" s="283" t="s">
        <v>814</v>
      </c>
      <c r="AO324" s="283" t="s">
        <v>814</v>
      </c>
      <c r="AP324" s="283" t="s">
        <v>814</v>
      </c>
      <c r="AQ324" s="283" t="s">
        <v>814</v>
      </c>
      <c r="AR324" s="283" t="s">
        <v>1049</v>
      </c>
      <c r="AS324" s="283" t="s">
        <v>2292</v>
      </c>
      <c r="AT324" s="283" t="s">
        <v>813</v>
      </c>
      <c r="AU324" s="283" t="s">
        <v>1119</v>
      </c>
      <c r="AV324" s="283" t="s">
        <v>1061</v>
      </c>
      <c r="AW324" s="283" t="s">
        <v>847</v>
      </c>
      <c r="AX324" s="283" t="s">
        <v>1204</v>
      </c>
      <c r="AY324" s="283" t="s">
        <v>851</v>
      </c>
      <c r="AZ324" s="283" t="s">
        <v>2021</v>
      </c>
      <c r="BA324" s="283" t="s">
        <v>1501</v>
      </c>
      <c r="BB324" s="283" t="s">
        <v>949</v>
      </c>
      <c r="BC324" s="283" t="s">
        <v>1345</v>
      </c>
      <c r="BD324" s="283" t="s">
        <v>848</v>
      </c>
      <c r="BE324" s="283" t="s">
        <v>814</v>
      </c>
      <c r="BF324" s="283" t="s">
        <v>2710</v>
      </c>
      <c r="BG324" s="283" t="s">
        <v>814</v>
      </c>
      <c r="BH324" s="283" t="s">
        <v>874</v>
      </c>
      <c r="BI324" s="283" t="s">
        <v>1047</v>
      </c>
      <c r="BJ324" s="283" t="s">
        <v>813</v>
      </c>
      <c r="BK324" s="283" t="s">
        <v>2202</v>
      </c>
      <c r="BL324" s="283" t="s">
        <v>984</v>
      </c>
      <c r="BM324" s="283" t="s">
        <v>872</v>
      </c>
      <c r="BN324" s="283" t="s">
        <v>1311</v>
      </c>
      <c r="BO324" s="283" t="s">
        <v>851</v>
      </c>
      <c r="BP324" s="283" t="s">
        <v>921</v>
      </c>
      <c r="BQ324" s="283" t="s">
        <v>1967</v>
      </c>
      <c r="BR324" s="283" t="s">
        <v>814</v>
      </c>
    </row>
    <row r="325" spans="1:70">
      <c r="A325" s="282" t="s">
        <v>2666</v>
      </c>
      <c r="B325" s="282" t="s">
        <v>2711</v>
      </c>
      <c r="C325" s="282" t="s">
        <v>2699</v>
      </c>
      <c r="D325" s="283" t="s">
        <v>813</v>
      </c>
      <c r="E325" s="283" t="s">
        <v>813</v>
      </c>
      <c r="F325" s="283" t="s">
        <v>813</v>
      </c>
      <c r="G325" s="283" t="s">
        <v>813</v>
      </c>
      <c r="H325" s="283">
        <v>86.4</v>
      </c>
      <c r="I325" s="283">
        <v>1</v>
      </c>
      <c r="J325" s="283">
        <v>1</v>
      </c>
      <c r="K325" s="283">
        <v>5.4</v>
      </c>
      <c r="L325" s="283">
        <v>0.1</v>
      </c>
      <c r="M325" s="283">
        <v>2.2000000000000002</v>
      </c>
      <c r="N325" s="283">
        <v>0.99</v>
      </c>
      <c r="O325" s="283">
        <v>0</v>
      </c>
      <c r="P325" s="283">
        <v>0.99</v>
      </c>
      <c r="Q325" s="283">
        <v>0</v>
      </c>
      <c r="R325" s="283">
        <v>0</v>
      </c>
      <c r="S325" s="283">
        <v>0.22</v>
      </c>
      <c r="T325" s="283" t="s">
        <v>1462</v>
      </c>
      <c r="U325" s="283" t="s">
        <v>1491</v>
      </c>
      <c r="V325" s="283" t="s">
        <v>813</v>
      </c>
      <c r="W325" s="283" t="s">
        <v>862</v>
      </c>
      <c r="X325" s="283" t="s">
        <v>814</v>
      </c>
      <c r="Y325" s="283" t="s">
        <v>819</v>
      </c>
      <c r="Z325" s="283" t="s">
        <v>1654</v>
      </c>
      <c r="AA325" s="283" t="s">
        <v>1727</v>
      </c>
      <c r="AB325" s="283" t="s">
        <v>1413</v>
      </c>
      <c r="AC325" s="283" t="s">
        <v>814</v>
      </c>
      <c r="AD325" s="283" t="s">
        <v>814</v>
      </c>
      <c r="AE325" s="283" t="s">
        <v>814</v>
      </c>
      <c r="AF325" s="283" t="s">
        <v>814</v>
      </c>
      <c r="AG325" s="283" t="s">
        <v>814</v>
      </c>
      <c r="AH325" s="283" t="s">
        <v>814</v>
      </c>
      <c r="AI325" s="283" t="s">
        <v>1010</v>
      </c>
      <c r="AJ325" s="283" t="s">
        <v>1140</v>
      </c>
      <c r="AK325" s="283" t="s">
        <v>813</v>
      </c>
      <c r="AL325" s="283" t="s">
        <v>813</v>
      </c>
      <c r="AM325" s="283" t="s">
        <v>813</v>
      </c>
      <c r="AN325" s="283" t="s">
        <v>813</v>
      </c>
      <c r="AO325" s="283" t="s">
        <v>814</v>
      </c>
      <c r="AP325" s="283" t="s">
        <v>814</v>
      </c>
      <c r="AQ325" s="283" t="s">
        <v>814</v>
      </c>
      <c r="AR325" s="283" t="s">
        <v>858</v>
      </c>
      <c r="AS325" s="283" t="s">
        <v>1991</v>
      </c>
      <c r="AT325" s="283" t="s">
        <v>813</v>
      </c>
      <c r="AU325" s="283" t="s">
        <v>988</v>
      </c>
      <c r="AV325" s="283" t="s">
        <v>835</v>
      </c>
      <c r="AW325" s="283" t="s">
        <v>813</v>
      </c>
      <c r="AX325" s="283" t="s">
        <v>1967</v>
      </c>
      <c r="AY325" s="283" t="s">
        <v>831</v>
      </c>
      <c r="AZ325" s="283" t="s">
        <v>2072</v>
      </c>
      <c r="BA325" s="283" t="s">
        <v>2293</v>
      </c>
      <c r="BB325" s="283" t="s">
        <v>813</v>
      </c>
      <c r="BC325" s="283" t="s">
        <v>1063</v>
      </c>
      <c r="BD325" s="283" t="s">
        <v>847</v>
      </c>
      <c r="BE325" s="283" t="s">
        <v>814</v>
      </c>
      <c r="BF325" s="283" t="s">
        <v>2712</v>
      </c>
      <c r="BG325" s="283" t="s">
        <v>814</v>
      </c>
      <c r="BH325" s="283" t="s">
        <v>1354</v>
      </c>
      <c r="BI325" s="283" t="s">
        <v>1047</v>
      </c>
      <c r="BJ325" s="283" t="s">
        <v>813</v>
      </c>
      <c r="BK325" s="283" t="s">
        <v>1326</v>
      </c>
      <c r="BL325" s="283" t="s">
        <v>872</v>
      </c>
      <c r="BM325" s="283" t="s">
        <v>859</v>
      </c>
      <c r="BN325" s="283" t="s">
        <v>997</v>
      </c>
      <c r="BO325" s="283" t="s">
        <v>822</v>
      </c>
      <c r="BP325" s="283" t="s">
        <v>847</v>
      </c>
      <c r="BQ325" s="283" t="s">
        <v>1566</v>
      </c>
      <c r="BR325" s="283" t="s">
        <v>814</v>
      </c>
    </row>
    <row r="326" spans="1:70">
      <c r="A326" s="282" t="s">
        <v>2666</v>
      </c>
      <c r="B326" s="282" t="s">
        <v>2713</v>
      </c>
      <c r="C326" s="282" t="s">
        <v>2699</v>
      </c>
      <c r="D326" s="283" t="s">
        <v>813</v>
      </c>
      <c r="E326" s="283" t="s">
        <v>813</v>
      </c>
      <c r="F326" s="283" t="s">
        <v>813</v>
      </c>
      <c r="G326" s="283" t="s">
        <v>813</v>
      </c>
      <c r="H326" s="283">
        <v>86.1</v>
      </c>
      <c r="I326" s="283">
        <v>1.4</v>
      </c>
      <c r="J326" s="283">
        <v>1.4</v>
      </c>
      <c r="K326" s="283">
        <v>9.98</v>
      </c>
      <c r="L326" s="283">
        <v>0.6</v>
      </c>
      <c r="M326" s="283" t="s">
        <v>813</v>
      </c>
      <c r="N326" s="283" t="s">
        <v>813</v>
      </c>
      <c r="O326" s="283" t="s">
        <v>813</v>
      </c>
      <c r="P326" s="283" t="s">
        <v>813</v>
      </c>
      <c r="Q326" s="283" t="s">
        <v>813</v>
      </c>
      <c r="R326" s="283" t="s">
        <v>813</v>
      </c>
      <c r="S326" s="283" t="s">
        <v>813</v>
      </c>
      <c r="T326" s="283" t="s">
        <v>950</v>
      </c>
      <c r="U326" s="283" t="s">
        <v>1819</v>
      </c>
      <c r="V326" s="283" t="s">
        <v>813</v>
      </c>
      <c r="W326" s="283" t="s">
        <v>1389</v>
      </c>
      <c r="X326" s="283" t="s">
        <v>814</v>
      </c>
      <c r="Y326" s="283" t="s">
        <v>819</v>
      </c>
      <c r="Z326" s="283" t="s">
        <v>813</v>
      </c>
      <c r="AA326" s="283" t="s">
        <v>813</v>
      </c>
      <c r="AB326" s="283" t="s">
        <v>813</v>
      </c>
      <c r="AC326" s="283" t="s">
        <v>813</v>
      </c>
      <c r="AD326" s="283" t="s">
        <v>813</v>
      </c>
      <c r="AE326" s="283" t="s">
        <v>813</v>
      </c>
      <c r="AF326" s="283" t="s">
        <v>813</v>
      </c>
      <c r="AG326" s="283" t="s">
        <v>813</v>
      </c>
      <c r="AH326" s="283" t="s">
        <v>813</v>
      </c>
      <c r="AI326" s="283" t="s">
        <v>813</v>
      </c>
      <c r="AJ326" s="283" t="s">
        <v>813</v>
      </c>
      <c r="AK326" s="283" t="s">
        <v>813</v>
      </c>
      <c r="AL326" s="283" t="s">
        <v>813</v>
      </c>
      <c r="AM326" s="283" t="s">
        <v>813</v>
      </c>
      <c r="AN326" s="283" t="s">
        <v>813</v>
      </c>
      <c r="AO326" s="283" t="s">
        <v>813</v>
      </c>
      <c r="AP326" s="283" t="s">
        <v>813</v>
      </c>
      <c r="AQ326" s="283" t="s">
        <v>813</v>
      </c>
      <c r="AR326" s="283" t="s">
        <v>813</v>
      </c>
      <c r="AS326" s="283" t="s">
        <v>2470</v>
      </c>
      <c r="AT326" s="283" t="s">
        <v>813</v>
      </c>
      <c r="AU326" s="283" t="s">
        <v>813</v>
      </c>
      <c r="AV326" s="283" t="s">
        <v>822</v>
      </c>
      <c r="AW326" s="283" t="s">
        <v>813</v>
      </c>
      <c r="AX326" s="283" t="s">
        <v>852</v>
      </c>
      <c r="AY326" s="283" t="s">
        <v>813</v>
      </c>
      <c r="AZ326" s="283" t="s">
        <v>2714</v>
      </c>
      <c r="BA326" s="283" t="s">
        <v>2590</v>
      </c>
      <c r="BB326" s="283" t="s">
        <v>813</v>
      </c>
      <c r="BC326" s="283" t="s">
        <v>813</v>
      </c>
      <c r="BD326" s="283" t="s">
        <v>813</v>
      </c>
      <c r="BE326" s="283" t="s">
        <v>813</v>
      </c>
      <c r="BF326" s="283" t="s">
        <v>813</v>
      </c>
      <c r="BG326" s="283" t="s">
        <v>813</v>
      </c>
      <c r="BH326" s="283" t="s">
        <v>813</v>
      </c>
      <c r="BI326" s="283" t="s">
        <v>813</v>
      </c>
      <c r="BJ326" s="283" t="s">
        <v>813</v>
      </c>
      <c r="BK326" s="283" t="s">
        <v>2715</v>
      </c>
      <c r="BL326" s="283" t="s">
        <v>837</v>
      </c>
      <c r="BM326" s="283" t="s">
        <v>813</v>
      </c>
      <c r="BN326" s="283" t="s">
        <v>813</v>
      </c>
      <c r="BO326" s="283" t="s">
        <v>813</v>
      </c>
      <c r="BP326" s="283" t="s">
        <v>813</v>
      </c>
      <c r="BQ326" s="283" t="s">
        <v>813</v>
      </c>
      <c r="BR326" s="283" t="s">
        <v>813</v>
      </c>
    </row>
    <row r="327" spans="1:70">
      <c r="A327" s="282" t="s">
        <v>2666</v>
      </c>
      <c r="B327" s="282" t="s">
        <v>2716</v>
      </c>
      <c r="C327" s="282" t="s">
        <v>2699</v>
      </c>
      <c r="D327" s="283" t="s">
        <v>813</v>
      </c>
      <c r="E327" s="283" t="s">
        <v>813</v>
      </c>
      <c r="F327" s="283" t="s">
        <v>813</v>
      </c>
      <c r="G327" s="283" t="s">
        <v>813</v>
      </c>
      <c r="H327" s="283">
        <v>91.2</v>
      </c>
      <c r="I327" s="283">
        <v>0.75</v>
      </c>
      <c r="J327" s="283">
        <v>0.75</v>
      </c>
      <c r="K327" s="283">
        <v>5.98</v>
      </c>
      <c r="L327" s="283">
        <v>0.13</v>
      </c>
      <c r="M327" s="283" t="s">
        <v>813</v>
      </c>
      <c r="N327" s="283" t="s">
        <v>813</v>
      </c>
      <c r="O327" s="283" t="s">
        <v>813</v>
      </c>
      <c r="P327" s="283" t="s">
        <v>813</v>
      </c>
      <c r="Q327" s="283" t="s">
        <v>813</v>
      </c>
      <c r="R327" s="283" t="s">
        <v>813</v>
      </c>
      <c r="S327" s="283" t="s">
        <v>813</v>
      </c>
      <c r="T327" s="283" t="s">
        <v>1348</v>
      </c>
      <c r="U327" s="283" t="s">
        <v>1772</v>
      </c>
      <c r="V327" s="283" t="s">
        <v>813</v>
      </c>
      <c r="W327" s="283" t="s">
        <v>1361</v>
      </c>
      <c r="X327" s="283" t="s">
        <v>814</v>
      </c>
      <c r="Y327" s="283" t="s">
        <v>819</v>
      </c>
      <c r="Z327" s="283" t="s">
        <v>813</v>
      </c>
      <c r="AA327" s="283" t="s">
        <v>813</v>
      </c>
      <c r="AB327" s="283" t="s">
        <v>813</v>
      </c>
      <c r="AC327" s="283" t="s">
        <v>813</v>
      </c>
      <c r="AD327" s="283" t="s">
        <v>813</v>
      </c>
      <c r="AE327" s="283" t="s">
        <v>813</v>
      </c>
      <c r="AF327" s="283" t="s">
        <v>813</v>
      </c>
      <c r="AG327" s="283" t="s">
        <v>813</v>
      </c>
      <c r="AH327" s="283" t="s">
        <v>813</v>
      </c>
      <c r="AI327" s="283" t="s">
        <v>813</v>
      </c>
      <c r="AJ327" s="283" t="s">
        <v>813</v>
      </c>
      <c r="AK327" s="283" t="s">
        <v>813</v>
      </c>
      <c r="AL327" s="283" t="s">
        <v>813</v>
      </c>
      <c r="AM327" s="283" t="s">
        <v>813</v>
      </c>
      <c r="AN327" s="283" t="s">
        <v>813</v>
      </c>
      <c r="AO327" s="283" t="s">
        <v>813</v>
      </c>
      <c r="AP327" s="283" t="s">
        <v>813</v>
      </c>
      <c r="AQ327" s="283" t="s">
        <v>813</v>
      </c>
      <c r="AR327" s="283" t="s">
        <v>813</v>
      </c>
      <c r="AS327" s="283" t="s">
        <v>2284</v>
      </c>
      <c r="AT327" s="283" t="s">
        <v>813</v>
      </c>
      <c r="AU327" s="283" t="s">
        <v>813</v>
      </c>
      <c r="AV327" s="283" t="s">
        <v>952</v>
      </c>
      <c r="AW327" s="283" t="s">
        <v>813</v>
      </c>
      <c r="AX327" s="283" t="s">
        <v>1810</v>
      </c>
      <c r="AY327" s="283" t="s">
        <v>813</v>
      </c>
      <c r="AZ327" s="283" t="s">
        <v>1451</v>
      </c>
      <c r="BA327" s="283" t="s">
        <v>2717</v>
      </c>
      <c r="BB327" s="283" t="s">
        <v>813</v>
      </c>
      <c r="BC327" s="283" t="s">
        <v>813</v>
      </c>
      <c r="BD327" s="283" t="s">
        <v>813</v>
      </c>
      <c r="BE327" s="283" t="s">
        <v>813</v>
      </c>
      <c r="BF327" s="283" t="s">
        <v>813</v>
      </c>
      <c r="BG327" s="283" t="s">
        <v>813</v>
      </c>
      <c r="BH327" s="283" t="s">
        <v>813</v>
      </c>
      <c r="BI327" s="283" t="s">
        <v>813</v>
      </c>
      <c r="BJ327" s="283" t="s">
        <v>813</v>
      </c>
      <c r="BK327" s="283" t="s">
        <v>2718</v>
      </c>
      <c r="BL327" s="283" t="s">
        <v>858</v>
      </c>
      <c r="BM327" s="283" t="s">
        <v>813</v>
      </c>
      <c r="BN327" s="283" t="s">
        <v>813</v>
      </c>
      <c r="BO327" s="283" t="s">
        <v>813</v>
      </c>
      <c r="BP327" s="283" t="s">
        <v>813</v>
      </c>
      <c r="BQ327" s="283" t="s">
        <v>813</v>
      </c>
      <c r="BR327" s="283" t="s">
        <v>813</v>
      </c>
    </row>
    <row r="328" spans="1:70">
      <c r="A328" s="282" t="s">
        <v>2666</v>
      </c>
      <c r="B328" s="282" t="s">
        <v>2719</v>
      </c>
      <c r="C328" s="282" t="s">
        <v>2699</v>
      </c>
      <c r="D328" s="283" t="s">
        <v>813</v>
      </c>
      <c r="E328" s="283" t="s">
        <v>813</v>
      </c>
      <c r="F328" s="283" t="s">
        <v>813</v>
      </c>
      <c r="G328" s="283" t="s">
        <v>813</v>
      </c>
      <c r="H328" s="283">
        <v>93.3</v>
      </c>
      <c r="I328" s="283">
        <v>0.55000000000000004</v>
      </c>
      <c r="J328" s="283">
        <v>0.55000000000000004</v>
      </c>
      <c r="K328" s="283">
        <v>4.5999999999999996</v>
      </c>
      <c r="L328" s="283">
        <v>0.1</v>
      </c>
      <c r="M328" s="283" t="s">
        <v>813</v>
      </c>
      <c r="N328" s="283" t="s">
        <v>813</v>
      </c>
      <c r="O328" s="283" t="s">
        <v>813</v>
      </c>
      <c r="P328" s="283" t="s">
        <v>813</v>
      </c>
      <c r="Q328" s="283" t="s">
        <v>813</v>
      </c>
      <c r="R328" s="283" t="s">
        <v>813</v>
      </c>
      <c r="S328" s="283" t="s">
        <v>813</v>
      </c>
      <c r="T328" s="283" t="s">
        <v>1008</v>
      </c>
      <c r="U328" s="283" t="s">
        <v>846</v>
      </c>
      <c r="V328" s="283" t="s">
        <v>813</v>
      </c>
      <c r="W328" s="283" t="s">
        <v>1267</v>
      </c>
      <c r="X328" s="283" t="s">
        <v>814</v>
      </c>
      <c r="Y328" s="283" t="s">
        <v>819</v>
      </c>
      <c r="Z328" s="283" t="s">
        <v>813</v>
      </c>
      <c r="AA328" s="283" t="s">
        <v>813</v>
      </c>
      <c r="AB328" s="283" t="s">
        <v>813</v>
      </c>
      <c r="AC328" s="283" t="s">
        <v>813</v>
      </c>
      <c r="AD328" s="283" t="s">
        <v>813</v>
      </c>
      <c r="AE328" s="283" t="s">
        <v>813</v>
      </c>
      <c r="AF328" s="283" t="s">
        <v>813</v>
      </c>
      <c r="AG328" s="283" t="s">
        <v>813</v>
      </c>
      <c r="AH328" s="283" t="s">
        <v>813</v>
      </c>
      <c r="AI328" s="283" t="s">
        <v>813</v>
      </c>
      <c r="AJ328" s="283" t="s">
        <v>813</v>
      </c>
      <c r="AK328" s="283" t="s">
        <v>813</v>
      </c>
      <c r="AL328" s="283" t="s">
        <v>813</v>
      </c>
      <c r="AM328" s="283" t="s">
        <v>813</v>
      </c>
      <c r="AN328" s="283" t="s">
        <v>813</v>
      </c>
      <c r="AO328" s="283" t="s">
        <v>813</v>
      </c>
      <c r="AP328" s="283" t="s">
        <v>813</v>
      </c>
      <c r="AQ328" s="283" t="s">
        <v>813</v>
      </c>
      <c r="AR328" s="283" t="s">
        <v>813</v>
      </c>
      <c r="AS328" s="283" t="s">
        <v>2284</v>
      </c>
      <c r="AT328" s="283" t="s">
        <v>813</v>
      </c>
      <c r="AU328" s="283" t="s">
        <v>813</v>
      </c>
      <c r="AV328" s="283" t="s">
        <v>1183</v>
      </c>
      <c r="AW328" s="283" t="s">
        <v>1085</v>
      </c>
      <c r="AX328" s="283" t="s">
        <v>1443</v>
      </c>
      <c r="AY328" s="283" t="s">
        <v>813</v>
      </c>
      <c r="AZ328" s="283" t="s">
        <v>2284</v>
      </c>
      <c r="BA328" s="283" t="s">
        <v>2023</v>
      </c>
      <c r="BB328" s="283" t="s">
        <v>813</v>
      </c>
      <c r="BC328" s="283" t="s">
        <v>813</v>
      </c>
      <c r="BD328" s="283" t="s">
        <v>813</v>
      </c>
      <c r="BE328" s="283" t="s">
        <v>813</v>
      </c>
      <c r="BF328" s="283" t="s">
        <v>813</v>
      </c>
      <c r="BG328" s="283" t="s">
        <v>813</v>
      </c>
      <c r="BH328" s="283" t="s">
        <v>813</v>
      </c>
      <c r="BI328" s="283" t="s">
        <v>813</v>
      </c>
      <c r="BJ328" s="283" t="s">
        <v>813</v>
      </c>
      <c r="BK328" s="283" t="s">
        <v>1368</v>
      </c>
      <c r="BL328" s="283" t="s">
        <v>858</v>
      </c>
      <c r="BM328" s="283" t="s">
        <v>813</v>
      </c>
      <c r="BN328" s="283" t="s">
        <v>813</v>
      </c>
      <c r="BO328" s="283" t="s">
        <v>813</v>
      </c>
      <c r="BP328" s="283" t="s">
        <v>813</v>
      </c>
      <c r="BQ328" s="283" t="s">
        <v>813</v>
      </c>
      <c r="BR328" s="283" t="s">
        <v>813</v>
      </c>
    </row>
    <row r="329" spans="1:70">
      <c r="A329" s="282" t="s">
        <v>2666</v>
      </c>
      <c r="B329" s="282" t="s">
        <v>2720</v>
      </c>
      <c r="C329" s="282" t="s">
        <v>2699</v>
      </c>
      <c r="D329" s="283" t="s">
        <v>813</v>
      </c>
      <c r="E329" s="283" t="s">
        <v>813</v>
      </c>
      <c r="F329" s="283" t="s">
        <v>813</v>
      </c>
      <c r="G329" s="283" t="s">
        <v>813</v>
      </c>
      <c r="H329" s="283">
        <v>91.6</v>
      </c>
      <c r="I329" s="283">
        <v>0.64</v>
      </c>
      <c r="J329" s="283">
        <v>0.64</v>
      </c>
      <c r="K329" s="283">
        <v>5.41</v>
      </c>
      <c r="L329" s="283">
        <v>0.56999999999999995</v>
      </c>
      <c r="M329" s="283">
        <v>2.76</v>
      </c>
      <c r="N329" s="283" t="s">
        <v>813</v>
      </c>
      <c r="O329" s="283" t="s">
        <v>813</v>
      </c>
      <c r="P329" s="283" t="s">
        <v>813</v>
      </c>
      <c r="Q329" s="283" t="s">
        <v>813</v>
      </c>
      <c r="R329" s="283" t="s">
        <v>813</v>
      </c>
      <c r="S329" s="283" t="s">
        <v>813</v>
      </c>
      <c r="T329" s="283" t="s">
        <v>813</v>
      </c>
      <c r="U329" s="283" t="s">
        <v>1058</v>
      </c>
      <c r="V329" s="283" t="s">
        <v>813</v>
      </c>
      <c r="W329" s="283" t="s">
        <v>1069</v>
      </c>
      <c r="X329" s="283" t="s">
        <v>814</v>
      </c>
      <c r="Y329" s="283" t="s">
        <v>819</v>
      </c>
      <c r="Z329" s="283" t="s">
        <v>874</v>
      </c>
      <c r="AA329" s="283" t="s">
        <v>1413</v>
      </c>
      <c r="AB329" s="283" t="s">
        <v>949</v>
      </c>
      <c r="AC329" s="283" t="s">
        <v>813</v>
      </c>
      <c r="AD329" s="283" t="s">
        <v>813</v>
      </c>
      <c r="AE329" s="283" t="s">
        <v>813</v>
      </c>
      <c r="AF329" s="283" t="s">
        <v>813</v>
      </c>
      <c r="AG329" s="283" t="s">
        <v>1140</v>
      </c>
      <c r="AH329" s="283" t="s">
        <v>1140</v>
      </c>
      <c r="AI329" s="283" t="s">
        <v>872</v>
      </c>
      <c r="AJ329" s="283" t="s">
        <v>1049</v>
      </c>
      <c r="AK329" s="283" t="s">
        <v>813</v>
      </c>
      <c r="AL329" s="283" t="s">
        <v>813</v>
      </c>
      <c r="AM329" s="283" t="s">
        <v>813</v>
      </c>
      <c r="AN329" s="283" t="s">
        <v>813</v>
      </c>
      <c r="AO329" s="283" t="s">
        <v>813</v>
      </c>
      <c r="AP329" s="283" t="s">
        <v>813</v>
      </c>
      <c r="AQ329" s="283" t="s">
        <v>814</v>
      </c>
      <c r="AR329" s="283" t="s">
        <v>1878</v>
      </c>
      <c r="AS329" s="283" t="s">
        <v>878</v>
      </c>
      <c r="AT329" s="283" t="s">
        <v>813</v>
      </c>
      <c r="AU329" s="283" t="s">
        <v>2008</v>
      </c>
      <c r="AV329" s="283" t="s">
        <v>979</v>
      </c>
      <c r="AW329" s="283" t="s">
        <v>813</v>
      </c>
      <c r="AX329" s="283" t="s">
        <v>1461</v>
      </c>
      <c r="AY329" s="283" t="s">
        <v>921</v>
      </c>
      <c r="AZ329" s="283" t="s">
        <v>1461</v>
      </c>
      <c r="BA329" s="283" t="s">
        <v>1926</v>
      </c>
      <c r="BB329" s="283" t="s">
        <v>813</v>
      </c>
      <c r="BC329" s="283" t="s">
        <v>1240</v>
      </c>
      <c r="BD329" s="283" t="s">
        <v>930</v>
      </c>
      <c r="BE329" s="283" t="s">
        <v>814</v>
      </c>
      <c r="BF329" s="283" t="s">
        <v>1653</v>
      </c>
      <c r="BG329" s="283" t="s">
        <v>814</v>
      </c>
      <c r="BH329" s="283" t="s">
        <v>921</v>
      </c>
      <c r="BI329" s="283" t="s">
        <v>1092</v>
      </c>
      <c r="BJ329" s="283" t="s">
        <v>813</v>
      </c>
      <c r="BK329" s="283" t="s">
        <v>958</v>
      </c>
      <c r="BL329" s="283" t="s">
        <v>2008</v>
      </c>
      <c r="BM329" s="283" t="s">
        <v>1010</v>
      </c>
      <c r="BN329" s="283" t="s">
        <v>1008</v>
      </c>
      <c r="BO329" s="283" t="s">
        <v>965</v>
      </c>
      <c r="BP329" s="283" t="s">
        <v>872</v>
      </c>
      <c r="BQ329" s="283" t="s">
        <v>1461</v>
      </c>
      <c r="BR329" s="283" t="s">
        <v>814</v>
      </c>
    </row>
    <row r="330" spans="1:70">
      <c r="A330" s="282" t="s">
        <v>2666</v>
      </c>
      <c r="B330" s="282" t="s">
        <v>2721</v>
      </c>
      <c r="C330" s="282" t="s">
        <v>2722</v>
      </c>
      <c r="D330" s="283">
        <v>69.400000000000006</v>
      </c>
      <c r="E330" s="283">
        <v>16.5</v>
      </c>
      <c r="F330" s="283">
        <v>69.400000000000006</v>
      </c>
      <c r="G330" s="283">
        <v>16.5</v>
      </c>
      <c r="H330" s="283">
        <v>94.7</v>
      </c>
      <c r="I330" s="283">
        <v>1.23</v>
      </c>
      <c r="J330" s="283">
        <v>1.23</v>
      </c>
      <c r="K330" s="283">
        <v>1.8</v>
      </c>
      <c r="L330" s="283">
        <v>0.26</v>
      </c>
      <c r="M330" s="283">
        <v>1.79</v>
      </c>
      <c r="N330" s="283">
        <v>0.99</v>
      </c>
      <c r="O330" s="283">
        <v>0</v>
      </c>
      <c r="P330" s="283">
        <v>0.76</v>
      </c>
      <c r="Q330" s="283">
        <v>0</v>
      </c>
      <c r="R330" s="283">
        <v>0</v>
      </c>
      <c r="S330" s="283">
        <v>3.5999999999999997E-2</v>
      </c>
      <c r="T330" s="283" t="s">
        <v>814</v>
      </c>
      <c r="U330" s="283" t="s">
        <v>1233</v>
      </c>
      <c r="V330" s="283" t="s">
        <v>923</v>
      </c>
      <c r="W330" s="283" t="s">
        <v>932</v>
      </c>
      <c r="X330" s="283" t="s">
        <v>814</v>
      </c>
      <c r="Y330" s="283" t="s">
        <v>819</v>
      </c>
      <c r="Z330" s="283" t="s">
        <v>1119</v>
      </c>
      <c r="AA330" s="283" t="s">
        <v>1038</v>
      </c>
      <c r="AB330" s="283" t="s">
        <v>1420</v>
      </c>
      <c r="AC330" s="283" t="s">
        <v>814</v>
      </c>
      <c r="AD330" s="283" t="s">
        <v>814</v>
      </c>
      <c r="AE330" s="283" t="s">
        <v>814</v>
      </c>
      <c r="AF330" s="283" t="s">
        <v>837</v>
      </c>
      <c r="AG330" s="283" t="s">
        <v>2723</v>
      </c>
      <c r="AH330" s="283" t="s">
        <v>1198</v>
      </c>
      <c r="AI330" s="283" t="s">
        <v>821</v>
      </c>
      <c r="AJ330" s="283" t="s">
        <v>1337</v>
      </c>
      <c r="AK330" s="283" t="s">
        <v>858</v>
      </c>
      <c r="AL330" s="283" t="s">
        <v>1108</v>
      </c>
      <c r="AM330" s="283" t="s">
        <v>1633</v>
      </c>
      <c r="AN330" s="283" t="s">
        <v>814</v>
      </c>
      <c r="AO330" s="283" t="s">
        <v>814</v>
      </c>
      <c r="AP330" s="283" t="s">
        <v>814</v>
      </c>
      <c r="AQ330" s="283" t="s">
        <v>814</v>
      </c>
      <c r="AR330" s="283" t="s">
        <v>886</v>
      </c>
      <c r="AS330" s="283" t="s">
        <v>1664</v>
      </c>
      <c r="AT330" s="283" t="s">
        <v>813</v>
      </c>
      <c r="AU330" s="283" t="s">
        <v>1432</v>
      </c>
      <c r="AV330" s="283" t="s">
        <v>965</v>
      </c>
      <c r="AW330" s="283" t="s">
        <v>1456</v>
      </c>
      <c r="AX330" s="283" t="s">
        <v>2117</v>
      </c>
      <c r="AY330" s="283" t="s">
        <v>860</v>
      </c>
      <c r="AZ330" s="283" t="s">
        <v>2724</v>
      </c>
      <c r="BA330" s="283" t="s">
        <v>2471</v>
      </c>
      <c r="BB330" s="283" t="s">
        <v>1212</v>
      </c>
      <c r="BC330" s="283" t="s">
        <v>1130</v>
      </c>
      <c r="BD330" s="283" t="s">
        <v>979</v>
      </c>
      <c r="BE330" s="283" t="s">
        <v>814</v>
      </c>
      <c r="BF330" s="283" t="s">
        <v>2005</v>
      </c>
      <c r="BG330" s="283" t="s">
        <v>814</v>
      </c>
      <c r="BH330" s="283" t="s">
        <v>874</v>
      </c>
      <c r="BI330" s="283" t="s">
        <v>1818</v>
      </c>
      <c r="BJ330" s="283" t="s">
        <v>813</v>
      </c>
      <c r="BK330" s="283" t="s">
        <v>2117</v>
      </c>
      <c r="BL330" s="283" t="s">
        <v>1419</v>
      </c>
      <c r="BM330" s="283" t="s">
        <v>874</v>
      </c>
      <c r="BN330" s="283" t="s">
        <v>884</v>
      </c>
      <c r="BO330" s="283" t="s">
        <v>860</v>
      </c>
      <c r="BP330" s="283" t="s">
        <v>930</v>
      </c>
      <c r="BQ330" s="283" t="s">
        <v>1427</v>
      </c>
      <c r="BR330" s="283" t="s">
        <v>814</v>
      </c>
    </row>
    <row r="331" spans="1:70">
      <c r="A331" s="282" t="s">
        <v>2666</v>
      </c>
      <c r="B331" s="282" t="s">
        <v>2725</v>
      </c>
      <c r="C331" s="282" t="s">
        <v>2676</v>
      </c>
      <c r="D331" s="283">
        <v>269</v>
      </c>
      <c r="E331" s="283">
        <v>63.6</v>
      </c>
      <c r="F331" s="283">
        <v>269</v>
      </c>
      <c r="G331" s="283">
        <v>63.6</v>
      </c>
      <c r="H331" s="283">
        <v>82.3</v>
      </c>
      <c r="I331" s="283">
        <v>1.81</v>
      </c>
      <c r="J331" s="283">
        <v>1.81</v>
      </c>
      <c r="K331" s="283">
        <v>12.2</v>
      </c>
      <c r="L331" s="283" t="s">
        <v>812</v>
      </c>
      <c r="M331" s="283">
        <v>3.3</v>
      </c>
      <c r="N331" s="283">
        <v>0.8</v>
      </c>
      <c r="O331" s="283" t="s">
        <v>813</v>
      </c>
      <c r="P331" s="283">
        <v>0.5</v>
      </c>
      <c r="Q331" s="283" t="s">
        <v>1638</v>
      </c>
      <c r="R331" s="283">
        <v>0.6</v>
      </c>
      <c r="S331" s="283">
        <v>1.4</v>
      </c>
      <c r="T331" s="283" t="s">
        <v>2686</v>
      </c>
      <c r="U331" s="283" t="s">
        <v>1819</v>
      </c>
      <c r="V331" s="283" t="s">
        <v>812</v>
      </c>
      <c r="W331" s="283" t="s">
        <v>1316</v>
      </c>
      <c r="X331" s="283" t="s">
        <v>814</v>
      </c>
      <c r="Y331" s="283" t="s">
        <v>831</v>
      </c>
      <c r="Z331" s="283" t="s">
        <v>1277</v>
      </c>
      <c r="AA331" s="283" t="s">
        <v>1277</v>
      </c>
      <c r="AB331" s="283" t="s">
        <v>1277</v>
      </c>
      <c r="AC331" s="283" t="s">
        <v>1277</v>
      </c>
      <c r="AD331" s="283" t="s">
        <v>1277</v>
      </c>
      <c r="AE331" s="283" t="s">
        <v>1277</v>
      </c>
      <c r="AF331" s="283" t="s">
        <v>1277</v>
      </c>
      <c r="AG331" s="283" t="s">
        <v>1277</v>
      </c>
      <c r="AH331" s="283" t="s">
        <v>1277</v>
      </c>
      <c r="AI331" s="283" t="s">
        <v>1277</v>
      </c>
      <c r="AJ331" s="283" t="s">
        <v>1277</v>
      </c>
      <c r="AK331" s="283" t="s">
        <v>1277</v>
      </c>
      <c r="AL331" s="283" t="s">
        <v>1277</v>
      </c>
      <c r="AM331" s="283" t="s">
        <v>1277</v>
      </c>
      <c r="AN331" s="283" t="s">
        <v>1277</v>
      </c>
      <c r="AO331" s="283" t="s">
        <v>1277</v>
      </c>
      <c r="AP331" s="283" t="s">
        <v>1277</v>
      </c>
      <c r="AQ331" s="283" t="s">
        <v>814</v>
      </c>
      <c r="AR331" s="283" t="s">
        <v>1038</v>
      </c>
      <c r="AS331" s="283" t="s">
        <v>1393</v>
      </c>
      <c r="AT331" s="283" t="s">
        <v>1566</v>
      </c>
      <c r="AU331" s="283" t="s">
        <v>911</v>
      </c>
      <c r="AV331" s="283" t="s">
        <v>874</v>
      </c>
      <c r="AW331" s="283" t="s">
        <v>1283</v>
      </c>
      <c r="AX331" s="283" t="s">
        <v>1517</v>
      </c>
      <c r="AY331" s="283" t="s">
        <v>1177</v>
      </c>
      <c r="AZ331" s="283" t="s">
        <v>2315</v>
      </c>
      <c r="BA331" s="283" t="s">
        <v>1711</v>
      </c>
      <c r="BB331" s="283" t="s">
        <v>1283</v>
      </c>
      <c r="BC331" s="283" t="s">
        <v>1086</v>
      </c>
      <c r="BD331" s="283" t="s">
        <v>831</v>
      </c>
      <c r="BE331" s="283" t="s">
        <v>814</v>
      </c>
      <c r="BF331" s="283" t="s">
        <v>1620</v>
      </c>
      <c r="BG331" s="283" t="s">
        <v>814</v>
      </c>
      <c r="BH331" s="283" t="s">
        <v>1619</v>
      </c>
      <c r="BI331" s="283" t="s">
        <v>1289</v>
      </c>
      <c r="BJ331" s="283" t="s">
        <v>813</v>
      </c>
      <c r="BK331" s="283" t="s">
        <v>1259</v>
      </c>
      <c r="BL331" s="283" t="s">
        <v>1370</v>
      </c>
      <c r="BM331" s="283" t="s">
        <v>1277</v>
      </c>
      <c r="BN331" s="283" t="s">
        <v>831</v>
      </c>
      <c r="BO331" s="283" t="s">
        <v>930</v>
      </c>
      <c r="BP331" s="283" t="s">
        <v>872</v>
      </c>
      <c r="BQ331" s="283" t="s">
        <v>1174</v>
      </c>
      <c r="BR331" s="283" t="s">
        <v>814</v>
      </c>
    </row>
    <row r="332" spans="1:70">
      <c r="A332" s="282" t="s">
        <v>2666</v>
      </c>
      <c r="B332" s="282" t="s">
        <v>2726</v>
      </c>
      <c r="C332" s="282" t="s">
        <v>2727</v>
      </c>
      <c r="D332" s="283">
        <v>117</v>
      </c>
      <c r="E332" s="283">
        <v>28</v>
      </c>
      <c r="F332" s="283">
        <v>117</v>
      </c>
      <c r="G332" s="283">
        <v>28</v>
      </c>
      <c r="H332" s="283">
        <v>90.8</v>
      </c>
      <c r="I332" s="283">
        <v>1.75</v>
      </c>
      <c r="J332" s="283">
        <v>1.75</v>
      </c>
      <c r="K332" s="283">
        <v>3.39</v>
      </c>
      <c r="L332" s="283" t="s">
        <v>2321</v>
      </c>
      <c r="M332" s="283">
        <v>2.5</v>
      </c>
      <c r="N332" s="283">
        <v>1.1000000000000001</v>
      </c>
      <c r="O332" s="283" t="s">
        <v>813</v>
      </c>
      <c r="P332" s="283">
        <v>0.9</v>
      </c>
      <c r="Q332" s="283" t="s">
        <v>1638</v>
      </c>
      <c r="R332" s="283" t="s">
        <v>1638</v>
      </c>
      <c r="S332" s="283">
        <v>0.5</v>
      </c>
      <c r="T332" s="283" t="s">
        <v>2686</v>
      </c>
      <c r="U332" s="283" t="s">
        <v>1462</v>
      </c>
      <c r="V332" s="283" t="s">
        <v>812</v>
      </c>
      <c r="W332" s="283" t="s">
        <v>1288</v>
      </c>
      <c r="X332" s="283" t="s">
        <v>814</v>
      </c>
      <c r="Y332" s="283" t="s">
        <v>1433</v>
      </c>
      <c r="Z332" s="283" t="s">
        <v>1277</v>
      </c>
      <c r="AA332" s="283" t="s">
        <v>1277</v>
      </c>
      <c r="AB332" s="283" t="s">
        <v>1277</v>
      </c>
      <c r="AC332" s="283" t="s">
        <v>1277</v>
      </c>
      <c r="AD332" s="283" t="s">
        <v>1277</v>
      </c>
      <c r="AE332" s="283" t="s">
        <v>1277</v>
      </c>
      <c r="AF332" s="283" t="s">
        <v>1277</v>
      </c>
      <c r="AG332" s="283" t="s">
        <v>1277</v>
      </c>
      <c r="AH332" s="283" t="s">
        <v>1277</v>
      </c>
      <c r="AI332" s="283" t="s">
        <v>1277</v>
      </c>
      <c r="AJ332" s="283" t="s">
        <v>1277</v>
      </c>
      <c r="AK332" s="283" t="s">
        <v>1277</v>
      </c>
      <c r="AL332" s="283" t="s">
        <v>1277</v>
      </c>
      <c r="AM332" s="283" t="s">
        <v>1277</v>
      </c>
      <c r="AN332" s="283" t="s">
        <v>1277</v>
      </c>
      <c r="AO332" s="283" t="s">
        <v>1277</v>
      </c>
      <c r="AP332" s="283" t="s">
        <v>1277</v>
      </c>
      <c r="AQ332" s="283" t="s">
        <v>813</v>
      </c>
      <c r="AR332" s="283" t="s">
        <v>2706</v>
      </c>
      <c r="AS332" s="283" t="s">
        <v>2564</v>
      </c>
      <c r="AT332" s="283" t="s">
        <v>1719</v>
      </c>
      <c r="AU332" s="283" t="s">
        <v>911</v>
      </c>
      <c r="AV332" s="283" t="s">
        <v>1039</v>
      </c>
      <c r="AW332" s="283" t="s">
        <v>1283</v>
      </c>
      <c r="AX332" s="283" t="s">
        <v>1470</v>
      </c>
      <c r="AY332" s="283" t="s">
        <v>930</v>
      </c>
      <c r="AZ332" s="283" t="s">
        <v>1713</v>
      </c>
      <c r="BA332" s="283" t="s">
        <v>2089</v>
      </c>
      <c r="BB332" s="283" t="s">
        <v>1283</v>
      </c>
      <c r="BC332" s="283" t="s">
        <v>1620</v>
      </c>
      <c r="BD332" s="283" t="s">
        <v>873</v>
      </c>
      <c r="BE332" s="283" t="s">
        <v>813</v>
      </c>
      <c r="BF332" s="283" t="s">
        <v>2252</v>
      </c>
      <c r="BG332" s="283" t="s">
        <v>813</v>
      </c>
      <c r="BH332" s="283" t="s">
        <v>872</v>
      </c>
      <c r="BI332" s="283" t="s">
        <v>916</v>
      </c>
      <c r="BJ332" s="283" t="s">
        <v>813</v>
      </c>
      <c r="BK332" s="283" t="s">
        <v>922</v>
      </c>
      <c r="BL332" s="283" t="s">
        <v>1166</v>
      </c>
      <c r="BM332" s="283" t="s">
        <v>821</v>
      </c>
      <c r="BN332" s="283" t="s">
        <v>1069</v>
      </c>
      <c r="BO332" s="283" t="s">
        <v>874</v>
      </c>
      <c r="BP332" s="283" t="s">
        <v>1166</v>
      </c>
      <c r="BQ332" s="283" t="s">
        <v>2728</v>
      </c>
      <c r="BR332" s="283" t="s">
        <v>813</v>
      </c>
    </row>
    <row r="333" spans="1:70">
      <c r="A333" s="282" t="s">
        <v>2666</v>
      </c>
      <c r="B333" s="282" t="s">
        <v>2729</v>
      </c>
      <c r="C333" s="282" t="s">
        <v>2668</v>
      </c>
      <c r="D333" s="283">
        <v>123</v>
      </c>
      <c r="E333" s="283">
        <v>29.4</v>
      </c>
      <c r="F333" s="283">
        <v>123</v>
      </c>
      <c r="G333" s="283">
        <v>29.4</v>
      </c>
      <c r="H333" s="283">
        <v>89.3</v>
      </c>
      <c r="I333" s="283">
        <v>2</v>
      </c>
      <c r="J333" s="283">
        <v>2</v>
      </c>
      <c r="K333" s="283">
        <v>3</v>
      </c>
      <c r="L333" s="283">
        <v>0.17</v>
      </c>
      <c r="M333" s="283">
        <v>1</v>
      </c>
      <c r="N333" s="283" t="s">
        <v>812</v>
      </c>
      <c r="O333" s="283" t="s">
        <v>813</v>
      </c>
      <c r="P333" s="283" t="s">
        <v>812</v>
      </c>
      <c r="Q333" s="283" t="s">
        <v>812</v>
      </c>
      <c r="R333" s="283" t="s">
        <v>812</v>
      </c>
      <c r="S333" s="283" t="s">
        <v>812</v>
      </c>
      <c r="T333" s="283" t="s">
        <v>1292</v>
      </c>
      <c r="U333" s="283" t="s">
        <v>1063</v>
      </c>
      <c r="V333" s="283" t="s">
        <v>1210</v>
      </c>
      <c r="W333" s="283" t="s">
        <v>1184</v>
      </c>
      <c r="X333" s="283" t="s">
        <v>814</v>
      </c>
      <c r="Y333" s="283" t="s">
        <v>819</v>
      </c>
      <c r="Z333" s="283" t="s">
        <v>1413</v>
      </c>
      <c r="AA333" s="283" t="s">
        <v>2730</v>
      </c>
      <c r="AB333" s="283" t="s">
        <v>1169</v>
      </c>
      <c r="AC333" s="283" t="s">
        <v>814</v>
      </c>
      <c r="AD333" s="283" t="s">
        <v>814</v>
      </c>
      <c r="AE333" s="283" t="s">
        <v>814</v>
      </c>
      <c r="AF333" s="283" t="s">
        <v>814</v>
      </c>
      <c r="AG333" s="283" t="s">
        <v>2731</v>
      </c>
      <c r="AH333" s="283" t="s">
        <v>2599</v>
      </c>
      <c r="AI333" s="283" t="s">
        <v>1447</v>
      </c>
      <c r="AJ333" s="283" t="s">
        <v>1030</v>
      </c>
      <c r="AK333" s="283" t="s">
        <v>2730</v>
      </c>
      <c r="AL333" s="283" t="s">
        <v>1182</v>
      </c>
      <c r="AM333" s="283" t="s">
        <v>1419</v>
      </c>
      <c r="AN333" s="283" t="s">
        <v>813</v>
      </c>
      <c r="AO333" s="283" t="s">
        <v>814</v>
      </c>
      <c r="AP333" s="283" t="s">
        <v>814</v>
      </c>
      <c r="AQ333" s="283" t="s">
        <v>814</v>
      </c>
      <c r="AR333" s="283" t="s">
        <v>822</v>
      </c>
      <c r="AS333" s="283" t="s">
        <v>2732</v>
      </c>
      <c r="AT333" s="283" t="s">
        <v>994</v>
      </c>
      <c r="AU333" s="283" t="s">
        <v>1196</v>
      </c>
      <c r="AV333" s="283" t="s">
        <v>1061</v>
      </c>
      <c r="AW333" s="283" t="s">
        <v>1620</v>
      </c>
      <c r="AX333" s="283" t="s">
        <v>1939</v>
      </c>
      <c r="AY333" s="283" t="s">
        <v>930</v>
      </c>
      <c r="AZ333" s="283" t="s">
        <v>1427</v>
      </c>
      <c r="BA333" s="283" t="s">
        <v>1225</v>
      </c>
      <c r="BB333" s="283" t="s">
        <v>2674</v>
      </c>
      <c r="BC333" s="283" t="s">
        <v>1516</v>
      </c>
      <c r="BD333" s="283" t="s">
        <v>831</v>
      </c>
      <c r="BE333" s="283" t="s">
        <v>814</v>
      </c>
      <c r="BF333" s="283" t="s">
        <v>1836</v>
      </c>
      <c r="BG333" s="283" t="s">
        <v>814</v>
      </c>
      <c r="BH333" s="283" t="s">
        <v>1056</v>
      </c>
      <c r="BI333" s="283" t="s">
        <v>1486</v>
      </c>
      <c r="BJ333" s="283" t="s">
        <v>813</v>
      </c>
      <c r="BK333" s="283" t="s">
        <v>1086</v>
      </c>
      <c r="BL333" s="283" t="s">
        <v>2580</v>
      </c>
      <c r="BM333" s="283" t="s">
        <v>1177</v>
      </c>
      <c r="BN333" s="283" t="s">
        <v>826</v>
      </c>
      <c r="BO333" s="283" t="s">
        <v>2580</v>
      </c>
      <c r="BP333" s="283" t="s">
        <v>2580</v>
      </c>
      <c r="BQ333" s="283" t="s">
        <v>2072</v>
      </c>
      <c r="BR333" s="283" t="s">
        <v>814</v>
      </c>
    </row>
    <row r="334" spans="1:70">
      <c r="A334" s="282" t="s">
        <v>2666</v>
      </c>
      <c r="B334" s="282" t="s">
        <v>2733</v>
      </c>
      <c r="C334" s="282" t="s">
        <v>2691</v>
      </c>
      <c r="D334" s="283">
        <v>136</v>
      </c>
      <c r="E334" s="283">
        <v>32.299999999999997</v>
      </c>
      <c r="F334" s="283">
        <v>136</v>
      </c>
      <c r="G334" s="283">
        <v>32.299999999999997</v>
      </c>
      <c r="H334" s="283">
        <v>87.6</v>
      </c>
      <c r="I334" s="283">
        <v>1.49</v>
      </c>
      <c r="J334" s="283">
        <v>1.49</v>
      </c>
      <c r="K334" s="283">
        <v>4.9000000000000004</v>
      </c>
      <c r="L334" s="283">
        <v>0.25</v>
      </c>
      <c r="M334" s="283">
        <v>3.15</v>
      </c>
      <c r="N334" s="283">
        <v>0.67</v>
      </c>
      <c r="O334" s="283" t="s">
        <v>813</v>
      </c>
      <c r="P334" s="283">
        <v>0.65</v>
      </c>
      <c r="Q334" s="283">
        <v>0</v>
      </c>
      <c r="R334" s="283" t="s">
        <v>2225</v>
      </c>
      <c r="S334" s="283">
        <v>0.53</v>
      </c>
      <c r="T334" s="283" t="s">
        <v>813</v>
      </c>
      <c r="U334" s="283" t="s">
        <v>1847</v>
      </c>
      <c r="V334" s="283" t="s">
        <v>1195</v>
      </c>
      <c r="W334" s="283" t="s">
        <v>1397</v>
      </c>
      <c r="X334" s="283" t="s">
        <v>814</v>
      </c>
      <c r="Y334" s="283" t="s">
        <v>819</v>
      </c>
      <c r="Z334" s="283" t="s">
        <v>969</v>
      </c>
      <c r="AA334" s="283" t="s">
        <v>1727</v>
      </c>
      <c r="AB334" s="283" t="s">
        <v>919</v>
      </c>
      <c r="AC334" s="283" t="s">
        <v>814</v>
      </c>
      <c r="AD334" s="283" t="s">
        <v>814</v>
      </c>
      <c r="AE334" s="283" t="s">
        <v>814</v>
      </c>
      <c r="AF334" s="283" t="s">
        <v>814</v>
      </c>
      <c r="AG334" s="283" t="s">
        <v>814</v>
      </c>
      <c r="AH334" s="283" t="s">
        <v>814</v>
      </c>
      <c r="AI334" s="283" t="s">
        <v>1753</v>
      </c>
      <c r="AJ334" s="283" t="s">
        <v>1647</v>
      </c>
      <c r="AK334" s="283" t="s">
        <v>1727</v>
      </c>
      <c r="AL334" s="283" t="s">
        <v>833</v>
      </c>
      <c r="AM334" s="283" t="s">
        <v>1108</v>
      </c>
      <c r="AN334" s="283" t="s">
        <v>813</v>
      </c>
      <c r="AO334" s="283" t="s">
        <v>814</v>
      </c>
      <c r="AP334" s="283" t="s">
        <v>814</v>
      </c>
      <c r="AQ334" s="283" t="s">
        <v>814</v>
      </c>
      <c r="AR334" s="283" t="s">
        <v>1370</v>
      </c>
      <c r="AS334" s="283" t="s">
        <v>2734</v>
      </c>
      <c r="AT334" s="283" t="s">
        <v>813</v>
      </c>
      <c r="AU334" s="283" t="s">
        <v>1169</v>
      </c>
      <c r="AV334" s="283" t="s">
        <v>1058</v>
      </c>
      <c r="AW334" s="283" t="s">
        <v>1047</v>
      </c>
      <c r="AX334" s="283" t="s">
        <v>836</v>
      </c>
      <c r="AY334" s="283" t="s">
        <v>826</v>
      </c>
      <c r="AZ334" s="283" t="s">
        <v>2735</v>
      </c>
      <c r="BA334" s="283" t="s">
        <v>1747</v>
      </c>
      <c r="BB334" s="283" t="s">
        <v>1129</v>
      </c>
      <c r="BC334" s="283" t="s">
        <v>1055</v>
      </c>
      <c r="BD334" s="283" t="s">
        <v>1117</v>
      </c>
      <c r="BE334" s="283" t="s">
        <v>814</v>
      </c>
      <c r="BF334" s="283" t="s">
        <v>2736</v>
      </c>
      <c r="BG334" s="283" t="s">
        <v>814</v>
      </c>
      <c r="BH334" s="283" t="s">
        <v>1639</v>
      </c>
      <c r="BI334" s="283" t="s">
        <v>1869</v>
      </c>
      <c r="BJ334" s="283" t="s">
        <v>813</v>
      </c>
      <c r="BK334" s="283" t="s">
        <v>2737</v>
      </c>
      <c r="BL334" s="283" t="s">
        <v>1423</v>
      </c>
      <c r="BM334" s="283" t="s">
        <v>1423</v>
      </c>
      <c r="BN334" s="283" t="s">
        <v>1085</v>
      </c>
      <c r="BO334" s="283" t="s">
        <v>921</v>
      </c>
      <c r="BP334" s="283" t="s">
        <v>949</v>
      </c>
      <c r="BQ334" s="283" t="s">
        <v>1256</v>
      </c>
      <c r="BR334" s="283" t="s">
        <v>814</v>
      </c>
    </row>
    <row r="335" spans="1:70">
      <c r="A335" s="282" t="s">
        <v>2666</v>
      </c>
      <c r="B335" s="282" t="s">
        <v>2738</v>
      </c>
      <c r="C335" s="282" t="s">
        <v>2691</v>
      </c>
      <c r="D335" s="283">
        <v>130</v>
      </c>
      <c r="E335" s="283">
        <v>30.7</v>
      </c>
      <c r="F335" s="283">
        <v>130</v>
      </c>
      <c r="G335" s="283">
        <v>30.7</v>
      </c>
      <c r="H335" s="283">
        <v>91.9</v>
      </c>
      <c r="I335" s="283">
        <v>0.94</v>
      </c>
      <c r="J335" s="283">
        <v>0.94</v>
      </c>
      <c r="K335" s="283">
        <v>4.7300000000000004</v>
      </c>
      <c r="L335" s="283">
        <v>0.3</v>
      </c>
      <c r="M335" s="283">
        <v>4.3</v>
      </c>
      <c r="N335" s="283">
        <v>2.2999999999999998</v>
      </c>
      <c r="O335" s="283" t="s">
        <v>813</v>
      </c>
      <c r="P335" s="283">
        <v>2</v>
      </c>
      <c r="Q335" s="283" t="s">
        <v>1638</v>
      </c>
      <c r="R335" s="283" t="s">
        <v>1638</v>
      </c>
      <c r="S335" s="283" t="s">
        <v>1638</v>
      </c>
      <c r="T335" s="283" t="s">
        <v>2686</v>
      </c>
      <c r="U335" s="283" t="s">
        <v>997</v>
      </c>
      <c r="V335" s="283" t="s">
        <v>812</v>
      </c>
      <c r="W335" s="283" t="s">
        <v>1039</v>
      </c>
      <c r="X335" s="283" t="s">
        <v>814</v>
      </c>
      <c r="Y335" s="283" t="s">
        <v>1047</v>
      </c>
      <c r="Z335" s="283" t="s">
        <v>833</v>
      </c>
      <c r="AA335" s="283" t="s">
        <v>833</v>
      </c>
      <c r="AB335" s="283" t="s">
        <v>911</v>
      </c>
      <c r="AC335" s="283" t="s">
        <v>1277</v>
      </c>
      <c r="AD335" s="283" t="s">
        <v>1277</v>
      </c>
      <c r="AE335" s="283" t="s">
        <v>1277</v>
      </c>
      <c r="AF335" s="283" t="s">
        <v>1277</v>
      </c>
      <c r="AG335" s="283" t="s">
        <v>1277</v>
      </c>
      <c r="AH335" s="283" t="s">
        <v>858</v>
      </c>
      <c r="AI335" s="283" t="s">
        <v>911</v>
      </c>
      <c r="AJ335" s="283" t="s">
        <v>1108</v>
      </c>
      <c r="AK335" s="283" t="s">
        <v>833</v>
      </c>
      <c r="AL335" s="283" t="s">
        <v>969</v>
      </c>
      <c r="AM335" s="283" t="s">
        <v>859</v>
      </c>
      <c r="AN335" s="283" t="s">
        <v>1277</v>
      </c>
      <c r="AO335" s="283" t="s">
        <v>1277</v>
      </c>
      <c r="AP335" s="283" t="s">
        <v>1277</v>
      </c>
      <c r="AQ335" s="283" t="s">
        <v>814</v>
      </c>
      <c r="AR335" s="283" t="s">
        <v>2706</v>
      </c>
      <c r="AS335" s="283" t="s">
        <v>1795</v>
      </c>
      <c r="AT335" s="283" t="s">
        <v>2739</v>
      </c>
      <c r="AU335" s="283" t="s">
        <v>911</v>
      </c>
      <c r="AV335" s="283" t="s">
        <v>1117</v>
      </c>
      <c r="AW335" s="283" t="s">
        <v>1283</v>
      </c>
      <c r="AX335" s="283" t="s">
        <v>1461</v>
      </c>
      <c r="AY335" s="283" t="s">
        <v>833</v>
      </c>
      <c r="AZ335" s="283" t="s">
        <v>878</v>
      </c>
      <c r="BA335" s="283" t="s">
        <v>1711</v>
      </c>
      <c r="BB335" s="283" t="s">
        <v>1283</v>
      </c>
      <c r="BC335" s="283" t="s">
        <v>1620</v>
      </c>
      <c r="BD335" s="283" t="s">
        <v>1072</v>
      </c>
      <c r="BE335" s="283" t="s">
        <v>814</v>
      </c>
      <c r="BF335" s="283" t="s">
        <v>2740</v>
      </c>
      <c r="BG335" s="283" t="s">
        <v>814</v>
      </c>
      <c r="BH335" s="283" t="s">
        <v>1551</v>
      </c>
      <c r="BI335" s="283" t="s">
        <v>1699</v>
      </c>
      <c r="BJ335" s="283" t="s">
        <v>813</v>
      </c>
      <c r="BK335" s="283" t="s">
        <v>1931</v>
      </c>
      <c r="BL335" s="283" t="s">
        <v>1108</v>
      </c>
      <c r="BM335" s="283" t="s">
        <v>1277</v>
      </c>
      <c r="BN335" s="283" t="s">
        <v>1069</v>
      </c>
      <c r="BO335" s="283" t="s">
        <v>919</v>
      </c>
      <c r="BP335" s="283" t="s">
        <v>1118</v>
      </c>
      <c r="BQ335" s="283" t="s">
        <v>2741</v>
      </c>
      <c r="BR335" s="283" t="s">
        <v>814</v>
      </c>
    </row>
    <row r="336" spans="1:70">
      <c r="A336" s="282" t="s">
        <v>2666</v>
      </c>
      <c r="B336" s="282" t="s">
        <v>2742</v>
      </c>
      <c r="C336" s="282" t="s">
        <v>2691</v>
      </c>
      <c r="D336" s="283">
        <v>153</v>
      </c>
      <c r="E336" s="283">
        <v>36.6</v>
      </c>
      <c r="F336" s="283">
        <v>153</v>
      </c>
      <c r="G336" s="283">
        <v>36.6</v>
      </c>
      <c r="H336" s="283">
        <v>90.2</v>
      </c>
      <c r="I336" s="283">
        <v>1.06</v>
      </c>
      <c r="J336" s="283">
        <v>1.06</v>
      </c>
      <c r="K336" s="283">
        <v>5.98</v>
      </c>
      <c r="L336" s="283" t="s">
        <v>812</v>
      </c>
      <c r="M336" s="283">
        <v>4.8</v>
      </c>
      <c r="N336" s="283">
        <v>2.6</v>
      </c>
      <c r="O336" s="283">
        <v>0</v>
      </c>
      <c r="P336" s="283">
        <v>2.2000000000000002</v>
      </c>
      <c r="Q336" s="283" t="s">
        <v>1638</v>
      </c>
      <c r="R336" s="283" t="s">
        <v>1638</v>
      </c>
      <c r="S336" s="283" t="s">
        <v>1638</v>
      </c>
      <c r="T336" s="283" t="s">
        <v>2686</v>
      </c>
      <c r="U336" s="283" t="s">
        <v>1462</v>
      </c>
      <c r="V336" s="283" t="s">
        <v>846</v>
      </c>
      <c r="W336" s="283" t="s">
        <v>1267</v>
      </c>
      <c r="X336" s="283" t="s">
        <v>814</v>
      </c>
      <c r="Y336" s="283" t="s">
        <v>1056</v>
      </c>
      <c r="Z336" s="283" t="s">
        <v>1277</v>
      </c>
      <c r="AA336" s="283" t="s">
        <v>1277</v>
      </c>
      <c r="AB336" s="283" t="s">
        <v>1277</v>
      </c>
      <c r="AC336" s="283" t="s">
        <v>1277</v>
      </c>
      <c r="AD336" s="283" t="s">
        <v>1277</v>
      </c>
      <c r="AE336" s="283" t="s">
        <v>1277</v>
      </c>
      <c r="AF336" s="283" t="s">
        <v>1277</v>
      </c>
      <c r="AG336" s="283" t="s">
        <v>1277</v>
      </c>
      <c r="AH336" s="283" t="s">
        <v>1277</v>
      </c>
      <c r="AI336" s="283" t="s">
        <v>1277</v>
      </c>
      <c r="AJ336" s="283" t="s">
        <v>1277</v>
      </c>
      <c r="AK336" s="283" t="s">
        <v>1277</v>
      </c>
      <c r="AL336" s="283" t="s">
        <v>1277</v>
      </c>
      <c r="AM336" s="283" t="s">
        <v>1277</v>
      </c>
      <c r="AN336" s="283" t="s">
        <v>1277</v>
      </c>
      <c r="AO336" s="283" t="s">
        <v>1277</v>
      </c>
      <c r="AP336" s="283" t="s">
        <v>1277</v>
      </c>
      <c r="AQ336" s="283" t="s">
        <v>814</v>
      </c>
      <c r="AR336" s="283" t="s">
        <v>2706</v>
      </c>
      <c r="AS336" s="283" t="s">
        <v>1930</v>
      </c>
      <c r="AT336" s="283" t="s">
        <v>2743</v>
      </c>
      <c r="AU336" s="283" t="s">
        <v>1182</v>
      </c>
      <c r="AV336" s="283" t="s">
        <v>1117</v>
      </c>
      <c r="AW336" s="283" t="s">
        <v>1283</v>
      </c>
      <c r="AX336" s="283" t="s">
        <v>1265</v>
      </c>
      <c r="AY336" s="283" t="s">
        <v>1177</v>
      </c>
      <c r="AZ336" s="283" t="s">
        <v>836</v>
      </c>
      <c r="BA336" s="283" t="s">
        <v>1284</v>
      </c>
      <c r="BB336" s="283" t="s">
        <v>1283</v>
      </c>
      <c r="BC336" s="283" t="s">
        <v>1620</v>
      </c>
      <c r="BD336" s="283" t="s">
        <v>919</v>
      </c>
      <c r="BE336" s="283" t="s">
        <v>814</v>
      </c>
      <c r="BF336" s="283" t="s">
        <v>2744</v>
      </c>
      <c r="BG336" s="283" t="s">
        <v>814</v>
      </c>
      <c r="BH336" s="283" t="s">
        <v>2745</v>
      </c>
      <c r="BI336" s="283" t="s">
        <v>1644</v>
      </c>
      <c r="BJ336" s="283" t="s">
        <v>813</v>
      </c>
      <c r="BK336" s="283" t="s">
        <v>1931</v>
      </c>
      <c r="BL336" s="283" t="s">
        <v>1370</v>
      </c>
      <c r="BM336" s="283" t="s">
        <v>833</v>
      </c>
      <c r="BN336" s="283" t="s">
        <v>826</v>
      </c>
      <c r="BO336" s="283" t="s">
        <v>860</v>
      </c>
      <c r="BP336" s="283" t="s">
        <v>979</v>
      </c>
      <c r="BQ336" s="283" t="s">
        <v>2746</v>
      </c>
      <c r="BR336" s="283" t="s">
        <v>814</v>
      </c>
    </row>
    <row r="337" spans="1:70">
      <c r="A337" s="282" t="s">
        <v>2666</v>
      </c>
      <c r="B337" s="282" t="s">
        <v>2747</v>
      </c>
      <c r="C337" s="282" t="s">
        <v>2691</v>
      </c>
      <c r="D337" s="283">
        <v>109</v>
      </c>
      <c r="E337" s="283">
        <v>26</v>
      </c>
      <c r="F337" s="283">
        <v>109</v>
      </c>
      <c r="G337" s="283">
        <v>26</v>
      </c>
      <c r="H337" s="283">
        <v>93</v>
      </c>
      <c r="I337" s="283">
        <v>0.81</v>
      </c>
      <c r="J337" s="283">
        <v>0.81</v>
      </c>
      <c r="K337" s="283">
        <v>3.43</v>
      </c>
      <c r="L337" s="283" t="s">
        <v>812</v>
      </c>
      <c r="M337" s="283">
        <v>3</v>
      </c>
      <c r="N337" s="283">
        <v>1.5</v>
      </c>
      <c r="O337" s="283">
        <v>0</v>
      </c>
      <c r="P337" s="283">
        <v>1.5</v>
      </c>
      <c r="Q337" s="283" t="s">
        <v>1638</v>
      </c>
      <c r="R337" s="283" t="s">
        <v>1638</v>
      </c>
      <c r="S337" s="283" t="s">
        <v>1638</v>
      </c>
      <c r="T337" s="283" t="s">
        <v>2686</v>
      </c>
      <c r="U337" s="283" t="s">
        <v>1462</v>
      </c>
      <c r="V337" s="283" t="s">
        <v>812</v>
      </c>
      <c r="W337" s="283" t="s">
        <v>1309</v>
      </c>
      <c r="X337" s="283" t="s">
        <v>814</v>
      </c>
      <c r="Y337" s="283" t="s">
        <v>901</v>
      </c>
      <c r="Z337" s="283" t="s">
        <v>1277</v>
      </c>
      <c r="AA337" s="283" t="s">
        <v>1277</v>
      </c>
      <c r="AB337" s="283" t="s">
        <v>1277</v>
      </c>
      <c r="AC337" s="283" t="s">
        <v>1277</v>
      </c>
      <c r="AD337" s="283" t="s">
        <v>1277</v>
      </c>
      <c r="AE337" s="283" t="s">
        <v>1277</v>
      </c>
      <c r="AF337" s="283" t="s">
        <v>1277</v>
      </c>
      <c r="AG337" s="283" t="s">
        <v>1277</v>
      </c>
      <c r="AH337" s="283" t="s">
        <v>1277</v>
      </c>
      <c r="AI337" s="283" t="s">
        <v>1277</v>
      </c>
      <c r="AJ337" s="283" t="s">
        <v>1277</v>
      </c>
      <c r="AK337" s="283" t="s">
        <v>1277</v>
      </c>
      <c r="AL337" s="283" t="s">
        <v>1277</v>
      </c>
      <c r="AM337" s="283" t="s">
        <v>1277</v>
      </c>
      <c r="AN337" s="283" t="s">
        <v>1277</v>
      </c>
      <c r="AO337" s="283" t="s">
        <v>1277</v>
      </c>
      <c r="AP337" s="283" t="s">
        <v>1277</v>
      </c>
      <c r="AQ337" s="283" t="s">
        <v>814</v>
      </c>
      <c r="AR337" s="283" t="s">
        <v>2706</v>
      </c>
      <c r="AS337" s="283" t="s">
        <v>1531</v>
      </c>
      <c r="AT337" s="283" t="s">
        <v>1283</v>
      </c>
      <c r="AU337" s="283" t="s">
        <v>1182</v>
      </c>
      <c r="AV337" s="283" t="s">
        <v>873</v>
      </c>
      <c r="AW337" s="283" t="s">
        <v>1283</v>
      </c>
      <c r="AX337" s="283" t="s">
        <v>2748</v>
      </c>
      <c r="AY337" s="283" t="s">
        <v>911</v>
      </c>
      <c r="AZ337" s="283" t="s">
        <v>1240</v>
      </c>
      <c r="BA337" s="283" t="s">
        <v>2332</v>
      </c>
      <c r="BB337" s="283" t="s">
        <v>1283</v>
      </c>
      <c r="BC337" s="283" t="s">
        <v>1620</v>
      </c>
      <c r="BD337" s="283" t="s">
        <v>833</v>
      </c>
      <c r="BE337" s="283" t="s">
        <v>814</v>
      </c>
      <c r="BF337" s="283" t="s">
        <v>1050</v>
      </c>
      <c r="BG337" s="283" t="s">
        <v>814</v>
      </c>
      <c r="BH337" s="283" t="s">
        <v>1069</v>
      </c>
      <c r="BI337" s="283" t="s">
        <v>1289</v>
      </c>
      <c r="BJ337" s="283" t="s">
        <v>813</v>
      </c>
      <c r="BK337" s="283" t="s">
        <v>2602</v>
      </c>
      <c r="BL337" s="283" t="s">
        <v>2708</v>
      </c>
      <c r="BM337" s="283" t="s">
        <v>1277</v>
      </c>
      <c r="BN337" s="283" t="s">
        <v>1344</v>
      </c>
      <c r="BO337" s="283" t="s">
        <v>833</v>
      </c>
      <c r="BP337" s="283" t="s">
        <v>1117</v>
      </c>
      <c r="BQ337" s="283" t="s">
        <v>2749</v>
      </c>
      <c r="BR337" s="283" t="s">
        <v>814</v>
      </c>
    </row>
    <row r="338" spans="1:70">
      <c r="A338" s="282" t="s">
        <v>2666</v>
      </c>
      <c r="B338" s="282" t="s">
        <v>2750</v>
      </c>
      <c r="C338" s="282" t="s">
        <v>2691</v>
      </c>
      <c r="D338" s="283" t="s">
        <v>813</v>
      </c>
      <c r="E338" s="283" t="s">
        <v>813</v>
      </c>
      <c r="F338" s="283" t="s">
        <v>813</v>
      </c>
      <c r="G338" s="283" t="s">
        <v>813</v>
      </c>
      <c r="H338" s="283">
        <v>91.6</v>
      </c>
      <c r="I338" s="283">
        <v>1</v>
      </c>
      <c r="J338" s="283">
        <v>1</v>
      </c>
      <c r="K338" s="283">
        <v>3.5</v>
      </c>
      <c r="L338" s="283">
        <v>0.1</v>
      </c>
      <c r="M338" s="283">
        <v>1.36</v>
      </c>
      <c r="N338" s="283" t="s">
        <v>813</v>
      </c>
      <c r="O338" s="283" t="s">
        <v>813</v>
      </c>
      <c r="P338" s="283" t="s">
        <v>813</v>
      </c>
      <c r="Q338" s="283" t="s">
        <v>813</v>
      </c>
      <c r="R338" s="283" t="s">
        <v>813</v>
      </c>
      <c r="S338" s="283" t="s">
        <v>813</v>
      </c>
      <c r="T338" s="283" t="s">
        <v>846</v>
      </c>
      <c r="U338" s="283" t="s">
        <v>1085</v>
      </c>
      <c r="V338" s="283" t="s">
        <v>813</v>
      </c>
      <c r="W338" s="283" t="s">
        <v>862</v>
      </c>
      <c r="X338" s="283" t="s">
        <v>814</v>
      </c>
      <c r="Y338" s="283" t="s">
        <v>819</v>
      </c>
      <c r="Z338" s="283" t="s">
        <v>1432</v>
      </c>
      <c r="AA338" s="283" t="s">
        <v>1038</v>
      </c>
      <c r="AB338" s="283" t="s">
        <v>829</v>
      </c>
      <c r="AC338" s="283" t="s">
        <v>814</v>
      </c>
      <c r="AD338" s="283" t="s">
        <v>814</v>
      </c>
      <c r="AE338" s="283" t="s">
        <v>814</v>
      </c>
      <c r="AF338" s="283" t="s">
        <v>813</v>
      </c>
      <c r="AG338" s="283" t="s">
        <v>1074</v>
      </c>
      <c r="AH338" s="283" t="s">
        <v>1030</v>
      </c>
      <c r="AI338" s="283" t="s">
        <v>2008</v>
      </c>
      <c r="AJ338" s="283" t="s">
        <v>1407</v>
      </c>
      <c r="AK338" s="283" t="s">
        <v>813</v>
      </c>
      <c r="AL338" s="283" t="s">
        <v>813</v>
      </c>
      <c r="AM338" s="283" t="s">
        <v>813</v>
      </c>
      <c r="AN338" s="283" t="s">
        <v>813</v>
      </c>
      <c r="AO338" s="283" t="s">
        <v>814</v>
      </c>
      <c r="AP338" s="283" t="s">
        <v>814</v>
      </c>
      <c r="AQ338" s="283" t="s">
        <v>814</v>
      </c>
      <c r="AR338" s="283" t="s">
        <v>2325</v>
      </c>
      <c r="AS338" s="283" t="s">
        <v>1326</v>
      </c>
      <c r="AT338" s="283" t="s">
        <v>813</v>
      </c>
      <c r="AU338" s="283" t="s">
        <v>921</v>
      </c>
      <c r="AV338" s="283" t="s">
        <v>862</v>
      </c>
      <c r="AW338" s="283" t="s">
        <v>813</v>
      </c>
      <c r="AX338" s="283" t="s">
        <v>1461</v>
      </c>
      <c r="AY338" s="283" t="s">
        <v>921</v>
      </c>
      <c r="AZ338" s="283" t="s">
        <v>2489</v>
      </c>
      <c r="BA338" s="283" t="s">
        <v>1865</v>
      </c>
      <c r="BB338" s="283" t="s">
        <v>813</v>
      </c>
      <c r="BC338" s="283" t="s">
        <v>846</v>
      </c>
      <c r="BD338" s="283" t="s">
        <v>1083</v>
      </c>
      <c r="BE338" s="283" t="s">
        <v>814</v>
      </c>
      <c r="BF338" s="283" t="s">
        <v>2700</v>
      </c>
      <c r="BG338" s="283" t="s">
        <v>814</v>
      </c>
      <c r="BH338" s="283" t="s">
        <v>1192</v>
      </c>
      <c r="BI338" s="283" t="s">
        <v>1047</v>
      </c>
      <c r="BJ338" s="283" t="s">
        <v>813</v>
      </c>
      <c r="BK338" s="283" t="s">
        <v>1130</v>
      </c>
      <c r="BL338" s="283" t="s">
        <v>969</v>
      </c>
      <c r="BM338" s="283" t="s">
        <v>833</v>
      </c>
      <c r="BN338" s="283" t="s">
        <v>1061</v>
      </c>
      <c r="BO338" s="283" t="s">
        <v>1344</v>
      </c>
      <c r="BP338" s="283" t="s">
        <v>1119</v>
      </c>
      <c r="BQ338" s="283" t="s">
        <v>1486</v>
      </c>
      <c r="BR338" s="283" t="s">
        <v>814</v>
      </c>
    </row>
    <row r="339" spans="1:70">
      <c r="A339" s="282" t="s">
        <v>2666</v>
      </c>
      <c r="B339" s="282" t="s">
        <v>2751</v>
      </c>
      <c r="C339" s="282" t="s">
        <v>2752</v>
      </c>
      <c r="D339" s="283" t="s">
        <v>813</v>
      </c>
      <c r="E339" s="283" t="s">
        <v>813</v>
      </c>
      <c r="F339" s="283" t="s">
        <v>813</v>
      </c>
      <c r="G339" s="283" t="s">
        <v>813</v>
      </c>
      <c r="H339" s="283">
        <v>92.2</v>
      </c>
      <c r="I339" s="283">
        <v>0.67</v>
      </c>
      <c r="J339" s="283">
        <v>0.67</v>
      </c>
      <c r="K339" s="283">
        <v>1.1000000000000001</v>
      </c>
      <c r="L339" s="283">
        <v>0.24</v>
      </c>
      <c r="M339" s="283" t="s">
        <v>813</v>
      </c>
      <c r="N339" s="283" t="s">
        <v>813</v>
      </c>
      <c r="O339" s="283" t="s">
        <v>813</v>
      </c>
      <c r="P339" s="283" t="s">
        <v>813</v>
      </c>
      <c r="Q339" s="283" t="s">
        <v>813</v>
      </c>
      <c r="R339" s="283" t="s">
        <v>813</v>
      </c>
      <c r="S339" s="283" t="s">
        <v>813</v>
      </c>
      <c r="T339" s="283" t="s">
        <v>813</v>
      </c>
      <c r="U339" s="283" t="s">
        <v>2391</v>
      </c>
      <c r="V339" s="283" t="s">
        <v>813</v>
      </c>
      <c r="W339" s="283" t="s">
        <v>1512</v>
      </c>
      <c r="X339" s="283" t="s">
        <v>814</v>
      </c>
      <c r="Y339" s="283" t="s">
        <v>819</v>
      </c>
      <c r="Z339" s="283" t="s">
        <v>813</v>
      </c>
      <c r="AA339" s="283" t="s">
        <v>813</v>
      </c>
      <c r="AB339" s="283" t="s">
        <v>813</v>
      </c>
      <c r="AC339" s="283" t="s">
        <v>813</v>
      </c>
      <c r="AD339" s="283" t="s">
        <v>813</v>
      </c>
      <c r="AE339" s="283" t="s">
        <v>813</v>
      </c>
      <c r="AF339" s="283" t="s">
        <v>813</v>
      </c>
      <c r="AG339" s="283" t="s">
        <v>813</v>
      </c>
      <c r="AH339" s="283" t="s">
        <v>813</v>
      </c>
      <c r="AI339" s="283" t="s">
        <v>813</v>
      </c>
      <c r="AJ339" s="283" t="s">
        <v>813</v>
      </c>
      <c r="AK339" s="283" t="s">
        <v>813</v>
      </c>
      <c r="AL339" s="283" t="s">
        <v>813</v>
      </c>
      <c r="AM339" s="283" t="s">
        <v>813</v>
      </c>
      <c r="AN339" s="283" t="s">
        <v>813</v>
      </c>
      <c r="AO339" s="283" t="s">
        <v>813</v>
      </c>
      <c r="AP339" s="283" t="s">
        <v>813</v>
      </c>
      <c r="AQ339" s="283" t="s">
        <v>813</v>
      </c>
      <c r="AR339" s="283" t="s">
        <v>1757</v>
      </c>
      <c r="AS339" s="283" t="s">
        <v>1943</v>
      </c>
      <c r="AT339" s="283" t="s">
        <v>813</v>
      </c>
      <c r="AU339" s="283" t="s">
        <v>911</v>
      </c>
      <c r="AV339" s="283" t="s">
        <v>1519</v>
      </c>
      <c r="AW339" s="283" t="s">
        <v>814</v>
      </c>
      <c r="AX339" s="283" t="s">
        <v>2473</v>
      </c>
      <c r="AY339" s="283" t="s">
        <v>835</v>
      </c>
      <c r="AZ339" s="283" t="s">
        <v>1048</v>
      </c>
      <c r="BA339" s="283" t="s">
        <v>2191</v>
      </c>
      <c r="BB339" s="283" t="s">
        <v>813</v>
      </c>
      <c r="BC339" s="283" t="s">
        <v>2753</v>
      </c>
      <c r="BD339" s="283" t="s">
        <v>952</v>
      </c>
      <c r="BE339" s="283" t="s">
        <v>813</v>
      </c>
      <c r="BF339" s="283" t="s">
        <v>813</v>
      </c>
      <c r="BG339" s="283" t="s">
        <v>813</v>
      </c>
      <c r="BH339" s="283" t="s">
        <v>1068</v>
      </c>
      <c r="BI339" s="283" t="s">
        <v>813</v>
      </c>
      <c r="BJ339" s="283" t="s">
        <v>813</v>
      </c>
      <c r="BK339" s="283" t="s">
        <v>813</v>
      </c>
      <c r="BL339" s="283" t="s">
        <v>813</v>
      </c>
      <c r="BM339" s="283" t="s">
        <v>813</v>
      </c>
      <c r="BN339" s="283" t="s">
        <v>813</v>
      </c>
      <c r="BO339" s="283" t="s">
        <v>813</v>
      </c>
      <c r="BP339" s="283" t="s">
        <v>813</v>
      </c>
      <c r="BQ339" s="283" t="s">
        <v>813</v>
      </c>
      <c r="BR339" s="283" t="s">
        <v>813</v>
      </c>
    </row>
    <row r="340" spans="1:70">
      <c r="A340" s="282"/>
      <c r="B340" s="282"/>
      <c r="C340" s="282"/>
      <c r="D340" s="283"/>
      <c r="E340" s="283"/>
      <c r="F340" s="283"/>
      <c r="G340" s="283"/>
      <c r="H340" s="283"/>
      <c r="I340" s="283"/>
      <c r="J340" s="283"/>
      <c r="K340" s="283"/>
      <c r="L340" s="283"/>
      <c r="M340" s="283"/>
      <c r="N340" s="283"/>
      <c r="O340" s="283"/>
      <c r="P340" s="283"/>
      <c r="Q340" s="283"/>
      <c r="R340" s="283"/>
      <c r="S340" s="283"/>
      <c r="T340" s="283"/>
      <c r="U340" s="283"/>
      <c r="V340" s="283"/>
      <c r="W340" s="283"/>
      <c r="X340" s="283"/>
      <c r="Y340" s="283"/>
      <c r="Z340" s="283"/>
      <c r="AA340" s="283"/>
      <c r="AB340" s="283"/>
      <c r="AC340" s="283"/>
      <c r="AD340" s="283"/>
      <c r="AE340" s="283"/>
      <c r="AF340" s="283"/>
      <c r="AG340" s="283"/>
      <c r="AH340" s="283"/>
      <c r="AI340" s="283"/>
      <c r="AJ340" s="283"/>
      <c r="AK340" s="283"/>
      <c r="AL340" s="283"/>
      <c r="AM340" s="283"/>
      <c r="AN340" s="283"/>
      <c r="AO340" s="283"/>
      <c r="AP340" s="283"/>
      <c r="AQ340" s="283"/>
      <c r="AR340" s="283"/>
      <c r="AS340" s="283"/>
      <c r="AT340" s="283"/>
      <c r="AU340" s="283"/>
      <c r="AV340" s="283"/>
      <c r="AW340" s="283"/>
      <c r="AX340" s="283"/>
      <c r="AY340" s="283"/>
      <c r="AZ340" s="283"/>
      <c r="BA340" s="283"/>
      <c r="BB340" s="283"/>
      <c r="BC340" s="283"/>
      <c r="BD340" s="283"/>
      <c r="BE340" s="283"/>
      <c r="BF340" s="283"/>
      <c r="BG340" s="283"/>
      <c r="BH340" s="283"/>
      <c r="BI340" s="283"/>
      <c r="BJ340" s="283"/>
      <c r="BK340" s="283"/>
      <c r="BL340" s="283"/>
      <c r="BM340" s="283"/>
      <c r="BN340" s="283"/>
      <c r="BO340" s="283"/>
      <c r="BP340" s="283"/>
      <c r="BQ340" s="283"/>
      <c r="BR340" s="283"/>
    </row>
    <row r="341" spans="1:70">
      <c r="A341" s="282" t="s">
        <v>2754</v>
      </c>
      <c r="B341" s="282" t="s">
        <v>2755</v>
      </c>
      <c r="C341" s="282" t="s">
        <v>2756</v>
      </c>
      <c r="D341" s="283" t="s">
        <v>2757</v>
      </c>
      <c r="E341" s="283" t="s">
        <v>2757</v>
      </c>
      <c r="F341" s="283" t="s">
        <v>2757</v>
      </c>
      <c r="G341" s="283" t="s">
        <v>2757</v>
      </c>
      <c r="H341" s="283" t="s">
        <v>2757</v>
      </c>
      <c r="I341" s="283" t="s">
        <v>2757</v>
      </c>
      <c r="J341" s="283" t="s">
        <v>2757</v>
      </c>
      <c r="K341" s="283" t="s">
        <v>2757</v>
      </c>
      <c r="L341" s="283" t="s">
        <v>2757</v>
      </c>
      <c r="M341" s="283" t="s">
        <v>2757</v>
      </c>
      <c r="N341" s="283" t="s">
        <v>2757</v>
      </c>
      <c r="O341" s="283" t="s">
        <v>2757</v>
      </c>
      <c r="P341" s="283" t="s">
        <v>2757</v>
      </c>
      <c r="Q341" s="283" t="s">
        <v>2757</v>
      </c>
      <c r="R341" s="283" t="s">
        <v>2757</v>
      </c>
      <c r="S341" s="283" t="s">
        <v>2757</v>
      </c>
      <c r="T341" s="283" t="s">
        <v>2757</v>
      </c>
      <c r="U341" s="283" t="s">
        <v>2757</v>
      </c>
      <c r="V341" s="283" t="s">
        <v>2757</v>
      </c>
      <c r="W341" s="283" t="s">
        <v>2757</v>
      </c>
      <c r="X341" s="283" t="s">
        <v>2757</v>
      </c>
      <c r="Y341" s="283" t="s">
        <v>2757</v>
      </c>
      <c r="Z341" s="283" t="s">
        <v>2757</v>
      </c>
      <c r="AA341" s="283" t="s">
        <v>2757</v>
      </c>
      <c r="AB341" s="283" t="s">
        <v>2757</v>
      </c>
      <c r="AC341" s="283" t="s">
        <v>2757</v>
      </c>
      <c r="AD341" s="283" t="s">
        <v>2757</v>
      </c>
      <c r="AE341" s="283" t="s">
        <v>2757</v>
      </c>
      <c r="AF341" s="283" t="s">
        <v>2757</v>
      </c>
      <c r="AG341" s="283" t="s">
        <v>2757</v>
      </c>
      <c r="AH341" s="283" t="s">
        <v>2757</v>
      </c>
      <c r="AI341" s="283" t="s">
        <v>2757</v>
      </c>
      <c r="AJ341" s="283" t="s">
        <v>2757</v>
      </c>
      <c r="AK341" s="283" t="s">
        <v>2757</v>
      </c>
      <c r="AL341" s="283" t="s">
        <v>2757</v>
      </c>
      <c r="AM341" s="283" t="s">
        <v>2757</v>
      </c>
      <c r="AN341" s="283" t="s">
        <v>2757</v>
      </c>
      <c r="AO341" s="283" t="s">
        <v>2757</v>
      </c>
      <c r="AP341" s="283" t="s">
        <v>2757</v>
      </c>
      <c r="AQ341" s="283" t="s">
        <v>2757</v>
      </c>
      <c r="AR341" s="283" t="s">
        <v>2757</v>
      </c>
      <c r="AS341" s="283" t="s">
        <v>2757</v>
      </c>
      <c r="AT341" s="283" t="s">
        <v>2757</v>
      </c>
      <c r="AU341" s="283" t="s">
        <v>2757</v>
      </c>
      <c r="AV341" s="283" t="s">
        <v>2757</v>
      </c>
      <c r="AW341" s="283" t="s">
        <v>2757</v>
      </c>
      <c r="AX341" s="283" t="s">
        <v>2757</v>
      </c>
      <c r="AY341" s="283" t="s">
        <v>2757</v>
      </c>
      <c r="AZ341" s="283" t="s">
        <v>2757</v>
      </c>
      <c r="BA341" s="283" t="s">
        <v>2757</v>
      </c>
      <c r="BB341" s="283" t="s">
        <v>2757</v>
      </c>
      <c r="BC341" s="283" t="s">
        <v>2757</v>
      </c>
      <c r="BD341" s="283" t="s">
        <v>2757</v>
      </c>
      <c r="BE341" s="283" t="s">
        <v>2757</v>
      </c>
      <c r="BF341" s="283" t="s">
        <v>2757</v>
      </c>
      <c r="BG341" s="283" t="s">
        <v>2757</v>
      </c>
      <c r="BH341" s="283" t="s">
        <v>2757</v>
      </c>
      <c r="BI341" s="283" t="s">
        <v>2757</v>
      </c>
      <c r="BJ341" s="283" t="s">
        <v>2757</v>
      </c>
      <c r="BK341" s="283" t="s">
        <v>2757</v>
      </c>
      <c r="BL341" s="283" t="s">
        <v>2757</v>
      </c>
      <c r="BM341" s="283" t="s">
        <v>2757</v>
      </c>
      <c r="BN341" s="283" t="s">
        <v>2757</v>
      </c>
      <c r="BO341" s="283" t="s">
        <v>2757</v>
      </c>
      <c r="BP341" s="283" t="s">
        <v>2757</v>
      </c>
      <c r="BQ341" s="283" t="s">
        <v>2757</v>
      </c>
      <c r="BR341" s="283" t="s">
        <v>2757</v>
      </c>
    </row>
    <row r="342" spans="1:70">
      <c r="A342" s="282" t="s">
        <v>2758</v>
      </c>
      <c r="B342" s="282" t="s">
        <v>571</v>
      </c>
      <c r="C342" s="282" t="s">
        <v>2759</v>
      </c>
      <c r="D342" s="283" t="s">
        <v>813</v>
      </c>
      <c r="E342" s="283" t="s">
        <v>813</v>
      </c>
      <c r="F342" s="283" t="s">
        <v>813</v>
      </c>
      <c r="G342" s="283" t="s">
        <v>813</v>
      </c>
      <c r="H342" s="283">
        <v>94.2</v>
      </c>
      <c r="I342" s="283">
        <v>1.58</v>
      </c>
      <c r="J342" s="283">
        <v>1.58</v>
      </c>
      <c r="K342" s="283">
        <v>1.43</v>
      </c>
      <c r="L342" s="283">
        <v>0.27</v>
      </c>
      <c r="M342" s="283">
        <v>1.23</v>
      </c>
      <c r="N342" s="283">
        <v>0.63</v>
      </c>
      <c r="O342" s="283" t="s">
        <v>813</v>
      </c>
      <c r="P342" s="283">
        <v>0.45</v>
      </c>
      <c r="Q342" s="283">
        <v>0</v>
      </c>
      <c r="R342" s="283" t="s">
        <v>2225</v>
      </c>
      <c r="S342" s="283">
        <v>0.15</v>
      </c>
      <c r="T342" s="283" t="s">
        <v>813</v>
      </c>
      <c r="U342" s="283" t="s">
        <v>1058</v>
      </c>
      <c r="V342" s="283" t="s">
        <v>813</v>
      </c>
      <c r="W342" s="283" t="s">
        <v>881</v>
      </c>
      <c r="X342" s="283" t="s">
        <v>814</v>
      </c>
      <c r="Y342" s="283" t="s">
        <v>819</v>
      </c>
      <c r="Z342" s="283" t="s">
        <v>986</v>
      </c>
      <c r="AA342" s="283" t="s">
        <v>991</v>
      </c>
      <c r="AB342" s="283" t="s">
        <v>851</v>
      </c>
      <c r="AC342" s="283" t="s">
        <v>814</v>
      </c>
      <c r="AD342" s="283" t="s">
        <v>814</v>
      </c>
      <c r="AE342" s="283" t="s">
        <v>814</v>
      </c>
      <c r="AF342" s="283" t="s">
        <v>814</v>
      </c>
      <c r="AG342" s="283" t="s">
        <v>2723</v>
      </c>
      <c r="AH342" s="283" t="s">
        <v>2703</v>
      </c>
      <c r="AI342" s="283" t="s">
        <v>1825</v>
      </c>
      <c r="AJ342" s="283" t="s">
        <v>2327</v>
      </c>
      <c r="AK342" s="283" t="s">
        <v>1140</v>
      </c>
      <c r="AL342" s="283" t="s">
        <v>969</v>
      </c>
      <c r="AM342" s="283" t="s">
        <v>980</v>
      </c>
      <c r="AN342" s="283" t="s">
        <v>813</v>
      </c>
      <c r="AO342" s="283" t="s">
        <v>814</v>
      </c>
      <c r="AP342" s="283" t="s">
        <v>814</v>
      </c>
      <c r="AQ342" s="283" t="s">
        <v>814</v>
      </c>
      <c r="AR342" s="283" t="s">
        <v>939</v>
      </c>
      <c r="AS342" s="283" t="s">
        <v>2460</v>
      </c>
      <c r="AT342" s="283" t="s">
        <v>813</v>
      </c>
      <c r="AU342" s="283" t="s">
        <v>1007</v>
      </c>
      <c r="AV342" s="283" t="s">
        <v>824</v>
      </c>
      <c r="AW342" s="283" t="s">
        <v>835</v>
      </c>
      <c r="AX342" s="283" t="s">
        <v>1395</v>
      </c>
      <c r="AY342" s="283" t="s">
        <v>877</v>
      </c>
      <c r="AZ342" s="283" t="s">
        <v>2249</v>
      </c>
      <c r="BA342" s="283" t="s">
        <v>1143</v>
      </c>
      <c r="BB342" s="283" t="s">
        <v>831</v>
      </c>
      <c r="BC342" s="283" t="s">
        <v>946</v>
      </c>
      <c r="BD342" s="283" t="s">
        <v>1230</v>
      </c>
      <c r="BE342" s="283" t="s">
        <v>814</v>
      </c>
      <c r="BF342" s="283" t="s">
        <v>2760</v>
      </c>
      <c r="BG342" s="283" t="s">
        <v>814</v>
      </c>
      <c r="BH342" s="283" t="s">
        <v>1639</v>
      </c>
      <c r="BI342" s="283" t="s">
        <v>2761</v>
      </c>
      <c r="BJ342" s="283" t="s">
        <v>813</v>
      </c>
      <c r="BK342" s="283" t="s">
        <v>2063</v>
      </c>
      <c r="BL342" s="283" t="s">
        <v>1197</v>
      </c>
      <c r="BM342" s="283" t="s">
        <v>911</v>
      </c>
      <c r="BN342" s="283" t="s">
        <v>903</v>
      </c>
      <c r="BO342" s="283" t="s">
        <v>872</v>
      </c>
      <c r="BP342" s="283" t="s">
        <v>833</v>
      </c>
      <c r="BQ342" s="283" t="s">
        <v>947</v>
      </c>
      <c r="BR342" s="283" t="s">
        <v>814</v>
      </c>
    </row>
    <row r="343" spans="1:70">
      <c r="A343" s="282" t="s">
        <v>2758</v>
      </c>
      <c r="B343" s="282" t="s">
        <v>2762</v>
      </c>
      <c r="C343" s="282" t="s">
        <v>2763</v>
      </c>
      <c r="D343" s="283" t="s">
        <v>813</v>
      </c>
      <c r="E343" s="283" t="s">
        <v>813</v>
      </c>
      <c r="F343" s="283" t="s">
        <v>813</v>
      </c>
      <c r="G343" s="283" t="s">
        <v>813</v>
      </c>
      <c r="H343" s="283">
        <v>93.4</v>
      </c>
      <c r="I343" s="283">
        <v>2.68</v>
      </c>
      <c r="J343" s="283">
        <v>2.68</v>
      </c>
      <c r="K343" s="283">
        <v>0.81</v>
      </c>
      <c r="L343" s="283">
        <v>0.32</v>
      </c>
      <c r="M343" s="283">
        <v>0.81</v>
      </c>
      <c r="N343" s="283">
        <v>0.5</v>
      </c>
      <c r="O343" s="283">
        <v>0</v>
      </c>
      <c r="P343" s="283">
        <v>0.26</v>
      </c>
      <c r="Q343" s="283">
        <v>0</v>
      </c>
      <c r="R343" s="283">
        <v>0</v>
      </c>
      <c r="S343" s="283">
        <v>0.05</v>
      </c>
      <c r="T343" s="283" t="s">
        <v>814</v>
      </c>
      <c r="U343" s="283" t="s">
        <v>1469</v>
      </c>
      <c r="V343" s="283" t="s">
        <v>813</v>
      </c>
      <c r="W343" s="283" t="s">
        <v>850</v>
      </c>
      <c r="X343" s="283" t="s">
        <v>814</v>
      </c>
      <c r="Y343" s="283" t="s">
        <v>819</v>
      </c>
      <c r="Z343" s="283" t="s">
        <v>988</v>
      </c>
      <c r="AA343" s="283" t="s">
        <v>1038</v>
      </c>
      <c r="AB343" s="283" t="s">
        <v>847</v>
      </c>
      <c r="AC343" s="283" t="s">
        <v>814</v>
      </c>
      <c r="AD343" s="283" t="s">
        <v>814</v>
      </c>
      <c r="AE343" s="283" t="s">
        <v>814</v>
      </c>
      <c r="AF343" s="283" t="s">
        <v>814</v>
      </c>
      <c r="AG343" s="283" t="s">
        <v>2764</v>
      </c>
      <c r="AH343" s="283" t="s">
        <v>2371</v>
      </c>
      <c r="AI343" s="283" t="s">
        <v>1126</v>
      </c>
      <c r="AJ343" s="283" t="s">
        <v>2513</v>
      </c>
      <c r="AK343" s="283" t="s">
        <v>813</v>
      </c>
      <c r="AL343" s="283" t="s">
        <v>813</v>
      </c>
      <c r="AM343" s="283" t="s">
        <v>813</v>
      </c>
      <c r="AN343" s="283" t="s">
        <v>813</v>
      </c>
      <c r="AO343" s="283" t="s">
        <v>814</v>
      </c>
      <c r="AP343" s="283" t="s">
        <v>814</v>
      </c>
      <c r="AQ343" s="283" t="s">
        <v>814</v>
      </c>
      <c r="AR343" s="283" t="s">
        <v>1654</v>
      </c>
      <c r="AS343" s="283" t="s">
        <v>2765</v>
      </c>
      <c r="AT343" s="283" t="s">
        <v>813</v>
      </c>
      <c r="AU343" s="283" t="s">
        <v>1825</v>
      </c>
      <c r="AV343" s="283" t="s">
        <v>1639</v>
      </c>
      <c r="AW343" s="283" t="s">
        <v>890</v>
      </c>
      <c r="AX343" s="283" t="s">
        <v>1323</v>
      </c>
      <c r="AY343" s="283" t="s">
        <v>1982</v>
      </c>
      <c r="AZ343" s="283" t="s">
        <v>2355</v>
      </c>
      <c r="BA343" s="283" t="s">
        <v>2664</v>
      </c>
      <c r="BB343" s="283" t="s">
        <v>2683</v>
      </c>
      <c r="BC343" s="283" t="s">
        <v>1395</v>
      </c>
      <c r="BD343" s="283" t="s">
        <v>831</v>
      </c>
      <c r="BE343" s="283" t="s">
        <v>814</v>
      </c>
      <c r="BF343" s="283" t="s">
        <v>2766</v>
      </c>
      <c r="BG343" s="283" t="s">
        <v>814</v>
      </c>
      <c r="BH343" s="283" t="s">
        <v>1772</v>
      </c>
      <c r="BI343" s="283" t="s">
        <v>2767</v>
      </c>
      <c r="BJ343" s="283" t="s">
        <v>813</v>
      </c>
      <c r="BK343" s="283" t="s">
        <v>2768</v>
      </c>
      <c r="BL343" s="283" t="s">
        <v>833</v>
      </c>
      <c r="BM343" s="283" t="s">
        <v>874</v>
      </c>
      <c r="BN343" s="283" t="s">
        <v>1192</v>
      </c>
      <c r="BO343" s="283" t="s">
        <v>930</v>
      </c>
      <c r="BP343" s="283" t="s">
        <v>969</v>
      </c>
      <c r="BQ343" s="283" t="s">
        <v>1143</v>
      </c>
      <c r="BR343" s="283" t="s">
        <v>814</v>
      </c>
    </row>
    <row r="344" spans="1:70">
      <c r="A344" s="282" t="s">
        <v>2758</v>
      </c>
      <c r="B344" s="282" t="s">
        <v>2769</v>
      </c>
      <c r="C344" s="282" t="s">
        <v>2763</v>
      </c>
      <c r="D344" s="283">
        <v>78.099999999999994</v>
      </c>
      <c r="E344" s="283">
        <v>18.600000000000001</v>
      </c>
      <c r="F344" s="283">
        <v>78.099999999999994</v>
      </c>
      <c r="G344" s="283">
        <v>18.600000000000001</v>
      </c>
      <c r="H344" s="283">
        <v>94.9</v>
      </c>
      <c r="I344" s="283">
        <v>1.44</v>
      </c>
      <c r="J344" s="283">
        <v>1.44</v>
      </c>
      <c r="K344" s="283">
        <v>1.63</v>
      </c>
      <c r="L344" s="283">
        <v>0.3</v>
      </c>
      <c r="M344" s="283">
        <v>1.2</v>
      </c>
      <c r="N344" s="283">
        <v>0.8</v>
      </c>
      <c r="O344" s="283" t="s">
        <v>813</v>
      </c>
      <c r="P344" s="283">
        <v>0.4</v>
      </c>
      <c r="Q344" s="283" t="s">
        <v>1638</v>
      </c>
      <c r="R344" s="283" t="s">
        <v>1638</v>
      </c>
      <c r="S344" s="283" t="s">
        <v>1638</v>
      </c>
      <c r="T344" s="283" t="s">
        <v>2686</v>
      </c>
      <c r="U344" s="283" t="s">
        <v>1034</v>
      </c>
      <c r="V344" s="283" t="s">
        <v>812</v>
      </c>
      <c r="W344" s="283" t="s">
        <v>1083</v>
      </c>
      <c r="X344" s="283" t="s">
        <v>814</v>
      </c>
      <c r="Y344" s="283" t="s">
        <v>952</v>
      </c>
      <c r="Z344" s="283" t="s">
        <v>872</v>
      </c>
      <c r="AA344" s="283" t="s">
        <v>1177</v>
      </c>
      <c r="AB344" s="283" t="s">
        <v>1177</v>
      </c>
      <c r="AC344" s="283" t="s">
        <v>1277</v>
      </c>
      <c r="AD344" s="283" t="s">
        <v>1277</v>
      </c>
      <c r="AE344" s="283" t="s">
        <v>1277</v>
      </c>
      <c r="AF344" s="283" t="s">
        <v>1277</v>
      </c>
      <c r="AG344" s="283" t="s">
        <v>1277</v>
      </c>
      <c r="AH344" s="283" t="s">
        <v>1277</v>
      </c>
      <c r="AI344" s="283" t="s">
        <v>1177</v>
      </c>
      <c r="AJ344" s="283" t="s">
        <v>859</v>
      </c>
      <c r="AK344" s="283" t="s">
        <v>1177</v>
      </c>
      <c r="AL344" s="283" t="s">
        <v>1177</v>
      </c>
      <c r="AM344" s="283" t="s">
        <v>1277</v>
      </c>
      <c r="AN344" s="283" t="s">
        <v>1277</v>
      </c>
      <c r="AO344" s="283" t="s">
        <v>1277</v>
      </c>
      <c r="AP344" s="283" t="s">
        <v>1277</v>
      </c>
      <c r="AQ344" s="283" t="s">
        <v>813</v>
      </c>
      <c r="AR344" s="283" t="s">
        <v>1038</v>
      </c>
      <c r="AS344" s="283" t="s">
        <v>864</v>
      </c>
      <c r="AT344" s="283" t="s">
        <v>2770</v>
      </c>
      <c r="AU344" s="283" t="s">
        <v>1014</v>
      </c>
      <c r="AV344" s="283" t="s">
        <v>848</v>
      </c>
      <c r="AW344" s="283" t="s">
        <v>1283</v>
      </c>
      <c r="AX344" s="283" t="s">
        <v>2771</v>
      </c>
      <c r="AY344" s="283" t="s">
        <v>911</v>
      </c>
      <c r="AZ344" s="283" t="s">
        <v>1463</v>
      </c>
      <c r="BA344" s="283" t="s">
        <v>2005</v>
      </c>
      <c r="BB344" s="283" t="s">
        <v>1283</v>
      </c>
      <c r="BC344" s="283" t="s">
        <v>1086</v>
      </c>
      <c r="BD344" s="283" t="s">
        <v>1344</v>
      </c>
      <c r="BE344" s="283" t="s">
        <v>813</v>
      </c>
      <c r="BF344" s="283" t="s">
        <v>2772</v>
      </c>
      <c r="BG344" s="283" t="s">
        <v>813</v>
      </c>
      <c r="BH344" s="283" t="s">
        <v>1297</v>
      </c>
      <c r="BI344" s="283" t="s">
        <v>1289</v>
      </c>
      <c r="BJ344" s="283" t="s">
        <v>813</v>
      </c>
      <c r="BK344" s="283" t="s">
        <v>916</v>
      </c>
      <c r="BL344" s="283" t="s">
        <v>1182</v>
      </c>
      <c r="BM344" s="283" t="s">
        <v>1010</v>
      </c>
      <c r="BN344" s="283" t="s">
        <v>847</v>
      </c>
      <c r="BO344" s="283" t="s">
        <v>872</v>
      </c>
      <c r="BP344" s="283" t="s">
        <v>1746</v>
      </c>
      <c r="BQ344" s="283" t="s">
        <v>2773</v>
      </c>
      <c r="BR344" s="283" t="s">
        <v>813</v>
      </c>
    </row>
    <row r="345" spans="1:70">
      <c r="A345" s="282" t="s">
        <v>2758</v>
      </c>
      <c r="B345" s="282" t="s">
        <v>2774</v>
      </c>
      <c r="C345" s="282" t="s">
        <v>2763</v>
      </c>
      <c r="D345" s="283">
        <v>112</v>
      </c>
      <c r="E345" s="283">
        <v>26.6</v>
      </c>
      <c r="F345" s="283">
        <v>112</v>
      </c>
      <c r="G345" s="283">
        <v>26.6</v>
      </c>
      <c r="H345" s="283">
        <v>92.7</v>
      </c>
      <c r="I345" s="283">
        <v>2.69</v>
      </c>
      <c r="J345" s="283">
        <v>2.69</v>
      </c>
      <c r="K345" s="283">
        <v>1.73</v>
      </c>
      <c r="L345" s="283">
        <v>0.3</v>
      </c>
      <c r="M345" s="283">
        <v>1.3</v>
      </c>
      <c r="N345" s="283">
        <v>0.8</v>
      </c>
      <c r="O345" s="283" t="s">
        <v>813</v>
      </c>
      <c r="P345" s="283">
        <v>0.3</v>
      </c>
      <c r="Q345" s="283" t="s">
        <v>1638</v>
      </c>
      <c r="R345" s="283" t="s">
        <v>1638</v>
      </c>
      <c r="S345" s="283">
        <v>0.2</v>
      </c>
      <c r="T345" s="283" t="s">
        <v>2686</v>
      </c>
      <c r="U345" s="283" t="s">
        <v>977</v>
      </c>
      <c r="V345" s="283" t="s">
        <v>812</v>
      </c>
      <c r="W345" s="283" t="s">
        <v>903</v>
      </c>
      <c r="X345" s="283" t="s">
        <v>814</v>
      </c>
      <c r="Y345" s="283" t="s">
        <v>939</v>
      </c>
      <c r="Z345" s="283" t="s">
        <v>911</v>
      </c>
      <c r="AA345" s="283" t="s">
        <v>1277</v>
      </c>
      <c r="AB345" s="283" t="s">
        <v>930</v>
      </c>
      <c r="AC345" s="283" t="s">
        <v>1277</v>
      </c>
      <c r="AD345" s="283" t="s">
        <v>1277</v>
      </c>
      <c r="AE345" s="283" t="s">
        <v>1277</v>
      </c>
      <c r="AF345" s="283" t="s">
        <v>1277</v>
      </c>
      <c r="AG345" s="283" t="s">
        <v>1277</v>
      </c>
      <c r="AH345" s="283" t="s">
        <v>1277</v>
      </c>
      <c r="AI345" s="283" t="s">
        <v>911</v>
      </c>
      <c r="AJ345" s="283" t="s">
        <v>1277</v>
      </c>
      <c r="AK345" s="283" t="s">
        <v>1277</v>
      </c>
      <c r="AL345" s="283" t="s">
        <v>921</v>
      </c>
      <c r="AM345" s="283" t="s">
        <v>885</v>
      </c>
      <c r="AN345" s="283" t="s">
        <v>1277</v>
      </c>
      <c r="AO345" s="283" t="s">
        <v>1277</v>
      </c>
      <c r="AP345" s="283" t="s">
        <v>1277</v>
      </c>
      <c r="AQ345" s="283" t="s">
        <v>813</v>
      </c>
      <c r="AR345" s="283" t="s">
        <v>2706</v>
      </c>
      <c r="AS345" s="283" t="s">
        <v>1326</v>
      </c>
      <c r="AT345" s="283" t="s">
        <v>1271</v>
      </c>
      <c r="AU345" s="283" t="s">
        <v>833</v>
      </c>
      <c r="AV345" s="283" t="s">
        <v>982</v>
      </c>
      <c r="AW345" s="283" t="s">
        <v>1283</v>
      </c>
      <c r="AX345" s="283" t="s">
        <v>893</v>
      </c>
      <c r="AY345" s="283" t="s">
        <v>921</v>
      </c>
      <c r="AZ345" s="283" t="s">
        <v>1175</v>
      </c>
      <c r="BA345" s="283" t="s">
        <v>1711</v>
      </c>
      <c r="BB345" s="283" t="s">
        <v>1283</v>
      </c>
      <c r="BC345" s="283" t="s">
        <v>1620</v>
      </c>
      <c r="BD345" s="283" t="s">
        <v>1311</v>
      </c>
      <c r="BE345" s="283" t="s">
        <v>813</v>
      </c>
      <c r="BF345" s="283" t="s">
        <v>2775</v>
      </c>
      <c r="BG345" s="283" t="s">
        <v>813</v>
      </c>
      <c r="BH345" s="283" t="s">
        <v>1058</v>
      </c>
      <c r="BI345" s="283" t="s">
        <v>1525</v>
      </c>
      <c r="BJ345" s="283" t="s">
        <v>813</v>
      </c>
      <c r="BK345" s="283" t="s">
        <v>2776</v>
      </c>
      <c r="BL345" s="283" t="s">
        <v>1202</v>
      </c>
      <c r="BM345" s="283" t="s">
        <v>1195</v>
      </c>
      <c r="BN345" s="283" t="s">
        <v>835</v>
      </c>
      <c r="BO345" s="283" t="s">
        <v>949</v>
      </c>
      <c r="BP345" s="283" t="s">
        <v>1197</v>
      </c>
      <c r="BQ345" s="283" t="s">
        <v>2777</v>
      </c>
      <c r="BR345" s="283" t="s">
        <v>813</v>
      </c>
    </row>
    <row r="346" spans="1:70">
      <c r="A346" s="282" t="s">
        <v>2758</v>
      </c>
      <c r="B346" s="282" t="s">
        <v>572</v>
      </c>
      <c r="C346" s="282" t="s">
        <v>2681</v>
      </c>
      <c r="D346" s="283">
        <v>61.1</v>
      </c>
      <c r="E346" s="283">
        <v>14.7</v>
      </c>
      <c r="F346" s="283">
        <v>61.1</v>
      </c>
      <c r="G346" s="283">
        <v>14.7</v>
      </c>
      <c r="H346" s="283">
        <v>95.3</v>
      </c>
      <c r="I346" s="283">
        <v>0.7</v>
      </c>
      <c r="J346" s="283">
        <v>0.7</v>
      </c>
      <c r="K346" s="283">
        <v>1.23</v>
      </c>
      <c r="L346" s="283" t="s">
        <v>812</v>
      </c>
      <c r="M346" s="283">
        <v>0.8</v>
      </c>
      <c r="N346" s="283">
        <v>0.3</v>
      </c>
      <c r="O346" s="283" t="s">
        <v>813</v>
      </c>
      <c r="P346" s="283">
        <v>0.5</v>
      </c>
      <c r="Q346" s="283" t="s">
        <v>1638</v>
      </c>
      <c r="R346" s="283" t="s">
        <v>1638</v>
      </c>
      <c r="S346" s="283" t="s">
        <v>1638</v>
      </c>
      <c r="T346" s="283" t="s">
        <v>2686</v>
      </c>
      <c r="U346" s="283" t="s">
        <v>1170</v>
      </c>
      <c r="V346" s="283" t="s">
        <v>812</v>
      </c>
      <c r="W346" s="283" t="s">
        <v>939</v>
      </c>
      <c r="X346" s="283" t="s">
        <v>814</v>
      </c>
      <c r="Y346" s="283" t="s">
        <v>1423</v>
      </c>
      <c r="Z346" s="283" t="s">
        <v>1277</v>
      </c>
      <c r="AA346" s="283" t="s">
        <v>1277</v>
      </c>
      <c r="AB346" s="283" t="s">
        <v>1277</v>
      </c>
      <c r="AC346" s="283" t="s">
        <v>1277</v>
      </c>
      <c r="AD346" s="283" t="s">
        <v>1277</v>
      </c>
      <c r="AE346" s="283" t="s">
        <v>1277</v>
      </c>
      <c r="AF346" s="283" t="s">
        <v>1277</v>
      </c>
      <c r="AG346" s="283" t="s">
        <v>1277</v>
      </c>
      <c r="AH346" s="283" t="s">
        <v>1277</v>
      </c>
      <c r="AI346" s="283" t="s">
        <v>1277</v>
      </c>
      <c r="AJ346" s="283" t="s">
        <v>1277</v>
      </c>
      <c r="AK346" s="283" t="s">
        <v>1277</v>
      </c>
      <c r="AL346" s="283" t="s">
        <v>1277</v>
      </c>
      <c r="AM346" s="283" t="s">
        <v>1277</v>
      </c>
      <c r="AN346" s="283" t="s">
        <v>1277</v>
      </c>
      <c r="AO346" s="283" t="s">
        <v>1277</v>
      </c>
      <c r="AP346" s="283" t="s">
        <v>1277</v>
      </c>
      <c r="AQ346" s="283" t="s">
        <v>814</v>
      </c>
      <c r="AR346" s="283" t="s">
        <v>890</v>
      </c>
      <c r="AS346" s="283" t="s">
        <v>2078</v>
      </c>
      <c r="AT346" s="283" t="s">
        <v>1475</v>
      </c>
      <c r="AU346" s="283" t="s">
        <v>1182</v>
      </c>
      <c r="AV346" s="283" t="s">
        <v>1162</v>
      </c>
      <c r="AW346" s="283" t="s">
        <v>1283</v>
      </c>
      <c r="AX346" s="283" t="s">
        <v>957</v>
      </c>
      <c r="AY346" s="283" t="s">
        <v>877</v>
      </c>
      <c r="AZ346" s="283" t="s">
        <v>994</v>
      </c>
      <c r="BA346" s="283" t="s">
        <v>1702</v>
      </c>
      <c r="BB346" s="283" t="s">
        <v>1283</v>
      </c>
      <c r="BC346" s="283" t="s">
        <v>2778</v>
      </c>
      <c r="BD346" s="283" t="s">
        <v>1177</v>
      </c>
      <c r="BE346" s="283" t="s">
        <v>814</v>
      </c>
      <c r="BF346" s="283" t="s">
        <v>2424</v>
      </c>
      <c r="BG346" s="283" t="s">
        <v>1705</v>
      </c>
      <c r="BH346" s="283" t="s">
        <v>1309</v>
      </c>
      <c r="BI346" s="283" t="s">
        <v>1972</v>
      </c>
      <c r="BJ346" s="283" t="s">
        <v>813</v>
      </c>
      <c r="BK346" s="283" t="s">
        <v>812</v>
      </c>
      <c r="BL346" s="283" t="s">
        <v>2708</v>
      </c>
      <c r="BM346" s="283" t="s">
        <v>1277</v>
      </c>
      <c r="BN346" s="283" t="s">
        <v>2196</v>
      </c>
      <c r="BO346" s="283" t="s">
        <v>851</v>
      </c>
      <c r="BP346" s="283" t="s">
        <v>867</v>
      </c>
      <c r="BQ346" s="283" t="s">
        <v>2779</v>
      </c>
      <c r="BR346" s="283" t="s">
        <v>814</v>
      </c>
    </row>
    <row r="347" spans="1:70">
      <c r="A347" s="282" t="s">
        <v>2758</v>
      </c>
      <c r="B347" s="282" t="s">
        <v>573</v>
      </c>
      <c r="C347" s="282" t="s">
        <v>2691</v>
      </c>
      <c r="D347" s="283">
        <v>73.400000000000006</v>
      </c>
      <c r="E347" s="283">
        <v>17.600000000000001</v>
      </c>
      <c r="F347" s="283">
        <v>73.400000000000006</v>
      </c>
      <c r="G347" s="283">
        <v>17.600000000000001</v>
      </c>
      <c r="H347" s="283">
        <v>93.4</v>
      </c>
      <c r="I347" s="283">
        <v>0.63</v>
      </c>
      <c r="J347" s="283">
        <v>0.63</v>
      </c>
      <c r="K347" s="283">
        <v>2.41</v>
      </c>
      <c r="L347" s="283" t="s">
        <v>812</v>
      </c>
      <c r="M347" s="283">
        <v>1.3</v>
      </c>
      <c r="N347" s="283">
        <v>0.44</v>
      </c>
      <c r="O347" s="283">
        <v>0.35</v>
      </c>
      <c r="P347" s="283">
        <v>0.51</v>
      </c>
      <c r="Q347" s="283" t="s">
        <v>1638</v>
      </c>
      <c r="R347" s="283" t="s">
        <v>1638</v>
      </c>
      <c r="S347" s="283" t="s">
        <v>1638</v>
      </c>
      <c r="T347" s="283" t="s">
        <v>2686</v>
      </c>
      <c r="U347" s="283" t="s">
        <v>977</v>
      </c>
      <c r="V347" s="283" t="s">
        <v>862</v>
      </c>
      <c r="W347" s="283" t="s">
        <v>1694</v>
      </c>
      <c r="X347" s="283" t="s">
        <v>814</v>
      </c>
      <c r="Y347" s="283" t="s">
        <v>1419</v>
      </c>
      <c r="Z347" s="283" t="s">
        <v>1277</v>
      </c>
      <c r="AA347" s="283" t="s">
        <v>1277</v>
      </c>
      <c r="AB347" s="283" t="s">
        <v>1277</v>
      </c>
      <c r="AC347" s="283" t="s">
        <v>1277</v>
      </c>
      <c r="AD347" s="283" t="s">
        <v>1277</v>
      </c>
      <c r="AE347" s="283" t="s">
        <v>1277</v>
      </c>
      <c r="AF347" s="283" t="s">
        <v>1277</v>
      </c>
      <c r="AG347" s="283" t="s">
        <v>1277</v>
      </c>
      <c r="AH347" s="283" t="s">
        <v>1277</v>
      </c>
      <c r="AI347" s="283" t="s">
        <v>1277</v>
      </c>
      <c r="AJ347" s="283" t="s">
        <v>1277</v>
      </c>
      <c r="AK347" s="283" t="s">
        <v>1277</v>
      </c>
      <c r="AL347" s="283" t="s">
        <v>1277</v>
      </c>
      <c r="AM347" s="283" t="s">
        <v>1277</v>
      </c>
      <c r="AN347" s="283" t="s">
        <v>1277</v>
      </c>
      <c r="AO347" s="283" t="s">
        <v>1277</v>
      </c>
      <c r="AP347" s="283" t="s">
        <v>1277</v>
      </c>
      <c r="AQ347" s="283" t="s">
        <v>814</v>
      </c>
      <c r="AR347" s="283" t="s">
        <v>831</v>
      </c>
      <c r="AS347" s="283" t="s">
        <v>2315</v>
      </c>
      <c r="AT347" s="283" t="s">
        <v>1826</v>
      </c>
      <c r="AU347" s="283" t="s">
        <v>1108</v>
      </c>
      <c r="AV347" s="283" t="s">
        <v>885</v>
      </c>
      <c r="AW347" s="283" t="s">
        <v>1283</v>
      </c>
      <c r="AX347" s="283" t="s">
        <v>994</v>
      </c>
      <c r="AY347" s="283" t="s">
        <v>1177</v>
      </c>
      <c r="AZ347" s="283" t="s">
        <v>866</v>
      </c>
      <c r="BA347" s="283" t="s">
        <v>1703</v>
      </c>
      <c r="BB347" s="283" t="s">
        <v>1283</v>
      </c>
      <c r="BC347" s="283" t="s">
        <v>1775</v>
      </c>
      <c r="BD347" s="283" t="s">
        <v>1014</v>
      </c>
      <c r="BE347" s="283" t="s">
        <v>814</v>
      </c>
      <c r="BF347" s="283" t="s">
        <v>2780</v>
      </c>
      <c r="BG347" s="283" t="s">
        <v>814</v>
      </c>
      <c r="BH347" s="283" t="s">
        <v>1619</v>
      </c>
      <c r="BI347" s="283" t="s">
        <v>2781</v>
      </c>
      <c r="BJ347" s="283" t="s">
        <v>813</v>
      </c>
      <c r="BK347" s="283" t="s">
        <v>1176</v>
      </c>
      <c r="BL347" s="283" t="s">
        <v>2708</v>
      </c>
      <c r="BM347" s="283" t="s">
        <v>1277</v>
      </c>
      <c r="BN347" s="283" t="s">
        <v>2196</v>
      </c>
      <c r="BO347" s="283" t="s">
        <v>901</v>
      </c>
      <c r="BP347" s="283" t="s">
        <v>1432</v>
      </c>
      <c r="BQ347" s="283" t="s">
        <v>2195</v>
      </c>
      <c r="BR347" s="283" t="s">
        <v>814</v>
      </c>
    </row>
    <row r="348" spans="1:70">
      <c r="A348" s="282" t="s">
        <v>2758</v>
      </c>
      <c r="B348" s="282" t="s">
        <v>2782</v>
      </c>
      <c r="C348" s="282" t="s">
        <v>2676</v>
      </c>
      <c r="D348" s="283" t="s">
        <v>813</v>
      </c>
      <c r="E348" s="283" t="s">
        <v>813</v>
      </c>
      <c r="F348" s="283" t="s">
        <v>813</v>
      </c>
      <c r="G348" s="283" t="s">
        <v>813</v>
      </c>
      <c r="H348" s="283">
        <v>94</v>
      </c>
      <c r="I348" s="283">
        <v>1.4</v>
      </c>
      <c r="J348" s="283">
        <v>1.4</v>
      </c>
      <c r="K348" s="283">
        <v>1.6</v>
      </c>
      <c r="L348" s="283">
        <v>0.1</v>
      </c>
      <c r="M348" s="283">
        <v>1.6</v>
      </c>
      <c r="N348" s="283" t="s">
        <v>813</v>
      </c>
      <c r="O348" s="283" t="s">
        <v>813</v>
      </c>
      <c r="P348" s="283" t="s">
        <v>813</v>
      </c>
      <c r="Q348" s="283" t="s">
        <v>813</v>
      </c>
      <c r="R348" s="283" t="s">
        <v>813</v>
      </c>
      <c r="S348" s="283" t="s">
        <v>813</v>
      </c>
      <c r="T348" s="283" t="s">
        <v>813</v>
      </c>
      <c r="U348" s="283" t="s">
        <v>900</v>
      </c>
      <c r="V348" s="283" t="s">
        <v>813</v>
      </c>
      <c r="W348" s="283" t="s">
        <v>848</v>
      </c>
      <c r="X348" s="283" t="s">
        <v>814</v>
      </c>
      <c r="Y348" s="283" t="s">
        <v>819</v>
      </c>
      <c r="Z348" s="283" t="s">
        <v>859</v>
      </c>
      <c r="AA348" s="283" t="s">
        <v>814</v>
      </c>
      <c r="AB348" s="283" t="s">
        <v>969</v>
      </c>
      <c r="AC348" s="283" t="s">
        <v>813</v>
      </c>
      <c r="AD348" s="283" t="s">
        <v>813</v>
      </c>
      <c r="AE348" s="283" t="s">
        <v>813</v>
      </c>
      <c r="AF348" s="283" t="s">
        <v>813</v>
      </c>
      <c r="AG348" s="283" t="s">
        <v>813</v>
      </c>
      <c r="AH348" s="283" t="s">
        <v>813</v>
      </c>
      <c r="AI348" s="283" t="s">
        <v>813</v>
      </c>
      <c r="AJ348" s="283" t="s">
        <v>813</v>
      </c>
      <c r="AK348" s="283" t="s">
        <v>813</v>
      </c>
      <c r="AL348" s="283" t="s">
        <v>813</v>
      </c>
      <c r="AM348" s="283" t="s">
        <v>813</v>
      </c>
      <c r="AN348" s="283" t="s">
        <v>813</v>
      </c>
      <c r="AO348" s="283" t="s">
        <v>813</v>
      </c>
      <c r="AP348" s="283" t="s">
        <v>813</v>
      </c>
      <c r="AQ348" s="283" t="s">
        <v>814</v>
      </c>
      <c r="AR348" s="283" t="s">
        <v>1010</v>
      </c>
      <c r="AS348" s="283" t="s">
        <v>1427</v>
      </c>
      <c r="AT348" s="283" t="s">
        <v>813</v>
      </c>
      <c r="AU348" s="283" t="s">
        <v>813</v>
      </c>
      <c r="AV348" s="283" t="s">
        <v>1344</v>
      </c>
      <c r="AW348" s="283" t="s">
        <v>813</v>
      </c>
      <c r="AX348" s="283" t="s">
        <v>813</v>
      </c>
      <c r="AY348" s="283" t="s">
        <v>813</v>
      </c>
      <c r="AZ348" s="283" t="s">
        <v>1719</v>
      </c>
      <c r="BA348" s="283" t="s">
        <v>1284</v>
      </c>
      <c r="BB348" s="283" t="s">
        <v>813</v>
      </c>
      <c r="BC348" s="283" t="s">
        <v>941</v>
      </c>
      <c r="BD348" s="283" t="s">
        <v>831</v>
      </c>
      <c r="BE348" s="283" t="s">
        <v>814</v>
      </c>
      <c r="BF348" s="283" t="s">
        <v>813</v>
      </c>
      <c r="BG348" s="283" t="s">
        <v>814</v>
      </c>
      <c r="BH348" s="283" t="s">
        <v>1213</v>
      </c>
      <c r="BI348" s="283" t="s">
        <v>813</v>
      </c>
      <c r="BJ348" s="283" t="s">
        <v>813</v>
      </c>
      <c r="BK348" s="283" t="s">
        <v>893</v>
      </c>
      <c r="BL348" s="283" t="s">
        <v>911</v>
      </c>
      <c r="BM348" s="283" t="s">
        <v>969</v>
      </c>
      <c r="BN348" s="283" t="s">
        <v>1344</v>
      </c>
      <c r="BO348" s="283" t="s">
        <v>813</v>
      </c>
      <c r="BP348" s="283" t="s">
        <v>911</v>
      </c>
      <c r="BQ348" s="283" t="s">
        <v>1379</v>
      </c>
      <c r="BR348" s="283" t="s">
        <v>813</v>
      </c>
    </row>
    <row r="349" spans="1:70">
      <c r="A349" s="282" t="s">
        <v>2758</v>
      </c>
      <c r="B349" s="282" t="s">
        <v>2783</v>
      </c>
      <c r="C349" s="282" t="s">
        <v>2676</v>
      </c>
      <c r="D349" s="283" t="s">
        <v>813</v>
      </c>
      <c r="E349" s="283" t="s">
        <v>813</v>
      </c>
      <c r="F349" s="283" t="s">
        <v>813</v>
      </c>
      <c r="G349" s="283" t="s">
        <v>813</v>
      </c>
      <c r="H349" s="283">
        <v>91.2</v>
      </c>
      <c r="I349" s="283">
        <v>1.9</v>
      </c>
      <c r="J349" s="283">
        <v>1.9</v>
      </c>
      <c r="K349" s="283">
        <v>0.5</v>
      </c>
      <c r="L349" s="283">
        <v>0.5</v>
      </c>
      <c r="M349" s="283">
        <v>0.5</v>
      </c>
      <c r="N349" s="283" t="s">
        <v>813</v>
      </c>
      <c r="O349" s="283" t="s">
        <v>813</v>
      </c>
      <c r="P349" s="283" t="s">
        <v>813</v>
      </c>
      <c r="Q349" s="283" t="s">
        <v>813</v>
      </c>
      <c r="R349" s="283" t="s">
        <v>813</v>
      </c>
      <c r="S349" s="283" t="s">
        <v>813</v>
      </c>
      <c r="T349" s="283" t="s">
        <v>813</v>
      </c>
      <c r="U349" s="283" t="s">
        <v>846</v>
      </c>
      <c r="V349" s="283" t="s">
        <v>813</v>
      </c>
      <c r="W349" s="283" t="s">
        <v>1184</v>
      </c>
      <c r="X349" s="283" t="s">
        <v>814</v>
      </c>
      <c r="Y349" s="283" t="s">
        <v>819</v>
      </c>
      <c r="Z349" s="283" t="s">
        <v>874</v>
      </c>
      <c r="AA349" s="283" t="s">
        <v>858</v>
      </c>
      <c r="AB349" s="283" t="s">
        <v>873</v>
      </c>
      <c r="AC349" s="283" t="s">
        <v>813</v>
      </c>
      <c r="AD349" s="283" t="s">
        <v>813</v>
      </c>
      <c r="AE349" s="283" t="s">
        <v>813</v>
      </c>
      <c r="AF349" s="283" t="s">
        <v>813</v>
      </c>
      <c r="AG349" s="283" t="s">
        <v>813</v>
      </c>
      <c r="AH349" s="283" t="s">
        <v>813</v>
      </c>
      <c r="AI349" s="283" t="s">
        <v>813</v>
      </c>
      <c r="AJ349" s="283" t="s">
        <v>813</v>
      </c>
      <c r="AK349" s="283" t="s">
        <v>813</v>
      </c>
      <c r="AL349" s="283" t="s">
        <v>813</v>
      </c>
      <c r="AM349" s="283" t="s">
        <v>813</v>
      </c>
      <c r="AN349" s="283" t="s">
        <v>813</v>
      </c>
      <c r="AO349" s="283" t="s">
        <v>813</v>
      </c>
      <c r="AP349" s="283" t="s">
        <v>813</v>
      </c>
      <c r="AQ349" s="283" t="s">
        <v>814</v>
      </c>
      <c r="AR349" s="283" t="s">
        <v>1319</v>
      </c>
      <c r="AS349" s="283" t="s">
        <v>1995</v>
      </c>
      <c r="AT349" s="283" t="s">
        <v>813</v>
      </c>
      <c r="AU349" s="283" t="s">
        <v>885</v>
      </c>
      <c r="AV349" s="283" t="s">
        <v>2146</v>
      </c>
      <c r="AW349" s="283" t="s">
        <v>813</v>
      </c>
      <c r="AX349" s="283" t="s">
        <v>1240</v>
      </c>
      <c r="AY349" s="283" t="s">
        <v>1344</v>
      </c>
      <c r="AZ349" s="283" t="s">
        <v>843</v>
      </c>
      <c r="BA349" s="283" t="s">
        <v>2784</v>
      </c>
      <c r="BB349" s="283" t="s">
        <v>813</v>
      </c>
      <c r="BC349" s="283" t="s">
        <v>1204</v>
      </c>
      <c r="BD349" s="283" t="s">
        <v>1083</v>
      </c>
      <c r="BE349" s="283" t="s">
        <v>814</v>
      </c>
      <c r="BF349" s="283" t="s">
        <v>2785</v>
      </c>
      <c r="BG349" s="283" t="s">
        <v>814</v>
      </c>
      <c r="BH349" s="283" t="s">
        <v>1213</v>
      </c>
      <c r="BI349" s="283" t="s">
        <v>813</v>
      </c>
      <c r="BJ349" s="283" t="s">
        <v>813</v>
      </c>
      <c r="BK349" s="283" t="s">
        <v>2315</v>
      </c>
      <c r="BL349" s="283" t="s">
        <v>885</v>
      </c>
      <c r="BM349" s="283" t="s">
        <v>1267</v>
      </c>
      <c r="BN349" s="283" t="s">
        <v>1344</v>
      </c>
      <c r="BO349" s="283" t="s">
        <v>813</v>
      </c>
      <c r="BP349" s="283" t="s">
        <v>859</v>
      </c>
      <c r="BQ349" s="283" t="s">
        <v>1463</v>
      </c>
      <c r="BR349" s="283" t="s">
        <v>813</v>
      </c>
    </row>
    <row r="350" spans="1:70">
      <c r="A350" s="282" t="s">
        <v>2758</v>
      </c>
      <c r="B350" s="282" t="s">
        <v>2786</v>
      </c>
      <c r="C350" s="282" t="s">
        <v>2691</v>
      </c>
      <c r="D350" s="283" t="s">
        <v>813</v>
      </c>
      <c r="E350" s="283" t="s">
        <v>813</v>
      </c>
      <c r="F350" s="283" t="s">
        <v>813</v>
      </c>
      <c r="G350" s="283" t="s">
        <v>813</v>
      </c>
      <c r="H350" s="283">
        <v>95.2</v>
      </c>
      <c r="I350" s="283">
        <v>1.38</v>
      </c>
      <c r="J350" s="283">
        <v>1.38</v>
      </c>
      <c r="K350" s="283">
        <v>1.65</v>
      </c>
      <c r="L350" s="283">
        <v>0.2</v>
      </c>
      <c r="M350" s="283">
        <v>1.18</v>
      </c>
      <c r="N350" s="283" t="s">
        <v>813</v>
      </c>
      <c r="O350" s="283" t="s">
        <v>813</v>
      </c>
      <c r="P350" s="283">
        <v>0.82</v>
      </c>
      <c r="Q350" s="283" t="s">
        <v>813</v>
      </c>
      <c r="R350" s="283" t="s">
        <v>813</v>
      </c>
      <c r="S350" s="283" t="s">
        <v>813</v>
      </c>
      <c r="T350" s="283" t="s">
        <v>813</v>
      </c>
      <c r="U350" s="283" t="s">
        <v>1233</v>
      </c>
      <c r="V350" s="283" t="s">
        <v>813</v>
      </c>
      <c r="W350" s="283" t="s">
        <v>1128</v>
      </c>
      <c r="X350" s="283" t="s">
        <v>814</v>
      </c>
      <c r="Y350" s="283" t="s">
        <v>819</v>
      </c>
      <c r="Z350" s="283" t="s">
        <v>1166</v>
      </c>
      <c r="AA350" s="283" t="s">
        <v>944</v>
      </c>
      <c r="AB350" s="283" t="s">
        <v>1014</v>
      </c>
      <c r="AC350" s="283" t="s">
        <v>814</v>
      </c>
      <c r="AD350" s="283" t="s">
        <v>814</v>
      </c>
      <c r="AE350" s="283" t="s">
        <v>814</v>
      </c>
      <c r="AF350" s="283" t="s">
        <v>814</v>
      </c>
      <c r="AG350" s="283" t="s">
        <v>2255</v>
      </c>
      <c r="AH350" s="283" t="s">
        <v>2255</v>
      </c>
      <c r="AI350" s="283" t="s">
        <v>828</v>
      </c>
      <c r="AJ350" s="283" t="s">
        <v>1140</v>
      </c>
      <c r="AK350" s="283" t="s">
        <v>944</v>
      </c>
      <c r="AL350" s="283" t="s">
        <v>828</v>
      </c>
      <c r="AM350" s="283" t="s">
        <v>1043</v>
      </c>
      <c r="AN350" s="283" t="s">
        <v>814</v>
      </c>
      <c r="AO350" s="283" t="s">
        <v>814</v>
      </c>
      <c r="AP350" s="283" t="s">
        <v>814</v>
      </c>
      <c r="AQ350" s="283" t="s">
        <v>814</v>
      </c>
      <c r="AR350" s="283" t="s">
        <v>921</v>
      </c>
      <c r="AS350" s="283" t="s">
        <v>1477</v>
      </c>
      <c r="AT350" s="283" t="s">
        <v>813</v>
      </c>
      <c r="AU350" s="283" t="s">
        <v>1654</v>
      </c>
      <c r="AV350" s="283" t="s">
        <v>1288</v>
      </c>
      <c r="AW350" s="283" t="s">
        <v>1344</v>
      </c>
      <c r="AX350" s="283" t="s">
        <v>2117</v>
      </c>
      <c r="AY350" s="283" t="s">
        <v>851</v>
      </c>
      <c r="AZ350" s="283" t="s">
        <v>1872</v>
      </c>
      <c r="BA350" s="283" t="s">
        <v>1655</v>
      </c>
      <c r="BB350" s="283" t="s">
        <v>1062</v>
      </c>
      <c r="BC350" s="283" t="s">
        <v>2564</v>
      </c>
      <c r="BD350" s="283" t="s">
        <v>851</v>
      </c>
      <c r="BE350" s="283" t="s">
        <v>814</v>
      </c>
      <c r="BF350" s="283" t="s">
        <v>2787</v>
      </c>
      <c r="BG350" s="283" t="s">
        <v>814</v>
      </c>
      <c r="BH350" s="283" t="s">
        <v>833</v>
      </c>
      <c r="BI350" s="283" t="s">
        <v>2645</v>
      </c>
      <c r="BJ350" s="283" t="s">
        <v>813</v>
      </c>
      <c r="BK350" s="283" t="s">
        <v>2735</v>
      </c>
      <c r="BL350" s="283" t="s">
        <v>1182</v>
      </c>
      <c r="BM350" s="283" t="s">
        <v>1423</v>
      </c>
      <c r="BN350" s="283" t="s">
        <v>952</v>
      </c>
      <c r="BO350" s="283" t="s">
        <v>1858</v>
      </c>
      <c r="BP350" s="283" t="s">
        <v>930</v>
      </c>
      <c r="BQ350" s="283" t="s">
        <v>2788</v>
      </c>
      <c r="BR350" s="283" t="s">
        <v>814</v>
      </c>
    </row>
    <row r="351" spans="1:70">
      <c r="A351" s="282" t="s">
        <v>2758</v>
      </c>
      <c r="B351" s="282" t="s">
        <v>2789</v>
      </c>
      <c r="C351" s="282" t="s">
        <v>2668</v>
      </c>
      <c r="D351" s="283" t="s">
        <v>813</v>
      </c>
      <c r="E351" s="283" t="s">
        <v>813</v>
      </c>
      <c r="F351" s="283" t="s">
        <v>813</v>
      </c>
      <c r="G351" s="283" t="s">
        <v>813</v>
      </c>
      <c r="H351" s="283">
        <v>87.6</v>
      </c>
      <c r="I351" s="283">
        <v>2.6</v>
      </c>
      <c r="J351" s="283">
        <v>2.6</v>
      </c>
      <c r="K351" s="283">
        <v>4.2</v>
      </c>
      <c r="L351" s="283">
        <v>0.11</v>
      </c>
      <c r="M351" s="283">
        <v>1.7</v>
      </c>
      <c r="N351" s="283" t="s">
        <v>812</v>
      </c>
      <c r="O351" s="283" t="s">
        <v>813</v>
      </c>
      <c r="P351" s="283" t="s">
        <v>812</v>
      </c>
      <c r="Q351" s="283" t="s">
        <v>812</v>
      </c>
      <c r="R351" s="283" t="s">
        <v>812</v>
      </c>
      <c r="S351" s="283">
        <v>1.7</v>
      </c>
      <c r="T351" s="283" t="s">
        <v>1058</v>
      </c>
      <c r="U351" s="283" t="s">
        <v>1462</v>
      </c>
      <c r="V351" s="283" t="s">
        <v>813</v>
      </c>
      <c r="W351" s="283" t="s">
        <v>1260</v>
      </c>
      <c r="X351" s="283" t="s">
        <v>814</v>
      </c>
      <c r="Y351" s="283" t="s">
        <v>819</v>
      </c>
      <c r="Z351" s="283" t="s">
        <v>886</v>
      </c>
      <c r="AA351" s="283" t="s">
        <v>2790</v>
      </c>
      <c r="AB351" s="283" t="s">
        <v>827</v>
      </c>
      <c r="AC351" s="283" t="s">
        <v>814</v>
      </c>
      <c r="AD351" s="283" t="s">
        <v>814</v>
      </c>
      <c r="AE351" s="283" t="s">
        <v>2791</v>
      </c>
      <c r="AF351" s="283" t="s">
        <v>814</v>
      </c>
      <c r="AG351" s="283" t="s">
        <v>814</v>
      </c>
      <c r="AH351" s="283" t="s">
        <v>2792</v>
      </c>
      <c r="AI351" s="283" t="s">
        <v>1654</v>
      </c>
      <c r="AJ351" s="283" t="s">
        <v>1193</v>
      </c>
      <c r="AK351" s="283" t="s">
        <v>813</v>
      </c>
      <c r="AL351" s="283" t="s">
        <v>813</v>
      </c>
      <c r="AM351" s="283" t="s">
        <v>813</v>
      </c>
      <c r="AN351" s="283" t="s">
        <v>813</v>
      </c>
      <c r="AO351" s="283" t="s">
        <v>814</v>
      </c>
      <c r="AP351" s="283" t="s">
        <v>814</v>
      </c>
      <c r="AQ351" s="283" t="s">
        <v>814</v>
      </c>
      <c r="AR351" s="283" t="s">
        <v>867</v>
      </c>
      <c r="AS351" s="283" t="s">
        <v>2439</v>
      </c>
      <c r="AT351" s="283" t="s">
        <v>813</v>
      </c>
      <c r="AU351" s="283" t="s">
        <v>2196</v>
      </c>
      <c r="AV351" s="283" t="s">
        <v>2196</v>
      </c>
      <c r="AW351" s="283" t="s">
        <v>2674</v>
      </c>
      <c r="AX351" s="283" t="s">
        <v>2793</v>
      </c>
      <c r="AY351" s="283" t="s">
        <v>2196</v>
      </c>
      <c r="AZ351" s="283" t="s">
        <v>985</v>
      </c>
      <c r="BA351" s="283" t="s">
        <v>2794</v>
      </c>
      <c r="BB351" s="283" t="s">
        <v>813</v>
      </c>
      <c r="BC351" s="283" t="s">
        <v>2718</v>
      </c>
      <c r="BD351" s="283" t="s">
        <v>2196</v>
      </c>
      <c r="BE351" s="283" t="s">
        <v>814</v>
      </c>
      <c r="BF351" s="283" t="s">
        <v>2103</v>
      </c>
      <c r="BG351" s="283" t="s">
        <v>814</v>
      </c>
      <c r="BH351" s="283" t="s">
        <v>1183</v>
      </c>
      <c r="BI351" s="283" t="s">
        <v>1932</v>
      </c>
      <c r="BJ351" s="283" t="s">
        <v>813</v>
      </c>
      <c r="BK351" s="283" t="s">
        <v>1879</v>
      </c>
      <c r="BL351" s="283" t="s">
        <v>2580</v>
      </c>
      <c r="BM351" s="283" t="s">
        <v>885</v>
      </c>
      <c r="BN351" s="283" t="s">
        <v>1262</v>
      </c>
      <c r="BO351" s="283" t="s">
        <v>901</v>
      </c>
      <c r="BP351" s="283" t="s">
        <v>885</v>
      </c>
      <c r="BQ351" s="283" t="s">
        <v>2795</v>
      </c>
      <c r="BR351" s="283" t="s">
        <v>814</v>
      </c>
    </row>
    <row r="352" spans="1:70">
      <c r="A352" s="282" t="s">
        <v>2758</v>
      </c>
      <c r="B352" s="282" t="s">
        <v>2796</v>
      </c>
      <c r="C352" s="282" t="s">
        <v>2727</v>
      </c>
      <c r="D352" s="283" t="s">
        <v>813</v>
      </c>
      <c r="E352" s="283" t="s">
        <v>813</v>
      </c>
      <c r="F352" s="283" t="s">
        <v>813</v>
      </c>
      <c r="G352" s="283" t="s">
        <v>813</v>
      </c>
      <c r="H352" s="283">
        <v>90.8</v>
      </c>
      <c r="I352" s="283">
        <v>1.51</v>
      </c>
      <c r="J352" s="283">
        <v>1.51</v>
      </c>
      <c r="K352" s="283">
        <v>3.32</v>
      </c>
      <c r="L352" s="283">
        <v>0.09</v>
      </c>
      <c r="M352" s="283">
        <v>3.32</v>
      </c>
      <c r="N352" s="283">
        <v>1.2</v>
      </c>
      <c r="O352" s="283">
        <v>0</v>
      </c>
      <c r="P352" s="283">
        <v>1.42</v>
      </c>
      <c r="Q352" s="283">
        <v>0</v>
      </c>
      <c r="R352" s="283">
        <v>0</v>
      </c>
      <c r="S352" s="283">
        <v>0.71</v>
      </c>
      <c r="T352" s="283" t="s">
        <v>814</v>
      </c>
      <c r="U352" s="283" t="s">
        <v>1819</v>
      </c>
      <c r="V352" s="283" t="s">
        <v>813</v>
      </c>
      <c r="W352" s="283" t="s">
        <v>850</v>
      </c>
      <c r="X352" s="283" t="s">
        <v>814</v>
      </c>
      <c r="Y352" s="283" t="s">
        <v>819</v>
      </c>
      <c r="Z352" s="283" t="s">
        <v>1049</v>
      </c>
      <c r="AA352" s="283" t="s">
        <v>1727</v>
      </c>
      <c r="AB352" s="283" t="s">
        <v>1878</v>
      </c>
      <c r="AC352" s="283" t="s">
        <v>814</v>
      </c>
      <c r="AD352" s="283" t="s">
        <v>814</v>
      </c>
      <c r="AE352" s="283" t="s">
        <v>814</v>
      </c>
      <c r="AF352" s="283" t="s">
        <v>814</v>
      </c>
      <c r="AG352" s="283" t="s">
        <v>814</v>
      </c>
      <c r="AH352" s="283" t="s">
        <v>814</v>
      </c>
      <c r="AI352" s="283" t="s">
        <v>858</v>
      </c>
      <c r="AJ352" s="283" t="s">
        <v>814</v>
      </c>
      <c r="AK352" s="283" t="s">
        <v>813</v>
      </c>
      <c r="AL352" s="283" t="s">
        <v>813</v>
      </c>
      <c r="AM352" s="283" t="s">
        <v>813</v>
      </c>
      <c r="AN352" s="283" t="s">
        <v>813</v>
      </c>
      <c r="AO352" s="283" t="s">
        <v>814</v>
      </c>
      <c r="AP352" s="283" t="s">
        <v>814</v>
      </c>
      <c r="AQ352" s="283" t="s">
        <v>814</v>
      </c>
      <c r="AR352" s="283" t="s">
        <v>911</v>
      </c>
      <c r="AS352" s="283" t="s">
        <v>2797</v>
      </c>
      <c r="AT352" s="283" t="s">
        <v>813</v>
      </c>
      <c r="AU352" s="283" t="s">
        <v>1923</v>
      </c>
      <c r="AV352" s="283" t="s">
        <v>1057</v>
      </c>
      <c r="AW352" s="283" t="s">
        <v>1772</v>
      </c>
      <c r="AX352" s="283" t="s">
        <v>1145</v>
      </c>
      <c r="AY352" s="283" t="s">
        <v>877</v>
      </c>
      <c r="AZ352" s="283" t="s">
        <v>2072</v>
      </c>
      <c r="BA352" s="283" t="s">
        <v>2471</v>
      </c>
      <c r="BB352" s="283" t="s">
        <v>2798</v>
      </c>
      <c r="BC352" s="283" t="s">
        <v>1410</v>
      </c>
      <c r="BD352" s="283" t="s">
        <v>919</v>
      </c>
      <c r="BE352" s="283" t="s">
        <v>814</v>
      </c>
      <c r="BF352" s="283" t="s">
        <v>943</v>
      </c>
      <c r="BG352" s="283" t="s">
        <v>814</v>
      </c>
      <c r="BH352" s="283" t="s">
        <v>874</v>
      </c>
      <c r="BI352" s="283" t="s">
        <v>2064</v>
      </c>
      <c r="BJ352" s="283" t="s">
        <v>813</v>
      </c>
      <c r="BK352" s="283" t="s">
        <v>995</v>
      </c>
      <c r="BL352" s="283" t="s">
        <v>1222</v>
      </c>
      <c r="BM352" s="283" t="s">
        <v>885</v>
      </c>
      <c r="BN352" s="283" t="s">
        <v>1306</v>
      </c>
      <c r="BO352" s="283" t="s">
        <v>847</v>
      </c>
      <c r="BP352" s="283" t="s">
        <v>1072</v>
      </c>
      <c r="BQ352" s="283" t="s">
        <v>866</v>
      </c>
      <c r="BR352" s="283" t="s">
        <v>814</v>
      </c>
    </row>
    <row r="353" spans="1:70">
      <c r="A353" s="282" t="s">
        <v>2758</v>
      </c>
      <c r="B353" s="282" t="s">
        <v>2799</v>
      </c>
      <c r="C353" s="282" t="s">
        <v>2800</v>
      </c>
      <c r="D353" s="283">
        <v>146</v>
      </c>
      <c r="E353" s="283">
        <v>34.9</v>
      </c>
      <c r="F353" s="283">
        <v>146</v>
      </c>
      <c r="G353" s="283">
        <v>34.9</v>
      </c>
      <c r="H353" s="283">
        <v>89.1</v>
      </c>
      <c r="I353" s="283">
        <v>1.19</v>
      </c>
      <c r="J353" s="283">
        <v>1.19</v>
      </c>
      <c r="K353" s="283">
        <v>5.7</v>
      </c>
      <c r="L353" s="283" t="s">
        <v>2321</v>
      </c>
      <c r="M353" s="283">
        <v>4.5</v>
      </c>
      <c r="N353" s="283">
        <v>1.6</v>
      </c>
      <c r="O353" s="283" t="s">
        <v>1638</v>
      </c>
      <c r="P353" s="283">
        <v>2.2000000000000002</v>
      </c>
      <c r="Q353" s="283" t="s">
        <v>1638</v>
      </c>
      <c r="R353" s="283" t="s">
        <v>1638</v>
      </c>
      <c r="S353" s="283">
        <v>0.7</v>
      </c>
      <c r="T353" s="283" t="s">
        <v>2686</v>
      </c>
      <c r="U353" s="283" t="s">
        <v>900</v>
      </c>
      <c r="V353" s="283" t="s">
        <v>812</v>
      </c>
      <c r="W353" s="283" t="s">
        <v>1639</v>
      </c>
      <c r="X353" s="283" t="s">
        <v>814</v>
      </c>
      <c r="Y353" s="283" t="s">
        <v>874</v>
      </c>
      <c r="Z353" s="283" t="s">
        <v>1277</v>
      </c>
      <c r="AA353" s="283" t="s">
        <v>1277</v>
      </c>
      <c r="AB353" s="283" t="s">
        <v>1277</v>
      </c>
      <c r="AC353" s="283" t="s">
        <v>1277</v>
      </c>
      <c r="AD353" s="283" t="s">
        <v>1277</v>
      </c>
      <c r="AE353" s="283" t="s">
        <v>1277</v>
      </c>
      <c r="AF353" s="283" t="s">
        <v>1277</v>
      </c>
      <c r="AG353" s="283" t="s">
        <v>1277</v>
      </c>
      <c r="AH353" s="283" t="s">
        <v>1277</v>
      </c>
      <c r="AI353" s="283" t="s">
        <v>1277</v>
      </c>
      <c r="AJ353" s="283" t="s">
        <v>1277</v>
      </c>
      <c r="AK353" s="283" t="s">
        <v>1277</v>
      </c>
      <c r="AL353" s="283" t="s">
        <v>1277</v>
      </c>
      <c r="AM353" s="283" t="s">
        <v>1277</v>
      </c>
      <c r="AN353" s="283" t="s">
        <v>1277</v>
      </c>
      <c r="AO353" s="283" t="s">
        <v>1277</v>
      </c>
      <c r="AP353" s="283" t="s">
        <v>1277</v>
      </c>
      <c r="AQ353" s="283" t="s">
        <v>813</v>
      </c>
      <c r="AR353" s="283" t="s">
        <v>1433</v>
      </c>
      <c r="AS353" s="283" t="s">
        <v>2489</v>
      </c>
      <c r="AT353" s="283" t="s">
        <v>2801</v>
      </c>
      <c r="AU353" s="283" t="s">
        <v>859</v>
      </c>
      <c r="AV353" s="283" t="s">
        <v>1062</v>
      </c>
      <c r="AW353" s="283" t="s">
        <v>1283</v>
      </c>
      <c r="AX353" s="283" t="s">
        <v>1379</v>
      </c>
      <c r="AY353" s="283" t="s">
        <v>877</v>
      </c>
      <c r="AZ353" s="283" t="s">
        <v>1470</v>
      </c>
      <c r="BA353" s="283" t="s">
        <v>1549</v>
      </c>
      <c r="BB353" s="283" t="s">
        <v>1283</v>
      </c>
      <c r="BC353" s="283" t="s">
        <v>1379</v>
      </c>
      <c r="BD353" s="283" t="s">
        <v>847</v>
      </c>
      <c r="BE353" s="283" t="s">
        <v>813</v>
      </c>
      <c r="BF353" s="283" t="s">
        <v>2165</v>
      </c>
      <c r="BG353" s="283" t="s">
        <v>813</v>
      </c>
      <c r="BH353" s="283" t="s">
        <v>1619</v>
      </c>
      <c r="BI353" s="283" t="s">
        <v>1559</v>
      </c>
      <c r="BJ353" s="283" t="s">
        <v>813</v>
      </c>
      <c r="BK353" s="283" t="s">
        <v>1771</v>
      </c>
      <c r="BL353" s="283" t="s">
        <v>1419</v>
      </c>
      <c r="BM353" s="283" t="s">
        <v>1108</v>
      </c>
      <c r="BN353" s="283" t="s">
        <v>1062</v>
      </c>
      <c r="BO353" s="283" t="s">
        <v>1083</v>
      </c>
      <c r="BP353" s="283" t="s">
        <v>833</v>
      </c>
      <c r="BQ353" s="283" t="s">
        <v>2605</v>
      </c>
      <c r="BR353" s="283" t="s">
        <v>813</v>
      </c>
    </row>
    <row r="354" spans="1:70">
      <c r="A354" s="282" t="s">
        <v>2758</v>
      </c>
      <c r="B354" s="282" t="s">
        <v>2802</v>
      </c>
      <c r="C354" s="282" t="s">
        <v>2727</v>
      </c>
      <c r="D354" s="283">
        <v>90</v>
      </c>
      <c r="E354" s="283">
        <v>21.6</v>
      </c>
      <c r="F354" s="283">
        <v>90</v>
      </c>
      <c r="G354" s="283">
        <v>21.6</v>
      </c>
      <c r="H354" s="283">
        <v>92.7</v>
      </c>
      <c r="I354" s="283">
        <v>1.63</v>
      </c>
      <c r="J354" s="283">
        <v>1.63</v>
      </c>
      <c r="K354" s="283">
        <v>1.83</v>
      </c>
      <c r="L354" s="283" t="s">
        <v>2321</v>
      </c>
      <c r="M354" s="283">
        <v>1.4</v>
      </c>
      <c r="N354" s="283">
        <v>0.5</v>
      </c>
      <c r="O354" s="283" t="s">
        <v>1638</v>
      </c>
      <c r="P354" s="283">
        <v>0.7</v>
      </c>
      <c r="Q354" s="283" t="s">
        <v>1638</v>
      </c>
      <c r="R354" s="283" t="s">
        <v>1638</v>
      </c>
      <c r="S354" s="283">
        <v>0.2</v>
      </c>
      <c r="T354" s="283" t="s">
        <v>2686</v>
      </c>
      <c r="U354" s="283" t="s">
        <v>1417</v>
      </c>
      <c r="V354" s="283" t="s">
        <v>812</v>
      </c>
      <c r="W354" s="283" t="s">
        <v>1026</v>
      </c>
      <c r="X354" s="283" t="s">
        <v>814</v>
      </c>
      <c r="Y354" s="283" t="s">
        <v>1736</v>
      </c>
      <c r="Z354" s="283" t="s">
        <v>1277</v>
      </c>
      <c r="AA354" s="283" t="s">
        <v>1277</v>
      </c>
      <c r="AB354" s="283" t="s">
        <v>1277</v>
      </c>
      <c r="AC354" s="283" t="s">
        <v>1277</v>
      </c>
      <c r="AD354" s="283" t="s">
        <v>1277</v>
      </c>
      <c r="AE354" s="283" t="s">
        <v>1277</v>
      </c>
      <c r="AF354" s="283" t="s">
        <v>1277</v>
      </c>
      <c r="AG354" s="283" t="s">
        <v>1277</v>
      </c>
      <c r="AH354" s="283" t="s">
        <v>1277</v>
      </c>
      <c r="AI354" s="283" t="s">
        <v>1277</v>
      </c>
      <c r="AJ354" s="283" t="s">
        <v>1277</v>
      </c>
      <c r="AK354" s="283" t="s">
        <v>1277</v>
      </c>
      <c r="AL354" s="283" t="s">
        <v>1277</v>
      </c>
      <c r="AM354" s="283" t="s">
        <v>1277</v>
      </c>
      <c r="AN354" s="283" t="s">
        <v>1277</v>
      </c>
      <c r="AO354" s="283" t="s">
        <v>1277</v>
      </c>
      <c r="AP354" s="283" t="s">
        <v>1277</v>
      </c>
      <c r="AQ354" s="283" t="s">
        <v>813</v>
      </c>
      <c r="AR354" s="283" t="s">
        <v>1038</v>
      </c>
      <c r="AS354" s="283" t="s">
        <v>1991</v>
      </c>
      <c r="AT354" s="283" t="s">
        <v>1283</v>
      </c>
      <c r="AU354" s="283" t="s">
        <v>833</v>
      </c>
      <c r="AV354" s="283" t="s">
        <v>826</v>
      </c>
      <c r="AW354" s="283" t="s">
        <v>1283</v>
      </c>
      <c r="AX354" s="283" t="s">
        <v>1797</v>
      </c>
      <c r="AY354" s="283" t="s">
        <v>833</v>
      </c>
      <c r="AZ354" s="283" t="s">
        <v>1463</v>
      </c>
      <c r="BA354" s="283" t="s">
        <v>1487</v>
      </c>
      <c r="BB354" s="283" t="s">
        <v>1283</v>
      </c>
      <c r="BC354" s="283" t="s">
        <v>1086</v>
      </c>
      <c r="BD354" s="283" t="s">
        <v>921</v>
      </c>
      <c r="BE354" s="283" t="s">
        <v>813</v>
      </c>
      <c r="BF354" s="283" t="s">
        <v>1487</v>
      </c>
      <c r="BG354" s="283" t="s">
        <v>813</v>
      </c>
      <c r="BH354" s="283" t="s">
        <v>1619</v>
      </c>
      <c r="BI354" s="283" t="s">
        <v>2803</v>
      </c>
      <c r="BJ354" s="283" t="s">
        <v>813</v>
      </c>
      <c r="BK354" s="283" t="s">
        <v>1461</v>
      </c>
      <c r="BL354" s="283" t="s">
        <v>859</v>
      </c>
      <c r="BM354" s="283" t="s">
        <v>1277</v>
      </c>
      <c r="BN354" s="283" t="s">
        <v>2196</v>
      </c>
      <c r="BO354" s="283" t="s">
        <v>1238</v>
      </c>
      <c r="BP354" s="283" t="s">
        <v>1432</v>
      </c>
      <c r="BQ354" s="283" t="s">
        <v>1656</v>
      </c>
      <c r="BR354" s="283" t="s">
        <v>813</v>
      </c>
    </row>
    <row r="355" spans="1:70">
      <c r="A355" s="282" t="s">
        <v>2758</v>
      </c>
      <c r="B355" s="282" t="s">
        <v>2802</v>
      </c>
      <c r="C355" s="282" t="s">
        <v>2668</v>
      </c>
      <c r="D355" s="283" t="s">
        <v>813</v>
      </c>
      <c r="E355" s="283" t="s">
        <v>813</v>
      </c>
      <c r="F355" s="283" t="s">
        <v>813</v>
      </c>
      <c r="G355" s="283" t="s">
        <v>813</v>
      </c>
      <c r="H355" s="283">
        <v>93.9</v>
      </c>
      <c r="I355" s="283">
        <v>1.03</v>
      </c>
      <c r="J355" s="283">
        <v>1.03</v>
      </c>
      <c r="K355" s="283">
        <v>3.04</v>
      </c>
      <c r="L355" s="283">
        <v>0.45</v>
      </c>
      <c r="M355" s="283">
        <v>2.79</v>
      </c>
      <c r="N355" s="283">
        <v>1.1599999999999999</v>
      </c>
      <c r="O355" s="283">
        <v>0</v>
      </c>
      <c r="P355" s="283">
        <v>1.62</v>
      </c>
      <c r="Q355" s="283">
        <v>0</v>
      </c>
      <c r="R355" s="283">
        <v>0</v>
      </c>
      <c r="S355" s="283">
        <v>0</v>
      </c>
      <c r="T355" s="283" t="s">
        <v>812</v>
      </c>
      <c r="U355" s="283" t="s">
        <v>1280</v>
      </c>
      <c r="V355" s="283" t="s">
        <v>813</v>
      </c>
      <c r="W355" s="283" t="s">
        <v>1309</v>
      </c>
      <c r="X355" s="283" t="s">
        <v>814</v>
      </c>
      <c r="Y355" s="283" t="s">
        <v>819</v>
      </c>
      <c r="Z355" s="283" t="s">
        <v>919</v>
      </c>
      <c r="AA355" s="283" t="s">
        <v>1038</v>
      </c>
      <c r="AB355" s="283" t="s">
        <v>1433</v>
      </c>
      <c r="AC355" s="283" t="s">
        <v>814</v>
      </c>
      <c r="AD355" s="283" t="s">
        <v>814</v>
      </c>
      <c r="AE355" s="283" t="s">
        <v>814</v>
      </c>
      <c r="AF355" s="283" t="s">
        <v>814</v>
      </c>
      <c r="AG355" s="283" t="s">
        <v>814</v>
      </c>
      <c r="AH355" s="283" t="s">
        <v>2536</v>
      </c>
      <c r="AI355" s="283" t="s">
        <v>1495</v>
      </c>
      <c r="AJ355" s="283" t="s">
        <v>837</v>
      </c>
      <c r="AK355" s="283" t="s">
        <v>1038</v>
      </c>
      <c r="AL355" s="283" t="s">
        <v>1049</v>
      </c>
      <c r="AM355" s="283" t="s">
        <v>820</v>
      </c>
      <c r="AN355" s="283" t="s">
        <v>813</v>
      </c>
      <c r="AO355" s="283" t="s">
        <v>814</v>
      </c>
      <c r="AP355" s="283" t="s">
        <v>814</v>
      </c>
      <c r="AQ355" s="283" t="s">
        <v>814</v>
      </c>
      <c r="AR355" s="283" t="s">
        <v>2213</v>
      </c>
      <c r="AS355" s="283" t="s">
        <v>2804</v>
      </c>
      <c r="AT355" s="283" t="s">
        <v>2058</v>
      </c>
      <c r="AU355" s="283" t="s">
        <v>2213</v>
      </c>
      <c r="AV355" s="283" t="s">
        <v>1069</v>
      </c>
      <c r="AW355" s="283" t="s">
        <v>1131</v>
      </c>
      <c r="AX355" s="283" t="s">
        <v>2805</v>
      </c>
      <c r="AY355" s="283" t="s">
        <v>860</v>
      </c>
      <c r="AZ355" s="283" t="s">
        <v>2072</v>
      </c>
      <c r="BA355" s="283" t="s">
        <v>2333</v>
      </c>
      <c r="BB355" s="283" t="s">
        <v>2806</v>
      </c>
      <c r="BC355" s="283" t="s">
        <v>2243</v>
      </c>
      <c r="BD355" s="283" t="s">
        <v>873</v>
      </c>
      <c r="BE355" s="283" t="s">
        <v>814</v>
      </c>
      <c r="BF355" s="283" t="s">
        <v>1991</v>
      </c>
      <c r="BG355" s="283" t="s">
        <v>814</v>
      </c>
      <c r="BH355" s="283" t="s">
        <v>919</v>
      </c>
      <c r="BI355" s="283" t="s">
        <v>1951</v>
      </c>
      <c r="BJ355" s="283" t="s">
        <v>813</v>
      </c>
      <c r="BK355" s="283" t="s">
        <v>2807</v>
      </c>
      <c r="BL355" s="283" t="s">
        <v>1195</v>
      </c>
      <c r="BM355" s="283" t="s">
        <v>1746</v>
      </c>
      <c r="BN355" s="283" t="s">
        <v>919</v>
      </c>
      <c r="BO355" s="283" t="s">
        <v>851</v>
      </c>
      <c r="BP355" s="283" t="s">
        <v>921</v>
      </c>
      <c r="BQ355" s="283" t="s">
        <v>1713</v>
      </c>
      <c r="BR355" s="283" t="s">
        <v>814</v>
      </c>
    </row>
    <row r="356" spans="1:70">
      <c r="A356" s="282" t="s">
        <v>2758</v>
      </c>
      <c r="B356" s="282" t="s">
        <v>2808</v>
      </c>
      <c r="C356" s="282" t="s">
        <v>2691</v>
      </c>
      <c r="D356" s="283" t="s">
        <v>813</v>
      </c>
      <c r="E356" s="283" t="s">
        <v>813</v>
      </c>
      <c r="F356" s="283" t="s">
        <v>813</v>
      </c>
      <c r="G356" s="283" t="s">
        <v>813</v>
      </c>
      <c r="H356" s="283">
        <v>91.1</v>
      </c>
      <c r="I356" s="283">
        <v>2.5499999999999998</v>
      </c>
      <c r="J356" s="283">
        <v>2.5499999999999998</v>
      </c>
      <c r="K356" s="283">
        <v>2.2000000000000002</v>
      </c>
      <c r="L356" s="283">
        <v>0.6</v>
      </c>
      <c r="M356" s="283">
        <v>2.2000000000000002</v>
      </c>
      <c r="N356" s="283">
        <v>7.0000000000000007E-2</v>
      </c>
      <c r="O356" s="283" t="s">
        <v>813</v>
      </c>
      <c r="P356" s="283">
        <v>0.16</v>
      </c>
      <c r="Q356" s="283">
        <v>0</v>
      </c>
      <c r="R356" s="283">
        <v>0</v>
      </c>
      <c r="S356" s="283">
        <v>0</v>
      </c>
      <c r="T356" s="283" t="s">
        <v>814</v>
      </c>
      <c r="U356" s="283" t="s">
        <v>1772</v>
      </c>
      <c r="V356" s="283" t="s">
        <v>813</v>
      </c>
      <c r="W356" s="283" t="s">
        <v>1341</v>
      </c>
      <c r="X356" s="283" t="s">
        <v>814</v>
      </c>
      <c r="Y356" s="283" t="s">
        <v>819</v>
      </c>
      <c r="Z356" s="283" t="s">
        <v>1419</v>
      </c>
      <c r="AA356" s="283" t="s">
        <v>919</v>
      </c>
      <c r="AB356" s="283" t="s">
        <v>848</v>
      </c>
      <c r="AC356" s="283" t="s">
        <v>814</v>
      </c>
      <c r="AD356" s="283" t="s">
        <v>814</v>
      </c>
      <c r="AE356" s="283" t="s">
        <v>814</v>
      </c>
      <c r="AF356" s="283" t="s">
        <v>814</v>
      </c>
      <c r="AG356" s="283" t="s">
        <v>814</v>
      </c>
      <c r="AH356" s="283" t="s">
        <v>814</v>
      </c>
      <c r="AI356" s="283" t="s">
        <v>1319</v>
      </c>
      <c r="AJ356" s="283" t="s">
        <v>2809</v>
      </c>
      <c r="AK356" s="283" t="s">
        <v>1108</v>
      </c>
      <c r="AL356" s="283" t="s">
        <v>1423</v>
      </c>
      <c r="AM356" s="283" t="s">
        <v>831</v>
      </c>
      <c r="AN356" s="283" t="s">
        <v>814</v>
      </c>
      <c r="AO356" s="283" t="s">
        <v>814</v>
      </c>
      <c r="AP356" s="283" t="s">
        <v>814</v>
      </c>
      <c r="AQ356" s="283" t="s">
        <v>814</v>
      </c>
      <c r="AR356" s="283" t="s">
        <v>1371</v>
      </c>
      <c r="AS356" s="283" t="s">
        <v>2810</v>
      </c>
      <c r="AT356" s="283" t="s">
        <v>813</v>
      </c>
      <c r="AU356" s="283" t="s">
        <v>921</v>
      </c>
      <c r="AV356" s="283" t="s">
        <v>1469</v>
      </c>
      <c r="AW356" s="283" t="s">
        <v>1092</v>
      </c>
      <c r="AX356" s="283" t="s">
        <v>2811</v>
      </c>
      <c r="AY356" s="283" t="s">
        <v>888</v>
      </c>
      <c r="AZ356" s="283" t="s">
        <v>1251</v>
      </c>
      <c r="BA356" s="283" t="s">
        <v>1502</v>
      </c>
      <c r="BB356" s="283" t="s">
        <v>813</v>
      </c>
      <c r="BC356" s="283" t="s">
        <v>2318</v>
      </c>
      <c r="BD356" s="283" t="s">
        <v>1162</v>
      </c>
      <c r="BE356" s="283" t="s">
        <v>814</v>
      </c>
      <c r="BF356" s="283" t="s">
        <v>2812</v>
      </c>
      <c r="BG356" s="283" t="s">
        <v>814</v>
      </c>
      <c r="BH356" s="283" t="s">
        <v>1485</v>
      </c>
      <c r="BI356" s="283" t="s">
        <v>2813</v>
      </c>
      <c r="BJ356" s="283" t="s">
        <v>813</v>
      </c>
      <c r="BK356" s="283" t="s">
        <v>1221</v>
      </c>
      <c r="BL356" s="283" t="s">
        <v>921</v>
      </c>
      <c r="BM356" s="283" t="s">
        <v>1072</v>
      </c>
      <c r="BN356" s="283" t="s">
        <v>1915</v>
      </c>
      <c r="BO356" s="283" t="s">
        <v>901</v>
      </c>
      <c r="BP356" s="283" t="s">
        <v>901</v>
      </c>
      <c r="BQ356" s="283" t="s">
        <v>1760</v>
      </c>
      <c r="BR356" s="283" t="s">
        <v>814</v>
      </c>
    </row>
    <row r="357" spans="1:70">
      <c r="A357" s="282" t="s">
        <v>2758</v>
      </c>
      <c r="B357" s="282" t="s">
        <v>2814</v>
      </c>
      <c r="C357" s="282" t="s">
        <v>2691</v>
      </c>
      <c r="D357" s="283" t="s">
        <v>813</v>
      </c>
      <c r="E357" s="283" t="s">
        <v>813</v>
      </c>
      <c r="F357" s="283" t="s">
        <v>813</v>
      </c>
      <c r="G357" s="283" t="s">
        <v>813</v>
      </c>
      <c r="H357" s="283">
        <v>94.6</v>
      </c>
      <c r="I357" s="283">
        <v>2.09</v>
      </c>
      <c r="J357" s="283">
        <v>2.09</v>
      </c>
      <c r="K357" s="283">
        <v>0.9</v>
      </c>
      <c r="L357" s="283">
        <v>0.15</v>
      </c>
      <c r="M357" s="283">
        <v>0.2</v>
      </c>
      <c r="N357" s="283" t="s">
        <v>813</v>
      </c>
      <c r="O357" s="283" t="s">
        <v>813</v>
      </c>
      <c r="P357" s="283" t="s">
        <v>813</v>
      </c>
      <c r="Q357" s="283" t="s">
        <v>813</v>
      </c>
      <c r="R357" s="283" t="s">
        <v>813</v>
      </c>
      <c r="S357" s="283" t="s">
        <v>813</v>
      </c>
      <c r="T357" s="283" t="s">
        <v>813</v>
      </c>
      <c r="U357" s="283" t="s">
        <v>961</v>
      </c>
      <c r="V357" s="283" t="s">
        <v>813</v>
      </c>
      <c r="W357" s="283" t="s">
        <v>1233</v>
      </c>
      <c r="X357" s="283" t="s">
        <v>814</v>
      </c>
      <c r="Y357" s="283" t="s">
        <v>819</v>
      </c>
      <c r="Z357" s="283" t="s">
        <v>828</v>
      </c>
      <c r="AA357" s="283" t="s">
        <v>1938</v>
      </c>
      <c r="AB357" s="283" t="s">
        <v>1447</v>
      </c>
      <c r="AC357" s="283" t="s">
        <v>814</v>
      </c>
      <c r="AD357" s="283" t="s">
        <v>814</v>
      </c>
      <c r="AE357" s="283" t="s">
        <v>814</v>
      </c>
      <c r="AF357" s="283" t="s">
        <v>814</v>
      </c>
      <c r="AG357" s="283" t="s">
        <v>814</v>
      </c>
      <c r="AH357" s="283" t="s">
        <v>814</v>
      </c>
      <c r="AI357" s="283" t="s">
        <v>867</v>
      </c>
      <c r="AJ357" s="283" t="s">
        <v>1407</v>
      </c>
      <c r="AK357" s="283" t="s">
        <v>813</v>
      </c>
      <c r="AL357" s="283" t="s">
        <v>813</v>
      </c>
      <c r="AM357" s="283" t="s">
        <v>813</v>
      </c>
      <c r="AN357" s="283" t="s">
        <v>813</v>
      </c>
      <c r="AO357" s="283" t="s">
        <v>814</v>
      </c>
      <c r="AP357" s="283" t="s">
        <v>814</v>
      </c>
      <c r="AQ357" s="283" t="s">
        <v>814</v>
      </c>
      <c r="AR357" s="283" t="s">
        <v>921</v>
      </c>
      <c r="AS357" s="283" t="s">
        <v>2168</v>
      </c>
      <c r="AT357" s="283" t="s">
        <v>813</v>
      </c>
      <c r="AU357" s="283" t="s">
        <v>833</v>
      </c>
      <c r="AV357" s="283" t="s">
        <v>1092</v>
      </c>
      <c r="AW357" s="283" t="s">
        <v>1856</v>
      </c>
      <c r="AX357" s="283" t="s">
        <v>836</v>
      </c>
      <c r="AY357" s="283" t="s">
        <v>1026</v>
      </c>
      <c r="AZ357" s="283" t="s">
        <v>2815</v>
      </c>
      <c r="BA357" s="283" t="s">
        <v>1990</v>
      </c>
      <c r="BB357" s="283" t="s">
        <v>813</v>
      </c>
      <c r="BC357" s="283" t="s">
        <v>1208</v>
      </c>
      <c r="BD357" s="283" t="s">
        <v>877</v>
      </c>
      <c r="BE357" s="283" t="s">
        <v>814</v>
      </c>
      <c r="BF357" s="283" t="s">
        <v>2816</v>
      </c>
      <c r="BG357" s="283" t="s">
        <v>814</v>
      </c>
      <c r="BH357" s="283" t="s">
        <v>846</v>
      </c>
      <c r="BI357" s="283" t="s">
        <v>1549</v>
      </c>
      <c r="BJ357" s="283" t="s">
        <v>813</v>
      </c>
      <c r="BK357" s="283" t="s">
        <v>2355</v>
      </c>
      <c r="BL357" s="283" t="s">
        <v>1484</v>
      </c>
      <c r="BM357" s="283" t="s">
        <v>833</v>
      </c>
      <c r="BN357" s="283" t="s">
        <v>822</v>
      </c>
      <c r="BO357" s="283" t="s">
        <v>1117</v>
      </c>
      <c r="BP357" s="283" t="s">
        <v>921</v>
      </c>
      <c r="BQ357" s="283" t="s">
        <v>1130</v>
      </c>
      <c r="BR357" s="283" t="s">
        <v>814</v>
      </c>
    </row>
    <row r="358" spans="1:70">
      <c r="A358" s="282" t="s">
        <v>2758</v>
      </c>
      <c r="B358" s="282" t="s">
        <v>574</v>
      </c>
      <c r="C358" s="282" t="s">
        <v>2676</v>
      </c>
      <c r="D358" s="283">
        <v>84.8</v>
      </c>
      <c r="E358" s="283">
        <v>20.2</v>
      </c>
      <c r="F358" s="283">
        <v>84.8</v>
      </c>
      <c r="G358" s="283">
        <v>20.2</v>
      </c>
      <c r="H358" s="283">
        <v>94.3</v>
      </c>
      <c r="I358" s="283">
        <v>1.19</v>
      </c>
      <c r="J358" s="283">
        <v>1.19</v>
      </c>
      <c r="K358" s="283">
        <v>2.83</v>
      </c>
      <c r="L358" s="283" t="s">
        <v>812</v>
      </c>
      <c r="M358" s="283">
        <v>2.4</v>
      </c>
      <c r="N358" s="283">
        <v>0.9</v>
      </c>
      <c r="O358" s="283" t="s">
        <v>813</v>
      </c>
      <c r="P358" s="283">
        <v>1.5</v>
      </c>
      <c r="Q358" s="283" t="s">
        <v>1638</v>
      </c>
      <c r="R358" s="283" t="s">
        <v>1638</v>
      </c>
      <c r="S358" s="283" t="s">
        <v>1638</v>
      </c>
      <c r="T358" s="283" t="s">
        <v>2686</v>
      </c>
      <c r="U358" s="283" t="s">
        <v>1047</v>
      </c>
      <c r="V358" s="283" t="s">
        <v>812</v>
      </c>
      <c r="W358" s="283" t="s">
        <v>1309</v>
      </c>
      <c r="X358" s="283" t="s">
        <v>814</v>
      </c>
      <c r="Y358" s="283" t="s">
        <v>859</v>
      </c>
      <c r="Z358" s="283" t="s">
        <v>1277</v>
      </c>
      <c r="AA358" s="283" t="s">
        <v>1277</v>
      </c>
      <c r="AB358" s="283" t="s">
        <v>1277</v>
      </c>
      <c r="AC358" s="283" t="s">
        <v>1277</v>
      </c>
      <c r="AD358" s="283" t="s">
        <v>1277</v>
      </c>
      <c r="AE358" s="283" t="s">
        <v>1277</v>
      </c>
      <c r="AF358" s="283" t="s">
        <v>1277</v>
      </c>
      <c r="AG358" s="283" t="s">
        <v>1277</v>
      </c>
      <c r="AH358" s="283" t="s">
        <v>1277</v>
      </c>
      <c r="AI358" s="283" t="s">
        <v>1277</v>
      </c>
      <c r="AJ358" s="283" t="s">
        <v>1277</v>
      </c>
      <c r="AK358" s="283" t="s">
        <v>1277</v>
      </c>
      <c r="AL358" s="283" t="s">
        <v>1277</v>
      </c>
      <c r="AM358" s="283" t="s">
        <v>1277</v>
      </c>
      <c r="AN358" s="283" t="s">
        <v>1277</v>
      </c>
      <c r="AO358" s="283" t="s">
        <v>1277</v>
      </c>
      <c r="AP358" s="283" t="s">
        <v>1277</v>
      </c>
      <c r="AQ358" s="283" t="s">
        <v>814</v>
      </c>
      <c r="AR358" s="283" t="s">
        <v>2706</v>
      </c>
      <c r="AS358" s="283" t="s">
        <v>943</v>
      </c>
      <c r="AT358" s="283" t="s">
        <v>2817</v>
      </c>
      <c r="AU358" s="283" t="s">
        <v>1182</v>
      </c>
      <c r="AV358" s="283" t="s">
        <v>874</v>
      </c>
      <c r="AW358" s="283" t="s">
        <v>1283</v>
      </c>
      <c r="AX358" s="283" t="s">
        <v>2669</v>
      </c>
      <c r="AY358" s="283" t="s">
        <v>1177</v>
      </c>
      <c r="AZ358" s="283" t="s">
        <v>878</v>
      </c>
      <c r="BA358" s="283" t="s">
        <v>2539</v>
      </c>
      <c r="BB358" s="283" t="s">
        <v>1283</v>
      </c>
      <c r="BC358" s="283" t="s">
        <v>1620</v>
      </c>
      <c r="BD358" s="283" t="s">
        <v>921</v>
      </c>
      <c r="BE358" s="283" t="s">
        <v>814</v>
      </c>
      <c r="BF358" s="283" t="s">
        <v>1620</v>
      </c>
      <c r="BG358" s="283" t="s">
        <v>814</v>
      </c>
      <c r="BH358" s="283" t="s">
        <v>1619</v>
      </c>
      <c r="BI358" s="283" t="s">
        <v>1289</v>
      </c>
      <c r="BJ358" s="283" t="s">
        <v>813</v>
      </c>
      <c r="BK358" s="283" t="s">
        <v>1876</v>
      </c>
      <c r="BL358" s="283" t="s">
        <v>1202</v>
      </c>
      <c r="BM358" s="283" t="s">
        <v>1277</v>
      </c>
      <c r="BN358" s="283" t="s">
        <v>1117</v>
      </c>
      <c r="BO358" s="283" t="s">
        <v>847</v>
      </c>
      <c r="BP358" s="283" t="s">
        <v>1295</v>
      </c>
      <c r="BQ358" s="283" t="s">
        <v>2127</v>
      </c>
      <c r="BR358" s="283" t="s">
        <v>814</v>
      </c>
    </row>
    <row r="359" spans="1:70">
      <c r="A359" s="282" t="s">
        <v>2758</v>
      </c>
      <c r="B359" s="282" t="s">
        <v>2818</v>
      </c>
      <c r="C359" s="282" t="s">
        <v>2691</v>
      </c>
      <c r="D359" s="283" t="s">
        <v>813</v>
      </c>
      <c r="E359" s="283" t="s">
        <v>813</v>
      </c>
      <c r="F359" s="283" t="s">
        <v>813</v>
      </c>
      <c r="G359" s="283" t="s">
        <v>813</v>
      </c>
      <c r="H359" s="283">
        <v>91.6</v>
      </c>
      <c r="I359" s="283">
        <v>2.62</v>
      </c>
      <c r="J359" s="283">
        <v>2.62</v>
      </c>
      <c r="K359" s="283">
        <v>2.25</v>
      </c>
      <c r="L359" s="283">
        <v>0.5</v>
      </c>
      <c r="M359" s="283">
        <v>0.32</v>
      </c>
      <c r="N359" s="283">
        <v>8.5999999999999993E-2</v>
      </c>
      <c r="O359" s="283">
        <v>7.0999999999999994E-2</v>
      </c>
      <c r="P359" s="283">
        <v>7.8E-2</v>
      </c>
      <c r="Q359" s="283">
        <v>0</v>
      </c>
      <c r="R359" s="283">
        <v>0</v>
      </c>
      <c r="S359" s="283">
        <v>8.2000000000000003E-2</v>
      </c>
      <c r="T359" s="283" t="s">
        <v>1223</v>
      </c>
      <c r="U359" s="283" t="s">
        <v>2104</v>
      </c>
      <c r="V359" s="283" t="s">
        <v>813</v>
      </c>
      <c r="W359" s="283" t="s">
        <v>1521</v>
      </c>
      <c r="X359" s="283" t="s">
        <v>814</v>
      </c>
      <c r="Y359" s="283" t="s">
        <v>819</v>
      </c>
      <c r="Z359" s="283" t="s">
        <v>1331</v>
      </c>
      <c r="AA359" s="283" t="s">
        <v>1654</v>
      </c>
      <c r="AB359" s="283" t="s">
        <v>848</v>
      </c>
      <c r="AC359" s="283" t="s">
        <v>814</v>
      </c>
      <c r="AD359" s="283" t="s">
        <v>814</v>
      </c>
      <c r="AE359" s="283" t="s">
        <v>814</v>
      </c>
      <c r="AF359" s="283" t="s">
        <v>814</v>
      </c>
      <c r="AG359" s="283" t="s">
        <v>814</v>
      </c>
      <c r="AH359" s="283" t="s">
        <v>2309</v>
      </c>
      <c r="AI359" s="283" t="s">
        <v>1432</v>
      </c>
      <c r="AJ359" s="283" t="s">
        <v>2371</v>
      </c>
      <c r="AK359" s="283" t="s">
        <v>1654</v>
      </c>
      <c r="AL359" s="283" t="s">
        <v>1185</v>
      </c>
      <c r="AM359" s="283" t="s">
        <v>873</v>
      </c>
      <c r="AN359" s="283" t="s">
        <v>814</v>
      </c>
      <c r="AO359" s="283" t="s">
        <v>814</v>
      </c>
      <c r="AP359" s="283" t="s">
        <v>814</v>
      </c>
      <c r="AQ359" s="283" t="s">
        <v>814</v>
      </c>
      <c r="AR359" s="283" t="s">
        <v>851</v>
      </c>
      <c r="AS359" s="283" t="s">
        <v>1475</v>
      </c>
      <c r="AT359" s="283" t="s">
        <v>2819</v>
      </c>
      <c r="AU359" s="283" t="s">
        <v>872</v>
      </c>
      <c r="AV359" s="283" t="s">
        <v>2820</v>
      </c>
      <c r="AW359" s="283" t="s">
        <v>845</v>
      </c>
      <c r="AX359" s="283" t="s">
        <v>2245</v>
      </c>
      <c r="AY359" s="283" t="s">
        <v>1034</v>
      </c>
      <c r="AZ359" s="283" t="s">
        <v>2821</v>
      </c>
      <c r="BA359" s="283" t="s">
        <v>2822</v>
      </c>
      <c r="BB359" s="283" t="s">
        <v>872</v>
      </c>
      <c r="BC359" s="283" t="s">
        <v>1897</v>
      </c>
      <c r="BD359" s="283" t="s">
        <v>1234</v>
      </c>
      <c r="BE359" s="283" t="s">
        <v>814</v>
      </c>
      <c r="BF359" s="283" t="s">
        <v>2823</v>
      </c>
      <c r="BG359" s="283" t="s">
        <v>814</v>
      </c>
      <c r="BH359" s="283" t="s">
        <v>1738</v>
      </c>
      <c r="BI359" s="283" t="s">
        <v>2824</v>
      </c>
      <c r="BJ359" s="283" t="s">
        <v>813</v>
      </c>
      <c r="BK359" s="283" t="s">
        <v>2825</v>
      </c>
      <c r="BL359" s="283" t="s">
        <v>1169</v>
      </c>
      <c r="BM359" s="283" t="s">
        <v>1117</v>
      </c>
      <c r="BN359" s="283" t="s">
        <v>876</v>
      </c>
      <c r="BO359" s="283" t="s">
        <v>860</v>
      </c>
      <c r="BP359" s="283" t="s">
        <v>1117</v>
      </c>
      <c r="BQ359" s="283" t="s">
        <v>1539</v>
      </c>
      <c r="BR359" s="283" t="s">
        <v>814</v>
      </c>
    </row>
    <row r="360" spans="1:70">
      <c r="A360" s="282" t="s">
        <v>2758</v>
      </c>
      <c r="B360" s="282" t="s">
        <v>575</v>
      </c>
      <c r="C360" s="282" t="s">
        <v>2691</v>
      </c>
      <c r="D360" s="283">
        <v>90.9</v>
      </c>
      <c r="E360" s="283">
        <v>21.8</v>
      </c>
      <c r="F360" s="283">
        <v>90.9</v>
      </c>
      <c r="G360" s="283">
        <v>21.8</v>
      </c>
      <c r="H360" s="283">
        <v>92.9</v>
      </c>
      <c r="I360" s="283">
        <v>1</v>
      </c>
      <c r="J360" s="283">
        <v>1</v>
      </c>
      <c r="K360" s="283">
        <v>2.63</v>
      </c>
      <c r="L360" s="283" t="s">
        <v>812</v>
      </c>
      <c r="M360" s="283">
        <v>2.2000000000000002</v>
      </c>
      <c r="N360" s="283">
        <v>1</v>
      </c>
      <c r="O360" s="283" t="s">
        <v>813</v>
      </c>
      <c r="P360" s="283">
        <v>1.2</v>
      </c>
      <c r="Q360" s="283" t="s">
        <v>1638</v>
      </c>
      <c r="R360" s="283" t="s">
        <v>1638</v>
      </c>
      <c r="S360" s="283" t="s">
        <v>1638</v>
      </c>
      <c r="T360" s="283" t="s">
        <v>2686</v>
      </c>
      <c r="U360" s="283" t="s">
        <v>1819</v>
      </c>
      <c r="V360" s="283" t="s">
        <v>812</v>
      </c>
      <c r="W360" s="283" t="s">
        <v>1008</v>
      </c>
      <c r="X360" s="283" t="s">
        <v>814</v>
      </c>
      <c r="Y360" s="283" t="s">
        <v>1222</v>
      </c>
      <c r="Z360" s="283" t="s">
        <v>1277</v>
      </c>
      <c r="AA360" s="283" t="s">
        <v>1277</v>
      </c>
      <c r="AB360" s="283" t="s">
        <v>1277</v>
      </c>
      <c r="AC360" s="283" t="s">
        <v>1277</v>
      </c>
      <c r="AD360" s="283" t="s">
        <v>1277</v>
      </c>
      <c r="AE360" s="283" t="s">
        <v>1277</v>
      </c>
      <c r="AF360" s="283" t="s">
        <v>1277</v>
      </c>
      <c r="AG360" s="283" t="s">
        <v>1277</v>
      </c>
      <c r="AH360" s="283" t="s">
        <v>1277</v>
      </c>
      <c r="AI360" s="283" t="s">
        <v>1277</v>
      </c>
      <c r="AJ360" s="283" t="s">
        <v>1277</v>
      </c>
      <c r="AK360" s="283" t="s">
        <v>1277</v>
      </c>
      <c r="AL360" s="283" t="s">
        <v>1277</v>
      </c>
      <c r="AM360" s="283" t="s">
        <v>1277</v>
      </c>
      <c r="AN360" s="283" t="s">
        <v>1277</v>
      </c>
      <c r="AO360" s="283" t="s">
        <v>1277</v>
      </c>
      <c r="AP360" s="283" t="s">
        <v>1277</v>
      </c>
      <c r="AQ360" s="283" t="s">
        <v>814</v>
      </c>
      <c r="AR360" s="283" t="s">
        <v>1633</v>
      </c>
      <c r="AS360" s="283" t="s">
        <v>1330</v>
      </c>
      <c r="AT360" s="283" t="s">
        <v>2826</v>
      </c>
      <c r="AU360" s="283" t="s">
        <v>1177</v>
      </c>
      <c r="AV360" s="283" t="s">
        <v>831</v>
      </c>
      <c r="AW360" s="283" t="s">
        <v>1283</v>
      </c>
      <c r="AX360" s="283" t="s">
        <v>994</v>
      </c>
      <c r="AY360" s="283" t="s">
        <v>872</v>
      </c>
      <c r="AZ360" s="283" t="s">
        <v>1410</v>
      </c>
      <c r="BA360" s="283" t="s">
        <v>1990</v>
      </c>
      <c r="BB360" s="283" t="s">
        <v>1283</v>
      </c>
      <c r="BC360" s="283" t="s">
        <v>990</v>
      </c>
      <c r="BD360" s="283" t="s">
        <v>930</v>
      </c>
      <c r="BE360" s="283" t="s">
        <v>814</v>
      </c>
      <c r="BF360" s="283" t="s">
        <v>2827</v>
      </c>
      <c r="BG360" s="283" t="s">
        <v>814</v>
      </c>
      <c r="BH360" s="283" t="s">
        <v>1619</v>
      </c>
      <c r="BI360" s="283" t="s">
        <v>2828</v>
      </c>
      <c r="BJ360" s="283" t="s">
        <v>813</v>
      </c>
      <c r="BK360" s="283" t="s">
        <v>1109</v>
      </c>
      <c r="BL360" s="283" t="s">
        <v>2708</v>
      </c>
      <c r="BM360" s="283" t="s">
        <v>1277</v>
      </c>
      <c r="BN360" s="283" t="s">
        <v>2196</v>
      </c>
      <c r="BO360" s="283" t="s">
        <v>873</v>
      </c>
      <c r="BP360" s="283" t="s">
        <v>969</v>
      </c>
      <c r="BQ360" s="283" t="s">
        <v>1547</v>
      </c>
      <c r="BR360" s="283" t="s">
        <v>814</v>
      </c>
    </row>
    <row r="361" spans="1:70">
      <c r="A361" s="282" t="s">
        <v>2758</v>
      </c>
      <c r="B361" s="282" t="s">
        <v>576</v>
      </c>
      <c r="C361" s="282" t="s">
        <v>2676</v>
      </c>
      <c r="D361" s="283" t="s">
        <v>813</v>
      </c>
      <c r="E361" s="283" t="s">
        <v>813</v>
      </c>
      <c r="F361" s="283" t="s">
        <v>813</v>
      </c>
      <c r="G361" s="283" t="s">
        <v>813</v>
      </c>
      <c r="H361" s="283">
        <v>95.3</v>
      </c>
      <c r="I361" s="283">
        <v>1.3</v>
      </c>
      <c r="J361" s="283">
        <v>1.3</v>
      </c>
      <c r="K361" s="283">
        <v>1.33</v>
      </c>
      <c r="L361" s="283">
        <v>0.2</v>
      </c>
      <c r="M361" s="283">
        <v>0.73</v>
      </c>
      <c r="N361" s="283">
        <v>0.4</v>
      </c>
      <c r="O361" s="283">
        <v>0</v>
      </c>
      <c r="P361" s="283">
        <v>0.33</v>
      </c>
      <c r="Q361" s="283">
        <v>0</v>
      </c>
      <c r="R361" s="283">
        <v>0</v>
      </c>
      <c r="S361" s="283">
        <v>0</v>
      </c>
      <c r="T361" s="283" t="s">
        <v>814</v>
      </c>
      <c r="U361" s="283" t="s">
        <v>997</v>
      </c>
      <c r="V361" s="283" t="s">
        <v>813</v>
      </c>
      <c r="W361" s="283" t="s">
        <v>932</v>
      </c>
      <c r="X361" s="283" t="s">
        <v>814</v>
      </c>
      <c r="Y361" s="283" t="s">
        <v>921</v>
      </c>
      <c r="Z361" s="283" t="s">
        <v>1654</v>
      </c>
      <c r="AA361" s="283" t="s">
        <v>2099</v>
      </c>
      <c r="AB361" s="283" t="s">
        <v>986</v>
      </c>
      <c r="AC361" s="283" t="s">
        <v>814</v>
      </c>
      <c r="AD361" s="283" t="s">
        <v>814</v>
      </c>
      <c r="AE361" s="283" t="s">
        <v>814</v>
      </c>
      <c r="AF361" s="283" t="s">
        <v>814</v>
      </c>
      <c r="AG361" s="283" t="s">
        <v>814</v>
      </c>
      <c r="AH361" s="283" t="s">
        <v>814</v>
      </c>
      <c r="AI361" s="283" t="s">
        <v>1010</v>
      </c>
      <c r="AJ361" s="283" t="s">
        <v>2829</v>
      </c>
      <c r="AK361" s="283" t="s">
        <v>829</v>
      </c>
      <c r="AL361" s="283" t="s">
        <v>886</v>
      </c>
      <c r="AM361" s="283" t="s">
        <v>1195</v>
      </c>
      <c r="AN361" s="283" t="s">
        <v>814</v>
      </c>
      <c r="AO361" s="283" t="s">
        <v>814</v>
      </c>
      <c r="AP361" s="283" t="s">
        <v>814</v>
      </c>
      <c r="AQ361" s="283" t="s">
        <v>814</v>
      </c>
      <c r="AR361" s="283" t="s">
        <v>1654</v>
      </c>
      <c r="AS361" s="283" t="s">
        <v>2830</v>
      </c>
      <c r="AT361" s="283" t="s">
        <v>813</v>
      </c>
      <c r="AU361" s="283" t="s">
        <v>1370</v>
      </c>
      <c r="AV361" s="283" t="s">
        <v>1592</v>
      </c>
      <c r="AW361" s="283" t="s">
        <v>975</v>
      </c>
      <c r="AX361" s="283" t="s">
        <v>2831</v>
      </c>
      <c r="AY361" s="283" t="s">
        <v>822</v>
      </c>
      <c r="AZ361" s="283" t="s">
        <v>2832</v>
      </c>
      <c r="BA361" s="283" t="s">
        <v>1966</v>
      </c>
      <c r="BB361" s="283" t="s">
        <v>1293</v>
      </c>
      <c r="BC361" s="283" t="s">
        <v>2444</v>
      </c>
      <c r="BD361" s="283" t="s">
        <v>831</v>
      </c>
      <c r="BE361" s="283" t="s">
        <v>814</v>
      </c>
      <c r="BF361" s="283" t="s">
        <v>2833</v>
      </c>
      <c r="BG361" s="283" t="s">
        <v>814</v>
      </c>
      <c r="BH361" s="283" t="s">
        <v>860</v>
      </c>
      <c r="BI361" s="283" t="s">
        <v>2682</v>
      </c>
      <c r="BJ361" s="283" t="s">
        <v>813</v>
      </c>
      <c r="BK361" s="283" t="s">
        <v>1145</v>
      </c>
      <c r="BL361" s="283" t="s">
        <v>1202</v>
      </c>
      <c r="BM361" s="283" t="s">
        <v>1726</v>
      </c>
      <c r="BN361" s="283" t="s">
        <v>965</v>
      </c>
      <c r="BO361" s="283" t="s">
        <v>919</v>
      </c>
      <c r="BP361" s="283" t="s">
        <v>1014</v>
      </c>
      <c r="BQ361" s="283" t="s">
        <v>2455</v>
      </c>
      <c r="BR361" s="283" t="s">
        <v>814</v>
      </c>
    </row>
    <row r="362" spans="1:70">
      <c r="A362" s="282" t="s">
        <v>2758</v>
      </c>
      <c r="B362" s="282" t="s">
        <v>2834</v>
      </c>
      <c r="C362" s="282" t="s">
        <v>2676</v>
      </c>
      <c r="D362" s="283" t="s">
        <v>813</v>
      </c>
      <c r="E362" s="283" t="s">
        <v>813</v>
      </c>
      <c r="F362" s="283" t="s">
        <v>813</v>
      </c>
      <c r="G362" s="283" t="s">
        <v>813</v>
      </c>
      <c r="H362" s="283">
        <v>95.6</v>
      </c>
      <c r="I362" s="283">
        <v>1.01</v>
      </c>
      <c r="J362" s="283">
        <v>1.01</v>
      </c>
      <c r="K362" s="283">
        <v>2.4500000000000002</v>
      </c>
      <c r="L362" s="283">
        <v>0.18</v>
      </c>
      <c r="M362" s="283">
        <v>1.48</v>
      </c>
      <c r="N362" s="283">
        <v>0.83</v>
      </c>
      <c r="O362" s="283">
        <v>0</v>
      </c>
      <c r="P362" s="283">
        <v>0.62</v>
      </c>
      <c r="Q362" s="283">
        <v>0</v>
      </c>
      <c r="R362" s="283">
        <v>0</v>
      </c>
      <c r="S362" s="283">
        <v>3.4000000000000002E-2</v>
      </c>
      <c r="T362" s="283" t="s">
        <v>813</v>
      </c>
      <c r="U362" s="283" t="s">
        <v>1341</v>
      </c>
      <c r="V362" s="283" t="s">
        <v>813</v>
      </c>
      <c r="W362" s="283" t="s">
        <v>929</v>
      </c>
      <c r="X362" s="283" t="s">
        <v>814</v>
      </c>
      <c r="Y362" s="283" t="s">
        <v>819</v>
      </c>
      <c r="Z362" s="283" t="s">
        <v>886</v>
      </c>
      <c r="AA362" s="283" t="s">
        <v>1762</v>
      </c>
      <c r="AB362" s="283" t="s">
        <v>1736</v>
      </c>
      <c r="AC362" s="283" t="s">
        <v>814</v>
      </c>
      <c r="AD362" s="283" t="s">
        <v>814</v>
      </c>
      <c r="AE362" s="283" t="s">
        <v>814</v>
      </c>
      <c r="AF362" s="283" t="s">
        <v>814</v>
      </c>
      <c r="AG362" s="283" t="s">
        <v>814</v>
      </c>
      <c r="AH362" s="283" t="s">
        <v>814</v>
      </c>
      <c r="AI362" s="283" t="s">
        <v>1654</v>
      </c>
      <c r="AJ362" s="283" t="s">
        <v>1647</v>
      </c>
      <c r="AK362" s="283" t="s">
        <v>829</v>
      </c>
      <c r="AL362" s="283" t="s">
        <v>1923</v>
      </c>
      <c r="AM362" s="283" t="s">
        <v>917</v>
      </c>
      <c r="AN362" s="283" t="s">
        <v>814</v>
      </c>
      <c r="AO362" s="283" t="s">
        <v>814</v>
      </c>
      <c r="AP362" s="283" t="s">
        <v>814</v>
      </c>
      <c r="AQ362" s="283" t="s">
        <v>814</v>
      </c>
      <c r="AR362" s="283" t="s">
        <v>867</v>
      </c>
      <c r="AS362" s="283" t="s">
        <v>2835</v>
      </c>
      <c r="AT362" s="283" t="s">
        <v>813</v>
      </c>
      <c r="AU362" s="283" t="s">
        <v>1746</v>
      </c>
      <c r="AV362" s="283" t="s">
        <v>1183</v>
      </c>
      <c r="AW362" s="283" t="s">
        <v>1061</v>
      </c>
      <c r="AX362" s="283" t="s">
        <v>2836</v>
      </c>
      <c r="AY362" s="283" t="s">
        <v>930</v>
      </c>
      <c r="AZ362" s="283" t="s">
        <v>2186</v>
      </c>
      <c r="BA362" s="283" t="s">
        <v>1680</v>
      </c>
      <c r="BB362" s="283" t="s">
        <v>847</v>
      </c>
      <c r="BC362" s="283" t="s">
        <v>2837</v>
      </c>
      <c r="BD362" s="283" t="s">
        <v>1117</v>
      </c>
      <c r="BE362" s="283" t="s">
        <v>814</v>
      </c>
      <c r="BF362" s="283" t="s">
        <v>2838</v>
      </c>
      <c r="BG362" s="283" t="s">
        <v>814</v>
      </c>
      <c r="BH362" s="283" t="s">
        <v>873</v>
      </c>
      <c r="BI362" s="283" t="s">
        <v>1879</v>
      </c>
      <c r="BJ362" s="283" t="s">
        <v>813</v>
      </c>
      <c r="BK362" s="283" t="s">
        <v>2839</v>
      </c>
      <c r="BL362" s="283" t="s">
        <v>1753</v>
      </c>
      <c r="BM362" s="283" t="s">
        <v>821</v>
      </c>
      <c r="BN362" s="283" t="s">
        <v>930</v>
      </c>
      <c r="BO362" s="283" t="s">
        <v>833</v>
      </c>
      <c r="BP362" s="283" t="s">
        <v>1753</v>
      </c>
      <c r="BQ362" s="283" t="s">
        <v>1991</v>
      </c>
      <c r="BR362" s="283" t="s">
        <v>814</v>
      </c>
    </row>
    <row r="363" spans="1:70">
      <c r="A363" s="282" t="s">
        <v>2758</v>
      </c>
      <c r="B363" s="282" t="s">
        <v>2840</v>
      </c>
      <c r="C363" s="282" t="s">
        <v>2676</v>
      </c>
      <c r="D363" s="283" t="s">
        <v>813</v>
      </c>
      <c r="E363" s="283" t="s">
        <v>813</v>
      </c>
      <c r="F363" s="283" t="s">
        <v>813</v>
      </c>
      <c r="G363" s="283" t="s">
        <v>813</v>
      </c>
      <c r="H363" s="283">
        <v>94.6</v>
      </c>
      <c r="I363" s="283">
        <v>1.24</v>
      </c>
      <c r="J363" s="283">
        <v>1.24</v>
      </c>
      <c r="K363" s="283">
        <v>1.2</v>
      </c>
      <c r="L363" s="283">
        <v>0.3</v>
      </c>
      <c r="M363" s="283">
        <v>1.19</v>
      </c>
      <c r="N363" s="283">
        <v>0.8</v>
      </c>
      <c r="O363" s="283">
        <v>0</v>
      </c>
      <c r="P363" s="283">
        <v>0.39</v>
      </c>
      <c r="Q363" s="283">
        <v>0</v>
      </c>
      <c r="R363" s="283">
        <v>0</v>
      </c>
      <c r="S363" s="283">
        <v>0</v>
      </c>
      <c r="T363" s="283" t="s">
        <v>814</v>
      </c>
      <c r="U363" s="283" t="s">
        <v>958</v>
      </c>
      <c r="V363" s="283" t="s">
        <v>813</v>
      </c>
      <c r="W363" s="283" t="s">
        <v>932</v>
      </c>
      <c r="X363" s="283" t="s">
        <v>814</v>
      </c>
      <c r="Y363" s="283" t="s">
        <v>819</v>
      </c>
      <c r="Z363" s="283" t="s">
        <v>1182</v>
      </c>
      <c r="AA363" s="283" t="s">
        <v>991</v>
      </c>
      <c r="AB363" s="283" t="s">
        <v>877</v>
      </c>
      <c r="AC363" s="283" t="s">
        <v>814</v>
      </c>
      <c r="AD363" s="283" t="s">
        <v>814</v>
      </c>
      <c r="AE363" s="283" t="s">
        <v>814</v>
      </c>
      <c r="AF363" s="283" t="s">
        <v>814</v>
      </c>
      <c r="AG363" s="283" t="s">
        <v>814</v>
      </c>
      <c r="AH363" s="283" t="s">
        <v>814</v>
      </c>
      <c r="AI363" s="283" t="s">
        <v>1447</v>
      </c>
      <c r="AJ363" s="283" t="s">
        <v>2841</v>
      </c>
      <c r="AK363" s="283" t="s">
        <v>1135</v>
      </c>
      <c r="AL363" s="283" t="s">
        <v>1419</v>
      </c>
      <c r="AM363" s="283" t="s">
        <v>833</v>
      </c>
      <c r="AN363" s="283" t="s">
        <v>814</v>
      </c>
      <c r="AO363" s="283" t="s">
        <v>814</v>
      </c>
      <c r="AP363" s="283" t="s">
        <v>814</v>
      </c>
      <c r="AQ363" s="283" t="s">
        <v>814</v>
      </c>
      <c r="AR363" s="283" t="s">
        <v>859</v>
      </c>
      <c r="AS363" s="283" t="s">
        <v>2072</v>
      </c>
      <c r="AT363" s="283" t="s">
        <v>1991</v>
      </c>
      <c r="AU363" s="283" t="s">
        <v>1753</v>
      </c>
      <c r="AV363" s="283" t="s">
        <v>1296</v>
      </c>
      <c r="AW363" s="283" t="s">
        <v>981</v>
      </c>
      <c r="AX363" s="283" t="s">
        <v>1252</v>
      </c>
      <c r="AY363" s="283" t="s">
        <v>877</v>
      </c>
      <c r="AZ363" s="283" t="s">
        <v>1719</v>
      </c>
      <c r="BA363" s="283" t="s">
        <v>2272</v>
      </c>
      <c r="BB363" s="283" t="s">
        <v>846</v>
      </c>
      <c r="BC363" s="283" t="s">
        <v>1259</v>
      </c>
      <c r="BD363" s="283" t="s">
        <v>1072</v>
      </c>
      <c r="BE363" s="283" t="s">
        <v>814</v>
      </c>
      <c r="BF363" s="283" t="s">
        <v>2842</v>
      </c>
      <c r="BG363" s="283" t="s">
        <v>814</v>
      </c>
      <c r="BH363" s="283" t="s">
        <v>921</v>
      </c>
      <c r="BI363" s="283" t="s">
        <v>1314</v>
      </c>
      <c r="BJ363" s="283" t="s">
        <v>813</v>
      </c>
      <c r="BK363" s="283" t="s">
        <v>1252</v>
      </c>
      <c r="BL363" s="283" t="s">
        <v>988</v>
      </c>
      <c r="BM363" s="283" t="s">
        <v>1202</v>
      </c>
      <c r="BN363" s="283" t="s">
        <v>979</v>
      </c>
      <c r="BO363" s="283" t="s">
        <v>919</v>
      </c>
      <c r="BP363" s="283" t="s">
        <v>1825</v>
      </c>
      <c r="BQ363" s="283" t="s">
        <v>1815</v>
      </c>
      <c r="BR363" s="283" t="s">
        <v>814</v>
      </c>
    </row>
    <row r="364" spans="1:70">
      <c r="A364" s="282" t="s">
        <v>2758</v>
      </c>
      <c r="B364" s="282" t="s">
        <v>577</v>
      </c>
      <c r="C364" s="282" t="s">
        <v>2676</v>
      </c>
      <c r="D364" s="283">
        <v>70.099999999999994</v>
      </c>
      <c r="E364" s="283">
        <v>16.8</v>
      </c>
      <c r="F364" s="283">
        <v>70.099999999999994</v>
      </c>
      <c r="G364" s="283">
        <v>16.8</v>
      </c>
      <c r="H364" s="283">
        <v>93.7</v>
      </c>
      <c r="I364" s="283">
        <v>2</v>
      </c>
      <c r="J364" s="283">
        <v>2</v>
      </c>
      <c r="K364" s="283">
        <v>0.5</v>
      </c>
      <c r="L364" s="283" t="s">
        <v>812</v>
      </c>
      <c r="M364" s="283" t="s">
        <v>819</v>
      </c>
      <c r="N364" s="283" t="s">
        <v>1638</v>
      </c>
      <c r="O364" s="283" t="s">
        <v>813</v>
      </c>
      <c r="P364" s="283" t="s">
        <v>1638</v>
      </c>
      <c r="Q364" s="283" t="s">
        <v>1638</v>
      </c>
      <c r="R364" s="283" t="s">
        <v>1638</v>
      </c>
      <c r="S364" s="283" t="s">
        <v>1638</v>
      </c>
      <c r="T364" s="283" t="s">
        <v>2686</v>
      </c>
      <c r="U364" s="283" t="s">
        <v>1683</v>
      </c>
      <c r="V364" s="283" t="s">
        <v>812</v>
      </c>
      <c r="W364" s="283" t="s">
        <v>1459</v>
      </c>
      <c r="X364" s="283" t="s">
        <v>814</v>
      </c>
      <c r="Y364" s="283" t="s">
        <v>921</v>
      </c>
      <c r="Z364" s="283" t="s">
        <v>1277</v>
      </c>
      <c r="AA364" s="283" t="s">
        <v>1277</v>
      </c>
      <c r="AB364" s="283" t="s">
        <v>1277</v>
      </c>
      <c r="AC364" s="283" t="s">
        <v>1277</v>
      </c>
      <c r="AD364" s="283" t="s">
        <v>1277</v>
      </c>
      <c r="AE364" s="283" t="s">
        <v>1277</v>
      </c>
      <c r="AF364" s="283" t="s">
        <v>1277</v>
      </c>
      <c r="AG364" s="283" t="s">
        <v>1277</v>
      </c>
      <c r="AH364" s="283" t="s">
        <v>1277</v>
      </c>
      <c r="AI364" s="283" t="s">
        <v>1277</v>
      </c>
      <c r="AJ364" s="283" t="s">
        <v>1277</v>
      </c>
      <c r="AK364" s="283" t="s">
        <v>1277</v>
      </c>
      <c r="AL364" s="283" t="s">
        <v>1277</v>
      </c>
      <c r="AM364" s="283" t="s">
        <v>1277</v>
      </c>
      <c r="AN364" s="283" t="s">
        <v>1277</v>
      </c>
      <c r="AO364" s="283" t="s">
        <v>1277</v>
      </c>
      <c r="AP364" s="283" t="s">
        <v>1277</v>
      </c>
      <c r="AQ364" s="283" t="s">
        <v>814</v>
      </c>
      <c r="AR364" s="283" t="s">
        <v>2706</v>
      </c>
      <c r="AS364" s="283" t="s">
        <v>2811</v>
      </c>
      <c r="AT364" s="283" t="s">
        <v>2586</v>
      </c>
      <c r="AU364" s="283" t="s">
        <v>872</v>
      </c>
      <c r="AV364" s="283" t="s">
        <v>822</v>
      </c>
      <c r="AW364" s="283" t="s">
        <v>1283</v>
      </c>
      <c r="AX364" s="283" t="s">
        <v>836</v>
      </c>
      <c r="AY364" s="283" t="s">
        <v>1069</v>
      </c>
      <c r="AZ364" s="283" t="s">
        <v>1719</v>
      </c>
      <c r="BA364" s="283" t="s">
        <v>1920</v>
      </c>
      <c r="BB364" s="283" t="s">
        <v>1283</v>
      </c>
      <c r="BC364" s="283" t="s">
        <v>1620</v>
      </c>
      <c r="BD364" s="283" t="s">
        <v>919</v>
      </c>
      <c r="BE364" s="283" t="s">
        <v>814</v>
      </c>
      <c r="BF364" s="283" t="s">
        <v>2843</v>
      </c>
      <c r="BG364" s="283" t="s">
        <v>814</v>
      </c>
      <c r="BH364" s="283" t="s">
        <v>873</v>
      </c>
      <c r="BI364" s="283" t="s">
        <v>2844</v>
      </c>
      <c r="BJ364" s="283" t="s">
        <v>813</v>
      </c>
      <c r="BK364" s="283" t="s">
        <v>1070</v>
      </c>
      <c r="BL364" s="283" t="s">
        <v>1413</v>
      </c>
      <c r="BM364" s="283" t="s">
        <v>998</v>
      </c>
      <c r="BN364" s="283" t="s">
        <v>1026</v>
      </c>
      <c r="BO364" s="283" t="s">
        <v>890</v>
      </c>
      <c r="BP364" s="283" t="s">
        <v>1371</v>
      </c>
      <c r="BQ364" s="283" t="s">
        <v>2645</v>
      </c>
      <c r="BR364" s="283" t="s">
        <v>814</v>
      </c>
    </row>
    <row r="365" spans="1:70">
      <c r="A365" s="282" t="s">
        <v>2758</v>
      </c>
      <c r="B365" s="282" t="s">
        <v>2845</v>
      </c>
      <c r="C365" s="282" t="s">
        <v>2846</v>
      </c>
      <c r="D365" s="283" t="s">
        <v>813</v>
      </c>
      <c r="E365" s="283" t="s">
        <v>813</v>
      </c>
      <c r="F365" s="283" t="s">
        <v>813</v>
      </c>
      <c r="G365" s="283" t="s">
        <v>813</v>
      </c>
      <c r="H365" s="283" t="s">
        <v>813</v>
      </c>
      <c r="I365" s="283">
        <v>2</v>
      </c>
      <c r="J365" s="283">
        <v>2</v>
      </c>
      <c r="K365" s="283">
        <v>2.5</v>
      </c>
      <c r="L365" s="283">
        <v>0</v>
      </c>
      <c r="M365" s="283">
        <v>0</v>
      </c>
      <c r="N365" s="283" t="s">
        <v>813</v>
      </c>
      <c r="O365" s="283" t="s">
        <v>813</v>
      </c>
      <c r="P365" s="283" t="s">
        <v>813</v>
      </c>
      <c r="Q365" s="283" t="s">
        <v>813</v>
      </c>
      <c r="R365" s="283" t="s">
        <v>813</v>
      </c>
      <c r="S365" s="283" t="s">
        <v>813</v>
      </c>
      <c r="T365" s="283" t="s">
        <v>813</v>
      </c>
      <c r="U365" s="283" t="s">
        <v>1491</v>
      </c>
      <c r="V365" s="283" t="s">
        <v>813</v>
      </c>
      <c r="W365" s="283" t="s">
        <v>1753</v>
      </c>
      <c r="X365" s="283" t="s">
        <v>814</v>
      </c>
      <c r="Y365" s="283" t="s">
        <v>819</v>
      </c>
      <c r="Z365" s="283" t="s">
        <v>814</v>
      </c>
      <c r="AA365" s="283" t="s">
        <v>813</v>
      </c>
      <c r="AB365" s="283" t="s">
        <v>813</v>
      </c>
      <c r="AC365" s="283" t="s">
        <v>813</v>
      </c>
      <c r="AD365" s="283" t="s">
        <v>813</v>
      </c>
      <c r="AE365" s="283" t="s">
        <v>813</v>
      </c>
      <c r="AF365" s="283" t="s">
        <v>813</v>
      </c>
      <c r="AG365" s="283" t="s">
        <v>813</v>
      </c>
      <c r="AH365" s="283" t="s">
        <v>813</v>
      </c>
      <c r="AI365" s="283" t="s">
        <v>813</v>
      </c>
      <c r="AJ365" s="283" t="s">
        <v>813</v>
      </c>
      <c r="AK365" s="283" t="s">
        <v>813</v>
      </c>
      <c r="AL365" s="283" t="s">
        <v>813</v>
      </c>
      <c r="AM365" s="283" t="s">
        <v>813</v>
      </c>
      <c r="AN365" s="283" t="s">
        <v>813</v>
      </c>
      <c r="AO365" s="283" t="s">
        <v>813</v>
      </c>
      <c r="AP365" s="283" t="s">
        <v>813</v>
      </c>
      <c r="AQ365" s="283" t="s">
        <v>813</v>
      </c>
      <c r="AR365" s="283" t="s">
        <v>1753</v>
      </c>
      <c r="AS365" s="283" t="s">
        <v>813</v>
      </c>
      <c r="AT365" s="283" t="s">
        <v>813</v>
      </c>
      <c r="AU365" s="283" t="s">
        <v>813</v>
      </c>
      <c r="AV365" s="283" t="s">
        <v>813</v>
      </c>
      <c r="AW365" s="283" t="s">
        <v>813</v>
      </c>
      <c r="AX365" s="283" t="s">
        <v>813</v>
      </c>
      <c r="AY365" s="283" t="s">
        <v>813</v>
      </c>
      <c r="AZ365" s="283" t="s">
        <v>813</v>
      </c>
      <c r="BA365" s="283" t="s">
        <v>813</v>
      </c>
      <c r="BB365" s="283" t="s">
        <v>813</v>
      </c>
      <c r="BC365" s="283" t="s">
        <v>836</v>
      </c>
      <c r="BD365" s="283" t="s">
        <v>813</v>
      </c>
      <c r="BE365" s="283" t="s">
        <v>813</v>
      </c>
      <c r="BF365" s="283" t="s">
        <v>813</v>
      </c>
      <c r="BG365" s="283" t="s">
        <v>813</v>
      </c>
      <c r="BH365" s="283" t="s">
        <v>813</v>
      </c>
      <c r="BI365" s="283" t="s">
        <v>813</v>
      </c>
      <c r="BJ365" s="283" t="s">
        <v>813</v>
      </c>
      <c r="BK365" s="283" t="s">
        <v>813</v>
      </c>
      <c r="BL365" s="283" t="s">
        <v>813</v>
      </c>
      <c r="BM365" s="283" t="s">
        <v>813</v>
      </c>
      <c r="BN365" s="283" t="s">
        <v>813</v>
      </c>
      <c r="BO365" s="283" t="s">
        <v>813</v>
      </c>
      <c r="BP365" s="283" t="s">
        <v>813</v>
      </c>
      <c r="BQ365" s="283" t="s">
        <v>813</v>
      </c>
      <c r="BR365" s="283" t="s">
        <v>813</v>
      </c>
    </row>
    <row r="366" spans="1:70">
      <c r="A366" s="282" t="s">
        <v>2758</v>
      </c>
      <c r="B366" s="282" t="s">
        <v>578</v>
      </c>
      <c r="C366" s="282" t="s">
        <v>2691</v>
      </c>
      <c r="D366" s="283" t="s">
        <v>813</v>
      </c>
      <c r="E366" s="283" t="s">
        <v>813</v>
      </c>
      <c r="F366" s="283" t="s">
        <v>813</v>
      </c>
      <c r="G366" s="283" t="s">
        <v>813</v>
      </c>
      <c r="H366" s="283">
        <v>85.3</v>
      </c>
      <c r="I366" s="283">
        <v>2.91</v>
      </c>
      <c r="J366" s="283">
        <v>2.91</v>
      </c>
      <c r="K366" s="283">
        <v>6.1</v>
      </c>
      <c r="L366" s="283">
        <v>0.85</v>
      </c>
      <c r="M366" s="283">
        <v>0.71</v>
      </c>
      <c r="N366" s="283" t="s">
        <v>813</v>
      </c>
      <c r="O366" s="283" t="s">
        <v>813</v>
      </c>
      <c r="P366" s="283" t="s">
        <v>813</v>
      </c>
      <c r="Q366" s="283">
        <v>0</v>
      </c>
      <c r="R366" s="283" t="s">
        <v>813</v>
      </c>
      <c r="S366" s="283" t="s">
        <v>813</v>
      </c>
      <c r="T366" s="283" t="s">
        <v>813</v>
      </c>
      <c r="U366" s="283" t="s">
        <v>955</v>
      </c>
      <c r="V366" s="283" t="s">
        <v>813</v>
      </c>
      <c r="W366" s="283" t="s">
        <v>1099</v>
      </c>
      <c r="X366" s="283" t="s">
        <v>814</v>
      </c>
      <c r="Y366" s="283" t="s">
        <v>819</v>
      </c>
      <c r="Z366" s="283" t="s">
        <v>851</v>
      </c>
      <c r="AA366" s="283" t="s">
        <v>923</v>
      </c>
      <c r="AB366" s="283" t="s">
        <v>979</v>
      </c>
      <c r="AC366" s="283" t="s">
        <v>814</v>
      </c>
      <c r="AD366" s="283" t="s">
        <v>814</v>
      </c>
      <c r="AE366" s="283" t="s">
        <v>814</v>
      </c>
      <c r="AF366" s="283" t="s">
        <v>814</v>
      </c>
      <c r="AG366" s="283" t="s">
        <v>814</v>
      </c>
      <c r="AH366" s="283" t="s">
        <v>1135</v>
      </c>
      <c r="AI366" s="283" t="s">
        <v>847</v>
      </c>
      <c r="AJ366" s="283" t="s">
        <v>1727</v>
      </c>
      <c r="AK366" s="283" t="s">
        <v>813</v>
      </c>
      <c r="AL366" s="283" t="s">
        <v>814</v>
      </c>
      <c r="AM366" s="283" t="s">
        <v>813</v>
      </c>
      <c r="AN366" s="283" t="s">
        <v>813</v>
      </c>
      <c r="AO366" s="283" t="s">
        <v>814</v>
      </c>
      <c r="AP366" s="283" t="s">
        <v>814</v>
      </c>
      <c r="AQ366" s="283" t="s">
        <v>814</v>
      </c>
      <c r="AR366" s="283" t="s">
        <v>873</v>
      </c>
      <c r="AS366" s="283" t="s">
        <v>1674</v>
      </c>
      <c r="AT366" s="283" t="s">
        <v>813</v>
      </c>
      <c r="AU366" s="283" t="s">
        <v>1202</v>
      </c>
      <c r="AV366" s="283" t="s">
        <v>966</v>
      </c>
      <c r="AW366" s="283" t="s">
        <v>822</v>
      </c>
      <c r="AX366" s="283" t="s">
        <v>2847</v>
      </c>
      <c r="AY366" s="283" t="s">
        <v>877</v>
      </c>
      <c r="AZ366" s="283" t="s">
        <v>863</v>
      </c>
      <c r="BA366" s="283" t="s">
        <v>2848</v>
      </c>
      <c r="BB366" s="283" t="s">
        <v>2849</v>
      </c>
      <c r="BC366" s="283" t="s">
        <v>2850</v>
      </c>
      <c r="BD366" s="283" t="s">
        <v>1117</v>
      </c>
      <c r="BE366" s="283" t="s">
        <v>814</v>
      </c>
      <c r="BF366" s="283" t="s">
        <v>2851</v>
      </c>
      <c r="BG366" s="283" t="s">
        <v>814</v>
      </c>
      <c r="BH366" s="283" t="s">
        <v>2067</v>
      </c>
      <c r="BI366" s="283" t="s">
        <v>2852</v>
      </c>
      <c r="BJ366" s="283" t="s">
        <v>813</v>
      </c>
      <c r="BK366" s="283" t="s">
        <v>2458</v>
      </c>
      <c r="BL366" s="283" t="s">
        <v>930</v>
      </c>
      <c r="BM366" s="283" t="s">
        <v>831</v>
      </c>
      <c r="BN366" s="283" t="s">
        <v>862</v>
      </c>
      <c r="BO366" s="283" t="s">
        <v>1420</v>
      </c>
      <c r="BP366" s="283" t="s">
        <v>890</v>
      </c>
      <c r="BQ366" s="283" t="s">
        <v>1566</v>
      </c>
      <c r="BR366" s="283" t="s">
        <v>814</v>
      </c>
    </row>
    <row r="367" spans="1:70">
      <c r="A367" s="282" t="s">
        <v>2758</v>
      </c>
      <c r="B367" s="282" t="s">
        <v>579</v>
      </c>
      <c r="C367" s="282" t="s">
        <v>2676</v>
      </c>
      <c r="D367" s="283" t="s">
        <v>813</v>
      </c>
      <c r="E367" s="283" t="s">
        <v>813</v>
      </c>
      <c r="F367" s="283" t="s">
        <v>813</v>
      </c>
      <c r="G367" s="283" t="s">
        <v>813</v>
      </c>
      <c r="H367" s="283">
        <v>91.7</v>
      </c>
      <c r="I367" s="283">
        <v>2.58</v>
      </c>
      <c r="J367" s="283">
        <v>2.58</v>
      </c>
      <c r="K367" s="283">
        <v>2.1</v>
      </c>
      <c r="L367" s="283">
        <v>0.66</v>
      </c>
      <c r="M367" s="283">
        <v>2.0499999999999998</v>
      </c>
      <c r="N367" s="283" t="s">
        <v>813</v>
      </c>
      <c r="O367" s="283" t="s">
        <v>813</v>
      </c>
      <c r="P367" s="283" t="s">
        <v>813</v>
      </c>
      <c r="Q367" s="283" t="s">
        <v>813</v>
      </c>
      <c r="R367" s="283" t="s">
        <v>813</v>
      </c>
      <c r="S367" s="283" t="s">
        <v>813</v>
      </c>
      <c r="T367" s="283" t="s">
        <v>813</v>
      </c>
      <c r="U367" s="283" t="s">
        <v>1308</v>
      </c>
      <c r="V367" s="283" t="s">
        <v>813</v>
      </c>
      <c r="W367" s="283" t="s">
        <v>1099</v>
      </c>
      <c r="X367" s="283" t="s">
        <v>814</v>
      </c>
      <c r="Y367" s="283" t="s">
        <v>819</v>
      </c>
      <c r="Z367" s="283" t="s">
        <v>912</v>
      </c>
      <c r="AA367" s="283" t="s">
        <v>1982</v>
      </c>
      <c r="AB367" s="283" t="s">
        <v>1083</v>
      </c>
      <c r="AC367" s="283" t="s">
        <v>814</v>
      </c>
      <c r="AD367" s="283" t="s">
        <v>814</v>
      </c>
      <c r="AE367" s="283" t="s">
        <v>814</v>
      </c>
      <c r="AF367" s="283" t="s">
        <v>814</v>
      </c>
      <c r="AG367" s="283" t="s">
        <v>1407</v>
      </c>
      <c r="AH367" s="283" t="s">
        <v>814</v>
      </c>
      <c r="AI367" s="283" t="s">
        <v>988</v>
      </c>
      <c r="AJ367" s="283" t="s">
        <v>980</v>
      </c>
      <c r="AK367" s="283" t="s">
        <v>813</v>
      </c>
      <c r="AL367" s="283" t="s">
        <v>813</v>
      </c>
      <c r="AM367" s="283" t="s">
        <v>813</v>
      </c>
      <c r="AN367" s="283" t="s">
        <v>813</v>
      </c>
      <c r="AO367" s="283" t="s">
        <v>814</v>
      </c>
      <c r="AP367" s="283" t="s">
        <v>814</v>
      </c>
      <c r="AQ367" s="283" t="s">
        <v>814</v>
      </c>
      <c r="AR367" s="283" t="s">
        <v>1235</v>
      </c>
      <c r="AS367" s="283" t="s">
        <v>2332</v>
      </c>
      <c r="AT367" s="283" t="s">
        <v>813</v>
      </c>
      <c r="AU367" s="283" t="s">
        <v>1007</v>
      </c>
      <c r="AV367" s="283" t="s">
        <v>1386</v>
      </c>
      <c r="AW367" s="283" t="s">
        <v>813</v>
      </c>
      <c r="AX367" s="283" t="s">
        <v>1869</v>
      </c>
      <c r="AY367" s="283" t="s">
        <v>1083</v>
      </c>
      <c r="AZ367" s="283" t="s">
        <v>1221</v>
      </c>
      <c r="BA367" s="283" t="s">
        <v>2061</v>
      </c>
      <c r="BB367" s="283" t="s">
        <v>813</v>
      </c>
      <c r="BC367" s="283" t="s">
        <v>1566</v>
      </c>
      <c r="BD367" s="283" t="s">
        <v>884</v>
      </c>
      <c r="BE367" s="283" t="s">
        <v>814</v>
      </c>
      <c r="BF367" s="283" t="s">
        <v>2853</v>
      </c>
      <c r="BG367" s="283" t="s">
        <v>814</v>
      </c>
      <c r="BH367" s="283" t="s">
        <v>1183</v>
      </c>
      <c r="BI367" s="283" t="s">
        <v>1951</v>
      </c>
      <c r="BJ367" s="283" t="s">
        <v>813</v>
      </c>
      <c r="BK367" s="283" t="s">
        <v>864</v>
      </c>
      <c r="BL367" s="283" t="s">
        <v>891</v>
      </c>
      <c r="BM367" s="283" t="s">
        <v>912</v>
      </c>
      <c r="BN367" s="283" t="s">
        <v>979</v>
      </c>
      <c r="BO367" s="283" t="s">
        <v>929</v>
      </c>
      <c r="BP367" s="283" t="s">
        <v>1076</v>
      </c>
      <c r="BQ367" s="283" t="s">
        <v>2854</v>
      </c>
      <c r="BR367" s="283" t="s">
        <v>814</v>
      </c>
    </row>
    <row r="368" spans="1:70">
      <c r="A368" s="282" t="s">
        <v>2758</v>
      </c>
      <c r="B368" s="282" t="s">
        <v>2855</v>
      </c>
      <c r="C368" s="282" t="s">
        <v>2676</v>
      </c>
      <c r="D368" s="283">
        <v>59.3</v>
      </c>
      <c r="E368" s="283">
        <v>14.3</v>
      </c>
      <c r="F368" s="283">
        <v>59.3</v>
      </c>
      <c r="G368" s="283">
        <v>14.3</v>
      </c>
      <c r="H368" s="283">
        <v>95.8</v>
      </c>
      <c r="I368" s="283">
        <v>1.1299999999999999</v>
      </c>
      <c r="J368" s="283">
        <v>1.1299999999999999</v>
      </c>
      <c r="K368" s="283">
        <v>1.03</v>
      </c>
      <c r="L368" s="283" t="s">
        <v>812</v>
      </c>
      <c r="M368" s="283">
        <v>0.6</v>
      </c>
      <c r="N368" s="283">
        <v>0.3</v>
      </c>
      <c r="O368" s="283" t="s">
        <v>813</v>
      </c>
      <c r="P368" s="283">
        <v>0.3</v>
      </c>
      <c r="Q368" s="283" t="s">
        <v>1638</v>
      </c>
      <c r="R368" s="283" t="s">
        <v>1638</v>
      </c>
      <c r="S368" s="283" t="s">
        <v>1638</v>
      </c>
      <c r="T368" s="283" t="s">
        <v>2686</v>
      </c>
      <c r="U368" s="283" t="s">
        <v>1469</v>
      </c>
      <c r="V368" s="283" t="s">
        <v>812</v>
      </c>
      <c r="W368" s="283" t="s">
        <v>876</v>
      </c>
      <c r="X368" s="283" t="s">
        <v>814</v>
      </c>
      <c r="Y368" s="283" t="s">
        <v>1059</v>
      </c>
      <c r="Z368" s="283" t="s">
        <v>1277</v>
      </c>
      <c r="AA368" s="283" t="s">
        <v>1277</v>
      </c>
      <c r="AB368" s="283" t="s">
        <v>1277</v>
      </c>
      <c r="AC368" s="283" t="s">
        <v>1277</v>
      </c>
      <c r="AD368" s="283" t="s">
        <v>1277</v>
      </c>
      <c r="AE368" s="283" t="s">
        <v>1277</v>
      </c>
      <c r="AF368" s="283" t="s">
        <v>1277</v>
      </c>
      <c r="AG368" s="283" t="s">
        <v>1277</v>
      </c>
      <c r="AH368" s="283" t="s">
        <v>1277</v>
      </c>
      <c r="AI368" s="283" t="s">
        <v>1277</v>
      </c>
      <c r="AJ368" s="283" t="s">
        <v>1277</v>
      </c>
      <c r="AK368" s="283" t="s">
        <v>1277</v>
      </c>
      <c r="AL368" s="283" t="s">
        <v>1277</v>
      </c>
      <c r="AM368" s="283" t="s">
        <v>1277</v>
      </c>
      <c r="AN368" s="283" t="s">
        <v>1277</v>
      </c>
      <c r="AO368" s="283" t="s">
        <v>1277</v>
      </c>
      <c r="AP368" s="283" t="s">
        <v>1277</v>
      </c>
      <c r="AQ368" s="283" t="s">
        <v>813</v>
      </c>
      <c r="AR368" s="283" t="s">
        <v>886</v>
      </c>
      <c r="AS368" s="283" t="s">
        <v>2072</v>
      </c>
      <c r="AT368" s="283" t="s">
        <v>2856</v>
      </c>
      <c r="AU368" s="283" t="s">
        <v>1182</v>
      </c>
      <c r="AV368" s="283" t="s">
        <v>1234</v>
      </c>
      <c r="AW368" s="283" t="s">
        <v>1283</v>
      </c>
      <c r="AX368" s="283" t="s">
        <v>1461</v>
      </c>
      <c r="AY368" s="283" t="s">
        <v>930</v>
      </c>
      <c r="AZ368" s="283" t="s">
        <v>943</v>
      </c>
      <c r="BA368" s="283" t="s">
        <v>1952</v>
      </c>
      <c r="BB368" s="283" t="s">
        <v>1283</v>
      </c>
      <c r="BC368" s="283" t="s">
        <v>1130</v>
      </c>
      <c r="BD368" s="283" t="s">
        <v>860</v>
      </c>
      <c r="BE368" s="283" t="s">
        <v>813</v>
      </c>
      <c r="BF368" s="283" t="s">
        <v>2857</v>
      </c>
      <c r="BG368" s="283" t="s">
        <v>813</v>
      </c>
      <c r="BH368" s="283" t="s">
        <v>1619</v>
      </c>
      <c r="BI368" s="283" t="s">
        <v>2801</v>
      </c>
      <c r="BJ368" s="283" t="s">
        <v>813</v>
      </c>
      <c r="BK368" s="283" t="s">
        <v>1792</v>
      </c>
      <c r="BL368" s="283" t="s">
        <v>1419</v>
      </c>
      <c r="BM368" s="283" t="s">
        <v>1277</v>
      </c>
      <c r="BN368" s="283" t="s">
        <v>831</v>
      </c>
      <c r="BO368" s="283" t="s">
        <v>833</v>
      </c>
      <c r="BP368" s="283" t="s">
        <v>1059</v>
      </c>
      <c r="BQ368" s="283" t="s">
        <v>2532</v>
      </c>
      <c r="BR368" s="283" t="s">
        <v>813</v>
      </c>
    </row>
    <row r="369" spans="1:70">
      <c r="A369" s="282" t="s">
        <v>2758</v>
      </c>
      <c r="B369" s="282" t="s">
        <v>2858</v>
      </c>
      <c r="C369" s="282" t="s">
        <v>2676</v>
      </c>
      <c r="D369" s="283" t="s">
        <v>813</v>
      </c>
      <c r="E369" s="283" t="s">
        <v>813</v>
      </c>
      <c r="F369" s="283" t="s">
        <v>813</v>
      </c>
      <c r="G369" s="283" t="s">
        <v>813</v>
      </c>
      <c r="H369" s="283">
        <v>92.9</v>
      </c>
      <c r="I369" s="283">
        <v>1.48</v>
      </c>
      <c r="J369" s="283">
        <v>1.48</v>
      </c>
      <c r="K369" s="283">
        <v>2.4</v>
      </c>
      <c r="L369" s="283">
        <v>0.25</v>
      </c>
      <c r="M369" s="283">
        <v>0.7</v>
      </c>
      <c r="N369" s="283" t="s">
        <v>813</v>
      </c>
      <c r="O369" s="283" t="s">
        <v>813</v>
      </c>
      <c r="P369" s="283" t="s">
        <v>813</v>
      </c>
      <c r="Q369" s="283" t="s">
        <v>813</v>
      </c>
      <c r="R369" s="283" t="s">
        <v>813</v>
      </c>
      <c r="S369" s="283" t="s">
        <v>813</v>
      </c>
      <c r="T369" s="283" t="s">
        <v>813</v>
      </c>
      <c r="U369" s="283" t="s">
        <v>1530</v>
      </c>
      <c r="V369" s="283" t="s">
        <v>813</v>
      </c>
      <c r="W369" s="283" t="s">
        <v>1772</v>
      </c>
      <c r="X369" s="283" t="s">
        <v>814</v>
      </c>
      <c r="Y369" s="283" t="s">
        <v>819</v>
      </c>
      <c r="Z369" s="283" t="s">
        <v>1119</v>
      </c>
      <c r="AA369" s="283" t="s">
        <v>829</v>
      </c>
      <c r="AB369" s="283" t="s">
        <v>833</v>
      </c>
      <c r="AC369" s="283" t="s">
        <v>814</v>
      </c>
      <c r="AD369" s="283" t="s">
        <v>814</v>
      </c>
      <c r="AE369" s="283" t="s">
        <v>814</v>
      </c>
      <c r="AF369" s="283" t="s">
        <v>814</v>
      </c>
      <c r="AG369" s="283" t="s">
        <v>814</v>
      </c>
      <c r="AH369" s="283" t="s">
        <v>2156</v>
      </c>
      <c r="AI369" s="283" t="s">
        <v>1432</v>
      </c>
      <c r="AJ369" s="283" t="s">
        <v>2325</v>
      </c>
      <c r="AK369" s="283" t="s">
        <v>980</v>
      </c>
      <c r="AL369" s="283" t="s">
        <v>1045</v>
      </c>
      <c r="AM369" s="283" t="s">
        <v>1038</v>
      </c>
      <c r="AN369" s="283" t="s">
        <v>813</v>
      </c>
      <c r="AO369" s="283" t="s">
        <v>814</v>
      </c>
      <c r="AP369" s="283" t="s">
        <v>814</v>
      </c>
      <c r="AQ369" s="283" t="s">
        <v>814</v>
      </c>
      <c r="AR369" s="283" t="s">
        <v>1420</v>
      </c>
      <c r="AS369" s="283" t="s">
        <v>1251</v>
      </c>
      <c r="AT369" s="283" t="s">
        <v>813</v>
      </c>
      <c r="AU369" s="283" t="s">
        <v>831</v>
      </c>
      <c r="AV369" s="283" t="s">
        <v>961</v>
      </c>
      <c r="AW369" s="283" t="s">
        <v>822</v>
      </c>
      <c r="AX369" s="283" t="s">
        <v>1078</v>
      </c>
      <c r="AY369" s="283" t="s">
        <v>1230</v>
      </c>
      <c r="AZ369" s="283" t="s">
        <v>2458</v>
      </c>
      <c r="BA369" s="283" t="s">
        <v>1763</v>
      </c>
      <c r="BB369" s="283" t="s">
        <v>846</v>
      </c>
      <c r="BC369" s="283" t="s">
        <v>2859</v>
      </c>
      <c r="BD369" s="283" t="s">
        <v>1000</v>
      </c>
      <c r="BE369" s="283" t="s">
        <v>814</v>
      </c>
      <c r="BF369" s="283" t="s">
        <v>2860</v>
      </c>
      <c r="BG369" s="283" t="s">
        <v>814</v>
      </c>
      <c r="BH369" s="283" t="s">
        <v>978</v>
      </c>
      <c r="BI369" s="283" t="s">
        <v>2861</v>
      </c>
      <c r="BJ369" s="283" t="s">
        <v>813</v>
      </c>
      <c r="BK369" s="283" t="s">
        <v>2737</v>
      </c>
      <c r="BL369" s="283" t="s">
        <v>911</v>
      </c>
      <c r="BM369" s="283" t="s">
        <v>1736</v>
      </c>
      <c r="BN369" s="283" t="s">
        <v>1056</v>
      </c>
      <c r="BO369" s="283" t="s">
        <v>1347</v>
      </c>
      <c r="BP369" s="283" t="s">
        <v>1126</v>
      </c>
      <c r="BQ369" s="283" t="s">
        <v>2375</v>
      </c>
      <c r="BR369" s="283" t="s">
        <v>814</v>
      </c>
    </row>
    <row r="370" spans="1:70">
      <c r="A370" s="282" t="s">
        <v>2758</v>
      </c>
      <c r="B370" s="282" t="s">
        <v>2862</v>
      </c>
      <c r="C370" s="282" t="s">
        <v>2676</v>
      </c>
      <c r="D370" s="283">
        <v>75.5</v>
      </c>
      <c r="E370" s="283">
        <v>17.899999999999999</v>
      </c>
      <c r="F370" s="283">
        <v>75.5</v>
      </c>
      <c r="G370" s="283">
        <v>17.899999999999999</v>
      </c>
      <c r="H370" s="283">
        <v>94.8</v>
      </c>
      <c r="I370" s="283">
        <v>1.1299999999999999</v>
      </c>
      <c r="J370" s="283">
        <v>1.1299999999999999</v>
      </c>
      <c r="K370" s="283">
        <v>2.58</v>
      </c>
      <c r="L370" s="283" t="s">
        <v>2321</v>
      </c>
      <c r="M370" s="283">
        <v>1.78</v>
      </c>
      <c r="N370" s="283">
        <v>0.98</v>
      </c>
      <c r="O370" s="283" t="s">
        <v>2196</v>
      </c>
      <c r="P370" s="283">
        <v>0.8</v>
      </c>
      <c r="Q370" s="283" t="s">
        <v>2196</v>
      </c>
      <c r="R370" s="283" t="s">
        <v>2196</v>
      </c>
      <c r="S370" s="283" t="s">
        <v>2196</v>
      </c>
      <c r="T370" s="283" t="s">
        <v>813</v>
      </c>
      <c r="U370" s="283" t="s">
        <v>862</v>
      </c>
      <c r="V370" s="283" t="s">
        <v>819</v>
      </c>
      <c r="W370" s="283" t="s">
        <v>1085</v>
      </c>
      <c r="X370" s="283" t="s">
        <v>814</v>
      </c>
      <c r="Y370" s="283" t="s">
        <v>969</v>
      </c>
      <c r="Z370" s="283" t="s">
        <v>1277</v>
      </c>
      <c r="AA370" s="283" t="s">
        <v>1277</v>
      </c>
      <c r="AB370" s="283" t="s">
        <v>1277</v>
      </c>
      <c r="AC370" s="283" t="s">
        <v>1277</v>
      </c>
      <c r="AD370" s="283" t="s">
        <v>1277</v>
      </c>
      <c r="AE370" s="283" t="s">
        <v>1277</v>
      </c>
      <c r="AF370" s="283" t="s">
        <v>1277</v>
      </c>
      <c r="AG370" s="283" t="s">
        <v>1277</v>
      </c>
      <c r="AH370" s="283" t="s">
        <v>1277</v>
      </c>
      <c r="AI370" s="283" t="s">
        <v>1277</v>
      </c>
      <c r="AJ370" s="283" t="s">
        <v>1277</v>
      </c>
      <c r="AK370" s="283" t="s">
        <v>1277</v>
      </c>
      <c r="AL370" s="283" t="s">
        <v>1277</v>
      </c>
      <c r="AM370" s="283" t="s">
        <v>1277</v>
      </c>
      <c r="AN370" s="283" t="s">
        <v>1277</v>
      </c>
      <c r="AO370" s="283" t="s">
        <v>1277</v>
      </c>
      <c r="AP370" s="283" t="s">
        <v>1277</v>
      </c>
      <c r="AQ370" s="283" t="s">
        <v>813</v>
      </c>
      <c r="AR370" s="283" t="s">
        <v>2706</v>
      </c>
      <c r="AS370" s="283" t="s">
        <v>878</v>
      </c>
      <c r="AT370" s="283" t="s">
        <v>2863</v>
      </c>
      <c r="AU370" s="283" t="s">
        <v>969</v>
      </c>
      <c r="AV370" s="283" t="s">
        <v>901</v>
      </c>
      <c r="AW370" s="283" t="s">
        <v>813</v>
      </c>
      <c r="AX370" s="283" t="s">
        <v>1102</v>
      </c>
      <c r="AY370" s="283" t="s">
        <v>874</v>
      </c>
      <c r="AZ370" s="283" t="s">
        <v>1719</v>
      </c>
      <c r="BA370" s="283" t="s">
        <v>1720</v>
      </c>
      <c r="BB370" s="283" t="s">
        <v>1283</v>
      </c>
      <c r="BC370" s="283" t="s">
        <v>1620</v>
      </c>
      <c r="BD370" s="283" t="s">
        <v>860</v>
      </c>
      <c r="BE370" s="283" t="s">
        <v>813</v>
      </c>
      <c r="BF370" s="283" t="s">
        <v>2584</v>
      </c>
      <c r="BG370" s="283" t="s">
        <v>813</v>
      </c>
      <c r="BH370" s="283" t="s">
        <v>833</v>
      </c>
      <c r="BI370" s="283" t="s">
        <v>2864</v>
      </c>
      <c r="BJ370" s="283" t="s">
        <v>813</v>
      </c>
      <c r="BK370" s="283" t="s">
        <v>1374</v>
      </c>
      <c r="BL370" s="283" t="s">
        <v>1753</v>
      </c>
      <c r="BM370" s="283" t="s">
        <v>828</v>
      </c>
      <c r="BN370" s="283" t="s">
        <v>877</v>
      </c>
      <c r="BO370" s="283" t="s">
        <v>851</v>
      </c>
      <c r="BP370" s="283" t="s">
        <v>1235</v>
      </c>
      <c r="BQ370" s="283" t="s">
        <v>2865</v>
      </c>
      <c r="BR370" s="283" t="s">
        <v>813</v>
      </c>
    </row>
    <row r="371" spans="1:70">
      <c r="A371" s="282" t="s">
        <v>2758</v>
      </c>
      <c r="B371" s="282" t="s">
        <v>2866</v>
      </c>
      <c r="C371" s="282" t="s">
        <v>2676</v>
      </c>
      <c r="D371" s="283" t="s">
        <v>813</v>
      </c>
      <c r="E371" s="283" t="s">
        <v>813</v>
      </c>
      <c r="F371" s="283" t="s">
        <v>813</v>
      </c>
      <c r="G371" s="283" t="s">
        <v>813</v>
      </c>
      <c r="H371" s="283">
        <v>96.1</v>
      </c>
      <c r="I371" s="283">
        <v>1.01</v>
      </c>
      <c r="J371" s="283">
        <v>1.01</v>
      </c>
      <c r="K371" s="283">
        <v>1.5</v>
      </c>
      <c r="L371" s="283">
        <v>0.1</v>
      </c>
      <c r="M371" s="283">
        <v>0.83</v>
      </c>
      <c r="N371" s="283" t="s">
        <v>813</v>
      </c>
      <c r="O371" s="283" t="s">
        <v>813</v>
      </c>
      <c r="P371" s="283" t="s">
        <v>813</v>
      </c>
      <c r="Q371" s="283" t="s">
        <v>813</v>
      </c>
      <c r="R371" s="283" t="s">
        <v>813</v>
      </c>
      <c r="S371" s="283" t="s">
        <v>813</v>
      </c>
      <c r="T371" s="283" t="s">
        <v>812</v>
      </c>
      <c r="U371" s="283" t="s">
        <v>1034</v>
      </c>
      <c r="V371" s="283" t="s">
        <v>813</v>
      </c>
      <c r="W371" s="283" t="s">
        <v>1039</v>
      </c>
      <c r="X371" s="283" t="s">
        <v>814</v>
      </c>
      <c r="Y371" s="283" t="s">
        <v>819</v>
      </c>
      <c r="Z371" s="283" t="s">
        <v>984</v>
      </c>
      <c r="AA371" s="283" t="s">
        <v>2156</v>
      </c>
      <c r="AB371" s="283" t="s">
        <v>2008</v>
      </c>
      <c r="AC371" s="283" t="s">
        <v>813</v>
      </c>
      <c r="AD371" s="283" t="s">
        <v>813</v>
      </c>
      <c r="AE371" s="283" t="s">
        <v>813</v>
      </c>
      <c r="AF371" s="283" t="s">
        <v>813</v>
      </c>
      <c r="AG371" s="283" t="s">
        <v>813</v>
      </c>
      <c r="AH371" s="283" t="s">
        <v>2599</v>
      </c>
      <c r="AI371" s="283" t="s">
        <v>1116</v>
      </c>
      <c r="AJ371" s="283" t="s">
        <v>1387</v>
      </c>
      <c r="AK371" s="283" t="s">
        <v>1006</v>
      </c>
      <c r="AL371" s="283" t="s">
        <v>1654</v>
      </c>
      <c r="AM371" s="283" t="s">
        <v>1349</v>
      </c>
      <c r="AN371" s="283" t="s">
        <v>813</v>
      </c>
      <c r="AO371" s="283" t="s">
        <v>813</v>
      </c>
      <c r="AP371" s="283" t="s">
        <v>813</v>
      </c>
      <c r="AQ371" s="283" t="s">
        <v>812</v>
      </c>
      <c r="AR371" s="283" t="s">
        <v>1197</v>
      </c>
      <c r="AS371" s="283" t="s">
        <v>2867</v>
      </c>
      <c r="AT371" s="283" t="s">
        <v>2058</v>
      </c>
      <c r="AU371" s="283" t="s">
        <v>1119</v>
      </c>
      <c r="AV371" s="283" t="s">
        <v>982</v>
      </c>
      <c r="AW371" s="283" t="s">
        <v>1620</v>
      </c>
      <c r="AX371" s="283" t="s">
        <v>1682</v>
      </c>
      <c r="AY371" s="283" t="s">
        <v>873</v>
      </c>
      <c r="AZ371" s="283" t="s">
        <v>1451</v>
      </c>
      <c r="BA371" s="283" t="s">
        <v>2089</v>
      </c>
      <c r="BB371" s="283" t="s">
        <v>2868</v>
      </c>
      <c r="BC371" s="283" t="s">
        <v>2284</v>
      </c>
      <c r="BD371" s="283" t="s">
        <v>860</v>
      </c>
      <c r="BE371" s="283" t="s">
        <v>814</v>
      </c>
      <c r="BF371" s="283" t="s">
        <v>2869</v>
      </c>
      <c r="BG371" s="283" t="s">
        <v>812</v>
      </c>
      <c r="BH371" s="283" t="s">
        <v>851</v>
      </c>
      <c r="BI371" s="283" t="s">
        <v>813</v>
      </c>
      <c r="BJ371" s="283" t="s">
        <v>813</v>
      </c>
      <c r="BK371" s="283" t="s">
        <v>823</v>
      </c>
      <c r="BL371" s="283" t="s">
        <v>1319</v>
      </c>
      <c r="BM371" s="283" t="s">
        <v>2269</v>
      </c>
      <c r="BN371" s="283" t="s">
        <v>919</v>
      </c>
      <c r="BO371" s="283" t="s">
        <v>2334</v>
      </c>
      <c r="BP371" s="283" t="s">
        <v>1432</v>
      </c>
      <c r="BQ371" s="283" t="s">
        <v>2732</v>
      </c>
      <c r="BR371" s="283" t="s">
        <v>814</v>
      </c>
    </row>
    <row r="372" spans="1:70">
      <c r="A372" s="282" t="s">
        <v>2758</v>
      </c>
      <c r="B372" s="282" t="s">
        <v>2870</v>
      </c>
      <c r="C372" s="282" t="s">
        <v>2676</v>
      </c>
      <c r="D372" s="283" t="s">
        <v>813</v>
      </c>
      <c r="E372" s="283" t="s">
        <v>813</v>
      </c>
      <c r="F372" s="283" t="s">
        <v>813</v>
      </c>
      <c r="G372" s="283" t="s">
        <v>813</v>
      </c>
      <c r="H372" s="283">
        <v>93.8</v>
      </c>
      <c r="I372" s="283">
        <v>1.25</v>
      </c>
      <c r="J372" s="283">
        <v>1.25</v>
      </c>
      <c r="K372" s="283">
        <v>0.3</v>
      </c>
      <c r="L372" s="283">
        <v>0.2</v>
      </c>
      <c r="M372" s="283">
        <v>0.23</v>
      </c>
      <c r="N372" s="283" t="s">
        <v>813</v>
      </c>
      <c r="O372" s="283" t="s">
        <v>813</v>
      </c>
      <c r="P372" s="283" t="s">
        <v>813</v>
      </c>
      <c r="Q372" s="283" t="s">
        <v>813</v>
      </c>
      <c r="R372" s="283" t="s">
        <v>813</v>
      </c>
      <c r="S372" s="283" t="s">
        <v>813</v>
      </c>
      <c r="T372" s="283" t="s">
        <v>1202</v>
      </c>
      <c r="U372" s="283" t="s">
        <v>966</v>
      </c>
      <c r="V372" s="283" t="s">
        <v>813</v>
      </c>
      <c r="W372" s="283" t="s">
        <v>1099</v>
      </c>
      <c r="X372" s="283" t="s">
        <v>814</v>
      </c>
      <c r="Y372" s="283" t="s">
        <v>819</v>
      </c>
      <c r="Z372" s="283" t="s">
        <v>1753</v>
      </c>
      <c r="AA372" s="283" t="s">
        <v>980</v>
      </c>
      <c r="AB372" s="283" t="s">
        <v>1736</v>
      </c>
      <c r="AC372" s="283" t="s">
        <v>814</v>
      </c>
      <c r="AD372" s="283" t="s">
        <v>814</v>
      </c>
      <c r="AE372" s="283" t="s">
        <v>814</v>
      </c>
      <c r="AF372" s="283" t="s">
        <v>814</v>
      </c>
      <c r="AG372" s="283" t="s">
        <v>814</v>
      </c>
      <c r="AH372" s="283" t="s">
        <v>1407</v>
      </c>
      <c r="AI372" s="283" t="s">
        <v>1319</v>
      </c>
      <c r="AJ372" s="283" t="s">
        <v>1140</v>
      </c>
      <c r="AK372" s="283" t="s">
        <v>980</v>
      </c>
      <c r="AL372" s="283" t="s">
        <v>1045</v>
      </c>
      <c r="AM372" s="283" t="s">
        <v>1038</v>
      </c>
      <c r="AN372" s="283" t="s">
        <v>814</v>
      </c>
      <c r="AO372" s="283" t="s">
        <v>814</v>
      </c>
      <c r="AP372" s="283" t="s">
        <v>814</v>
      </c>
      <c r="AQ372" s="283" t="s">
        <v>814</v>
      </c>
      <c r="AR372" s="283" t="s">
        <v>1633</v>
      </c>
      <c r="AS372" s="283" t="s">
        <v>1221</v>
      </c>
      <c r="AT372" s="283" t="s">
        <v>813</v>
      </c>
      <c r="AU372" s="283" t="s">
        <v>1073</v>
      </c>
      <c r="AV372" s="283" t="s">
        <v>1389</v>
      </c>
      <c r="AW372" s="283" t="s">
        <v>822</v>
      </c>
      <c r="AX372" s="283" t="s">
        <v>864</v>
      </c>
      <c r="AY372" s="283" t="s">
        <v>1230</v>
      </c>
      <c r="AZ372" s="283" t="s">
        <v>1410</v>
      </c>
      <c r="BA372" s="283" t="s">
        <v>2871</v>
      </c>
      <c r="BB372" s="283" t="s">
        <v>1061</v>
      </c>
      <c r="BC372" s="283" t="s">
        <v>990</v>
      </c>
      <c r="BD372" s="283" t="s">
        <v>1266</v>
      </c>
      <c r="BE372" s="283" t="s">
        <v>814</v>
      </c>
      <c r="BF372" s="283" t="s">
        <v>2872</v>
      </c>
      <c r="BG372" s="283" t="s">
        <v>819</v>
      </c>
      <c r="BH372" s="283" t="s">
        <v>819</v>
      </c>
      <c r="BI372" s="283" t="s">
        <v>813</v>
      </c>
      <c r="BJ372" s="283" t="s">
        <v>813</v>
      </c>
      <c r="BK372" s="283" t="s">
        <v>1123</v>
      </c>
      <c r="BL372" s="283" t="s">
        <v>1177</v>
      </c>
      <c r="BM372" s="283" t="s">
        <v>1045</v>
      </c>
      <c r="BN372" s="283" t="s">
        <v>822</v>
      </c>
      <c r="BO372" s="283" t="s">
        <v>1092</v>
      </c>
      <c r="BP372" s="283" t="s">
        <v>859</v>
      </c>
      <c r="BQ372" s="283" t="s">
        <v>1143</v>
      </c>
      <c r="BR372" s="283" t="s">
        <v>814</v>
      </c>
    </row>
    <row r="373" spans="1:70">
      <c r="A373" s="282" t="s">
        <v>2754</v>
      </c>
      <c r="B373" s="282" t="s">
        <v>2873</v>
      </c>
      <c r="C373" s="282" t="s">
        <v>2756</v>
      </c>
      <c r="D373" s="283" t="s">
        <v>2757</v>
      </c>
      <c r="E373" s="283" t="s">
        <v>2757</v>
      </c>
      <c r="F373" s="283" t="s">
        <v>2757</v>
      </c>
      <c r="G373" s="283" t="s">
        <v>2757</v>
      </c>
      <c r="H373" s="283" t="s">
        <v>2757</v>
      </c>
      <c r="I373" s="283" t="s">
        <v>2757</v>
      </c>
      <c r="J373" s="283" t="s">
        <v>2757</v>
      </c>
      <c r="K373" s="283" t="s">
        <v>2757</v>
      </c>
      <c r="L373" s="283" t="s">
        <v>2757</v>
      </c>
      <c r="M373" s="283" t="s">
        <v>2757</v>
      </c>
      <c r="N373" s="283" t="s">
        <v>2757</v>
      </c>
      <c r="O373" s="283" t="s">
        <v>2757</v>
      </c>
      <c r="P373" s="283" t="s">
        <v>2757</v>
      </c>
      <c r="Q373" s="283" t="s">
        <v>2757</v>
      </c>
      <c r="R373" s="283" t="s">
        <v>2757</v>
      </c>
      <c r="S373" s="283" t="s">
        <v>2757</v>
      </c>
      <c r="T373" s="283" t="s">
        <v>2757</v>
      </c>
      <c r="U373" s="283" t="s">
        <v>2757</v>
      </c>
      <c r="V373" s="283" t="s">
        <v>2757</v>
      </c>
      <c r="W373" s="283" t="s">
        <v>2757</v>
      </c>
      <c r="X373" s="283" t="s">
        <v>2757</v>
      </c>
      <c r="Y373" s="283" t="s">
        <v>2757</v>
      </c>
      <c r="Z373" s="283" t="s">
        <v>2757</v>
      </c>
      <c r="AA373" s="283" t="s">
        <v>2757</v>
      </c>
      <c r="AB373" s="283" t="s">
        <v>2757</v>
      </c>
      <c r="AC373" s="283" t="s">
        <v>2757</v>
      </c>
      <c r="AD373" s="283" t="s">
        <v>2757</v>
      </c>
      <c r="AE373" s="283" t="s">
        <v>2757</v>
      </c>
      <c r="AF373" s="283" t="s">
        <v>2757</v>
      </c>
      <c r="AG373" s="283" t="s">
        <v>2757</v>
      </c>
      <c r="AH373" s="283" t="s">
        <v>2757</v>
      </c>
      <c r="AI373" s="283" t="s">
        <v>2757</v>
      </c>
      <c r="AJ373" s="283" t="s">
        <v>2757</v>
      </c>
      <c r="AK373" s="283" t="s">
        <v>2757</v>
      </c>
      <c r="AL373" s="283" t="s">
        <v>2757</v>
      </c>
      <c r="AM373" s="283" t="s">
        <v>2757</v>
      </c>
      <c r="AN373" s="283" t="s">
        <v>2757</v>
      </c>
      <c r="AO373" s="283" t="s">
        <v>2757</v>
      </c>
      <c r="AP373" s="283" t="s">
        <v>2757</v>
      </c>
      <c r="AQ373" s="283" t="s">
        <v>2757</v>
      </c>
      <c r="AR373" s="283" t="s">
        <v>2757</v>
      </c>
      <c r="AS373" s="283" t="s">
        <v>2757</v>
      </c>
      <c r="AT373" s="283" t="s">
        <v>2757</v>
      </c>
      <c r="AU373" s="283" t="s">
        <v>2757</v>
      </c>
      <c r="AV373" s="283" t="s">
        <v>2757</v>
      </c>
      <c r="AW373" s="283" t="s">
        <v>2757</v>
      </c>
      <c r="AX373" s="283" t="s">
        <v>2757</v>
      </c>
      <c r="AY373" s="283" t="s">
        <v>2757</v>
      </c>
      <c r="AZ373" s="283" t="s">
        <v>2757</v>
      </c>
      <c r="BA373" s="283" t="s">
        <v>2757</v>
      </c>
      <c r="BB373" s="283" t="s">
        <v>2757</v>
      </c>
      <c r="BC373" s="283" t="s">
        <v>2757</v>
      </c>
      <c r="BD373" s="283" t="s">
        <v>2757</v>
      </c>
      <c r="BE373" s="283" t="s">
        <v>2757</v>
      </c>
      <c r="BF373" s="283" t="s">
        <v>2757</v>
      </c>
      <c r="BG373" s="283" t="s">
        <v>2757</v>
      </c>
      <c r="BH373" s="283" t="s">
        <v>2757</v>
      </c>
      <c r="BI373" s="283" t="s">
        <v>2757</v>
      </c>
      <c r="BJ373" s="283" t="s">
        <v>2757</v>
      </c>
      <c r="BK373" s="283" t="s">
        <v>2757</v>
      </c>
      <c r="BL373" s="283" t="s">
        <v>2757</v>
      </c>
      <c r="BM373" s="283" t="s">
        <v>2757</v>
      </c>
      <c r="BN373" s="283" t="s">
        <v>2757</v>
      </c>
      <c r="BO373" s="283" t="s">
        <v>2757</v>
      </c>
      <c r="BP373" s="283" t="s">
        <v>2757</v>
      </c>
      <c r="BQ373" s="283" t="s">
        <v>2757</v>
      </c>
      <c r="BR373" s="283" t="s">
        <v>2757</v>
      </c>
    </row>
    <row r="374" spans="1:70">
      <c r="A374" s="282" t="s">
        <v>2874</v>
      </c>
      <c r="B374" s="282" t="s">
        <v>2875</v>
      </c>
      <c r="C374" s="282" t="s">
        <v>2681</v>
      </c>
      <c r="D374" s="283">
        <v>180</v>
      </c>
      <c r="E374" s="283">
        <v>42.8</v>
      </c>
      <c r="F374" s="283">
        <v>180</v>
      </c>
      <c r="G374" s="283">
        <v>42.8</v>
      </c>
      <c r="H374" s="283">
        <v>88.3</v>
      </c>
      <c r="I374" s="283">
        <v>1.44</v>
      </c>
      <c r="J374" s="283">
        <v>1.44</v>
      </c>
      <c r="K374" s="283">
        <v>7.13</v>
      </c>
      <c r="L374" s="283">
        <v>0.4</v>
      </c>
      <c r="M374" s="283">
        <v>6.7</v>
      </c>
      <c r="N374" s="283">
        <v>0.6</v>
      </c>
      <c r="O374" s="283" t="s">
        <v>813</v>
      </c>
      <c r="P374" s="283">
        <v>0.8</v>
      </c>
      <c r="Q374" s="283" t="s">
        <v>1638</v>
      </c>
      <c r="R374" s="283" t="s">
        <v>1638</v>
      </c>
      <c r="S374" s="283">
        <v>5.3</v>
      </c>
      <c r="T374" s="283" t="s">
        <v>2686</v>
      </c>
      <c r="U374" s="283" t="s">
        <v>1170</v>
      </c>
      <c r="V374" s="283" t="s">
        <v>812</v>
      </c>
      <c r="W374" s="283" t="s">
        <v>1805</v>
      </c>
      <c r="X374" s="283" t="s">
        <v>814</v>
      </c>
      <c r="Y374" s="283" t="s">
        <v>921</v>
      </c>
      <c r="Z374" s="283" t="s">
        <v>847</v>
      </c>
      <c r="AA374" s="283" t="s">
        <v>921</v>
      </c>
      <c r="AB374" s="283" t="s">
        <v>911</v>
      </c>
      <c r="AC374" s="283" t="s">
        <v>1277</v>
      </c>
      <c r="AD374" s="283" t="s">
        <v>1277</v>
      </c>
      <c r="AE374" s="283" t="s">
        <v>1277</v>
      </c>
      <c r="AF374" s="283" t="s">
        <v>1277</v>
      </c>
      <c r="AG374" s="283" t="s">
        <v>1277</v>
      </c>
      <c r="AH374" s="283" t="s">
        <v>858</v>
      </c>
      <c r="AI374" s="283" t="s">
        <v>872</v>
      </c>
      <c r="AJ374" s="283" t="s">
        <v>1182</v>
      </c>
      <c r="AK374" s="283" t="s">
        <v>921</v>
      </c>
      <c r="AL374" s="283" t="s">
        <v>911</v>
      </c>
      <c r="AM374" s="283" t="s">
        <v>1277</v>
      </c>
      <c r="AN374" s="283" t="s">
        <v>1277</v>
      </c>
      <c r="AO374" s="283" t="s">
        <v>1277</v>
      </c>
      <c r="AP374" s="283" t="s">
        <v>1277</v>
      </c>
      <c r="AQ374" s="283" t="s">
        <v>814</v>
      </c>
      <c r="AR374" s="283" t="s">
        <v>1072</v>
      </c>
      <c r="AS374" s="283" t="s">
        <v>866</v>
      </c>
      <c r="AT374" s="283" t="s">
        <v>1836</v>
      </c>
      <c r="AU374" s="283" t="s">
        <v>911</v>
      </c>
      <c r="AV374" s="283" t="s">
        <v>1062</v>
      </c>
      <c r="AW374" s="283" t="s">
        <v>1283</v>
      </c>
      <c r="AX374" s="283" t="s">
        <v>1240</v>
      </c>
      <c r="AY374" s="283" t="s">
        <v>979</v>
      </c>
      <c r="AZ374" s="283" t="s">
        <v>957</v>
      </c>
      <c r="BA374" s="283" t="s">
        <v>1990</v>
      </c>
      <c r="BB374" s="283" t="s">
        <v>1283</v>
      </c>
      <c r="BC374" s="283" t="s">
        <v>2385</v>
      </c>
      <c r="BD374" s="283" t="s">
        <v>1062</v>
      </c>
      <c r="BE374" s="283" t="s">
        <v>814</v>
      </c>
      <c r="BF374" s="283" t="s">
        <v>1620</v>
      </c>
      <c r="BG374" s="283" t="s">
        <v>814</v>
      </c>
      <c r="BH374" s="283" t="s">
        <v>1619</v>
      </c>
      <c r="BI374" s="283" t="s">
        <v>1289</v>
      </c>
      <c r="BJ374" s="283" t="s">
        <v>813</v>
      </c>
      <c r="BK374" s="283" t="s">
        <v>812</v>
      </c>
      <c r="BL374" s="283" t="s">
        <v>2708</v>
      </c>
      <c r="BM374" s="283" t="s">
        <v>1277</v>
      </c>
      <c r="BN374" s="283" t="s">
        <v>2196</v>
      </c>
      <c r="BO374" s="283" t="s">
        <v>919</v>
      </c>
      <c r="BP374" s="283" t="s">
        <v>1166</v>
      </c>
      <c r="BQ374" s="283" t="s">
        <v>1656</v>
      </c>
      <c r="BR374" s="283" t="s">
        <v>814</v>
      </c>
    </row>
    <row r="375" spans="1:70">
      <c r="A375" s="282" t="s">
        <v>2874</v>
      </c>
      <c r="B375" s="282" t="s">
        <v>2876</v>
      </c>
      <c r="C375" s="282" t="s">
        <v>2676</v>
      </c>
      <c r="D375" s="283">
        <v>169</v>
      </c>
      <c r="E375" s="283">
        <v>40.200000000000003</v>
      </c>
      <c r="F375" s="283">
        <v>169</v>
      </c>
      <c r="G375" s="283">
        <v>40.200000000000003</v>
      </c>
      <c r="H375" s="283">
        <v>88.1</v>
      </c>
      <c r="I375" s="283">
        <v>0.63</v>
      </c>
      <c r="J375" s="283">
        <v>0.63</v>
      </c>
      <c r="K375" s="283">
        <v>7.59</v>
      </c>
      <c r="L375" s="283" t="s">
        <v>812</v>
      </c>
      <c r="M375" s="283">
        <v>6</v>
      </c>
      <c r="N375" s="283">
        <v>0.9</v>
      </c>
      <c r="O375" s="283">
        <v>0</v>
      </c>
      <c r="P375" s="283">
        <v>1.1000000000000001</v>
      </c>
      <c r="Q375" s="283" t="s">
        <v>1638</v>
      </c>
      <c r="R375" s="283" t="s">
        <v>1638</v>
      </c>
      <c r="S375" s="283">
        <v>4</v>
      </c>
      <c r="T375" s="283" t="s">
        <v>822</v>
      </c>
      <c r="U375" s="283" t="s">
        <v>955</v>
      </c>
      <c r="V375" s="283" t="s">
        <v>812</v>
      </c>
      <c r="W375" s="283" t="s">
        <v>1262</v>
      </c>
      <c r="X375" s="283" t="s">
        <v>814</v>
      </c>
      <c r="Y375" s="283" t="s">
        <v>923</v>
      </c>
      <c r="Z375" s="283" t="s">
        <v>1277</v>
      </c>
      <c r="AA375" s="283" t="s">
        <v>1277</v>
      </c>
      <c r="AB375" s="283" t="s">
        <v>1277</v>
      </c>
      <c r="AC375" s="283" t="s">
        <v>1277</v>
      </c>
      <c r="AD375" s="283" t="s">
        <v>1277</v>
      </c>
      <c r="AE375" s="283" t="s">
        <v>1277</v>
      </c>
      <c r="AF375" s="283" t="s">
        <v>1277</v>
      </c>
      <c r="AG375" s="283" t="s">
        <v>1277</v>
      </c>
      <c r="AH375" s="283" t="s">
        <v>1277</v>
      </c>
      <c r="AI375" s="283" t="s">
        <v>1277</v>
      </c>
      <c r="AJ375" s="283" t="s">
        <v>1277</v>
      </c>
      <c r="AK375" s="283" t="s">
        <v>1277</v>
      </c>
      <c r="AL375" s="283" t="s">
        <v>1277</v>
      </c>
      <c r="AM375" s="283" t="s">
        <v>1277</v>
      </c>
      <c r="AN375" s="283" t="s">
        <v>1277</v>
      </c>
      <c r="AO375" s="283" t="s">
        <v>1277</v>
      </c>
      <c r="AP375" s="283" t="s">
        <v>1277</v>
      </c>
      <c r="AQ375" s="283" t="s">
        <v>814</v>
      </c>
      <c r="AR375" s="283" t="s">
        <v>833</v>
      </c>
      <c r="AS375" s="283" t="s">
        <v>1171</v>
      </c>
      <c r="AT375" s="283" t="s">
        <v>2195</v>
      </c>
      <c r="AU375" s="283" t="s">
        <v>969</v>
      </c>
      <c r="AV375" s="283" t="s">
        <v>949</v>
      </c>
      <c r="AW375" s="283" t="s">
        <v>1283</v>
      </c>
      <c r="AX375" s="283" t="s">
        <v>893</v>
      </c>
      <c r="AY375" s="283" t="s">
        <v>872</v>
      </c>
      <c r="AZ375" s="283" t="s">
        <v>990</v>
      </c>
      <c r="BA375" s="283" t="s">
        <v>1720</v>
      </c>
      <c r="BB375" s="283" t="s">
        <v>1283</v>
      </c>
      <c r="BC375" s="283" t="s">
        <v>1704</v>
      </c>
      <c r="BD375" s="283" t="s">
        <v>860</v>
      </c>
      <c r="BE375" s="283" t="s">
        <v>814</v>
      </c>
      <c r="BF375" s="283" t="s">
        <v>2877</v>
      </c>
      <c r="BG375" s="283" t="s">
        <v>814</v>
      </c>
      <c r="BH375" s="283" t="s">
        <v>901</v>
      </c>
      <c r="BI375" s="283" t="s">
        <v>1134</v>
      </c>
      <c r="BJ375" s="283" t="s">
        <v>813</v>
      </c>
      <c r="BK375" s="283" t="s">
        <v>1165</v>
      </c>
      <c r="BL375" s="283" t="s">
        <v>984</v>
      </c>
      <c r="BM375" s="283" t="s">
        <v>1277</v>
      </c>
      <c r="BN375" s="283" t="s">
        <v>2196</v>
      </c>
      <c r="BO375" s="283" t="s">
        <v>831</v>
      </c>
      <c r="BP375" s="283" t="s">
        <v>1408</v>
      </c>
      <c r="BQ375" s="283" t="s">
        <v>2878</v>
      </c>
      <c r="BR375" s="283" t="s">
        <v>814</v>
      </c>
    </row>
    <row r="376" spans="1:70">
      <c r="A376" s="282" t="s">
        <v>2874</v>
      </c>
      <c r="B376" s="282" t="s">
        <v>2879</v>
      </c>
      <c r="C376" s="282" t="s">
        <v>2691</v>
      </c>
      <c r="D376" s="283">
        <v>122</v>
      </c>
      <c r="E376" s="283">
        <v>29.3</v>
      </c>
      <c r="F376" s="283">
        <v>122</v>
      </c>
      <c r="G376" s="283">
        <v>29.3</v>
      </c>
      <c r="H376" s="283">
        <v>88.8</v>
      </c>
      <c r="I376" s="283">
        <v>1.38</v>
      </c>
      <c r="J376" s="283">
        <v>1.38</v>
      </c>
      <c r="K376" s="283">
        <v>3.98</v>
      </c>
      <c r="L376" s="283" t="s">
        <v>812</v>
      </c>
      <c r="M376" s="283">
        <v>1.6</v>
      </c>
      <c r="N376" s="283" t="s">
        <v>1638</v>
      </c>
      <c r="O376" s="283" t="s">
        <v>813</v>
      </c>
      <c r="P376" s="283" t="s">
        <v>1638</v>
      </c>
      <c r="Q376" s="283" t="s">
        <v>1638</v>
      </c>
      <c r="R376" s="283" t="s">
        <v>1638</v>
      </c>
      <c r="S376" s="283">
        <v>1.6</v>
      </c>
      <c r="T376" s="283" t="s">
        <v>2686</v>
      </c>
      <c r="U376" s="283" t="s">
        <v>1345</v>
      </c>
      <c r="V376" s="283" t="s">
        <v>977</v>
      </c>
      <c r="W376" s="283" t="s">
        <v>861</v>
      </c>
      <c r="X376" s="283" t="s">
        <v>814</v>
      </c>
      <c r="Y376" s="283" t="s">
        <v>1195</v>
      </c>
      <c r="Z376" s="283" t="s">
        <v>1277</v>
      </c>
      <c r="AA376" s="283" t="s">
        <v>1277</v>
      </c>
      <c r="AB376" s="283" t="s">
        <v>1277</v>
      </c>
      <c r="AC376" s="283" t="s">
        <v>1277</v>
      </c>
      <c r="AD376" s="283" t="s">
        <v>1277</v>
      </c>
      <c r="AE376" s="283" t="s">
        <v>1277</v>
      </c>
      <c r="AF376" s="283" t="s">
        <v>1277</v>
      </c>
      <c r="AG376" s="283" t="s">
        <v>1277</v>
      </c>
      <c r="AH376" s="283" t="s">
        <v>1277</v>
      </c>
      <c r="AI376" s="283" t="s">
        <v>1277</v>
      </c>
      <c r="AJ376" s="283" t="s">
        <v>1277</v>
      </c>
      <c r="AK376" s="283" t="s">
        <v>1277</v>
      </c>
      <c r="AL376" s="283" t="s">
        <v>1277</v>
      </c>
      <c r="AM376" s="283" t="s">
        <v>1277</v>
      </c>
      <c r="AN376" s="283" t="s">
        <v>1277</v>
      </c>
      <c r="AO376" s="283" t="s">
        <v>1277</v>
      </c>
      <c r="AP376" s="283" t="s">
        <v>1277</v>
      </c>
      <c r="AQ376" s="283" t="s">
        <v>814</v>
      </c>
      <c r="AR376" s="283" t="s">
        <v>986</v>
      </c>
      <c r="AS376" s="283" t="s">
        <v>1722</v>
      </c>
      <c r="AT376" s="283" t="s">
        <v>2880</v>
      </c>
      <c r="AU376" s="283" t="s">
        <v>833</v>
      </c>
      <c r="AV376" s="283" t="s">
        <v>1069</v>
      </c>
      <c r="AW376" s="283" t="s">
        <v>1283</v>
      </c>
      <c r="AX376" s="283" t="s">
        <v>1379</v>
      </c>
      <c r="AY376" s="283" t="s">
        <v>831</v>
      </c>
      <c r="AZ376" s="283" t="s">
        <v>2078</v>
      </c>
      <c r="BA376" s="283" t="s">
        <v>2881</v>
      </c>
      <c r="BB376" s="283" t="s">
        <v>1283</v>
      </c>
      <c r="BC376" s="283" t="s">
        <v>1967</v>
      </c>
      <c r="BD376" s="283" t="s">
        <v>1348</v>
      </c>
      <c r="BE376" s="283" t="s">
        <v>814</v>
      </c>
      <c r="BF376" s="283" t="s">
        <v>1620</v>
      </c>
      <c r="BG376" s="283" t="s">
        <v>814</v>
      </c>
      <c r="BH376" s="283" t="s">
        <v>874</v>
      </c>
      <c r="BI376" s="283" t="s">
        <v>1289</v>
      </c>
      <c r="BJ376" s="283" t="s">
        <v>813</v>
      </c>
      <c r="BK376" s="283" t="s">
        <v>2589</v>
      </c>
      <c r="BL376" s="283" t="s">
        <v>1100</v>
      </c>
      <c r="BM376" s="283" t="s">
        <v>1319</v>
      </c>
      <c r="BN376" s="283" t="s">
        <v>1344</v>
      </c>
      <c r="BO376" s="283" t="s">
        <v>932</v>
      </c>
      <c r="BP376" s="283" t="s">
        <v>831</v>
      </c>
      <c r="BQ376" s="283" t="s">
        <v>2243</v>
      </c>
      <c r="BR376" s="283" t="s">
        <v>814</v>
      </c>
    </row>
    <row r="377" spans="1:70">
      <c r="A377" s="282" t="s">
        <v>2874</v>
      </c>
      <c r="B377" s="282" t="s">
        <v>2882</v>
      </c>
      <c r="C377" s="282" t="s">
        <v>2691</v>
      </c>
      <c r="D377" s="283" t="s">
        <v>813</v>
      </c>
      <c r="E377" s="283" t="s">
        <v>813</v>
      </c>
      <c r="F377" s="283" t="s">
        <v>813</v>
      </c>
      <c r="G377" s="283" t="s">
        <v>813</v>
      </c>
      <c r="H377" s="283">
        <v>91</v>
      </c>
      <c r="I377" s="283">
        <v>1.79</v>
      </c>
      <c r="J377" s="283">
        <v>1.79</v>
      </c>
      <c r="K377" s="283">
        <v>2.35</v>
      </c>
      <c r="L377" s="283">
        <v>0.1</v>
      </c>
      <c r="M377" s="283">
        <v>2.35</v>
      </c>
      <c r="N377" s="283" t="s">
        <v>813</v>
      </c>
      <c r="O377" s="283" t="s">
        <v>813</v>
      </c>
      <c r="P377" s="283" t="s">
        <v>813</v>
      </c>
      <c r="Q377" s="283" t="s">
        <v>813</v>
      </c>
      <c r="R377" s="283" t="s">
        <v>813</v>
      </c>
      <c r="S377" s="283" t="s">
        <v>813</v>
      </c>
      <c r="T377" s="283" t="s">
        <v>813</v>
      </c>
      <c r="U377" s="283" t="s">
        <v>1158</v>
      </c>
      <c r="V377" s="283" t="s">
        <v>813</v>
      </c>
      <c r="W377" s="283" t="s">
        <v>846</v>
      </c>
      <c r="X377" s="283" t="s">
        <v>814</v>
      </c>
      <c r="Y377" s="283" t="s">
        <v>877</v>
      </c>
      <c r="Z377" s="283" t="s">
        <v>1038</v>
      </c>
      <c r="AA377" s="283" t="s">
        <v>1727</v>
      </c>
      <c r="AB377" s="283" t="s">
        <v>1982</v>
      </c>
      <c r="AC377" s="283" t="s">
        <v>814</v>
      </c>
      <c r="AD377" s="283" t="s">
        <v>814</v>
      </c>
      <c r="AE377" s="283" t="s">
        <v>814</v>
      </c>
      <c r="AF377" s="283" t="s">
        <v>814</v>
      </c>
      <c r="AG377" s="283" t="s">
        <v>814</v>
      </c>
      <c r="AH377" s="283" t="s">
        <v>814</v>
      </c>
      <c r="AI377" s="283" t="s">
        <v>1049</v>
      </c>
      <c r="AJ377" s="283" t="s">
        <v>1074</v>
      </c>
      <c r="AK377" s="283" t="s">
        <v>1727</v>
      </c>
      <c r="AL377" s="283" t="s">
        <v>1654</v>
      </c>
      <c r="AM377" s="283" t="s">
        <v>828</v>
      </c>
      <c r="AN377" s="283" t="s">
        <v>814</v>
      </c>
      <c r="AO377" s="283" t="s">
        <v>814</v>
      </c>
      <c r="AP377" s="283" t="s">
        <v>814</v>
      </c>
      <c r="AQ377" s="283" t="s">
        <v>814</v>
      </c>
      <c r="AR377" s="283" t="s">
        <v>969</v>
      </c>
      <c r="AS377" s="283" t="s">
        <v>866</v>
      </c>
      <c r="AT377" s="283" t="s">
        <v>813</v>
      </c>
      <c r="AU377" s="283" t="s">
        <v>921</v>
      </c>
      <c r="AV377" s="283" t="s">
        <v>822</v>
      </c>
      <c r="AW377" s="283" t="s">
        <v>876</v>
      </c>
      <c r="AX377" s="283" t="s">
        <v>836</v>
      </c>
      <c r="AY377" s="283" t="s">
        <v>919</v>
      </c>
      <c r="AZ377" s="283" t="s">
        <v>2315</v>
      </c>
      <c r="BA377" s="283" t="s">
        <v>1712</v>
      </c>
      <c r="BB377" s="283" t="s">
        <v>884</v>
      </c>
      <c r="BC377" s="283" t="s">
        <v>943</v>
      </c>
      <c r="BD377" s="283" t="s">
        <v>1108</v>
      </c>
      <c r="BE377" s="283" t="s">
        <v>814</v>
      </c>
      <c r="BF377" s="283" t="s">
        <v>990</v>
      </c>
      <c r="BG377" s="283" t="s">
        <v>814</v>
      </c>
      <c r="BH377" s="283" t="s">
        <v>952</v>
      </c>
      <c r="BI377" s="283" t="s">
        <v>872</v>
      </c>
      <c r="BJ377" s="283" t="s">
        <v>813</v>
      </c>
      <c r="BK377" s="283" t="s">
        <v>2749</v>
      </c>
      <c r="BL377" s="283" t="s">
        <v>969</v>
      </c>
      <c r="BM377" s="283" t="s">
        <v>859</v>
      </c>
      <c r="BN377" s="283" t="s">
        <v>822</v>
      </c>
      <c r="BO377" s="283" t="s">
        <v>851</v>
      </c>
      <c r="BP377" s="283" t="s">
        <v>847</v>
      </c>
      <c r="BQ377" s="283" t="s">
        <v>1486</v>
      </c>
      <c r="BR377" s="283" t="s">
        <v>814</v>
      </c>
    </row>
    <row r="378" spans="1:70">
      <c r="A378" s="282" t="s">
        <v>2874</v>
      </c>
      <c r="B378" s="282" t="s">
        <v>2883</v>
      </c>
      <c r="C378" s="282" t="s">
        <v>2884</v>
      </c>
      <c r="D378" s="283" t="s">
        <v>813</v>
      </c>
      <c r="E378" s="283" t="s">
        <v>813</v>
      </c>
      <c r="F378" s="283" t="s">
        <v>813</v>
      </c>
      <c r="G378" s="283" t="s">
        <v>813</v>
      </c>
      <c r="H378" s="283">
        <v>91.9</v>
      </c>
      <c r="I378" s="283">
        <v>0.76</v>
      </c>
      <c r="J378" s="283">
        <v>0.76</v>
      </c>
      <c r="K378" s="283">
        <v>4.7</v>
      </c>
      <c r="L378" s="283">
        <v>0.1</v>
      </c>
      <c r="M378" s="283">
        <v>3.8</v>
      </c>
      <c r="N378" s="283" t="s">
        <v>813</v>
      </c>
      <c r="O378" s="283" t="s">
        <v>813</v>
      </c>
      <c r="P378" s="283" t="s">
        <v>813</v>
      </c>
      <c r="Q378" s="283" t="s">
        <v>813</v>
      </c>
      <c r="R378" s="283" t="s">
        <v>813</v>
      </c>
      <c r="S378" s="283" t="s">
        <v>813</v>
      </c>
      <c r="T378" s="283" t="s">
        <v>1184</v>
      </c>
      <c r="U378" s="283" t="s">
        <v>883</v>
      </c>
      <c r="V378" s="283" t="s">
        <v>813</v>
      </c>
      <c r="W378" s="283" t="s">
        <v>1361</v>
      </c>
      <c r="X378" s="283" t="s">
        <v>814</v>
      </c>
      <c r="Y378" s="283" t="s">
        <v>819</v>
      </c>
      <c r="Z378" s="283" t="s">
        <v>1049</v>
      </c>
      <c r="AA378" s="283" t="s">
        <v>1030</v>
      </c>
      <c r="AB378" s="283" t="s">
        <v>1043</v>
      </c>
      <c r="AC378" s="283" t="s">
        <v>814</v>
      </c>
      <c r="AD378" s="283" t="s">
        <v>814</v>
      </c>
      <c r="AE378" s="283" t="s">
        <v>814</v>
      </c>
      <c r="AF378" s="283" t="s">
        <v>814</v>
      </c>
      <c r="AG378" s="283" t="s">
        <v>814</v>
      </c>
      <c r="AH378" s="283" t="s">
        <v>814</v>
      </c>
      <c r="AI378" s="283" t="s">
        <v>858</v>
      </c>
      <c r="AJ378" s="283" t="s">
        <v>1074</v>
      </c>
      <c r="AK378" s="283" t="s">
        <v>813</v>
      </c>
      <c r="AL378" s="283" t="s">
        <v>813</v>
      </c>
      <c r="AM378" s="283" t="s">
        <v>813</v>
      </c>
      <c r="AN378" s="283" t="s">
        <v>813</v>
      </c>
      <c r="AO378" s="283" t="s">
        <v>814</v>
      </c>
      <c r="AP378" s="283" t="s">
        <v>814</v>
      </c>
      <c r="AQ378" s="283" t="s">
        <v>814</v>
      </c>
      <c r="AR378" s="283" t="s">
        <v>833</v>
      </c>
      <c r="AS378" s="283" t="s">
        <v>1722</v>
      </c>
      <c r="AT378" s="283" t="s">
        <v>813</v>
      </c>
      <c r="AU378" s="283" t="s">
        <v>1126</v>
      </c>
      <c r="AV378" s="283" t="s">
        <v>822</v>
      </c>
      <c r="AW378" s="283" t="s">
        <v>1085</v>
      </c>
      <c r="AX378" s="283" t="s">
        <v>1393</v>
      </c>
      <c r="AY378" s="283" t="s">
        <v>872</v>
      </c>
      <c r="AZ378" s="283" t="s">
        <v>2318</v>
      </c>
      <c r="BA378" s="283" t="s">
        <v>1263</v>
      </c>
      <c r="BB378" s="283" t="s">
        <v>981</v>
      </c>
      <c r="BC378" s="283" t="s">
        <v>2122</v>
      </c>
      <c r="BD378" s="283" t="s">
        <v>890</v>
      </c>
      <c r="BE378" s="283" t="s">
        <v>814</v>
      </c>
      <c r="BF378" s="283" t="s">
        <v>814</v>
      </c>
      <c r="BG378" s="283" t="s">
        <v>814</v>
      </c>
      <c r="BH378" s="283" t="s">
        <v>1108</v>
      </c>
      <c r="BI378" s="283" t="s">
        <v>872</v>
      </c>
      <c r="BJ378" s="283" t="s">
        <v>813</v>
      </c>
      <c r="BK378" s="283" t="s">
        <v>2737</v>
      </c>
      <c r="BL378" s="283" t="s">
        <v>1182</v>
      </c>
      <c r="BM378" s="283" t="s">
        <v>821</v>
      </c>
      <c r="BN378" s="283" t="s">
        <v>835</v>
      </c>
      <c r="BO378" s="283" t="s">
        <v>831</v>
      </c>
      <c r="BP378" s="283" t="s">
        <v>986</v>
      </c>
      <c r="BQ378" s="283" t="s">
        <v>2117</v>
      </c>
      <c r="BR378" s="283" t="s">
        <v>814</v>
      </c>
    </row>
    <row r="379" spans="1:70">
      <c r="A379" s="282" t="s">
        <v>2874</v>
      </c>
      <c r="B379" s="282" t="s">
        <v>2885</v>
      </c>
      <c r="C379" s="282" t="s">
        <v>2691</v>
      </c>
      <c r="D379" s="283">
        <v>245</v>
      </c>
      <c r="E379" s="283">
        <v>58.3</v>
      </c>
      <c r="F379" s="283">
        <v>245</v>
      </c>
      <c r="G379" s="283">
        <v>58.3</v>
      </c>
      <c r="H379" s="283">
        <v>80.599999999999994</v>
      </c>
      <c r="I379" s="283">
        <v>1.54</v>
      </c>
      <c r="J379" s="283">
        <v>1.54</v>
      </c>
      <c r="K379" s="283">
        <v>10.1</v>
      </c>
      <c r="L379" s="283">
        <v>0.4</v>
      </c>
      <c r="M379" s="283">
        <v>4.8</v>
      </c>
      <c r="N379" s="283" t="s">
        <v>813</v>
      </c>
      <c r="O379" s="283" t="s">
        <v>813</v>
      </c>
      <c r="P379" s="283" t="s">
        <v>813</v>
      </c>
      <c r="Q379" s="283" t="s">
        <v>813</v>
      </c>
      <c r="R379" s="283" t="s">
        <v>813</v>
      </c>
      <c r="S379" s="283" t="s">
        <v>813</v>
      </c>
      <c r="T379" s="283" t="s">
        <v>813</v>
      </c>
      <c r="U379" s="283" t="s">
        <v>2275</v>
      </c>
      <c r="V379" s="283" t="s">
        <v>913</v>
      </c>
      <c r="W379" s="283" t="s">
        <v>887</v>
      </c>
      <c r="X379" s="283" t="s">
        <v>814</v>
      </c>
      <c r="Y379" s="283" t="s">
        <v>819</v>
      </c>
      <c r="Z379" s="283" t="s">
        <v>1126</v>
      </c>
      <c r="AA379" s="283" t="s">
        <v>911</v>
      </c>
      <c r="AB379" s="283" t="s">
        <v>851</v>
      </c>
      <c r="AC379" s="283" t="s">
        <v>813</v>
      </c>
      <c r="AD379" s="283" t="s">
        <v>813</v>
      </c>
      <c r="AE379" s="283" t="s">
        <v>813</v>
      </c>
      <c r="AF379" s="283" t="s">
        <v>813</v>
      </c>
      <c r="AG379" s="283" t="s">
        <v>813</v>
      </c>
      <c r="AH379" s="283" t="s">
        <v>1407</v>
      </c>
      <c r="AI379" s="283" t="s">
        <v>2143</v>
      </c>
      <c r="AJ379" s="283" t="s">
        <v>2790</v>
      </c>
      <c r="AK379" s="283" t="s">
        <v>984</v>
      </c>
      <c r="AL379" s="283" t="s">
        <v>877</v>
      </c>
      <c r="AM379" s="283" t="s">
        <v>923</v>
      </c>
      <c r="AN379" s="283" t="s">
        <v>813</v>
      </c>
      <c r="AO379" s="283" t="s">
        <v>813</v>
      </c>
      <c r="AP379" s="283" t="s">
        <v>813</v>
      </c>
      <c r="AQ379" s="283" t="s">
        <v>814</v>
      </c>
      <c r="AR379" s="283" t="s">
        <v>859</v>
      </c>
      <c r="AS379" s="283" t="s">
        <v>2645</v>
      </c>
      <c r="AT379" s="283" t="s">
        <v>813</v>
      </c>
      <c r="AU379" s="283" t="s">
        <v>921</v>
      </c>
      <c r="AV379" s="283" t="s">
        <v>835</v>
      </c>
      <c r="AW379" s="283" t="s">
        <v>890</v>
      </c>
      <c r="AX379" s="283" t="s">
        <v>2832</v>
      </c>
      <c r="AY379" s="283" t="s">
        <v>952</v>
      </c>
      <c r="AZ379" s="283" t="s">
        <v>1995</v>
      </c>
      <c r="BA379" s="283" t="s">
        <v>2886</v>
      </c>
      <c r="BB379" s="283" t="s">
        <v>831</v>
      </c>
      <c r="BC379" s="283" t="s">
        <v>1259</v>
      </c>
      <c r="BD379" s="283" t="s">
        <v>1262</v>
      </c>
      <c r="BE379" s="283" t="s">
        <v>814</v>
      </c>
      <c r="BF379" s="283" t="s">
        <v>814</v>
      </c>
      <c r="BG379" s="283" t="s">
        <v>814</v>
      </c>
      <c r="BH379" s="283" t="s">
        <v>883</v>
      </c>
      <c r="BI379" s="283" t="s">
        <v>1078</v>
      </c>
      <c r="BJ379" s="283" t="s">
        <v>813</v>
      </c>
      <c r="BK379" s="283" t="s">
        <v>1537</v>
      </c>
      <c r="BL379" s="283" t="s">
        <v>1014</v>
      </c>
      <c r="BM379" s="283" t="s">
        <v>874</v>
      </c>
      <c r="BN379" s="283" t="s">
        <v>823</v>
      </c>
      <c r="BO379" s="283" t="s">
        <v>1061</v>
      </c>
      <c r="BP379" s="283" t="s">
        <v>872</v>
      </c>
      <c r="BQ379" s="283" t="s">
        <v>1167</v>
      </c>
      <c r="BR379" s="283" t="s">
        <v>814</v>
      </c>
    </row>
    <row r="380" spans="1:70">
      <c r="A380" s="282" t="s">
        <v>2874</v>
      </c>
      <c r="B380" s="282" t="s">
        <v>2887</v>
      </c>
      <c r="C380" s="282" t="s">
        <v>2681</v>
      </c>
      <c r="D380" s="283">
        <v>265</v>
      </c>
      <c r="E380" s="283">
        <v>62.8</v>
      </c>
      <c r="F380" s="283">
        <v>265</v>
      </c>
      <c r="G380" s="283">
        <v>62.8</v>
      </c>
      <c r="H380" s="283">
        <v>78</v>
      </c>
      <c r="I380" s="283">
        <v>1.69</v>
      </c>
      <c r="J380" s="283">
        <v>1.69</v>
      </c>
      <c r="K380" s="283">
        <v>12.2</v>
      </c>
      <c r="L380" s="283">
        <v>0.15</v>
      </c>
      <c r="M380" s="283">
        <v>6.11</v>
      </c>
      <c r="N380" s="283">
        <v>0.47</v>
      </c>
      <c r="O380" s="283">
        <v>0</v>
      </c>
      <c r="P380" s="283">
        <v>0.56000000000000005</v>
      </c>
      <c r="Q380" s="283">
        <v>0</v>
      </c>
      <c r="R380" s="283">
        <v>3.23</v>
      </c>
      <c r="S380" s="283">
        <v>1.86</v>
      </c>
      <c r="T380" s="283" t="s">
        <v>2132</v>
      </c>
      <c r="U380" s="283" t="s">
        <v>1367</v>
      </c>
      <c r="V380" s="283" t="s">
        <v>814</v>
      </c>
      <c r="W380" s="283" t="s">
        <v>887</v>
      </c>
      <c r="X380" s="283" t="s">
        <v>814</v>
      </c>
      <c r="Y380" s="283" t="s">
        <v>819</v>
      </c>
      <c r="Z380" s="283" t="s">
        <v>1413</v>
      </c>
      <c r="AA380" s="283" t="s">
        <v>1140</v>
      </c>
      <c r="AB380" s="283" t="s">
        <v>1726</v>
      </c>
      <c r="AC380" s="283" t="s">
        <v>814</v>
      </c>
      <c r="AD380" s="283" t="s">
        <v>814</v>
      </c>
      <c r="AE380" s="283" t="s">
        <v>814</v>
      </c>
      <c r="AF380" s="283" t="s">
        <v>814</v>
      </c>
      <c r="AG380" s="283" t="s">
        <v>814</v>
      </c>
      <c r="AH380" s="283" t="s">
        <v>814</v>
      </c>
      <c r="AI380" s="283" t="s">
        <v>1182</v>
      </c>
      <c r="AJ380" s="283" t="s">
        <v>1140</v>
      </c>
      <c r="AK380" s="283" t="s">
        <v>813</v>
      </c>
      <c r="AL380" s="283" t="s">
        <v>813</v>
      </c>
      <c r="AM380" s="283" t="s">
        <v>813</v>
      </c>
      <c r="AN380" s="283" t="s">
        <v>813</v>
      </c>
      <c r="AO380" s="283" t="s">
        <v>814</v>
      </c>
      <c r="AP380" s="283" t="s">
        <v>814</v>
      </c>
      <c r="AQ380" s="283" t="s">
        <v>814</v>
      </c>
      <c r="AR380" s="283" t="s">
        <v>1118</v>
      </c>
      <c r="AS380" s="283" t="s">
        <v>2888</v>
      </c>
      <c r="AT380" s="283" t="s">
        <v>813</v>
      </c>
      <c r="AU380" s="283" t="s">
        <v>921</v>
      </c>
      <c r="AV380" s="283" t="s">
        <v>876</v>
      </c>
      <c r="AW380" s="283" t="s">
        <v>900</v>
      </c>
      <c r="AX380" s="283" t="s">
        <v>1078</v>
      </c>
      <c r="AY380" s="283" t="s">
        <v>1306</v>
      </c>
      <c r="AZ380" s="283" t="s">
        <v>1704</v>
      </c>
      <c r="BA380" s="283" t="s">
        <v>2889</v>
      </c>
      <c r="BB380" s="283" t="s">
        <v>813</v>
      </c>
      <c r="BC380" s="283" t="s">
        <v>2107</v>
      </c>
      <c r="BD380" s="283" t="s">
        <v>848</v>
      </c>
      <c r="BE380" s="283" t="s">
        <v>814</v>
      </c>
      <c r="BF380" s="283" t="s">
        <v>2890</v>
      </c>
      <c r="BG380" s="283" t="s">
        <v>814</v>
      </c>
      <c r="BH380" s="283" t="s">
        <v>1389</v>
      </c>
      <c r="BI380" s="283" t="s">
        <v>977</v>
      </c>
      <c r="BJ380" s="283" t="s">
        <v>813</v>
      </c>
      <c r="BK380" s="283" t="s">
        <v>2891</v>
      </c>
      <c r="BL380" s="283" t="s">
        <v>1090</v>
      </c>
      <c r="BM380" s="283" t="s">
        <v>1726</v>
      </c>
      <c r="BN380" s="283" t="s">
        <v>1114</v>
      </c>
      <c r="BO380" s="283" t="s">
        <v>939</v>
      </c>
      <c r="BP380" s="283" t="s">
        <v>1072</v>
      </c>
      <c r="BQ380" s="283" t="s">
        <v>1141</v>
      </c>
      <c r="BR380" s="283" t="s">
        <v>814</v>
      </c>
    </row>
    <row r="381" spans="1:70">
      <c r="A381" s="282" t="s">
        <v>2874</v>
      </c>
      <c r="B381" s="282" t="s">
        <v>2892</v>
      </c>
      <c r="C381" s="282" t="s">
        <v>2691</v>
      </c>
      <c r="D381" s="283">
        <v>123</v>
      </c>
      <c r="E381" s="283">
        <v>29.2</v>
      </c>
      <c r="F381" s="283">
        <v>123</v>
      </c>
      <c r="G381" s="283">
        <v>29.2</v>
      </c>
      <c r="H381" s="283">
        <v>91.4</v>
      </c>
      <c r="I381" s="283">
        <v>0.94</v>
      </c>
      <c r="J381" s="283">
        <v>0.94</v>
      </c>
      <c r="K381" s="283">
        <v>5.52</v>
      </c>
      <c r="L381" s="283" t="s">
        <v>2321</v>
      </c>
      <c r="M381" s="283">
        <v>4.3</v>
      </c>
      <c r="N381" s="283">
        <v>1.4</v>
      </c>
      <c r="O381" s="283" t="s">
        <v>1638</v>
      </c>
      <c r="P381" s="283">
        <v>2.6</v>
      </c>
      <c r="Q381" s="283" t="s">
        <v>1638</v>
      </c>
      <c r="R381" s="283" t="s">
        <v>1638</v>
      </c>
      <c r="S381" s="283">
        <v>0.3</v>
      </c>
      <c r="T381" s="283" t="s">
        <v>2686</v>
      </c>
      <c r="U381" s="283" t="s">
        <v>997</v>
      </c>
      <c r="V381" s="283" t="s">
        <v>812</v>
      </c>
      <c r="W381" s="283" t="s">
        <v>1266</v>
      </c>
      <c r="X381" s="283" t="s">
        <v>814</v>
      </c>
      <c r="Y381" s="283" t="s">
        <v>1572</v>
      </c>
      <c r="Z381" s="283" t="s">
        <v>1277</v>
      </c>
      <c r="AA381" s="283" t="s">
        <v>1277</v>
      </c>
      <c r="AB381" s="283" t="s">
        <v>1277</v>
      </c>
      <c r="AC381" s="283" t="s">
        <v>1277</v>
      </c>
      <c r="AD381" s="283" t="s">
        <v>1277</v>
      </c>
      <c r="AE381" s="283" t="s">
        <v>1277</v>
      </c>
      <c r="AF381" s="283" t="s">
        <v>1277</v>
      </c>
      <c r="AG381" s="283" t="s">
        <v>1277</v>
      </c>
      <c r="AH381" s="283" t="s">
        <v>1277</v>
      </c>
      <c r="AI381" s="283" t="s">
        <v>1277</v>
      </c>
      <c r="AJ381" s="283" t="s">
        <v>1277</v>
      </c>
      <c r="AK381" s="283" t="s">
        <v>1277</v>
      </c>
      <c r="AL381" s="283" t="s">
        <v>1277</v>
      </c>
      <c r="AM381" s="283" t="s">
        <v>1277</v>
      </c>
      <c r="AN381" s="283" t="s">
        <v>1277</v>
      </c>
      <c r="AO381" s="283" t="s">
        <v>1277</v>
      </c>
      <c r="AP381" s="283" t="s">
        <v>1277</v>
      </c>
      <c r="AQ381" s="283" t="s">
        <v>813</v>
      </c>
      <c r="AR381" s="283" t="s">
        <v>1236</v>
      </c>
      <c r="AS381" s="283" t="s">
        <v>2243</v>
      </c>
      <c r="AT381" s="283" t="s">
        <v>2893</v>
      </c>
      <c r="AU381" s="283" t="s">
        <v>858</v>
      </c>
      <c r="AV381" s="283" t="s">
        <v>1072</v>
      </c>
      <c r="AW381" s="283" t="s">
        <v>1283</v>
      </c>
      <c r="AX381" s="283" t="s">
        <v>893</v>
      </c>
      <c r="AY381" s="283" t="s">
        <v>885</v>
      </c>
      <c r="AZ381" s="283" t="s">
        <v>1701</v>
      </c>
      <c r="BA381" s="283" t="s">
        <v>1958</v>
      </c>
      <c r="BB381" s="283" t="s">
        <v>1283</v>
      </c>
      <c r="BC381" s="283" t="s">
        <v>878</v>
      </c>
      <c r="BD381" s="283" t="s">
        <v>847</v>
      </c>
      <c r="BE381" s="283" t="s">
        <v>813</v>
      </c>
      <c r="BF381" s="283" t="s">
        <v>1620</v>
      </c>
      <c r="BG381" s="283" t="s">
        <v>814</v>
      </c>
      <c r="BH381" s="283" t="s">
        <v>1619</v>
      </c>
      <c r="BI381" s="283" t="s">
        <v>1289</v>
      </c>
      <c r="BJ381" s="283" t="s">
        <v>813</v>
      </c>
      <c r="BK381" s="283" t="s">
        <v>2894</v>
      </c>
      <c r="BL381" s="283" t="s">
        <v>1654</v>
      </c>
      <c r="BM381" s="283" t="s">
        <v>1349</v>
      </c>
      <c r="BN381" s="283" t="s">
        <v>1072</v>
      </c>
      <c r="BO381" s="283" t="s">
        <v>919</v>
      </c>
      <c r="BP381" s="283" t="s">
        <v>1726</v>
      </c>
      <c r="BQ381" s="283" t="s">
        <v>2403</v>
      </c>
      <c r="BR381" s="283" t="s">
        <v>813</v>
      </c>
    </row>
    <row r="382" spans="1:70">
      <c r="A382" s="282" t="s">
        <v>2874</v>
      </c>
      <c r="B382" s="282" t="s">
        <v>2895</v>
      </c>
      <c r="C382" s="282" t="s">
        <v>2691</v>
      </c>
      <c r="D382" s="283">
        <v>60.7</v>
      </c>
      <c r="E382" s="283">
        <v>14.5</v>
      </c>
      <c r="F382" s="283">
        <v>60.7</v>
      </c>
      <c r="G382" s="283">
        <v>14.5</v>
      </c>
      <c r="H382" s="283">
        <v>95.5</v>
      </c>
      <c r="I382" s="283">
        <v>0.94</v>
      </c>
      <c r="J382" s="283">
        <v>0.94</v>
      </c>
      <c r="K382" s="283">
        <v>1.53</v>
      </c>
      <c r="L382" s="283" t="s">
        <v>812</v>
      </c>
      <c r="M382" s="283">
        <v>1.1000000000000001</v>
      </c>
      <c r="N382" s="283">
        <v>0.4</v>
      </c>
      <c r="O382" s="283">
        <v>0</v>
      </c>
      <c r="P382" s="283">
        <v>0.7</v>
      </c>
      <c r="Q382" s="283" t="s">
        <v>1638</v>
      </c>
      <c r="R382" s="283" t="s">
        <v>1638</v>
      </c>
      <c r="S382" s="283" t="s">
        <v>1638</v>
      </c>
      <c r="T382" s="283" t="s">
        <v>2686</v>
      </c>
      <c r="U382" s="283" t="s">
        <v>1099</v>
      </c>
      <c r="V382" s="283" t="s">
        <v>812</v>
      </c>
      <c r="W382" s="283" t="s">
        <v>1181</v>
      </c>
      <c r="X382" s="283" t="s">
        <v>814</v>
      </c>
      <c r="Y382" s="283" t="s">
        <v>858</v>
      </c>
      <c r="Z382" s="283" t="s">
        <v>1277</v>
      </c>
      <c r="AA382" s="283" t="s">
        <v>1277</v>
      </c>
      <c r="AB382" s="283" t="s">
        <v>1277</v>
      </c>
      <c r="AC382" s="283" t="s">
        <v>1277</v>
      </c>
      <c r="AD382" s="283" t="s">
        <v>1277</v>
      </c>
      <c r="AE382" s="283" t="s">
        <v>1277</v>
      </c>
      <c r="AF382" s="283" t="s">
        <v>1277</v>
      </c>
      <c r="AG382" s="283" t="s">
        <v>1277</v>
      </c>
      <c r="AH382" s="283" t="s">
        <v>1277</v>
      </c>
      <c r="AI382" s="283" t="s">
        <v>1277</v>
      </c>
      <c r="AJ382" s="283" t="s">
        <v>1277</v>
      </c>
      <c r="AK382" s="283" t="s">
        <v>1277</v>
      </c>
      <c r="AL382" s="283" t="s">
        <v>1277</v>
      </c>
      <c r="AM382" s="283" t="s">
        <v>1277</v>
      </c>
      <c r="AN382" s="283" t="s">
        <v>1277</v>
      </c>
      <c r="AO382" s="283" t="s">
        <v>1277</v>
      </c>
      <c r="AP382" s="283" t="s">
        <v>1277</v>
      </c>
      <c r="AQ382" s="283" t="s">
        <v>814</v>
      </c>
      <c r="AR382" s="283" t="s">
        <v>1182</v>
      </c>
      <c r="AS382" s="283" t="s">
        <v>864</v>
      </c>
      <c r="AT382" s="283" t="s">
        <v>1097</v>
      </c>
      <c r="AU382" s="283" t="s">
        <v>1277</v>
      </c>
      <c r="AV382" s="283" t="s">
        <v>822</v>
      </c>
      <c r="AW382" s="283" t="s">
        <v>1283</v>
      </c>
      <c r="AX382" s="283" t="s">
        <v>1531</v>
      </c>
      <c r="AY382" s="283" t="s">
        <v>1182</v>
      </c>
      <c r="AZ382" s="283" t="s">
        <v>943</v>
      </c>
      <c r="BA382" s="283" t="s">
        <v>1549</v>
      </c>
      <c r="BB382" s="283" t="s">
        <v>1283</v>
      </c>
      <c r="BC382" s="283" t="s">
        <v>1486</v>
      </c>
      <c r="BD382" s="283" t="s">
        <v>1177</v>
      </c>
      <c r="BE382" s="283" t="s">
        <v>814</v>
      </c>
      <c r="BF382" s="283" t="s">
        <v>1620</v>
      </c>
      <c r="BG382" s="283" t="s">
        <v>814</v>
      </c>
      <c r="BH382" s="283" t="s">
        <v>1619</v>
      </c>
      <c r="BI382" s="283" t="s">
        <v>1289</v>
      </c>
      <c r="BJ382" s="283" t="s">
        <v>813</v>
      </c>
      <c r="BK382" s="283" t="s">
        <v>1365</v>
      </c>
      <c r="BL382" s="283" t="s">
        <v>2708</v>
      </c>
      <c r="BM382" s="283" t="s">
        <v>1277</v>
      </c>
      <c r="BN382" s="283" t="s">
        <v>2196</v>
      </c>
      <c r="BO382" s="283" t="s">
        <v>1014</v>
      </c>
      <c r="BP382" s="283" t="s">
        <v>1126</v>
      </c>
      <c r="BQ382" s="283" t="s">
        <v>2896</v>
      </c>
      <c r="BR382" s="283" t="s">
        <v>814</v>
      </c>
    </row>
    <row r="383" spans="1:70">
      <c r="A383" s="282" t="s">
        <v>2874</v>
      </c>
      <c r="B383" s="282" t="s">
        <v>2897</v>
      </c>
      <c r="C383" s="282" t="s">
        <v>2691</v>
      </c>
      <c r="D383" s="283" t="s">
        <v>813</v>
      </c>
      <c r="E383" s="283" t="s">
        <v>813</v>
      </c>
      <c r="F383" s="283" t="s">
        <v>813</v>
      </c>
      <c r="G383" s="283" t="s">
        <v>813</v>
      </c>
      <c r="H383" s="283">
        <v>89.5</v>
      </c>
      <c r="I383" s="283">
        <v>1.17</v>
      </c>
      <c r="J383" s="283">
        <v>1.17</v>
      </c>
      <c r="K383" s="283">
        <v>5.7</v>
      </c>
      <c r="L383" s="283">
        <v>0.13</v>
      </c>
      <c r="M383" s="283">
        <v>4.46</v>
      </c>
      <c r="N383" s="283">
        <v>1.61</v>
      </c>
      <c r="O383" s="283">
        <v>0</v>
      </c>
      <c r="P383" s="283">
        <v>2.2999999999999998</v>
      </c>
      <c r="Q383" s="283">
        <v>0</v>
      </c>
      <c r="R383" s="283">
        <v>0.02</v>
      </c>
      <c r="S383" s="283">
        <v>0.53</v>
      </c>
      <c r="T383" s="283" t="s">
        <v>822</v>
      </c>
      <c r="U383" s="283" t="s">
        <v>1819</v>
      </c>
      <c r="V383" s="283" t="s">
        <v>813</v>
      </c>
      <c r="W383" s="283" t="s">
        <v>1057</v>
      </c>
      <c r="X383" s="283" t="s">
        <v>814</v>
      </c>
      <c r="Y383" s="283" t="s">
        <v>819</v>
      </c>
      <c r="Z383" s="283" t="s">
        <v>886</v>
      </c>
      <c r="AA383" s="283" t="s">
        <v>859</v>
      </c>
      <c r="AB383" s="283" t="s">
        <v>1235</v>
      </c>
      <c r="AC383" s="283" t="s">
        <v>814</v>
      </c>
      <c r="AD383" s="283" t="s">
        <v>814</v>
      </c>
      <c r="AE383" s="283" t="s">
        <v>814</v>
      </c>
      <c r="AF383" s="283" t="s">
        <v>814</v>
      </c>
      <c r="AG383" s="283" t="s">
        <v>814</v>
      </c>
      <c r="AH383" s="283" t="s">
        <v>814</v>
      </c>
      <c r="AI383" s="283" t="s">
        <v>859</v>
      </c>
      <c r="AJ383" s="283" t="s">
        <v>1407</v>
      </c>
      <c r="AK383" s="283" t="s">
        <v>991</v>
      </c>
      <c r="AL383" s="283" t="s">
        <v>1010</v>
      </c>
      <c r="AM383" s="283" t="s">
        <v>1108</v>
      </c>
      <c r="AN383" s="283" t="s">
        <v>814</v>
      </c>
      <c r="AO383" s="283" t="s">
        <v>814</v>
      </c>
      <c r="AP383" s="283" t="s">
        <v>814</v>
      </c>
      <c r="AQ383" s="283" t="s">
        <v>814</v>
      </c>
      <c r="AR383" s="283" t="s">
        <v>984</v>
      </c>
      <c r="AS383" s="283" t="s">
        <v>2821</v>
      </c>
      <c r="AT383" s="283" t="s">
        <v>813</v>
      </c>
      <c r="AU383" s="283" t="s">
        <v>1166</v>
      </c>
      <c r="AV383" s="283" t="s">
        <v>1162</v>
      </c>
      <c r="AW383" s="283" t="s">
        <v>1085</v>
      </c>
      <c r="AX383" s="283" t="s">
        <v>1240</v>
      </c>
      <c r="AY383" s="283" t="s">
        <v>919</v>
      </c>
      <c r="AZ383" s="283" t="s">
        <v>2898</v>
      </c>
      <c r="BA383" s="283" t="s">
        <v>1635</v>
      </c>
      <c r="BB383" s="283" t="s">
        <v>814</v>
      </c>
      <c r="BC383" s="283" t="s">
        <v>994</v>
      </c>
      <c r="BD383" s="283" t="s">
        <v>1117</v>
      </c>
      <c r="BE383" s="283" t="s">
        <v>814</v>
      </c>
      <c r="BF383" s="283" t="s">
        <v>846</v>
      </c>
      <c r="BG383" s="283" t="s">
        <v>814</v>
      </c>
      <c r="BH383" s="283" t="s">
        <v>1344</v>
      </c>
      <c r="BI383" s="283" t="s">
        <v>1344</v>
      </c>
      <c r="BJ383" s="283" t="s">
        <v>813</v>
      </c>
      <c r="BK383" s="283" t="s">
        <v>2072</v>
      </c>
      <c r="BL383" s="283" t="s">
        <v>1235</v>
      </c>
      <c r="BM383" s="283" t="s">
        <v>1182</v>
      </c>
      <c r="BN383" s="283" t="s">
        <v>981</v>
      </c>
      <c r="BO383" s="283" t="s">
        <v>919</v>
      </c>
      <c r="BP383" s="283" t="s">
        <v>833</v>
      </c>
      <c r="BQ383" s="283" t="s">
        <v>866</v>
      </c>
      <c r="BR383" s="283" t="s">
        <v>814</v>
      </c>
    </row>
    <row r="384" spans="1:70">
      <c r="A384" s="282" t="s">
        <v>2874</v>
      </c>
      <c r="B384" s="282" t="s">
        <v>2899</v>
      </c>
      <c r="C384" s="282" t="s">
        <v>2691</v>
      </c>
      <c r="D384" s="283" t="s">
        <v>813</v>
      </c>
      <c r="E384" s="283" t="s">
        <v>813</v>
      </c>
      <c r="F384" s="283" t="s">
        <v>813</v>
      </c>
      <c r="G384" s="283" t="s">
        <v>813</v>
      </c>
      <c r="H384" s="283">
        <v>77</v>
      </c>
      <c r="I384" s="283">
        <v>3.13</v>
      </c>
      <c r="J384" s="283">
        <v>3.13</v>
      </c>
      <c r="K384" s="283">
        <v>15.3</v>
      </c>
      <c r="L384" s="283">
        <v>0.3</v>
      </c>
      <c r="M384" s="283" t="s">
        <v>813</v>
      </c>
      <c r="N384" s="283" t="s">
        <v>813</v>
      </c>
      <c r="O384" s="283" t="s">
        <v>813</v>
      </c>
      <c r="P384" s="283" t="s">
        <v>813</v>
      </c>
      <c r="Q384" s="283" t="s">
        <v>813</v>
      </c>
      <c r="R384" s="283" t="s">
        <v>813</v>
      </c>
      <c r="S384" s="283" t="s">
        <v>813</v>
      </c>
      <c r="T384" s="283" t="s">
        <v>813</v>
      </c>
      <c r="U384" s="283" t="s">
        <v>1417</v>
      </c>
      <c r="V384" s="283" t="s">
        <v>813</v>
      </c>
      <c r="W384" s="283" t="s">
        <v>1092</v>
      </c>
      <c r="X384" s="283" t="s">
        <v>814</v>
      </c>
      <c r="Y384" s="283" t="s">
        <v>819</v>
      </c>
      <c r="Z384" s="283" t="s">
        <v>2196</v>
      </c>
      <c r="AA384" s="283" t="s">
        <v>813</v>
      </c>
      <c r="AB384" s="283" t="s">
        <v>813</v>
      </c>
      <c r="AC384" s="283" t="s">
        <v>813</v>
      </c>
      <c r="AD384" s="283" t="s">
        <v>813</v>
      </c>
      <c r="AE384" s="283" t="s">
        <v>813</v>
      </c>
      <c r="AF384" s="283" t="s">
        <v>813</v>
      </c>
      <c r="AG384" s="283" t="s">
        <v>813</v>
      </c>
      <c r="AH384" s="283" t="s">
        <v>813</v>
      </c>
      <c r="AI384" s="283" t="s">
        <v>813</v>
      </c>
      <c r="AJ384" s="283" t="s">
        <v>813</v>
      </c>
      <c r="AK384" s="283" t="s">
        <v>813</v>
      </c>
      <c r="AL384" s="283" t="s">
        <v>867</v>
      </c>
      <c r="AM384" s="283" t="s">
        <v>1370</v>
      </c>
      <c r="AN384" s="283" t="s">
        <v>813</v>
      </c>
      <c r="AO384" s="283" t="s">
        <v>814</v>
      </c>
      <c r="AP384" s="283" t="s">
        <v>813</v>
      </c>
      <c r="AQ384" s="283" t="s">
        <v>814</v>
      </c>
      <c r="AR384" s="283" t="s">
        <v>1049</v>
      </c>
      <c r="AS384" s="283" t="s">
        <v>1679</v>
      </c>
      <c r="AT384" s="283" t="s">
        <v>813</v>
      </c>
      <c r="AU384" s="283" t="s">
        <v>874</v>
      </c>
      <c r="AV384" s="283" t="s">
        <v>835</v>
      </c>
      <c r="AW384" s="283" t="s">
        <v>831</v>
      </c>
      <c r="AX384" s="283" t="s">
        <v>2900</v>
      </c>
      <c r="AY384" s="283" t="s">
        <v>813</v>
      </c>
      <c r="AZ384" s="283" t="s">
        <v>1969</v>
      </c>
      <c r="BA384" s="283" t="s">
        <v>2901</v>
      </c>
      <c r="BB384" s="283" t="s">
        <v>813</v>
      </c>
      <c r="BC384" s="283" t="s">
        <v>1345</v>
      </c>
      <c r="BD384" s="283" t="s">
        <v>813</v>
      </c>
      <c r="BE384" s="283" t="s">
        <v>814</v>
      </c>
      <c r="BF384" s="283" t="s">
        <v>813</v>
      </c>
      <c r="BG384" s="283" t="s">
        <v>814</v>
      </c>
      <c r="BH384" s="283" t="s">
        <v>862</v>
      </c>
      <c r="BI384" s="283" t="s">
        <v>813</v>
      </c>
      <c r="BJ384" s="283" t="s">
        <v>813</v>
      </c>
      <c r="BK384" s="283" t="s">
        <v>900</v>
      </c>
      <c r="BL384" s="283" t="s">
        <v>847</v>
      </c>
      <c r="BM384" s="283" t="s">
        <v>969</v>
      </c>
      <c r="BN384" s="283" t="s">
        <v>1344</v>
      </c>
      <c r="BO384" s="283" t="s">
        <v>813</v>
      </c>
      <c r="BP384" s="283" t="s">
        <v>911</v>
      </c>
      <c r="BQ384" s="283" t="s">
        <v>813</v>
      </c>
      <c r="BR384" s="283" t="s">
        <v>814</v>
      </c>
    </row>
    <row r="385" spans="1:70">
      <c r="A385" s="282" t="s">
        <v>2874</v>
      </c>
      <c r="B385" s="282" t="s">
        <v>2902</v>
      </c>
      <c r="C385" s="282" t="s">
        <v>2691</v>
      </c>
      <c r="D385" s="283">
        <v>257</v>
      </c>
      <c r="E385" s="283">
        <v>60.7</v>
      </c>
      <c r="F385" s="283">
        <v>257</v>
      </c>
      <c r="G385" s="283">
        <v>60.7</v>
      </c>
      <c r="H385" s="283">
        <v>80.099999999999994</v>
      </c>
      <c r="I385" s="283">
        <v>1.94</v>
      </c>
      <c r="J385" s="283">
        <v>1.94</v>
      </c>
      <c r="K385" s="283">
        <v>11.5</v>
      </c>
      <c r="L385" s="283">
        <v>0.31</v>
      </c>
      <c r="M385" s="283">
        <v>9.6</v>
      </c>
      <c r="N385" s="283" t="s">
        <v>813</v>
      </c>
      <c r="O385" s="283" t="s">
        <v>813</v>
      </c>
      <c r="P385" s="283" t="s">
        <v>813</v>
      </c>
      <c r="Q385" s="283" t="s">
        <v>813</v>
      </c>
      <c r="R385" s="283" t="s">
        <v>813</v>
      </c>
      <c r="S385" s="283" t="s">
        <v>813</v>
      </c>
      <c r="T385" s="283" t="s">
        <v>813</v>
      </c>
      <c r="U385" s="283" t="s">
        <v>958</v>
      </c>
      <c r="V385" s="283" t="s">
        <v>814</v>
      </c>
      <c r="W385" s="283" t="s">
        <v>2131</v>
      </c>
      <c r="X385" s="283" t="s">
        <v>814</v>
      </c>
      <c r="Y385" s="283" t="s">
        <v>819</v>
      </c>
      <c r="Z385" s="283" t="s">
        <v>833</v>
      </c>
      <c r="AA385" s="283" t="s">
        <v>2153</v>
      </c>
      <c r="AB385" s="283" t="s">
        <v>921</v>
      </c>
      <c r="AC385" s="283" t="s">
        <v>814</v>
      </c>
      <c r="AD385" s="283" t="s">
        <v>814</v>
      </c>
      <c r="AE385" s="283" t="s">
        <v>814</v>
      </c>
      <c r="AF385" s="283" t="s">
        <v>814</v>
      </c>
      <c r="AG385" s="283" t="s">
        <v>814</v>
      </c>
      <c r="AH385" s="283" t="s">
        <v>814</v>
      </c>
      <c r="AI385" s="283" t="s">
        <v>833</v>
      </c>
      <c r="AJ385" s="283" t="s">
        <v>2903</v>
      </c>
      <c r="AK385" s="283" t="s">
        <v>2153</v>
      </c>
      <c r="AL385" s="283" t="s">
        <v>1073</v>
      </c>
      <c r="AM385" s="283" t="s">
        <v>1295</v>
      </c>
      <c r="AN385" s="283" t="s">
        <v>813</v>
      </c>
      <c r="AO385" s="283" t="s">
        <v>814</v>
      </c>
      <c r="AP385" s="283" t="s">
        <v>814</v>
      </c>
      <c r="AQ385" s="283" t="s">
        <v>814</v>
      </c>
      <c r="AR385" s="283" t="s">
        <v>2904</v>
      </c>
      <c r="AS385" s="283" t="s">
        <v>1326</v>
      </c>
      <c r="AT385" s="283" t="s">
        <v>813</v>
      </c>
      <c r="AU385" s="283" t="s">
        <v>921</v>
      </c>
      <c r="AV385" s="283" t="s">
        <v>1491</v>
      </c>
      <c r="AW385" s="283" t="s">
        <v>872</v>
      </c>
      <c r="AX385" s="283" t="s">
        <v>1204</v>
      </c>
      <c r="AY385" s="283" t="s">
        <v>885</v>
      </c>
      <c r="AZ385" s="283" t="s">
        <v>2905</v>
      </c>
      <c r="BA385" s="283" t="s">
        <v>2906</v>
      </c>
      <c r="BB385" s="283" t="s">
        <v>1108</v>
      </c>
      <c r="BC385" s="283" t="s">
        <v>1342</v>
      </c>
      <c r="BD385" s="283" t="s">
        <v>833</v>
      </c>
      <c r="BE385" s="283" t="s">
        <v>814</v>
      </c>
      <c r="BF385" s="283" t="s">
        <v>1461</v>
      </c>
      <c r="BG385" s="283" t="s">
        <v>814</v>
      </c>
      <c r="BH385" s="283" t="s">
        <v>851</v>
      </c>
      <c r="BI385" s="283" t="s">
        <v>872</v>
      </c>
      <c r="BJ385" s="283" t="s">
        <v>813</v>
      </c>
      <c r="BK385" s="283" t="s">
        <v>1086</v>
      </c>
      <c r="BL385" s="283" t="s">
        <v>919</v>
      </c>
      <c r="BM385" s="283" t="s">
        <v>1236</v>
      </c>
      <c r="BN385" s="283" t="s">
        <v>1034</v>
      </c>
      <c r="BO385" s="283" t="s">
        <v>1297</v>
      </c>
      <c r="BP385" s="283" t="s">
        <v>1420</v>
      </c>
      <c r="BQ385" s="283" t="s">
        <v>2033</v>
      </c>
      <c r="BR385" s="283" t="s">
        <v>814</v>
      </c>
    </row>
    <row r="386" spans="1:70">
      <c r="A386" s="282" t="s">
        <v>2754</v>
      </c>
      <c r="B386" s="282" t="s">
        <v>2907</v>
      </c>
      <c r="C386" s="282" t="s">
        <v>2756</v>
      </c>
      <c r="D386" s="283" t="s">
        <v>2757</v>
      </c>
      <c r="E386" s="283" t="s">
        <v>2757</v>
      </c>
      <c r="F386" s="283" t="s">
        <v>2757</v>
      </c>
      <c r="G386" s="283" t="s">
        <v>2757</v>
      </c>
      <c r="H386" s="283" t="s">
        <v>2757</v>
      </c>
      <c r="I386" s="283" t="s">
        <v>2757</v>
      </c>
      <c r="J386" s="283" t="s">
        <v>2757</v>
      </c>
      <c r="K386" s="283" t="s">
        <v>2757</v>
      </c>
      <c r="L386" s="283" t="s">
        <v>2757</v>
      </c>
      <c r="M386" s="283" t="s">
        <v>2757</v>
      </c>
      <c r="N386" s="283" t="s">
        <v>2757</v>
      </c>
      <c r="O386" s="283" t="s">
        <v>2757</v>
      </c>
      <c r="P386" s="283" t="s">
        <v>2757</v>
      </c>
      <c r="Q386" s="283" t="s">
        <v>2757</v>
      </c>
      <c r="R386" s="283" t="s">
        <v>2757</v>
      </c>
      <c r="S386" s="283" t="s">
        <v>2757</v>
      </c>
      <c r="T386" s="283" t="s">
        <v>2757</v>
      </c>
      <c r="U386" s="283" t="s">
        <v>2757</v>
      </c>
      <c r="V386" s="283" t="s">
        <v>2757</v>
      </c>
      <c r="W386" s="283" t="s">
        <v>2757</v>
      </c>
      <c r="X386" s="283" t="s">
        <v>2757</v>
      </c>
      <c r="Y386" s="283" t="s">
        <v>2757</v>
      </c>
      <c r="Z386" s="283" t="s">
        <v>2757</v>
      </c>
      <c r="AA386" s="283" t="s">
        <v>2757</v>
      </c>
      <c r="AB386" s="283" t="s">
        <v>2757</v>
      </c>
      <c r="AC386" s="283" t="s">
        <v>2757</v>
      </c>
      <c r="AD386" s="283" t="s">
        <v>2757</v>
      </c>
      <c r="AE386" s="283" t="s">
        <v>2757</v>
      </c>
      <c r="AF386" s="283" t="s">
        <v>2757</v>
      </c>
      <c r="AG386" s="283" t="s">
        <v>2757</v>
      </c>
      <c r="AH386" s="283" t="s">
        <v>2757</v>
      </c>
      <c r="AI386" s="283" t="s">
        <v>2757</v>
      </c>
      <c r="AJ386" s="283" t="s">
        <v>2757</v>
      </c>
      <c r="AK386" s="283" t="s">
        <v>2757</v>
      </c>
      <c r="AL386" s="283" t="s">
        <v>2757</v>
      </c>
      <c r="AM386" s="283" t="s">
        <v>2757</v>
      </c>
      <c r="AN386" s="283" t="s">
        <v>2757</v>
      </c>
      <c r="AO386" s="283" t="s">
        <v>2757</v>
      </c>
      <c r="AP386" s="283" t="s">
        <v>2757</v>
      </c>
      <c r="AQ386" s="283" t="s">
        <v>2757</v>
      </c>
      <c r="AR386" s="283" t="s">
        <v>2757</v>
      </c>
      <c r="AS386" s="283" t="s">
        <v>2757</v>
      </c>
      <c r="AT386" s="283" t="s">
        <v>2757</v>
      </c>
      <c r="AU386" s="283" t="s">
        <v>2757</v>
      </c>
      <c r="AV386" s="283" t="s">
        <v>2757</v>
      </c>
      <c r="AW386" s="283" t="s">
        <v>2757</v>
      </c>
      <c r="AX386" s="283" t="s">
        <v>2757</v>
      </c>
      <c r="AY386" s="283" t="s">
        <v>2757</v>
      </c>
      <c r="AZ386" s="283" t="s">
        <v>2757</v>
      </c>
      <c r="BA386" s="283" t="s">
        <v>2757</v>
      </c>
      <c r="BB386" s="283" t="s">
        <v>2757</v>
      </c>
      <c r="BC386" s="283" t="s">
        <v>2757</v>
      </c>
      <c r="BD386" s="283" t="s">
        <v>2757</v>
      </c>
      <c r="BE386" s="283" t="s">
        <v>2757</v>
      </c>
      <c r="BF386" s="283" t="s">
        <v>2757</v>
      </c>
      <c r="BG386" s="283" t="s">
        <v>2757</v>
      </c>
      <c r="BH386" s="283" t="s">
        <v>2757</v>
      </c>
      <c r="BI386" s="283" t="s">
        <v>2757</v>
      </c>
      <c r="BJ386" s="283" t="s">
        <v>2757</v>
      </c>
      <c r="BK386" s="283" t="s">
        <v>2757</v>
      </c>
      <c r="BL386" s="283" t="s">
        <v>2757</v>
      </c>
      <c r="BM386" s="283" t="s">
        <v>2757</v>
      </c>
      <c r="BN386" s="283" t="s">
        <v>2757</v>
      </c>
      <c r="BO386" s="283" t="s">
        <v>2757</v>
      </c>
      <c r="BP386" s="283" t="s">
        <v>2757</v>
      </c>
      <c r="BQ386" s="283" t="s">
        <v>2757</v>
      </c>
      <c r="BR386" s="283" t="s">
        <v>2757</v>
      </c>
    </row>
    <row r="387" spans="1:70">
      <c r="A387" s="282" t="s">
        <v>2908</v>
      </c>
      <c r="B387" s="282" t="s">
        <v>580</v>
      </c>
      <c r="C387" s="282" t="s">
        <v>2909</v>
      </c>
      <c r="D387" s="283">
        <v>194</v>
      </c>
      <c r="E387" s="283">
        <v>45.9</v>
      </c>
      <c r="F387" s="283">
        <v>194</v>
      </c>
      <c r="G387" s="283">
        <v>45.9</v>
      </c>
      <c r="H387" s="283">
        <v>87.1</v>
      </c>
      <c r="I387" s="283">
        <v>0.81</v>
      </c>
      <c r="J387" s="283">
        <v>0.81</v>
      </c>
      <c r="K387" s="283">
        <v>9.01</v>
      </c>
      <c r="L387" s="283" t="s">
        <v>812</v>
      </c>
      <c r="M387" s="283">
        <v>6.7</v>
      </c>
      <c r="N387" s="283">
        <v>1.3</v>
      </c>
      <c r="O387" s="283">
        <v>0</v>
      </c>
      <c r="P387" s="283">
        <v>2</v>
      </c>
      <c r="Q387" s="283" t="s">
        <v>1638</v>
      </c>
      <c r="R387" s="283" t="s">
        <v>1638</v>
      </c>
      <c r="S387" s="283">
        <v>3.4</v>
      </c>
      <c r="T387" s="283" t="s">
        <v>2686</v>
      </c>
      <c r="U387" s="283" t="s">
        <v>1107</v>
      </c>
      <c r="V387" s="283" t="s">
        <v>812</v>
      </c>
      <c r="W387" s="283" t="s">
        <v>1057</v>
      </c>
      <c r="X387" s="283" t="s">
        <v>814</v>
      </c>
      <c r="Y387" s="283" t="s">
        <v>884</v>
      </c>
      <c r="Z387" s="283" t="s">
        <v>1277</v>
      </c>
      <c r="AA387" s="283" t="s">
        <v>1277</v>
      </c>
      <c r="AB387" s="283" t="s">
        <v>1277</v>
      </c>
      <c r="AC387" s="283" t="s">
        <v>1277</v>
      </c>
      <c r="AD387" s="283" t="s">
        <v>1277</v>
      </c>
      <c r="AE387" s="283" t="s">
        <v>1277</v>
      </c>
      <c r="AF387" s="283" t="s">
        <v>1277</v>
      </c>
      <c r="AG387" s="283" t="s">
        <v>1277</v>
      </c>
      <c r="AH387" s="283" t="s">
        <v>1277</v>
      </c>
      <c r="AI387" s="283" t="s">
        <v>1277</v>
      </c>
      <c r="AJ387" s="283" t="s">
        <v>1277</v>
      </c>
      <c r="AK387" s="283" t="s">
        <v>1277</v>
      </c>
      <c r="AL387" s="283" t="s">
        <v>1277</v>
      </c>
      <c r="AM387" s="283" t="s">
        <v>1277</v>
      </c>
      <c r="AN387" s="283" t="s">
        <v>1277</v>
      </c>
      <c r="AO387" s="283" t="s">
        <v>1277</v>
      </c>
      <c r="AP387" s="283" t="s">
        <v>1277</v>
      </c>
      <c r="AQ387" s="283" t="s">
        <v>814</v>
      </c>
      <c r="AR387" s="283" t="s">
        <v>2706</v>
      </c>
      <c r="AS387" s="283" t="s">
        <v>864</v>
      </c>
      <c r="AT387" s="283" t="s">
        <v>1283</v>
      </c>
      <c r="AU387" s="283" t="s">
        <v>885</v>
      </c>
      <c r="AV387" s="283" t="s">
        <v>930</v>
      </c>
      <c r="AW387" s="283" t="s">
        <v>1283</v>
      </c>
      <c r="AX387" s="283" t="s">
        <v>2566</v>
      </c>
      <c r="AY387" s="283" t="s">
        <v>911</v>
      </c>
      <c r="AZ387" s="283" t="s">
        <v>990</v>
      </c>
      <c r="BA387" s="283" t="s">
        <v>2089</v>
      </c>
      <c r="BB387" s="283" t="s">
        <v>1283</v>
      </c>
      <c r="BC387" s="283" t="s">
        <v>1620</v>
      </c>
      <c r="BD387" s="283" t="s">
        <v>1014</v>
      </c>
      <c r="BE387" s="283" t="s">
        <v>814</v>
      </c>
      <c r="BF387" s="283" t="s">
        <v>2910</v>
      </c>
      <c r="BG387" s="283" t="s">
        <v>814</v>
      </c>
      <c r="BH387" s="283" t="s">
        <v>835</v>
      </c>
      <c r="BI387" s="283" t="s">
        <v>1289</v>
      </c>
      <c r="BJ387" s="283" t="s">
        <v>813</v>
      </c>
      <c r="BK387" s="283" t="s">
        <v>1356</v>
      </c>
      <c r="BL387" s="283" t="s">
        <v>1108</v>
      </c>
      <c r="BM387" s="283" t="s">
        <v>1038</v>
      </c>
      <c r="BN387" s="283" t="s">
        <v>2196</v>
      </c>
      <c r="BO387" s="283" t="s">
        <v>930</v>
      </c>
      <c r="BP387" s="283" t="s">
        <v>917</v>
      </c>
      <c r="BQ387" s="283" t="s">
        <v>2911</v>
      </c>
      <c r="BR387" s="283" t="s">
        <v>814</v>
      </c>
    </row>
    <row r="388" spans="1:70">
      <c r="A388" s="282" t="s">
        <v>2908</v>
      </c>
      <c r="B388" s="282" t="s">
        <v>2912</v>
      </c>
      <c r="C388" s="282" t="s">
        <v>2913</v>
      </c>
      <c r="D388" s="283">
        <v>1010</v>
      </c>
      <c r="E388" s="283">
        <v>239</v>
      </c>
      <c r="F388" s="283">
        <v>1010</v>
      </c>
      <c r="G388" s="283">
        <v>239</v>
      </c>
      <c r="H388" s="283">
        <v>24.7</v>
      </c>
      <c r="I388" s="283">
        <v>2.88</v>
      </c>
      <c r="J388" s="283">
        <v>2.88</v>
      </c>
      <c r="K388" s="283">
        <v>59.1</v>
      </c>
      <c r="L388" s="283">
        <v>0.5</v>
      </c>
      <c r="M388" s="283">
        <v>34.299999999999997</v>
      </c>
      <c r="N388" s="283">
        <v>10.6</v>
      </c>
      <c r="O388" s="283" t="s">
        <v>1638</v>
      </c>
      <c r="P388" s="283">
        <v>16</v>
      </c>
      <c r="Q388" s="283" t="s">
        <v>1638</v>
      </c>
      <c r="R388" s="283" t="s">
        <v>1638</v>
      </c>
      <c r="S388" s="283">
        <v>7.7</v>
      </c>
      <c r="T388" s="283" t="s">
        <v>2686</v>
      </c>
      <c r="U388" s="283" t="s">
        <v>2669</v>
      </c>
      <c r="V388" s="283" t="s">
        <v>2914</v>
      </c>
      <c r="W388" s="283" t="s">
        <v>1352</v>
      </c>
      <c r="X388" s="283" t="s">
        <v>814</v>
      </c>
      <c r="Y388" s="283" t="s">
        <v>2148</v>
      </c>
      <c r="Z388" s="283" t="s">
        <v>930</v>
      </c>
      <c r="AA388" s="283" t="s">
        <v>874</v>
      </c>
      <c r="AB388" s="283" t="s">
        <v>847</v>
      </c>
      <c r="AC388" s="283" t="s">
        <v>1277</v>
      </c>
      <c r="AD388" s="283" t="s">
        <v>1277</v>
      </c>
      <c r="AE388" s="283" t="s">
        <v>1277</v>
      </c>
      <c r="AF388" s="283" t="s">
        <v>1277</v>
      </c>
      <c r="AG388" s="283" t="s">
        <v>1277</v>
      </c>
      <c r="AH388" s="283" t="s">
        <v>858</v>
      </c>
      <c r="AI388" s="283" t="s">
        <v>921</v>
      </c>
      <c r="AJ388" s="283" t="s">
        <v>969</v>
      </c>
      <c r="AK388" s="283" t="s">
        <v>874</v>
      </c>
      <c r="AL388" s="283" t="s">
        <v>1014</v>
      </c>
      <c r="AM388" s="283" t="s">
        <v>885</v>
      </c>
      <c r="AN388" s="283" t="s">
        <v>1277</v>
      </c>
      <c r="AO388" s="283" t="s">
        <v>1277</v>
      </c>
      <c r="AP388" s="283" t="s">
        <v>1277</v>
      </c>
      <c r="AQ388" s="283" t="s">
        <v>814</v>
      </c>
      <c r="AR388" s="283" t="s">
        <v>2706</v>
      </c>
      <c r="AS388" s="283" t="s">
        <v>940</v>
      </c>
      <c r="AT388" s="283" t="s">
        <v>1283</v>
      </c>
      <c r="AU388" s="283" t="s">
        <v>1056</v>
      </c>
      <c r="AV388" s="283" t="s">
        <v>1099</v>
      </c>
      <c r="AW388" s="283" t="s">
        <v>1283</v>
      </c>
      <c r="AX388" s="283" t="s">
        <v>2811</v>
      </c>
      <c r="AY388" s="283" t="s">
        <v>901</v>
      </c>
      <c r="AZ388" s="283" t="s">
        <v>1775</v>
      </c>
      <c r="BA388" s="283" t="s">
        <v>2915</v>
      </c>
      <c r="BB388" s="283" t="s">
        <v>1283</v>
      </c>
      <c r="BC388" s="283" t="s">
        <v>1620</v>
      </c>
      <c r="BD388" s="283" t="s">
        <v>1162</v>
      </c>
      <c r="BE388" s="283" t="s">
        <v>814</v>
      </c>
      <c r="BF388" s="283" t="s">
        <v>2916</v>
      </c>
      <c r="BG388" s="283" t="s">
        <v>1705</v>
      </c>
      <c r="BH388" s="283" t="s">
        <v>2917</v>
      </c>
      <c r="BI388" s="283" t="s">
        <v>1289</v>
      </c>
      <c r="BJ388" s="283" t="s">
        <v>813</v>
      </c>
      <c r="BK388" s="283" t="s">
        <v>812</v>
      </c>
      <c r="BL388" s="283" t="s">
        <v>2708</v>
      </c>
      <c r="BM388" s="283" t="s">
        <v>1277</v>
      </c>
      <c r="BN388" s="283" t="s">
        <v>1459</v>
      </c>
      <c r="BO388" s="283" t="s">
        <v>1184</v>
      </c>
      <c r="BP388" s="283" t="s">
        <v>952</v>
      </c>
      <c r="BQ388" s="283" t="s">
        <v>2918</v>
      </c>
      <c r="BR388" s="283" t="s">
        <v>814</v>
      </c>
    </row>
    <row r="389" spans="1:70">
      <c r="A389" s="282" t="s">
        <v>2908</v>
      </c>
      <c r="B389" s="282" t="s">
        <v>2919</v>
      </c>
      <c r="C389" s="282" t="s">
        <v>2920</v>
      </c>
      <c r="D389" s="283">
        <v>846</v>
      </c>
      <c r="E389" s="283">
        <v>200</v>
      </c>
      <c r="F389" s="283">
        <v>846</v>
      </c>
      <c r="G389" s="283">
        <v>200</v>
      </c>
      <c r="H389" s="283">
        <v>39.299999999999997</v>
      </c>
      <c r="I389" s="283">
        <v>2.31</v>
      </c>
      <c r="J389" s="283">
        <v>2.31</v>
      </c>
      <c r="K389" s="283">
        <v>51.1</v>
      </c>
      <c r="L389" s="283">
        <v>0.4</v>
      </c>
      <c r="M389" s="283">
        <v>29.9</v>
      </c>
      <c r="N389" s="283">
        <v>10.3</v>
      </c>
      <c r="O389" s="283" t="s">
        <v>1638</v>
      </c>
      <c r="P389" s="283">
        <v>14.9</v>
      </c>
      <c r="Q389" s="283" t="s">
        <v>1638</v>
      </c>
      <c r="R389" s="283" t="s">
        <v>1638</v>
      </c>
      <c r="S389" s="283">
        <v>4.7</v>
      </c>
      <c r="T389" s="283" t="s">
        <v>2686</v>
      </c>
      <c r="U389" s="283" t="s">
        <v>1342</v>
      </c>
      <c r="V389" s="283" t="s">
        <v>2533</v>
      </c>
      <c r="W389" s="283" t="s">
        <v>1219</v>
      </c>
      <c r="X389" s="283" t="s">
        <v>814</v>
      </c>
      <c r="Y389" s="283" t="s">
        <v>1583</v>
      </c>
      <c r="Z389" s="283" t="s">
        <v>877</v>
      </c>
      <c r="AA389" s="283" t="s">
        <v>874</v>
      </c>
      <c r="AB389" s="283" t="s">
        <v>1177</v>
      </c>
      <c r="AC389" s="283" t="s">
        <v>1277</v>
      </c>
      <c r="AD389" s="283" t="s">
        <v>1277</v>
      </c>
      <c r="AE389" s="283" t="s">
        <v>1277</v>
      </c>
      <c r="AF389" s="283" t="s">
        <v>1277</v>
      </c>
      <c r="AG389" s="283" t="s">
        <v>858</v>
      </c>
      <c r="AH389" s="283" t="s">
        <v>858</v>
      </c>
      <c r="AI389" s="283" t="s">
        <v>872</v>
      </c>
      <c r="AJ389" s="283" t="s">
        <v>1182</v>
      </c>
      <c r="AK389" s="283" t="s">
        <v>833</v>
      </c>
      <c r="AL389" s="283" t="s">
        <v>969</v>
      </c>
      <c r="AM389" s="283" t="s">
        <v>1108</v>
      </c>
      <c r="AN389" s="283" t="s">
        <v>1277</v>
      </c>
      <c r="AO389" s="283" t="s">
        <v>1277</v>
      </c>
      <c r="AP389" s="283" t="s">
        <v>1277</v>
      </c>
      <c r="AQ389" s="283" t="s">
        <v>813</v>
      </c>
      <c r="AR389" s="283" t="s">
        <v>2706</v>
      </c>
      <c r="AS389" s="283" t="s">
        <v>1366</v>
      </c>
      <c r="AT389" s="283" t="s">
        <v>1283</v>
      </c>
      <c r="AU389" s="283" t="s">
        <v>1062</v>
      </c>
      <c r="AV389" s="283" t="s">
        <v>1178</v>
      </c>
      <c r="AW389" s="283" t="s">
        <v>1283</v>
      </c>
      <c r="AX389" s="283" t="s">
        <v>1701</v>
      </c>
      <c r="AY389" s="283" t="s">
        <v>930</v>
      </c>
      <c r="AZ389" s="283" t="s">
        <v>1011</v>
      </c>
      <c r="BA389" s="283" t="s">
        <v>2921</v>
      </c>
      <c r="BB389" s="283" t="s">
        <v>1283</v>
      </c>
      <c r="BC389" s="283" t="s">
        <v>1620</v>
      </c>
      <c r="BD389" s="283" t="s">
        <v>1344</v>
      </c>
      <c r="BE389" s="283" t="s">
        <v>813</v>
      </c>
      <c r="BF389" s="283" t="s">
        <v>1895</v>
      </c>
      <c r="BG389" s="283" t="s">
        <v>1705</v>
      </c>
      <c r="BH389" s="283" t="s">
        <v>2745</v>
      </c>
      <c r="BI389" s="283" t="s">
        <v>1289</v>
      </c>
      <c r="BJ389" s="283" t="s">
        <v>813</v>
      </c>
      <c r="BK389" s="283" t="s">
        <v>812</v>
      </c>
      <c r="BL389" s="283" t="s">
        <v>2708</v>
      </c>
      <c r="BM389" s="283" t="s">
        <v>1277</v>
      </c>
      <c r="BN389" s="283" t="s">
        <v>844</v>
      </c>
      <c r="BO389" s="283" t="s">
        <v>1183</v>
      </c>
      <c r="BP389" s="283" t="s">
        <v>1068</v>
      </c>
      <c r="BQ389" s="283" t="s">
        <v>2922</v>
      </c>
      <c r="BR389" s="283" t="s">
        <v>813</v>
      </c>
    </row>
    <row r="390" spans="1:70">
      <c r="A390" s="282" t="s">
        <v>2908</v>
      </c>
      <c r="B390" s="282" t="s">
        <v>2923</v>
      </c>
      <c r="C390" s="282" t="s">
        <v>2685</v>
      </c>
      <c r="D390" s="283">
        <v>231</v>
      </c>
      <c r="E390" s="283">
        <v>54.4</v>
      </c>
      <c r="F390" s="283">
        <v>231</v>
      </c>
      <c r="G390" s="283">
        <v>54.4</v>
      </c>
      <c r="H390" s="283">
        <v>85.5</v>
      </c>
      <c r="I390" s="283" t="s">
        <v>812</v>
      </c>
      <c r="J390" s="283" t="s">
        <v>812</v>
      </c>
      <c r="K390" s="283">
        <v>11.7</v>
      </c>
      <c r="L390" s="283" t="s">
        <v>812</v>
      </c>
      <c r="M390" s="283">
        <v>10.5</v>
      </c>
      <c r="N390" s="283">
        <v>2.2999999999999998</v>
      </c>
      <c r="O390" s="283">
        <v>0</v>
      </c>
      <c r="P390" s="283">
        <v>1.8</v>
      </c>
      <c r="Q390" s="283" t="s">
        <v>1638</v>
      </c>
      <c r="R390" s="283" t="s">
        <v>1638</v>
      </c>
      <c r="S390" s="283">
        <v>6.4</v>
      </c>
      <c r="T390" s="283" t="s">
        <v>2686</v>
      </c>
      <c r="U390" s="283" t="s">
        <v>997</v>
      </c>
      <c r="V390" s="283" t="s">
        <v>812</v>
      </c>
      <c r="W390" s="283" t="s">
        <v>979</v>
      </c>
      <c r="X390" s="283" t="s">
        <v>814</v>
      </c>
      <c r="Y390" s="283" t="s">
        <v>1181</v>
      </c>
      <c r="Z390" s="283" t="s">
        <v>1277</v>
      </c>
      <c r="AA390" s="283" t="s">
        <v>1277</v>
      </c>
      <c r="AB390" s="283" t="s">
        <v>1277</v>
      </c>
      <c r="AC390" s="283" t="s">
        <v>1277</v>
      </c>
      <c r="AD390" s="283" t="s">
        <v>1277</v>
      </c>
      <c r="AE390" s="283" t="s">
        <v>1277</v>
      </c>
      <c r="AF390" s="283" t="s">
        <v>1277</v>
      </c>
      <c r="AG390" s="283" t="s">
        <v>1277</v>
      </c>
      <c r="AH390" s="283" t="s">
        <v>1277</v>
      </c>
      <c r="AI390" s="283" t="s">
        <v>1277</v>
      </c>
      <c r="AJ390" s="283" t="s">
        <v>1277</v>
      </c>
      <c r="AK390" s="283" t="s">
        <v>1277</v>
      </c>
      <c r="AL390" s="283" t="s">
        <v>1277</v>
      </c>
      <c r="AM390" s="283" t="s">
        <v>1277</v>
      </c>
      <c r="AN390" s="283" t="s">
        <v>1277</v>
      </c>
      <c r="AO390" s="283" t="s">
        <v>1277</v>
      </c>
      <c r="AP390" s="283" t="s">
        <v>1277</v>
      </c>
      <c r="AQ390" s="283" t="s">
        <v>814</v>
      </c>
      <c r="AR390" s="283" t="s">
        <v>2706</v>
      </c>
      <c r="AS390" s="283" t="s">
        <v>1259</v>
      </c>
      <c r="AT390" s="283" t="s">
        <v>2924</v>
      </c>
      <c r="AU390" s="283" t="s">
        <v>885</v>
      </c>
      <c r="AV390" s="283" t="s">
        <v>851</v>
      </c>
      <c r="AW390" s="283" t="s">
        <v>1283</v>
      </c>
      <c r="AX390" s="283" t="s">
        <v>864</v>
      </c>
      <c r="AY390" s="283" t="s">
        <v>1559</v>
      </c>
      <c r="AZ390" s="283" t="s">
        <v>2644</v>
      </c>
      <c r="BA390" s="283" t="s">
        <v>1932</v>
      </c>
      <c r="BB390" s="283" t="s">
        <v>1283</v>
      </c>
      <c r="BC390" s="283" t="s">
        <v>1620</v>
      </c>
      <c r="BD390" s="283" t="s">
        <v>1177</v>
      </c>
      <c r="BE390" s="283" t="s">
        <v>814</v>
      </c>
      <c r="BF390" s="283" t="s">
        <v>2925</v>
      </c>
      <c r="BG390" s="283" t="s">
        <v>814</v>
      </c>
      <c r="BH390" s="283" t="s">
        <v>1619</v>
      </c>
      <c r="BI390" s="283" t="s">
        <v>1289</v>
      </c>
      <c r="BJ390" s="283" t="s">
        <v>813</v>
      </c>
      <c r="BK390" s="283" t="s">
        <v>2926</v>
      </c>
      <c r="BL390" s="283" t="s">
        <v>1195</v>
      </c>
      <c r="BM390" s="283" t="s">
        <v>1433</v>
      </c>
      <c r="BN390" s="283" t="s">
        <v>979</v>
      </c>
      <c r="BO390" s="283" t="s">
        <v>851</v>
      </c>
      <c r="BP390" s="283" t="s">
        <v>1432</v>
      </c>
      <c r="BQ390" s="283" t="s">
        <v>1547</v>
      </c>
      <c r="BR390" s="283" t="s">
        <v>814</v>
      </c>
    </row>
    <row r="391" spans="1:70">
      <c r="A391" s="282" t="s">
        <v>2908</v>
      </c>
      <c r="B391" s="282" t="s">
        <v>2927</v>
      </c>
      <c r="C391" s="282" t="s">
        <v>2699</v>
      </c>
      <c r="D391" s="283" t="s">
        <v>813</v>
      </c>
      <c r="E391" s="283" t="s">
        <v>813</v>
      </c>
      <c r="F391" s="283" t="s">
        <v>813</v>
      </c>
      <c r="G391" s="283" t="s">
        <v>813</v>
      </c>
      <c r="H391" s="283">
        <v>79.400000000000006</v>
      </c>
      <c r="I391" s="283">
        <v>1.72</v>
      </c>
      <c r="J391" s="283">
        <v>1.72</v>
      </c>
      <c r="K391" s="283">
        <v>15.4</v>
      </c>
      <c r="L391" s="283">
        <v>0.64</v>
      </c>
      <c r="M391" s="283">
        <v>12.9</v>
      </c>
      <c r="N391" s="283">
        <v>6.28</v>
      </c>
      <c r="O391" s="283">
        <v>0</v>
      </c>
      <c r="P391" s="283">
        <v>5.93</v>
      </c>
      <c r="Q391" s="283">
        <v>0</v>
      </c>
      <c r="R391" s="283">
        <v>0</v>
      </c>
      <c r="S391" s="283">
        <v>0.66</v>
      </c>
      <c r="T391" s="283" t="s">
        <v>814</v>
      </c>
      <c r="U391" s="283" t="s">
        <v>1340</v>
      </c>
      <c r="V391" s="283" t="s">
        <v>813</v>
      </c>
      <c r="W391" s="283" t="s">
        <v>903</v>
      </c>
      <c r="X391" s="283" t="s">
        <v>814</v>
      </c>
      <c r="Y391" s="283" t="s">
        <v>813</v>
      </c>
      <c r="Z391" s="283" t="s">
        <v>1072</v>
      </c>
      <c r="AA391" s="283" t="s">
        <v>1633</v>
      </c>
      <c r="AB391" s="283" t="s">
        <v>930</v>
      </c>
      <c r="AC391" s="283" t="s">
        <v>813</v>
      </c>
      <c r="AD391" s="283" t="s">
        <v>813</v>
      </c>
      <c r="AE391" s="283" t="s">
        <v>814</v>
      </c>
      <c r="AF391" s="283" t="s">
        <v>813</v>
      </c>
      <c r="AG391" s="283" t="s">
        <v>813</v>
      </c>
      <c r="AH391" s="283" t="s">
        <v>991</v>
      </c>
      <c r="AI391" s="283" t="s">
        <v>872</v>
      </c>
      <c r="AJ391" s="283" t="s">
        <v>969</v>
      </c>
      <c r="AK391" s="283" t="s">
        <v>1654</v>
      </c>
      <c r="AL391" s="283" t="s">
        <v>984</v>
      </c>
      <c r="AM391" s="283" t="s">
        <v>877</v>
      </c>
      <c r="AN391" s="283" t="s">
        <v>813</v>
      </c>
      <c r="AO391" s="283" t="s">
        <v>814</v>
      </c>
      <c r="AP391" s="283" t="s">
        <v>814</v>
      </c>
      <c r="AQ391" s="283" t="s">
        <v>814</v>
      </c>
      <c r="AR391" s="283" t="s">
        <v>1010</v>
      </c>
      <c r="AS391" s="283" t="s">
        <v>1130</v>
      </c>
      <c r="AT391" s="283" t="s">
        <v>813</v>
      </c>
      <c r="AU391" s="283" t="s">
        <v>1059</v>
      </c>
      <c r="AV391" s="283" t="s">
        <v>1062</v>
      </c>
      <c r="AW391" s="283" t="s">
        <v>822</v>
      </c>
      <c r="AX391" s="283" t="s">
        <v>1240</v>
      </c>
      <c r="AY391" s="283" t="s">
        <v>1408</v>
      </c>
      <c r="AZ391" s="283" t="s">
        <v>1470</v>
      </c>
      <c r="BA391" s="283" t="s">
        <v>2404</v>
      </c>
      <c r="BB391" s="283" t="s">
        <v>813</v>
      </c>
      <c r="BC391" s="283" t="s">
        <v>941</v>
      </c>
      <c r="BD391" s="283" t="s">
        <v>877</v>
      </c>
      <c r="BE391" s="283" t="s">
        <v>814</v>
      </c>
      <c r="BF391" s="283" t="s">
        <v>1491</v>
      </c>
      <c r="BG391" s="283" t="s">
        <v>814</v>
      </c>
      <c r="BH391" s="283" t="s">
        <v>901</v>
      </c>
      <c r="BI391" s="283" t="s">
        <v>813</v>
      </c>
      <c r="BJ391" s="283" t="s">
        <v>813</v>
      </c>
      <c r="BK391" s="283" t="s">
        <v>2144</v>
      </c>
      <c r="BL391" s="283" t="s">
        <v>1371</v>
      </c>
      <c r="BM391" s="283" t="s">
        <v>921</v>
      </c>
      <c r="BN391" s="283" t="s">
        <v>1000</v>
      </c>
      <c r="BO391" s="283" t="s">
        <v>1162</v>
      </c>
      <c r="BP391" s="283" t="s">
        <v>848</v>
      </c>
      <c r="BQ391" s="283" t="s">
        <v>878</v>
      </c>
      <c r="BR391" s="283" t="s">
        <v>814</v>
      </c>
    </row>
    <row r="392" spans="1:70">
      <c r="A392" s="282" t="s">
        <v>2908</v>
      </c>
      <c r="B392" s="282" t="s">
        <v>2928</v>
      </c>
      <c r="C392" s="282" t="s">
        <v>2699</v>
      </c>
      <c r="D392" s="283">
        <v>383</v>
      </c>
      <c r="E392" s="283">
        <v>90.5</v>
      </c>
      <c r="F392" s="283">
        <v>383</v>
      </c>
      <c r="G392" s="283">
        <v>90.5</v>
      </c>
      <c r="H392" s="283">
        <v>75.8</v>
      </c>
      <c r="I392" s="283">
        <v>1.06</v>
      </c>
      <c r="J392" s="283">
        <v>1.06</v>
      </c>
      <c r="K392" s="283">
        <v>19.7</v>
      </c>
      <c r="L392" s="283" t="s">
        <v>812</v>
      </c>
      <c r="M392" s="283">
        <v>15.6</v>
      </c>
      <c r="N392" s="283">
        <v>3.8</v>
      </c>
      <c r="O392" s="283">
        <v>0</v>
      </c>
      <c r="P392" s="283">
        <v>3.9</v>
      </c>
      <c r="Q392" s="283" t="s">
        <v>1638</v>
      </c>
      <c r="R392" s="283" t="s">
        <v>1638</v>
      </c>
      <c r="S392" s="283">
        <v>7.9</v>
      </c>
      <c r="T392" s="283" t="s">
        <v>2929</v>
      </c>
      <c r="U392" s="283" t="s">
        <v>955</v>
      </c>
      <c r="V392" s="283" t="s">
        <v>812</v>
      </c>
      <c r="W392" s="283" t="s">
        <v>1266</v>
      </c>
      <c r="X392" s="283" t="s">
        <v>814</v>
      </c>
      <c r="Y392" s="283" t="s">
        <v>921</v>
      </c>
      <c r="Z392" s="283" t="s">
        <v>1277</v>
      </c>
      <c r="AA392" s="283" t="s">
        <v>1277</v>
      </c>
      <c r="AB392" s="283" t="s">
        <v>1277</v>
      </c>
      <c r="AC392" s="283" t="s">
        <v>1277</v>
      </c>
      <c r="AD392" s="283" t="s">
        <v>1277</v>
      </c>
      <c r="AE392" s="283" t="s">
        <v>1277</v>
      </c>
      <c r="AF392" s="283" t="s">
        <v>1277</v>
      </c>
      <c r="AG392" s="283" t="s">
        <v>1277</v>
      </c>
      <c r="AH392" s="283" t="s">
        <v>1277</v>
      </c>
      <c r="AI392" s="283" t="s">
        <v>1277</v>
      </c>
      <c r="AJ392" s="283" t="s">
        <v>1277</v>
      </c>
      <c r="AK392" s="283" t="s">
        <v>1277</v>
      </c>
      <c r="AL392" s="283" t="s">
        <v>1277</v>
      </c>
      <c r="AM392" s="283" t="s">
        <v>1277</v>
      </c>
      <c r="AN392" s="283" t="s">
        <v>1277</v>
      </c>
      <c r="AO392" s="283" t="s">
        <v>1277</v>
      </c>
      <c r="AP392" s="283" t="s">
        <v>1277</v>
      </c>
      <c r="AQ392" s="283" t="s">
        <v>814</v>
      </c>
      <c r="AR392" s="283" t="s">
        <v>2706</v>
      </c>
      <c r="AS392" s="283" t="s">
        <v>1282</v>
      </c>
      <c r="AT392" s="283" t="s">
        <v>2930</v>
      </c>
      <c r="AU392" s="283" t="s">
        <v>885</v>
      </c>
      <c r="AV392" s="283" t="s">
        <v>831</v>
      </c>
      <c r="AW392" s="283" t="s">
        <v>1283</v>
      </c>
      <c r="AX392" s="283" t="s">
        <v>1410</v>
      </c>
      <c r="AY392" s="283" t="s">
        <v>965</v>
      </c>
      <c r="AZ392" s="283" t="s">
        <v>1463</v>
      </c>
      <c r="BA392" s="283" t="s">
        <v>1990</v>
      </c>
      <c r="BB392" s="283" t="s">
        <v>1283</v>
      </c>
      <c r="BC392" s="283" t="s">
        <v>1620</v>
      </c>
      <c r="BD392" s="283" t="s">
        <v>919</v>
      </c>
      <c r="BE392" s="283" t="s">
        <v>814</v>
      </c>
      <c r="BF392" s="283" t="s">
        <v>2292</v>
      </c>
      <c r="BG392" s="283" t="s">
        <v>814</v>
      </c>
      <c r="BH392" s="283" t="s">
        <v>1619</v>
      </c>
      <c r="BI392" s="283" t="s">
        <v>1289</v>
      </c>
      <c r="BJ392" s="283" t="s">
        <v>813</v>
      </c>
      <c r="BK392" s="283" t="s">
        <v>1913</v>
      </c>
      <c r="BL392" s="283" t="s">
        <v>917</v>
      </c>
      <c r="BM392" s="283" t="s">
        <v>1277</v>
      </c>
      <c r="BN392" s="283" t="s">
        <v>1297</v>
      </c>
      <c r="BO392" s="283" t="s">
        <v>979</v>
      </c>
      <c r="BP392" s="283" t="s">
        <v>860</v>
      </c>
      <c r="BQ392" s="283" t="s">
        <v>836</v>
      </c>
      <c r="BR392" s="283" t="s">
        <v>814</v>
      </c>
    </row>
    <row r="393" spans="1:70">
      <c r="A393" s="282" t="s">
        <v>2908</v>
      </c>
      <c r="B393" s="282" t="s">
        <v>2931</v>
      </c>
      <c r="C393" s="282" t="s">
        <v>2932</v>
      </c>
      <c r="D393" s="283" t="s">
        <v>813</v>
      </c>
      <c r="E393" s="283" t="s">
        <v>813</v>
      </c>
      <c r="F393" s="283" t="s">
        <v>813</v>
      </c>
      <c r="G393" s="283" t="s">
        <v>813</v>
      </c>
      <c r="H393" s="283">
        <v>3</v>
      </c>
      <c r="I393" s="283">
        <v>3.89</v>
      </c>
      <c r="J393" s="283">
        <v>3.89</v>
      </c>
      <c r="K393" s="283">
        <v>78.400000000000006</v>
      </c>
      <c r="L393" s="283">
        <v>1.81</v>
      </c>
      <c r="M393" s="283">
        <v>47.3</v>
      </c>
      <c r="N393" s="283" t="s">
        <v>813</v>
      </c>
      <c r="O393" s="283" t="s">
        <v>813</v>
      </c>
      <c r="P393" s="283" t="s">
        <v>813</v>
      </c>
      <c r="Q393" s="283" t="s">
        <v>813</v>
      </c>
      <c r="R393" s="283" t="s">
        <v>813</v>
      </c>
      <c r="S393" s="283" t="s">
        <v>813</v>
      </c>
      <c r="T393" s="283" t="s">
        <v>813</v>
      </c>
      <c r="U393" s="283" t="s">
        <v>1401</v>
      </c>
      <c r="V393" s="283" t="s">
        <v>813</v>
      </c>
      <c r="W393" s="283" t="s">
        <v>2175</v>
      </c>
      <c r="X393" s="283" t="s">
        <v>814</v>
      </c>
      <c r="Y393" s="283" t="s">
        <v>813</v>
      </c>
      <c r="Z393" s="283" t="s">
        <v>835</v>
      </c>
      <c r="AA393" s="283" t="s">
        <v>847</v>
      </c>
      <c r="AB393" s="283" t="s">
        <v>826</v>
      </c>
      <c r="AC393" s="283" t="s">
        <v>814</v>
      </c>
      <c r="AD393" s="283" t="s">
        <v>814</v>
      </c>
      <c r="AE393" s="283" t="s">
        <v>1074</v>
      </c>
      <c r="AF393" s="283" t="s">
        <v>813</v>
      </c>
      <c r="AG393" s="283" t="s">
        <v>1030</v>
      </c>
      <c r="AH393" s="283" t="s">
        <v>1038</v>
      </c>
      <c r="AI393" s="283" t="s">
        <v>884</v>
      </c>
      <c r="AJ393" s="283" t="s">
        <v>886</v>
      </c>
      <c r="AK393" s="283" t="s">
        <v>813</v>
      </c>
      <c r="AL393" s="283" t="s">
        <v>813</v>
      </c>
      <c r="AM393" s="283" t="s">
        <v>813</v>
      </c>
      <c r="AN393" s="283" t="s">
        <v>813</v>
      </c>
      <c r="AO393" s="283" t="s">
        <v>814</v>
      </c>
      <c r="AP393" s="283" t="s">
        <v>814</v>
      </c>
      <c r="AQ393" s="283" t="s">
        <v>814</v>
      </c>
      <c r="AR393" s="283" t="s">
        <v>1205</v>
      </c>
      <c r="AS393" s="283" t="s">
        <v>990</v>
      </c>
      <c r="AT393" s="283" t="s">
        <v>813</v>
      </c>
      <c r="AU393" s="283" t="s">
        <v>1297</v>
      </c>
      <c r="AV393" s="283" t="s">
        <v>1341</v>
      </c>
      <c r="AW393" s="283" t="s">
        <v>900</v>
      </c>
      <c r="AX393" s="283" t="s">
        <v>1926</v>
      </c>
      <c r="AY393" s="283" t="s">
        <v>1213</v>
      </c>
      <c r="AZ393" s="283" t="s">
        <v>2337</v>
      </c>
      <c r="BA393" s="283" t="s">
        <v>2933</v>
      </c>
      <c r="BB393" s="283" t="s">
        <v>813</v>
      </c>
      <c r="BC393" s="283" t="s">
        <v>900</v>
      </c>
      <c r="BD393" s="283" t="s">
        <v>1000</v>
      </c>
      <c r="BE393" s="283" t="s">
        <v>814</v>
      </c>
      <c r="BF393" s="283" t="s">
        <v>2168</v>
      </c>
      <c r="BG393" s="283" t="s">
        <v>814</v>
      </c>
      <c r="BH393" s="283" t="s">
        <v>1297</v>
      </c>
      <c r="BI393" s="283" t="s">
        <v>1491</v>
      </c>
      <c r="BJ393" s="283" t="s">
        <v>813</v>
      </c>
      <c r="BK393" s="283" t="s">
        <v>941</v>
      </c>
      <c r="BL393" s="283" t="s">
        <v>860</v>
      </c>
      <c r="BM393" s="283" t="s">
        <v>949</v>
      </c>
      <c r="BN393" s="283" t="s">
        <v>1304</v>
      </c>
      <c r="BO393" s="283" t="s">
        <v>813</v>
      </c>
      <c r="BP393" s="283" t="s">
        <v>929</v>
      </c>
      <c r="BQ393" s="283" t="s">
        <v>1252</v>
      </c>
      <c r="BR393" s="283" t="s">
        <v>814</v>
      </c>
    </row>
    <row r="394" spans="1:70">
      <c r="A394" s="282" t="s">
        <v>2908</v>
      </c>
      <c r="B394" s="282" t="s">
        <v>2934</v>
      </c>
      <c r="C394" s="282" t="s">
        <v>2676</v>
      </c>
      <c r="D394" s="283" t="s">
        <v>813</v>
      </c>
      <c r="E394" s="283" t="s">
        <v>813</v>
      </c>
      <c r="F394" s="283" t="s">
        <v>813</v>
      </c>
      <c r="G394" s="283" t="s">
        <v>813</v>
      </c>
      <c r="H394" s="283">
        <v>86.8</v>
      </c>
      <c r="I394" s="283">
        <v>0.75</v>
      </c>
      <c r="J394" s="283">
        <v>0.75</v>
      </c>
      <c r="K394" s="283">
        <v>7.6</v>
      </c>
      <c r="L394" s="283">
        <v>0.13</v>
      </c>
      <c r="M394" s="283">
        <v>4.04</v>
      </c>
      <c r="N394" s="283">
        <v>0.63</v>
      </c>
      <c r="O394" s="283">
        <v>0</v>
      </c>
      <c r="P394" s="283">
        <v>3.28</v>
      </c>
      <c r="Q394" s="283">
        <v>0</v>
      </c>
      <c r="R394" s="283">
        <v>0</v>
      </c>
      <c r="S394" s="283">
        <v>0.13</v>
      </c>
      <c r="T394" s="283" t="s">
        <v>814</v>
      </c>
      <c r="U394" s="283" t="s">
        <v>2935</v>
      </c>
      <c r="V394" s="283" t="s">
        <v>813</v>
      </c>
      <c r="W394" s="283" t="s">
        <v>949</v>
      </c>
      <c r="X394" s="283" t="s">
        <v>814</v>
      </c>
      <c r="Y394" s="283" t="s">
        <v>813</v>
      </c>
      <c r="Z394" s="283" t="s">
        <v>1049</v>
      </c>
      <c r="AA394" s="283" t="s">
        <v>1010</v>
      </c>
      <c r="AB394" s="283" t="s">
        <v>1633</v>
      </c>
      <c r="AC394" s="283" t="s">
        <v>814</v>
      </c>
      <c r="AD394" s="283" t="s">
        <v>814</v>
      </c>
      <c r="AE394" s="283" t="s">
        <v>814</v>
      </c>
      <c r="AF394" s="283" t="s">
        <v>814</v>
      </c>
      <c r="AG394" s="283" t="s">
        <v>814</v>
      </c>
      <c r="AH394" s="283" t="s">
        <v>814</v>
      </c>
      <c r="AI394" s="283" t="s">
        <v>1030</v>
      </c>
      <c r="AJ394" s="283" t="s">
        <v>1140</v>
      </c>
      <c r="AK394" s="283" t="s">
        <v>813</v>
      </c>
      <c r="AL394" s="283" t="s">
        <v>813</v>
      </c>
      <c r="AM394" s="283" t="s">
        <v>813</v>
      </c>
      <c r="AN394" s="283" t="s">
        <v>813</v>
      </c>
      <c r="AO394" s="283" t="s">
        <v>814</v>
      </c>
      <c r="AP394" s="283" t="s">
        <v>814</v>
      </c>
      <c r="AQ394" s="283" t="s">
        <v>814</v>
      </c>
      <c r="AR394" s="283" t="s">
        <v>859</v>
      </c>
      <c r="AS394" s="283" t="s">
        <v>994</v>
      </c>
      <c r="AT394" s="283" t="s">
        <v>813</v>
      </c>
      <c r="AU394" s="283" t="s">
        <v>1119</v>
      </c>
      <c r="AV394" s="283" t="s">
        <v>929</v>
      </c>
      <c r="AW394" s="283" t="s">
        <v>847</v>
      </c>
      <c r="AX394" s="283" t="s">
        <v>1141</v>
      </c>
      <c r="AY394" s="283" t="s">
        <v>965</v>
      </c>
      <c r="AZ394" s="283" t="s">
        <v>1856</v>
      </c>
      <c r="BA394" s="283" t="s">
        <v>2936</v>
      </c>
      <c r="BB394" s="283" t="s">
        <v>814</v>
      </c>
      <c r="BC394" s="283" t="s">
        <v>1259</v>
      </c>
      <c r="BD394" s="283" t="s">
        <v>872</v>
      </c>
      <c r="BE394" s="283" t="s">
        <v>814</v>
      </c>
      <c r="BF394" s="283" t="s">
        <v>1427</v>
      </c>
      <c r="BG394" s="283" t="s">
        <v>814</v>
      </c>
      <c r="BH394" s="283" t="s">
        <v>997</v>
      </c>
      <c r="BI394" s="283" t="s">
        <v>1282</v>
      </c>
      <c r="BJ394" s="283" t="s">
        <v>813</v>
      </c>
      <c r="BK394" s="283" t="s">
        <v>2217</v>
      </c>
      <c r="BL394" s="283" t="s">
        <v>991</v>
      </c>
      <c r="BM394" s="283" t="s">
        <v>1010</v>
      </c>
      <c r="BN394" s="283" t="s">
        <v>1344</v>
      </c>
      <c r="BO394" s="283" t="s">
        <v>1344</v>
      </c>
      <c r="BP394" s="283" t="s">
        <v>827</v>
      </c>
      <c r="BQ394" s="283" t="s">
        <v>846</v>
      </c>
      <c r="BR394" s="283" t="s">
        <v>814</v>
      </c>
    </row>
    <row r="395" spans="1:70">
      <c r="A395" s="282" t="s">
        <v>2908</v>
      </c>
      <c r="B395" s="282" t="s">
        <v>581</v>
      </c>
      <c r="C395" s="282" t="s">
        <v>2699</v>
      </c>
      <c r="D395" s="283" t="s">
        <v>813</v>
      </c>
      <c r="E395" s="283" t="s">
        <v>813</v>
      </c>
      <c r="F395" s="283" t="s">
        <v>813</v>
      </c>
      <c r="G395" s="283" t="s">
        <v>813</v>
      </c>
      <c r="H395" s="283">
        <v>91.4</v>
      </c>
      <c r="I395" s="283">
        <v>1.1499999999999999</v>
      </c>
      <c r="J395" s="283">
        <v>1.1499999999999999</v>
      </c>
      <c r="K395" s="283">
        <v>3.9</v>
      </c>
      <c r="L395" s="283">
        <v>0.32</v>
      </c>
      <c r="M395" s="283">
        <v>3.9</v>
      </c>
      <c r="N395" s="283" t="s">
        <v>813</v>
      </c>
      <c r="O395" s="283" t="s">
        <v>813</v>
      </c>
      <c r="P395" s="283" t="s">
        <v>813</v>
      </c>
      <c r="Q395" s="283" t="s">
        <v>813</v>
      </c>
      <c r="R395" s="283" t="s">
        <v>813</v>
      </c>
      <c r="S395" s="283" t="s">
        <v>813</v>
      </c>
      <c r="T395" s="283" t="s">
        <v>813</v>
      </c>
      <c r="U395" s="283" t="s">
        <v>1304</v>
      </c>
      <c r="V395" s="283" t="s">
        <v>813</v>
      </c>
      <c r="W395" s="283" t="s">
        <v>1068</v>
      </c>
      <c r="X395" s="283" t="s">
        <v>814</v>
      </c>
      <c r="Y395" s="283" t="s">
        <v>813</v>
      </c>
      <c r="Z395" s="283" t="s">
        <v>1116</v>
      </c>
      <c r="AA395" s="283" t="s">
        <v>1108</v>
      </c>
      <c r="AB395" s="283" t="s">
        <v>860</v>
      </c>
      <c r="AC395" s="283" t="s">
        <v>814</v>
      </c>
      <c r="AD395" s="283" t="s">
        <v>814</v>
      </c>
      <c r="AE395" s="283" t="s">
        <v>814</v>
      </c>
      <c r="AF395" s="283" t="s">
        <v>814</v>
      </c>
      <c r="AG395" s="283" t="s">
        <v>814</v>
      </c>
      <c r="AH395" s="283" t="s">
        <v>814</v>
      </c>
      <c r="AI395" s="283" t="s">
        <v>1049</v>
      </c>
      <c r="AJ395" s="283" t="s">
        <v>1938</v>
      </c>
      <c r="AK395" s="283" t="s">
        <v>813</v>
      </c>
      <c r="AL395" s="283" t="s">
        <v>813</v>
      </c>
      <c r="AM395" s="283" t="s">
        <v>813</v>
      </c>
      <c r="AN395" s="283" t="s">
        <v>813</v>
      </c>
      <c r="AO395" s="283" t="s">
        <v>814</v>
      </c>
      <c r="AP395" s="283" t="s">
        <v>814</v>
      </c>
      <c r="AQ395" s="283" t="s">
        <v>814</v>
      </c>
      <c r="AR395" s="283" t="s">
        <v>829</v>
      </c>
      <c r="AS395" s="283" t="s">
        <v>900</v>
      </c>
      <c r="AT395" s="283" t="s">
        <v>813</v>
      </c>
      <c r="AU395" s="283" t="s">
        <v>919</v>
      </c>
      <c r="AV395" s="283" t="s">
        <v>1177</v>
      </c>
      <c r="AW395" s="283" t="s">
        <v>822</v>
      </c>
      <c r="AX395" s="283" t="s">
        <v>893</v>
      </c>
      <c r="AY395" s="283" t="s">
        <v>2008</v>
      </c>
      <c r="AZ395" s="283" t="s">
        <v>1461</v>
      </c>
      <c r="BA395" s="283" t="s">
        <v>1710</v>
      </c>
      <c r="BB395" s="283" t="s">
        <v>813</v>
      </c>
      <c r="BC395" s="283" t="s">
        <v>1491</v>
      </c>
      <c r="BD395" s="283" t="s">
        <v>874</v>
      </c>
      <c r="BE395" s="283" t="s">
        <v>814</v>
      </c>
      <c r="BF395" s="283" t="s">
        <v>1171</v>
      </c>
      <c r="BG395" s="283" t="s">
        <v>814</v>
      </c>
      <c r="BH395" s="283" t="s">
        <v>847</v>
      </c>
      <c r="BI395" s="283" t="s">
        <v>814</v>
      </c>
      <c r="BJ395" s="283" t="s">
        <v>813</v>
      </c>
      <c r="BK395" s="283" t="s">
        <v>995</v>
      </c>
      <c r="BL395" s="283" t="s">
        <v>923</v>
      </c>
      <c r="BM395" s="283" t="s">
        <v>1349</v>
      </c>
      <c r="BN395" s="283" t="s">
        <v>1026</v>
      </c>
      <c r="BO395" s="283" t="s">
        <v>1297</v>
      </c>
      <c r="BP395" s="283" t="s">
        <v>944</v>
      </c>
      <c r="BQ395" s="283" t="s">
        <v>1461</v>
      </c>
      <c r="BR395" s="283" t="s">
        <v>814</v>
      </c>
    </row>
    <row r="396" spans="1:70">
      <c r="A396" s="282" t="s">
        <v>2908</v>
      </c>
      <c r="B396" s="282" t="s">
        <v>2937</v>
      </c>
      <c r="C396" s="282" t="s">
        <v>2691</v>
      </c>
      <c r="D396" s="283" t="s">
        <v>813</v>
      </c>
      <c r="E396" s="283" t="s">
        <v>813</v>
      </c>
      <c r="F396" s="283" t="s">
        <v>813</v>
      </c>
      <c r="G396" s="283" t="s">
        <v>813</v>
      </c>
      <c r="H396" s="283">
        <v>80.5</v>
      </c>
      <c r="I396" s="283">
        <v>1.33</v>
      </c>
      <c r="J396" s="283">
        <v>1.33</v>
      </c>
      <c r="K396" s="283">
        <v>9.68</v>
      </c>
      <c r="L396" s="283">
        <v>0.86</v>
      </c>
      <c r="M396" s="283">
        <v>9.68</v>
      </c>
      <c r="N396" s="283">
        <v>4.95</v>
      </c>
      <c r="O396" s="283" t="s">
        <v>813</v>
      </c>
      <c r="P396" s="283">
        <v>4.24</v>
      </c>
      <c r="Q396" s="283">
        <v>0</v>
      </c>
      <c r="R396" s="283">
        <v>0</v>
      </c>
      <c r="S396" s="283">
        <v>0.49</v>
      </c>
      <c r="T396" s="283" t="s">
        <v>814</v>
      </c>
      <c r="U396" s="283" t="s">
        <v>1516</v>
      </c>
      <c r="V396" s="283" t="s">
        <v>813</v>
      </c>
      <c r="W396" s="283" t="s">
        <v>815</v>
      </c>
      <c r="X396" s="283" t="s">
        <v>814</v>
      </c>
      <c r="Y396" s="283" t="s">
        <v>1299</v>
      </c>
      <c r="Z396" s="283" t="s">
        <v>919</v>
      </c>
      <c r="AA396" s="283" t="s">
        <v>1222</v>
      </c>
      <c r="AB396" s="283" t="s">
        <v>844</v>
      </c>
      <c r="AC396" s="283" t="s">
        <v>813</v>
      </c>
      <c r="AD396" s="283" t="s">
        <v>813</v>
      </c>
      <c r="AE396" s="283" t="s">
        <v>813</v>
      </c>
      <c r="AF396" s="283" t="s">
        <v>813</v>
      </c>
      <c r="AG396" s="283" t="s">
        <v>813</v>
      </c>
      <c r="AH396" s="283" t="s">
        <v>813</v>
      </c>
      <c r="AI396" s="283" t="s">
        <v>874</v>
      </c>
      <c r="AJ396" s="283" t="s">
        <v>923</v>
      </c>
      <c r="AK396" s="283" t="s">
        <v>1222</v>
      </c>
      <c r="AL396" s="283" t="s">
        <v>1344</v>
      </c>
      <c r="AM396" s="283" t="s">
        <v>847</v>
      </c>
      <c r="AN396" s="283" t="s">
        <v>814</v>
      </c>
      <c r="AO396" s="283" t="s">
        <v>813</v>
      </c>
      <c r="AP396" s="283" t="s">
        <v>813</v>
      </c>
      <c r="AQ396" s="283" t="s">
        <v>814</v>
      </c>
      <c r="AR396" s="283" t="s">
        <v>1762</v>
      </c>
      <c r="AS396" s="283" t="s">
        <v>2938</v>
      </c>
      <c r="AT396" s="283" t="s">
        <v>813</v>
      </c>
      <c r="AU396" s="283" t="s">
        <v>1408</v>
      </c>
      <c r="AV396" s="283" t="s">
        <v>1003</v>
      </c>
      <c r="AW396" s="283" t="s">
        <v>1058</v>
      </c>
      <c r="AX396" s="283" t="s">
        <v>878</v>
      </c>
      <c r="AY396" s="283" t="s">
        <v>1069</v>
      </c>
      <c r="AZ396" s="283" t="s">
        <v>2939</v>
      </c>
      <c r="BA396" s="283" t="s">
        <v>1920</v>
      </c>
      <c r="BB396" s="283" t="s">
        <v>1047</v>
      </c>
      <c r="BC396" s="283" t="s">
        <v>1170</v>
      </c>
      <c r="BD396" s="283" t="s">
        <v>1069</v>
      </c>
      <c r="BE396" s="283" t="s">
        <v>814</v>
      </c>
      <c r="BF396" s="283" t="s">
        <v>1697</v>
      </c>
      <c r="BG396" s="283" t="s">
        <v>814</v>
      </c>
      <c r="BH396" s="283" t="s">
        <v>958</v>
      </c>
      <c r="BI396" s="283" t="s">
        <v>813</v>
      </c>
      <c r="BJ396" s="283" t="s">
        <v>813</v>
      </c>
      <c r="BK396" s="283" t="s">
        <v>2584</v>
      </c>
      <c r="BL396" s="283" t="s">
        <v>821</v>
      </c>
      <c r="BM396" s="283" t="s">
        <v>821</v>
      </c>
      <c r="BN396" s="283" t="s">
        <v>1344</v>
      </c>
      <c r="BO396" s="283" t="s">
        <v>822</v>
      </c>
      <c r="BP396" s="283" t="s">
        <v>1076</v>
      </c>
      <c r="BQ396" s="283" t="s">
        <v>1265</v>
      </c>
      <c r="BR396" s="283" t="s">
        <v>814</v>
      </c>
    </row>
    <row r="397" spans="1:70">
      <c r="A397" s="282" t="s">
        <v>2908</v>
      </c>
      <c r="B397" s="282" t="s">
        <v>2940</v>
      </c>
      <c r="C397" s="282" t="s">
        <v>2941</v>
      </c>
      <c r="D397" s="283">
        <v>235</v>
      </c>
      <c r="E397" s="283">
        <v>55.7</v>
      </c>
      <c r="F397" s="283">
        <v>235</v>
      </c>
      <c r="G397" s="283">
        <v>55.7</v>
      </c>
      <c r="H397" s="283">
        <v>85.7</v>
      </c>
      <c r="I397" s="283">
        <v>0.81</v>
      </c>
      <c r="J397" s="283">
        <v>0.81</v>
      </c>
      <c r="K397" s="283">
        <v>13</v>
      </c>
      <c r="L397" s="283" t="s">
        <v>2321</v>
      </c>
      <c r="M397" s="283">
        <v>10</v>
      </c>
      <c r="N397" s="283">
        <v>4.5999999999999996</v>
      </c>
      <c r="O397" s="283" t="s">
        <v>813</v>
      </c>
      <c r="P397" s="283">
        <v>5.4</v>
      </c>
      <c r="Q397" s="283" t="s">
        <v>1638</v>
      </c>
      <c r="R397" s="283" t="s">
        <v>1638</v>
      </c>
      <c r="S397" s="283" t="s">
        <v>1638</v>
      </c>
      <c r="T397" s="283" t="s">
        <v>2686</v>
      </c>
      <c r="U397" s="283" t="s">
        <v>1308</v>
      </c>
      <c r="V397" s="283" t="s">
        <v>1304</v>
      </c>
      <c r="W397" s="283" t="s">
        <v>1026</v>
      </c>
      <c r="X397" s="283" t="s">
        <v>814</v>
      </c>
      <c r="Y397" s="283" t="s">
        <v>851</v>
      </c>
      <c r="Z397" s="283" t="s">
        <v>1277</v>
      </c>
      <c r="AA397" s="283" t="s">
        <v>1277</v>
      </c>
      <c r="AB397" s="283" t="s">
        <v>1277</v>
      </c>
      <c r="AC397" s="283" t="s">
        <v>1277</v>
      </c>
      <c r="AD397" s="283" t="s">
        <v>1277</v>
      </c>
      <c r="AE397" s="283" t="s">
        <v>1277</v>
      </c>
      <c r="AF397" s="283" t="s">
        <v>1277</v>
      </c>
      <c r="AG397" s="283" t="s">
        <v>1277</v>
      </c>
      <c r="AH397" s="283" t="s">
        <v>1277</v>
      </c>
      <c r="AI397" s="283" t="s">
        <v>1277</v>
      </c>
      <c r="AJ397" s="283" t="s">
        <v>1277</v>
      </c>
      <c r="AK397" s="283" t="s">
        <v>1277</v>
      </c>
      <c r="AL397" s="283" t="s">
        <v>1277</v>
      </c>
      <c r="AM397" s="283" t="s">
        <v>1277</v>
      </c>
      <c r="AN397" s="283" t="s">
        <v>1277</v>
      </c>
      <c r="AO397" s="283" t="s">
        <v>1277</v>
      </c>
      <c r="AP397" s="283" t="s">
        <v>1277</v>
      </c>
      <c r="AQ397" s="283" t="s">
        <v>814</v>
      </c>
      <c r="AR397" s="283" t="s">
        <v>2706</v>
      </c>
      <c r="AS397" s="283" t="s">
        <v>1401</v>
      </c>
      <c r="AT397" s="283" t="s">
        <v>1283</v>
      </c>
      <c r="AU397" s="283" t="s">
        <v>1177</v>
      </c>
      <c r="AV397" s="283" t="s">
        <v>851</v>
      </c>
      <c r="AW397" s="283" t="s">
        <v>1283</v>
      </c>
      <c r="AX397" s="283" t="s">
        <v>2526</v>
      </c>
      <c r="AY397" s="283" t="s">
        <v>885</v>
      </c>
      <c r="AZ397" s="283" t="s">
        <v>836</v>
      </c>
      <c r="BA397" s="283" t="s">
        <v>2333</v>
      </c>
      <c r="BB397" s="283" t="s">
        <v>1283</v>
      </c>
      <c r="BC397" s="283" t="s">
        <v>1620</v>
      </c>
      <c r="BD397" s="283" t="s">
        <v>885</v>
      </c>
      <c r="BE397" s="283" t="s">
        <v>814</v>
      </c>
      <c r="BF397" s="283" t="s">
        <v>1144</v>
      </c>
      <c r="BG397" s="283" t="s">
        <v>814</v>
      </c>
      <c r="BH397" s="283" t="s">
        <v>1619</v>
      </c>
      <c r="BI397" s="283" t="s">
        <v>1289</v>
      </c>
      <c r="BJ397" s="283" t="s">
        <v>813</v>
      </c>
      <c r="BK397" s="283" t="s">
        <v>2155</v>
      </c>
      <c r="BL397" s="283" t="s">
        <v>2708</v>
      </c>
      <c r="BM397" s="283" t="s">
        <v>991</v>
      </c>
      <c r="BN397" s="283" t="s">
        <v>2196</v>
      </c>
      <c r="BO397" s="283" t="s">
        <v>919</v>
      </c>
      <c r="BP397" s="283" t="s">
        <v>1182</v>
      </c>
      <c r="BQ397" s="283" t="s">
        <v>1216</v>
      </c>
      <c r="BR397" s="283" t="s">
        <v>814</v>
      </c>
    </row>
    <row r="398" spans="1:70">
      <c r="A398" s="282" t="s">
        <v>2908</v>
      </c>
      <c r="B398" s="282" t="s">
        <v>2942</v>
      </c>
      <c r="C398" s="282" t="s">
        <v>2685</v>
      </c>
      <c r="D398" s="283">
        <v>118</v>
      </c>
      <c r="E398" s="283">
        <v>27.6</v>
      </c>
      <c r="F398" s="283">
        <v>118</v>
      </c>
      <c r="G398" s="283">
        <v>27.6</v>
      </c>
      <c r="H398" s="283">
        <v>91.3</v>
      </c>
      <c r="I398" s="283" t="s">
        <v>812</v>
      </c>
      <c r="J398" s="283" t="s">
        <v>812</v>
      </c>
      <c r="K398" s="283">
        <v>1.56</v>
      </c>
      <c r="L398" s="283" t="s">
        <v>812</v>
      </c>
      <c r="M398" s="283">
        <v>0.8</v>
      </c>
      <c r="N398" s="283">
        <v>0.4</v>
      </c>
      <c r="O398" s="283" t="s">
        <v>813</v>
      </c>
      <c r="P398" s="283">
        <v>0.4</v>
      </c>
      <c r="Q398" s="283" t="s">
        <v>1638</v>
      </c>
      <c r="R398" s="283" t="s">
        <v>1638</v>
      </c>
      <c r="S398" s="283" t="s">
        <v>1638</v>
      </c>
      <c r="T398" s="283" t="s">
        <v>814</v>
      </c>
      <c r="U398" s="283" t="s">
        <v>812</v>
      </c>
      <c r="V398" s="283" t="s">
        <v>812</v>
      </c>
      <c r="W398" s="283" t="s">
        <v>1306</v>
      </c>
      <c r="X398" s="283" t="s">
        <v>814</v>
      </c>
      <c r="Y398" s="283" t="s">
        <v>1834</v>
      </c>
      <c r="Z398" s="283" t="s">
        <v>1277</v>
      </c>
      <c r="AA398" s="283" t="s">
        <v>1277</v>
      </c>
      <c r="AB398" s="283" t="s">
        <v>1277</v>
      </c>
      <c r="AC398" s="283" t="s">
        <v>1277</v>
      </c>
      <c r="AD398" s="283" t="s">
        <v>1277</v>
      </c>
      <c r="AE398" s="283" t="s">
        <v>1277</v>
      </c>
      <c r="AF398" s="283" t="s">
        <v>1277</v>
      </c>
      <c r="AG398" s="283" t="s">
        <v>1277</v>
      </c>
      <c r="AH398" s="283" t="s">
        <v>1277</v>
      </c>
      <c r="AI398" s="283" t="s">
        <v>1277</v>
      </c>
      <c r="AJ398" s="283" t="s">
        <v>1277</v>
      </c>
      <c r="AK398" s="283" t="s">
        <v>1277</v>
      </c>
      <c r="AL398" s="283" t="s">
        <v>1277</v>
      </c>
      <c r="AM398" s="283" t="s">
        <v>1277</v>
      </c>
      <c r="AN398" s="283" t="s">
        <v>1277</v>
      </c>
      <c r="AO398" s="283" t="s">
        <v>1277</v>
      </c>
      <c r="AP398" s="283" t="s">
        <v>1277</v>
      </c>
      <c r="AQ398" s="283" t="s">
        <v>814</v>
      </c>
      <c r="AR398" s="283" t="s">
        <v>2706</v>
      </c>
      <c r="AS398" s="283" t="s">
        <v>994</v>
      </c>
      <c r="AT398" s="283" t="s">
        <v>1283</v>
      </c>
      <c r="AU398" s="283" t="s">
        <v>1182</v>
      </c>
      <c r="AV398" s="283" t="s">
        <v>847</v>
      </c>
      <c r="AW398" s="283" t="s">
        <v>1283</v>
      </c>
      <c r="AX398" s="283" t="s">
        <v>2943</v>
      </c>
      <c r="AY398" s="283" t="s">
        <v>859</v>
      </c>
      <c r="AZ398" s="283" t="s">
        <v>1461</v>
      </c>
      <c r="BA398" s="283" t="s">
        <v>1932</v>
      </c>
      <c r="BB398" s="283" t="s">
        <v>1283</v>
      </c>
      <c r="BC398" s="283" t="s">
        <v>1620</v>
      </c>
      <c r="BD398" s="283" t="s">
        <v>1348</v>
      </c>
      <c r="BE398" s="283" t="s">
        <v>814</v>
      </c>
      <c r="BF398" s="283" t="s">
        <v>1620</v>
      </c>
      <c r="BG398" s="283" t="s">
        <v>814</v>
      </c>
      <c r="BH398" s="283" t="s">
        <v>1619</v>
      </c>
      <c r="BI398" s="283" t="s">
        <v>1289</v>
      </c>
      <c r="BJ398" s="283" t="s">
        <v>813</v>
      </c>
      <c r="BK398" s="283" t="s">
        <v>843</v>
      </c>
      <c r="BL398" s="283" t="s">
        <v>1878</v>
      </c>
      <c r="BM398" s="283" t="s">
        <v>1277</v>
      </c>
      <c r="BN398" s="283" t="s">
        <v>2196</v>
      </c>
      <c r="BO398" s="283" t="s">
        <v>919</v>
      </c>
      <c r="BP398" s="283" t="s">
        <v>886</v>
      </c>
      <c r="BQ398" s="283" t="s">
        <v>2499</v>
      </c>
      <c r="BR398" s="283" t="s">
        <v>814</v>
      </c>
    </row>
    <row r="399" spans="1:70">
      <c r="A399" s="282" t="s">
        <v>2908</v>
      </c>
      <c r="B399" s="282" t="s">
        <v>2944</v>
      </c>
      <c r="C399" s="282" t="s">
        <v>2846</v>
      </c>
      <c r="D399" s="283" t="s">
        <v>813</v>
      </c>
      <c r="E399" s="283" t="s">
        <v>813</v>
      </c>
      <c r="F399" s="283" t="s">
        <v>813</v>
      </c>
      <c r="G399" s="283" t="s">
        <v>813</v>
      </c>
      <c r="H399" s="283">
        <v>81.599999999999994</v>
      </c>
      <c r="I399" s="283">
        <v>1.38</v>
      </c>
      <c r="J399" s="283">
        <v>1.38</v>
      </c>
      <c r="K399" s="283">
        <v>5.4</v>
      </c>
      <c r="L399" s="283">
        <v>0.3</v>
      </c>
      <c r="M399" s="283">
        <v>4.17</v>
      </c>
      <c r="N399" s="283" t="s">
        <v>813</v>
      </c>
      <c r="O399" s="283" t="s">
        <v>813</v>
      </c>
      <c r="P399" s="283" t="s">
        <v>813</v>
      </c>
      <c r="Q399" s="283" t="s">
        <v>813</v>
      </c>
      <c r="R399" s="283" t="s">
        <v>813</v>
      </c>
      <c r="S399" s="283" t="s">
        <v>813</v>
      </c>
      <c r="T399" s="283" t="s">
        <v>813</v>
      </c>
      <c r="U399" s="283" t="s">
        <v>1096</v>
      </c>
      <c r="V399" s="283" t="s">
        <v>813</v>
      </c>
      <c r="W399" s="283" t="s">
        <v>1061</v>
      </c>
      <c r="X399" s="283" t="s">
        <v>814</v>
      </c>
      <c r="Y399" s="283" t="s">
        <v>813</v>
      </c>
      <c r="Z399" s="283" t="s">
        <v>1413</v>
      </c>
      <c r="AA399" s="283" t="s">
        <v>991</v>
      </c>
      <c r="AB399" s="283" t="s">
        <v>1371</v>
      </c>
      <c r="AC399" s="283" t="s">
        <v>814</v>
      </c>
      <c r="AD399" s="283" t="s">
        <v>814</v>
      </c>
      <c r="AE399" s="283" t="s">
        <v>814</v>
      </c>
      <c r="AF399" s="283" t="s">
        <v>814</v>
      </c>
      <c r="AG399" s="283" t="s">
        <v>814</v>
      </c>
      <c r="AH399" s="283" t="s">
        <v>1074</v>
      </c>
      <c r="AI399" s="283" t="s">
        <v>821</v>
      </c>
      <c r="AJ399" s="283" t="s">
        <v>1140</v>
      </c>
      <c r="AK399" s="283" t="s">
        <v>1049</v>
      </c>
      <c r="AL399" s="283" t="s">
        <v>1202</v>
      </c>
      <c r="AM399" s="283" t="s">
        <v>984</v>
      </c>
      <c r="AN399" s="283" t="s">
        <v>814</v>
      </c>
      <c r="AO399" s="283" t="s">
        <v>814</v>
      </c>
      <c r="AP399" s="283" t="s">
        <v>814</v>
      </c>
      <c r="AQ399" s="283" t="s">
        <v>814</v>
      </c>
      <c r="AR399" s="283" t="s">
        <v>837</v>
      </c>
      <c r="AS399" s="283" t="s">
        <v>2658</v>
      </c>
      <c r="AT399" s="283" t="s">
        <v>813</v>
      </c>
      <c r="AU399" s="283" t="s">
        <v>1858</v>
      </c>
      <c r="AV399" s="283" t="s">
        <v>1092</v>
      </c>
      <c r="AW399" s="283" t="s">
        <v>813</v>
      </c>
      <c r="AX399" s="283" t="s">
        <v>864</v>
      </c>
      <c r="AY399" s="283" t="s">
        <v>813</v>
      </c>
      <c r="AZ399" s="283" t="s">
        <v>1461</v>
      </c>
      <c r="BA399" s="283" t="s">
        <v>2332</v>
      </c>
      <c r="BB399" s="283" t="s">
        <v>941</v>
      </c>
      <c r="BC399" s="283" t="s">
        <v>1141</v>
      </c>
      <c r="BD399" s="283" t="s">
        <v>890</v>
      </c>
      <c r="BE399" s="283" t="s">
        <v>814</v>
      </c>
      <c r="BF399" s="283" t="s">
        <v>941</v>
      </c>
      <c r="BG399" s="283" t="s">
        <v>814</v>
      </c>
      <c r="BH399" s="283" t="s">
        <v>890</v>
      </c>
      <c r="BI399" s="283" t="s">
        <v>814</v>
      </c>
      <c r="BJ399" s="283" t="s">
        <v>813</v>
      </c>
      <c r="BK399" s="283" t="s">
        <v>2137</v>
      </c>
      <c r="BL399" s="283" t="s">
        <v>885</v>
      </c>
      <c r="BM399" s="283" t="s">
        <v>1177</v>
      </c>
      <c r="BN399" s="283" t="s">
        <v>822</v>
      </c>
      <c r="BO399" s="283" t="s">
        <v>1083</v>
      </c>
      <c r="BP399" s="283" t="s">
        <v>851</v>
      </c>
      <c r="BQ399" s="283" t="s">
        <v>1379</v>
      </c>
      <c r="BR399" s="283" t="s">
        <v>814</v>
      </c>
    </row>
    <row r="400" spans="1:70">
      <c r="A400" s="282" t="s">
        <v>2908</v>
      </c>
      <c r="B400" s="282" t="s">
        <v>2945</v>
      </c>
      <c r="C400" s="282" t="s">
        <v>2685</v>
      </c>
      <c r="D400" s="283">
        <v>170</v>
      </c>
      <c r="E400" s="283">
        <v>40.200000000000003</v>
      </c>
      <c r="F400" s="283">
        <v>170</v>
      </c>
      <c r="G400" s="283">
        <v>40.200000000000003</v>
      </c>
      <c r="H400" s="283">
        <v>86.3</v>
      </c>
      <c r="I400" s="283">
        <v>1.1299999999999999</v>
      </c>
      <c r="J400" s="283">
        <v>1.1299999999999999</v>
      </c>
      <c r="K400" s="283">
        <v>3.14</v>
      </c>
      <c r="L400" s="283" t="s">
        <v>2321</v>
      </c>
      <c r="M400" s="283">
        <v>2.1</v>
      </c>
      <c r="N400" s="283">
        <v>0.8</v>
      </c>
      <c r="O400" s="283" t="s">
        <v>1638</v>
      </c>
      <c r="P400" s="283">
        <v>0.8</v>
      </c>
      <c r="Q400" s="283" t="s">
        <v>1638</v>
      </c>
      <c r="R400" s="283" t="s">
        <v>1638</v>
      </c>
      <c r="S400" s="283">
        <v>0.5</v>
      </c>
      <c r="T400" s="283" t="s">
        <v>2686</v>
      </c>
      <c r="U400" s="283" t="s">
        <v>1818</v>
      </c>
      <c r="V400" s="283" t="s">
        <v>812</v>
      </c>
      <c r="W400" s="283" t="s">
        <v>929</v>
      </c>
      <c r="X400" s="283" t="s">
        <v>814</v>
      </c>
      <c r="Y400" s="283" t="s">
        <v>1961</v>
      </c>
      <c r="Z400" s="283" t="s">
        <v>1277</v>
      </c>
      <c r="AA400" s="283" t="s">
        <v>1277</v>
      </c>
      <c r="AB400" s="283" t="s">
        <v>1277</v>
      </c>
      <c r="AC400" s="283" t="s">
        <v>1277</v>
      </c>
      <c r="AD400" s="283" t="s">
        <v>1277</v>
      </c>
      <c r="AE400" s="283" t="s">
        <v>1277</v>
      </c>
      <c r="AF400" s="283" t="s">
        <v>1277</v>
      </c>
      <c r="AG400" s="283" t="s">
        <v>1277</v>
      </c>
      <c r="AH400" s="283" t="s">
        <v>1277</v>
      </c>
      <c r="AI400" s="283" t="s">
        <v>1277</v>
      </c>
      <c r="AJ400" s="283" t="s">
        <v>1277</v>
      </c>
      <c r="AK400" s="283" t="s">
        <v>1277</v>
      </c>
      <c r="AL400" s="283" t="s">
        <v>1277</v>
      </c>
      <c r="AM400" s="283" t="s">
        <v>1277</v>
      </c>
      <c r="AN400" s="283" t="s">
        <v>1277</v>
      </c>
      <c r="AO400" s="283" t="s">
        <v>1277</v>
      </c>
      <c r="AP400" s="283" t="s">
        <v>1277</v>
      </c>
      <c r="AQ400" s="283" t="s">
        <v>814</v>
      </c>
      <c r="AR400" s="283" t="s">
        <v>837</v>
      </c>
      <c r="AS400" s="283" t="s">
        <v>1378</v>
      </c>
      <c r="AT400" s="283" t="s">
        <v>1283</v>
      </c>
      <c r="AU400" s="283" t="s">
        <v>1177</v>
      </c>
      <c r="AV400" s="283" t="s">
        <v>831</v>
      </c>
      <c r="AW400" s="283" t="s">
        <v>1283</v>
      </c>
      <c r="AX400" s="283" t="s">
        <v>1252</v>
      </c>
      <c r="AY400" s="283" t="s">
        <v>1014</v>
      </c>
      <c r="AZ400" s="283" t="s">
        <v>866</v>
      </c>
      <c r="BA400" s="283" t="s">
        <v>2333</v>
      </c>
      <c r="BB400" s="283" t="s">
        <v>1283</v>
      </c>
      <c r="BC400" s="283" t="s">
        <v>1141</v>
      </c>
      <c r="BD400" s="283" t="s">
        <v>847</v>
      </c>
      <c r="BE400" s="283" t="s">
        <v>814</v>
      </c>
      <c r="BF400" s="283" t="s">
        <v>1656</v>
      </c>
      <c r="BG400" s="283" t="s">
        <v>814</v>
      </c>
      <c r="BH400" s="283" t="s">
        <v>1056</v>
      </c>
      <c r="BI400" s="283" t="s">
        <v>1289</v>
      </c>
      <c r="BJ400" s="283" t="s">
        <v>813</v>
      </c>
      <c r="BK400" s="283" t="s">
        <v>2650</v>
      </c>
      <c r="BL400" s="283" t="s">
        <v>2708</v>
      </c>
      <c r="BM400" s="283" t="s">
        <v>886</v>
      </c>
      <c r="BN400" s="283" t="s">
        <v>890</v>
      </c>
      <c r="BO400" s="283" t="s">
        <v>1072</v>
      </c>
      <c r="BP400" s="283" t="s">
        <v>1010</v>
      </c>
      <c r="BQ400" s="283" t="s">
        <v>1310</v>
      </c>
      <c r="BR400" s="283" t="s">
        <v>814</v>
      </c>
    </row>
    <row r="401" spans="1:70">
      <c r="A401" s="282" t="s">
        <v>2908</v>
      </c>
      <c r="B401" s="282" t="s">
        <v>2946</v>
      </c>
      <c r="C401" s="282" t="s">
        <v>2699</v>
      </c>
      <c r="D401" s="283">
        <v>200</v>
      </c>
      <c r="E401" s="283">
        <v>47.3</v>
      </c>
      <c r="F401" s="283">
        <v>200</v>
      </c>
      <c r="G401" s="283">
        <v>47.3</v>
      </c>
      <c r="H401" s="283">
        <v>87</v>
      </c>
      <c r="I401" s="283">
        <v>0.81</v>
      </c>
      <c r="J401" s="283">
        <v>0.81</v>
      </c>
      <c r="K401" s="283">
        <v>9.17</v>
      </c>
      <c r="L401" s="283" t="s">
        <v>812</v>
      </c>
      <c r="M401" s="283">
        <v>8.6</v>
      </c>
      <c r="N401" s="283">
        <v>1.5</v>
      </c>
      <c r="O401" s="283">
        <v>0</v>
      </c>
      <c r="P401" s="283">
        <v>1.4</v>
      </c>
      <c r="Q401" s="283" t="s">
        <v>1638</v>
      </c>
      <c r="R401" s="283" t="s">
        <v>1638</v>
      </c>
      <c r="S401" s="283">
        <v>5.7</v>
      </c>
      <c r="T401" s="283" t="s">
        <v>2686</v>
      </c>
      <c r="U401" s="283" t="s">
        <v>1107</v>
      </c>
      <c r="V401" s="283" t="s">
        <v>812</v>
      </c>
      <c r="W401" s="283" t="s">
        <v>1162</v>
      </c>
      <c r="X401" s="283" t="s">
        <v>814</v>
      </c>
      <c r="Y401" s="283" t="s">
        <v>1262</v>
      </c>
      <c r="Z401" s="283" t="s">
        <v>1277</v>
      </c>
      <c r="AA401" s="283" t="s">
        <v>1277</v>
      </c>
      <c r="AB401" s="283" t="s">
        <v>1277</v>
      </c>
      <c r="AC401" s="283" t="s">
        <v>1277</v>
      </c>
      <c r="AD401" s="283" t="s">
        <v>1277</v>
      </c>
      <c r="AE401" s="283" t="s">
        <v>1277</v>
      </c>
      <c r="AF401" s="283" t="s">
        <v>1277</v>
      </c>
      <c r="AG401" s="283" t="s">
        <v>1277</v>
      </c>
      <c r="AH401" s="283" t="s">
        <v>1277</v>
      </c>
      <c r="AI401" s="283" t="s">
        <v>1277</v>
      </c>
      <c r="AJ401" s="283" t="s">
        <v>1277</v>
      </c>
      <c r="AK401" s="283" t="s">
        <v>1277</v>
      </c>
      <c r="AL401" s="283" t="s">
        <v>1277</v>
      </c>
      <c r="AM401" s="283" t="s">
        <v>1277</v>
      </c>
      <c r="AN401" s="283" t="s">
        <v>1277</v>
      </c>
      <c r="AO401" s="283" t="s">
        <v>1277</v>
      </c>
      <c r="AP401" s="283" t="s">
        <v>1277</v>
      </c>
      <c r="AQ401" s="283" t="s">
        <v>814</v>
      </c>
      <c r="AR401" s="283" t="s">
        <v>2706</v>
      </c>
      <c r="AS401" s="283" t="s">
        <v>878</v>
      </c>
      <c r="AT401" s="283" t="s">
        <v>1283</v>
      </c>
      <c r="AU401" s="283" t="s">
        <v>1182</v>
      </c>
      <c r="AV401" s="283" t="s">
        <v>1014</v>
      </c>
      <c r="AW401" s="283" t="s">
        <v>1283</v>
      </c>
      <c r="AX401" s="283" t="s">
        <v>1207</v>
      </c>
      <c r="AY401" s="283" t="s">
        <v>859</v>
      </c>
      <c r="AZ401" s="283" t="s">
        <v>957</v>
      </c>
      <c r="BA401" s="283" t="s">
        <v>1932</v>
      </c>
      <c r="BB401" s="283" t="s">
        <v>1283</v>
      </c>
      <c r="BC401" s="283" t="s">
        <v>1620</v>
      </c>
      <c r="BD401" s="283" t="s">
        <v>872</v>
      </c>
      <c r="BE401" s="283" t="s">
        <v>814</v>
      </c>
      <c r="BF401" s="283" t="s">
        <v>1928</v>
      </c>
      <c r="BG401" s="283" t="s">
        <v>814</v>
      </c>
      <c r="BH401" s="283" t="s">
        <v>1117</v>
      </c>
      <c r="BI401" s="283" t="s">
        <v>1289</v>
      </c>
      <c r="BJ401" s="283" t="s">
        <v>813</v>
      </c>
      <c r="BK401" s="283" t="s">
        <v>1570</v>
      </c>
      <c r="BL401" s="283" t="s">
        <v>1331</v>
      </c>
      <c r="BM401" s="283" t="s">
        <v>1277</v>
      </c>
      <c r="BN401" s="283" t="s">
        <v>1072</v>
      </c>
      <c r="BO401" s="283" t="s">
        <v>831</v>
      </c>
      <c r="BP401" s="283" t="s">
        <v>1118</v>
      </c>
      <c r="BQ401" s="283" t="s">
        <v>1576</v>
      </c>
      <c r="BR401" s="283" t="s">
        <v>814</v>
      </c>
    </row>
    <row r="402" spans="1:70">
      <c r="A402" s="282" t="s">
        <v>2908</v>
      </c>
      <c r="B402" s="282" t="s">
        <v>582</v>
      </c>
      <c r="C402" s="282" t="s">
        <v>2947</v>
      </c>
      <c r="D402" s="283" t="s">
        <v>813</v>
      </c>
      <c r="E402" s="283" t="s">
        <v>813</v>
      </c>
      <c r="F402" s="283" t="s">
        <v>813</v>
      </c>
      <c r="G402" s="283" t="s">
        <v>813</v>
      </c>
      <c r="H402" s="283">
        <v>22.9</v>
      </c>
      <c r="I402" s="283">
        <v>1.81</v>
      </c>
      <c r="J402" s="283">
        <v>1.81</v>
      </c>
      <c r="K402" s="283">
        <v>64.7</v>
      </c>
      <c r="L402" s="283">
        <v>0.25</v>
      </c>
      <c r="M402" s="283">
        <v>64.7</v>
      </c>
      <c r="N402" s="283">
        <v>31.1</v>
      </c>
      <c r="O402" s="283">
        <v>0</v>
      </c>
      <c r="P402" s="283">
        <v>32.799999999999997</v>
      </c>
      <c r="Q402" s="283">
        <v>0</v>
      </c>
      <c r="R402" s="283">
        <v>0.28999999999999998</v>
      </c>
      <c r="S402" s="283">
        <v>0.52</v>
      </c>
      <c r="T402" s="283" t="s">
        <v>813</v>
      </c>
      <c r="U402" s="283" t="s">
        <v>1797</v>
      </c>
      <c r="V402" s="283" t="s">
        <v>813</v>
      </c>
      <c r="W402" s="283" t="s">
        <v>1551</v>
      </c>
      <c r="X402" s="283" t="s">
        <v>814</v>
      </c>
      <c r="Y402" s="283" t="s">
        <v>1729</v>
      </c>
      <c r="Z402" s="283" t="s">
        <v>1045</v>
      </c>
      <c r="AA402" s="283" t="s">
        <v>872</v>
      </c>
      <c r="AB402" s="283" t="s">
        <v>1654</v>
      </c>
      <c r="AC402" s="283" t="s">
        <v>813</v>
      </c>
      <c r="AD402" s="283" t="s">
        <v>813</v>
      </c>
      <c r="AE402" s="283" t="s">
        <v>813</v>
      </c>
      <c r="AF402" s="283" t="s">
        <v>813</v>
      </c>
      <c r="AG402" s="283" t="s">
        <v>2948</v>
      </c>
      <c r="AH402" s="283" t="s">
        <v>2475</v>
      </c>
      <c r="AI402" s="283" t="s">
        <v>1633</v>
      </c>
      <c r="AJ402" s="283" t="s">
        <v>1049</v>
      </c>
      <c r="AK402" s="283" t="s">
        <v>891</v>
      </c>
      <c r="AL402" s="283" t="s">
        <v>1010</v>
      </c>
      <c r="AM402" s="283" t="s">
        <v>2949</v>
      </c>
      <c r="AN402" s="283" t="s">
        <v>813</v>
      </c>
      <c r="AO402" s="283" t="s">
        <v>813</v>
      </c>
      <c r="AP402" s="283" t="s">
        <v>813</v>
      </c>
      <c r="AQ402" s="283" t="s">
        <v>814</v>
      </c>
      <c r="AR402" s="283" t="s">
        <v>2213</v>
      </c>
      <c r="AS402" s="283" t="s">
        <v>2950</v>
      </c>
      <c r="AT402" s="283" t="s">
        <v>2058</v>
      </c>
      <c r="AU402" s="283" t="s">
        <v>873</v>
      </c>
      <c r="AV402" s="283" t="s">
        <v>1092</v>
      </c>
      <c r="AW402" s="283" t="s">
        <v>1099</v>
      </c>
      <c r="AX402" s="283" t="s">
        <v>2662</v>
      </c>
      <c r="AY402" s="283" t="s">
        <v>1344</v>
      </c>
      <c r="AZ402" s="283" t="s">
        <v>1343</v>
      </c>
      <c r="BA402" s="283" t="s">
        <v>2951</v>
      </c>
      <c r="BB402" s="283" t="s">
        <v>2952</v>
      </c>
      <c r="BC402" s="283" t="s">
        <v>2243</v>
      </c>
      <c r="BD402" s="283" t="s">
        <v>1072</v>
      </c>
      <c r="BE402" s="283" t="s">
        <v>814</v>
      </c>
      <c r="BF402" s="283" t="s">
        <v>2113</v>
      </c>
      <c r="BG402" s="283" t="s">
        <v>814</v>
      </c>
      <c r="BH402" s="283" t="s">
        <v>844</v>
      </c>
      <c r="BI402" s="283" t="s">
        <v>955</v>
      </c>
      <c r="BJ402" s="283" t="s">
        <v>813</v>
      </c>
      <c r="BK402" s="283" t="s">
        <v>900</v>
      </c>
      <c r="BL402" s="283" t="s">
        <v>1182</v>
      </c>
      <c r="BM402" s="283" t="s">
        <v>1045</v>
      </c>
      <c r="BN402" s="283" t="s">
        <v>1677</v>
      </c>
      <c r="BO402" s="283" t="s">
        <v>1266</v>
      </c>
      <c r="BP402" s="283" t="s">
        <v>930</v>
      </c>
      <c r="BQ402" s="283" t="s">
        <v>957</v>
      </c>
      <c r="BR402" s="283" t="s">
        <v>814</v>
      </c>
    </row>
    <row r="403" spans="1:70">
      <c r="A403" s="282" t="s">
        <v>2908</v>
      </c>
      <c r="B403" s="282" t="s">
        <v>2953</v>
      </c>
      <c r="C403" s="282" t="s">
        <v>2685</v>
      </c>
      <c r="D403" s="283" t="s">
        <v>813</v>
      </c>
      <c r="E403" s="283" t="s">
        <v>813</v>
      </c>
      <c r="F403" s="283" t="s">
        <v>813</v>
      </c>
      <c r="G403" s="283" t="s">
        <v>813</v>
      </c>
      <c r="H403" s="283">
        <v>65</v>
      </c>
      <c r="I403" s="283">
        <v>1.47</v>
      </c>
      <c r="J403" s="283">
        <v>1.47</v>
      </c>
      <c r="K403" s="283">
        <v>23.3</v>
      </c>
      <c r="L403" s="283">
        <v>5.33</v>
      </c>
      <c r="M403" s="283" t="s">
        <v>813</v>
      </c>
      <c r="N403" s="283" t="s">
        <v>813</v>
      </c>
      <c r="O403" s="283" t="s">
        <v>813</v>
      </c>
      <c r="P403" s="283" t="s">
        <v>813</v>
      </c>
      <c r="Q403" s="283" t="s">
        <v>813</v>
      </c>
      <c r="R403" s="283" t="s">
        <v>813</v>
      </c>
      <c r="S403" s="283" t="s">
        <v>813</v>
      </c>
      <c r="T403" s="283" t="s">
        <v>813</v>
      </c>
      <c r="U403" s="283" t="s">
        <v>2929</v>
      </c>
      <c r="V403" s="283" t="s">
        <v>813</v>
      </c>
      <c r="W403" s="283" t="s">
        <v>1459</v>
      </c>
      <c r="X403" s="283" t="s">
        <v>814</v>
      </c>
      <c r="Y403" s="283" t="s">
        <v>813</v>
      </c>
      <c r="Z403" s="283" t="s">
        <v>813</v>
      </c>
      <c r="AA403" s="283" t="s">
        <v>813</v>
      </c>
      <c r="AB403" s="283" t="s">
        <v>813</v>
      </c>
      <c r="AC403" s="283" t="s">
        <v>813</v>
      </c>
      <c r="AD403" s="283" t="s">
        <v>813</v>
      </c>
      <c r="AE403" s="283" t="s">
        <v>813</v>
      </c>
      <c r="AF403" s="283" t="s">
        <v>813</v>
      </c>
      <c r="AG403" s="283" t="s">
        <v>813</v>
      </c>
      <c r="AH403" s="283" t="s">
        <v>813</v>
      </c>
      <c r="AI403" s="283" t="s">
        <v>813</v>
      </c>
      <c r="AJ403" s="283" t="s">
        <v>813</v>
      </c>
      <c r="AK403" s="283" t="s">
        <v>813</v>
      </c>
      <c r="AL403" s="283" t="s">
        <v>813</v>
      </c>
      <c r="AM403" s="283" t="s">
        <v>813</v>
      </c>
      <c r="AN403" s="283" t="s">
        <v>813</v>
      </c>
      <c r="AO403" s="283" t="s">
        <v>813</v>
      </c>
      <c r="AP403" s="283" t="s">
        <v>813</v>
      </c>
      <c r="AQ403" s="283" t="s">
        <v>814</v>
      </c>
      <c r="AR403" s="283" t="s">
        <v>829</v>
      </c>
      <c r="AS403" s="283" t="s">
        <v>1141</v>
      </c>
      <c r="AT403" s="283" t="s">
        <v>813</v>
      </c>
      <c r="AU403" s="283" t="s">
        <v>1117</v>
      </c>
      <c r="AV403" s="283" t="s">
        <v>1183</v>
      </c>
      <c r="AW403" s="283" t="s">
        <v>813</v>
      </c>
      <c r="AX403" s="283" t="s">
        <v>1719</v>
      </c>
      <c r="AY403" s="283" t="s">
        <v>1348</v>
      </c>
      <c r="AZ403" s="283" t="s">
        <v>2243</v>
      </c>
      <c r="BA403" s="283" t="s">
        <v>2590</v>
      </c>
      <c r="BB403" s="283" t="s">
        <v>813</v>
      </c>
      <c r="BC403" s="283" t="s">
        <v>1491</v>
      </c>
      <c r="BD403" s="283" t="s">
        <v>1069</v>
      </c>
      <c r="BE403" s="283" t="s">
        <v>814</v>
      </c>
      <c r="BF403" s="283" t="s">
        <v>878</v>
      </c>
      <c r="BG403" s="283" t="s">
        <v>813</v>
      </c>
      <c r="BH403" s="283" t="s">
        <v>813</v>
      </c>
      <c r="BI403" s="283" t="s">
        <v>813</v>
      </c>
      <c r="BJ403" s="283" t="s">
        <v>813</v>
      </c>
      <c r="BK403" s="283" t="s">
        <v>2038</v>
      </c>
      <c r="BL403" s="283" t="s">
        <v>1026</v>
      </c>
      <c r="BM403" s="283" t="s">
        <v>831</v>
      </c>
      <c r="BN403" s="283" t="s">
        <v>1694</v>
      </c>
      <c r="BO403" s="283" t="s">
        <v>1072</v>
      </c>
      <c r="BP403" s="283" t="s">
        <v>1083</v>
      </c>
      <c r="BQ403" s="283" t="s">
        <v>1427</v>
      </c>
      <c r="BR403" s="283" t="s">
        <v>814</v>
      </c>
    </row>
    <row r="404" spans="1:70">
      <c r="A404" s="282" t="s">
        <v>2908</v>
      </c>
      <c r="B404" s="282" t="s">
        <v>2954</v>
      </c>
      <c r="C404" s="282" t="s">
        <v>2699</v>
      </c>
      <c r="D404" s="283" t="s">
        <v>813</v>
      </c>
      <c r="E404" s="283" t="s">
        <v>813</v>
      </c>
      <c r="F404" s="283" t="s">
        <v>813</v>
      </c>
      <c r="G404" s="283" t="s">
        <v>813</v>
      </c>
      <c r="H404" s="283">
        <v>83.3</v>
      </c>
      <c r="I404" s="283">
        <v>0.71</v>
      </c>
      <c r="J404" s="283">
        <v>0.71</v>
      </c>
      <c r="K404" s="283">
        <v>8.1999999999999993</v>
      </c>
      <c r="L404" s="283">
        <v>0.42</v>
      </c>
      <c r="M404" s="283">
        <v>8.1999999999999993</v>
      </c>
      <c r="N404" s="283">
        <v>2.95</v>
      </c>
      <c r="O404" s="283">
        <v>0</v>
      </c>
      <c r="P404" s="283">
        <v>2.3199999999999998</v>
      </c>
      <c r="Q404" s="283">
        <v>0</v>
      </c>
      <c r="R404" s="283">
        <v>0</v>
      </c>
      <c r="S404" s="283">
        <v>2.93</v>
      </c>
      <c r="T404" s="283" t="s">
        <v>814</v>
      </c>
      <c r="U404" s="283" t="s">
        <v>2955</v>
      </c>
      <c r="V404" s="283" t="s">
        <v>813</v>
      </c>
      <c r="W404" s="283" t="s">
        <v>1306</v>
      </c>
      <c r="X404" s="283" t="s">
        <v>814</v>
      </c>
      <c r="Y404" s="283" t="s">
        <v>813</v>
      </c>
      <c r="Z404" s="283" t="s">
        <v>872</v>
      </c>
      <c r="AA404" s="283" t="s">
        <v>1195</v>
      </c>
      <c r="AB404" s="283" t="s">
        <v>919</v>
      </c>
      <c r="AC404" s="283" t="s">
        <v>980</v>
      </c>
      <c r="AD404" s="283" t="s">
        <v>814</v>
      </c>
      <c r="AE404" s="283" t="s">
        <v>814</v>
      </c>
      <c r="AF404" s="283" t="s">
        <v>813</v>
      </c>
      <c r="AG404" s="283" t="s">
        <v>813</v>
      </c>
      <c r="AH404" s="283" t="s">
        <v>1407</v>
      </c>
      <c r="AI404" s="283" t="s">
        <v>1045</v>
      </c>
      <c r="AJ404" s="283" t="s">
        <v>923</v>
      </c>
      <c r="AK404" s="283" t="s">
        <v>1195</v>
      </c>
      <c r="AL404" s="283" t="s">
        <v>833</v>
      </c>
      <c r="AM404" s="283" t="s">
        <v>1746</v>
      </c>
      <c r="AN404" s="283" t="s">
        <v>813</v>
      </c>
      <c r="AO404" s="283" t="s">
        <v>814</v>
      </c>
      <c r="AP404" s="283" t="s">
        <v>814</v>
      </c>
      <c r="AQ404" s="283" t="s">
        <v>814</v>
      </c>
      <c r="AR404" s="283" t="s">
        <v>1205</v>
      </c>
      <c r="AS404" s="283" t="s">
        <v>1240</v>
      </c>
      <c r="AT404" s="283" t="s">
        <v>813</v>
      </c>
      <c r="AU404" s="283" t="s">
        <v>1370</v>
      </c>
      <c r="AV404" s="283" t="s">
        <v>919</v>
      </c>
      <c r="AW404" s="283" t="s">
        <v>813</v>
      </c>
      <c r="AX404" s="283" t="s">
        <v>1130</v>
      </c>
      <c r="AY404" s="283" t="s">
        <v>1420</v>
      </c>
      <c r="AZ404" s="283" t="s">
        <v>836</v>
      </c>
      <c r="BA404" s="283" t="s">
        <v>1853</v>
      </c>
      <c r="BB404" s="283" t="s">
        <v>813</v>
      </c>
      <c r="BC404" s="283" t="s">
        <v>900</v>
      </c>
      <c r="BD404" s="283" t="s">
        <v>885</v>
      </c>
      <c r="BE404" s="283" t="s">
        <v>814</v>
      </c>
      <c r="BF404" s="283" t="s">
        <v>1491</v>
      </c>
      <c r="BG404" s="283" t="s">
        <v>813</v>
      </c>
      <c r="BH404" s="283" t="s">
        <v>877</v>
      </c>
      <c r="BI404" s="283" t="s">
        <v>1342</v>
      </c>
      <c r="BJ404" s="283" t="s">
        <v>813</v>
      </c>
      <c r="BK404" s="283" t="s">
        <v>2956</v>
      </c>
      <c r="BL404" s="283" t="s">
        <v>1030</v>
      </c>
      <c r="BM404" s="283" t="s">
        <v>1010</v>
      </c>
      <c r="BN404" s="283" t="s">
        <v>1344</v>
      </c>
      <c r="BO404" s="283" t="s">
        <v>1072</v>
      </c>
      <c r="BP404" s="283" t="s">
        <v>1202</v>
      </c>
      <c r="BQ404" s="283" t="s">
        <v>878</v>
      </c>
      <c r="BR404" s="283" t="s">
        <v>814</v>
      </c>
    </row>
    <row r="405" spans="1:70">
      <c r="A405" s="282" t="s">
        <v>2908</v>
      </c>
      <c r="B405" s="282" t="s">
        <v>2957</v>
      </c>
      <c r="C405" s="282" t="s">
        <v>2676</v>
      </c>
      <c r="D405" s="283">
        <v>293</v>
      </c>
      <c r="E405" s="283">
        <v>69.400000000000006</v>
      </c>
      <c r="F405" s="283">
        <v>293</v>
      </c>
      <c r="G405" s="283">
        <v>69.400000000000006</v>
      </c>
      <c r="H405" s="283">
        <v>80.2</v>
      </c>
      <c r="I405" s="283">
        <v>1.19</v>
      </c>
      <c r="J405" s="283">
        <v>1.19</v>
      </c>
      <c r="K405" s="283">
        <v>13.5</v>
      </c>
      <c r="L405" s="283" t="s">
        <v>812</v>
      </c>
      <c r="M405" s="283">
        <v>12.2</v>
      </c>
      <c r="N405" s="283">
        <v>6.2</v>
      </c>
      <c r="O405" s="283" t="s">
        <v>813</v>
      </c>
      <c r="P405" s="283">
        <v>6</v>
      </c>
      <c r="Q405" s="283" t="s">
        <v>1638</v>
      </c>
      <c r="R405" s="283" t="s">
        <v>1638</v>
      </c>
      <c r="S405" s="283" t="s">
        <v>1638</v>
      </c>
      <c r="T405" s="283" t="s">
        <v>2686</v>
      </c>
      <c r="U405" s="283" t="s">
        <v>1689</v>
      </c>
      <c r="V405" s="283" t="s">
        <v>812</v>
      </c>
      <c r="W405" s="283" t="s">
        <v>1129</v>
      </c>
      <c r="X405" s="283" t="s">
        <v>814</v>
      </c>
      <c r="Y405" s="283" t="s">
        <v>851</v>
      </c>
      <c r="Z405" s="283" t="s">
        <v>1277</v>
      </c>
      <c r="AA405" s="283" t="s">
        <v>1277</v>
      </c>
      <c r="AB405" s="283" t="s">
        <v>1277</v>
      </c>
      <c r="AC405" s="283" t="s">
        <v>1277</v>
      </c>
      <c r="AD405" s="283" t="s">
        <v>1277</v>
      </c>
      <c r="AE405" s="283" t="s">
        <v>1277</v>
      </c>
      <c r="AF405" s="283" t="s">
        <v>1277</v>
      </c>
      <c r="AG405" s="283" t="s">
        <v>1277</v>
      </c>
      <c r="AH405" s="283" t="s">
        <v>1277</v>
      </c>
      <c r="AI405" s="283" t="s">
        <v>1277</v>
      </c>
      <c r="AJ405" s="283" t="s">
        <v>1277</v>
      </c>
      <c r="AK405" s="283" t="s">
        <v>1277</v>
      </c>
      <c r="AL405" s="283" t="s">
        <v>1277</v>
      </c>
      <c r="AM405" s="283" t="s">
        <v>1277</v>
      </c>
      <c r="AN405" s="283" t="s">
        <v>1277</v>
      </c>
      <c r="AO405" s="283" t="s">
        <v>1277</v>
      </c>
      <c r="AP405" s="283" t="s">
        <v>1277</v>
      </c>
      <c r="AQ405" s="283" t="s">
        <v>814</v>
      </c>
      <c r="AR405" s="283" t="s">
        <v>1038</v>
      </c>
      <c r="AS405" s="283" t="s">
        <v>1378</v>
      </c>
      <c r="AT405" s="283" t="s">
        <v>1283</v>
      </c>
      <c r="AU405" s="283" t="s">
        <v>1177</v>
      </c>
      <c r="AV405" s="283" t="s">
        <v>901</v>
      </c>
      <c r="AW405" s="283" t="s">
        <v>1283</v>
      </c>
      <c r="AX405" s="283" t="s">
        <v>990</v>
      </c>
      <c r="AY405" s="283" t="s">
        <v>885</v>
      </c>
      <c r="AZ405" s="283" t="s">
        <v>1326</v>
      </c>
      <c r="BA405" s="283" t="s">
        <v>1720</v>
      </c>
      <c r="BB405" s="283" t="s">
        <v>1283</v>
      </c>
      <c r="BC405" s="283" t="s">
        <v>1086</v>
      </c>
      <c r="BD405" s="283" t="s">
        <v>877</v>
      </c>
      <c r="BE405" s="283" t="s">
        <v>814</v>
      </c>
      <c r="BF405" s="283" t="s">
        <v>2788</v>
      </c>
      <c r="BG405" s="283" t="s">
        <v>814</v>
      </c>
      <c r="BH405" s="283" t="s">
        <v>1619</v>
      </c>
      <c r="BI405" s="283" t="s">
        <v>1373</v>
      </c>
      <c r="BJ405" s="283" t="s">
        <v>813</v>
      </c>
      <c r="BK405" s="283" t="s">
        <v>812</v>
      </c>
      <c r="BL405" s="283" t="s">
        <v>2708</v>
      </c>
      <c r="BM405" s="283" t="s">
        <v>1277</v>
      </c>
      <c r="BN405" s="283" t="s">
        <v>1026</v>
      </c>
      <c r="BO405" s="283" t="s">
        <v>847</v>
      </c>
      <c r="BP405" s="283" t="s">
        <v>1100</v>
      </c>
      <c r="BQ405" s="283" t="s">
        <v>2033</v>
      </c>
      <c r="BR405" s="283" t="s">
        <v>814</v>
      </c>
    </row>
    <row r="406" spans="1:70">
      <c r="A406" s="282" t="s">
        <v>2908</v>
      </c>
      <c r="B406" s="282" t="s">
        <v>2958</v>
      </c>
      <c r="C406" s="282" t="s">
        <v>2959</v>
      </c>
      <c r="D406" s="283" t="s">
        <v>813</v>
      </c>
      <c r="E406" s="283" t="s">
        <v>813</v>
      </c>
      <c r="F406" s="283" t="s">
        <v>813</v>
      </c>
      <c r="G406" s="283" t="s">
        <v>813</v>
      </c>
      <c r="H406" s="283">
        <v>30.1</v>
      </c>
      <c r="I406" s="283">
        <v>2.99</v>
      </c>
      <c r="J406" s="283">
        <v>2.99</v>
      </c>
      <c r="K406" s="283">
        <v>54.3</v>
      </c>
      <c r="L406" s="283">
        <v>0.87</v>
      </c>
      <c r="M406" s="283">
        <v>49.2</v>
      </c>
      <c r="N406" s="283">
        <v>23.5</v>
      </c>
      <c r="O406" s="283" t="s">
        <v>813</v>
      </c>
      <c r="P406" s="283">
        <v>25</v>
      </c>
      <c r="Q406" s="283">
        <v>0</v>
      </c>
      <c r="R406" s="283" t="s">
        <v>2225</v>
      </c>
      <c r="S406" s="283">
        <v>7.0000000000000007E-2</v>
      </c>
      <c r="T406" s="283" t="s">
        <v>1887</v>
      </c>
      <c r="U406" s="283" t="s">
        <v>2960</v>
      </c>
      <c r="V406" s="283" t="s">
        <v>813</v>
      </c>
      <c r="W406" s="283" t="s">
        <v>928</v>
      </c>
      <c r="X406" s="283" t="s">
        <v>814</v>
      </c>
      <c r="Y406" s="283" t="s">
        <v>1068</v>
      </c>
      <c r="Z406" s="283" t="s">
        <v>1162</v>
      </c>
      <c r="AA406" s="283" t="s">
        <v>860</v>
      </c>
      <c r="AB406" s="283" t="s">
        <v>901</v>
      </c>
      <c r="AC406" s="283" t="s">
        <v>814</v>
      </c>
      <c r="AD406" s="283" t="s">
        <v>814</v>
      </c>
      <c r="AE406" s="283" t="s">
        <v>814</v>
      </c>
      <c r="AF406" s="283" t="s">
        <v>814</v>
      </c>
      <c r="AG406" s="283" t="s">
        <v>814</v>
      </c>
      <c r="AH406" s="283" t="s">
        <v>2401</v>
      </c>
      <c r="AI406" s="283" t="s">
        <v>874</v>
      </c>
      <c r="AJ406" s="283" t="s">
        <v>1166</v>
      </c>
      <c r="AK406" s="283" t="s">
        <v>860</v>
      </c>
      <c r="AL406" s="283" t="s">
        <v>873</v>
      </c>
      <c r="AM406" s="283" t="s">
        <v>859</v>
      </c>
      <c r="AN406" s="283" t="s">
        <v>814</v>
      </c>
      <c r="AO406" s="283" t="s">
        <v>814</v>
      </c>
      <c r="AP406" s="283" t="s">
        <v>814</v>
      </c>
      <c r="AQ406" s="283" t="s">
        <v>814</v>
      </c>
      <c r="AR406" s="283" t="s">
        <v>873</v>
      </c>
      <c r="AS406" s="283" t="s">
        <v>1390</v>
      </c>
      <c r="AT406" s="283" t="s">
        <v>813</v>
      </c>
      <c r="AU406" s="283" t="s">
        <v>901</v>
      </c>
      <c r="AV406" s="283" t="s">
        <v>1876</v>
      </c>
      <c r="AW406" s="283" t="s">
        <v>1047</v>
      </c>
      <c r="AX406" s="283" t="s">
        <v>2245</v>
      </c>
      <c r="AY406" s="283" t="s">
        <v>822</v>
      </c>
      <c r="AZ406" s="283" t="s">
        <v>2052</v>
      </c>
      <c r="BA406" s="283" t="s">
        <v>2961</v>
      </c>
      <c r="BB406" s="283" t="s">
        <v>2849</v>
      </c>
      <c r="BC406" s="283" t="s">
        <v>2962</v>
      </c>
      <c r="BD406" s="283" t="s">
        <v>1068</v>
      </c>
      <c r="BE406" s="283" t="s">
        <v>814</v>
      </c>
      <c r="BF406" s="283" t="s">
        <v>1141</v>
      </c>
      <c r="BG406" s="283" t="s">
        <v>814</v>
      </c>
      <c r="BH406" s="283" t="s">
        <v>1162</v>
      </c>
      <c r="BI406" s="283" t="s">
        <v>2393</v>
      </c>
      <c r="BJ406" s="283" t="s">
        <v>813</v>
      </c>
      <c r="BK406" s="283" t="s">
        <v>997</v>
      </c>
      <c r="BL406" s="283" t="s">
        <v>986</v>
      </c>
      <c r="BM406" s="283" t="s">
        <v>1371</v>
      </c>
      <c r="BN406" s="283" t="s">
        <v>1288</v>
      </c>
      <c r="BO406" s="283" t="s">
        <v>1183</v>
      </c>
      <c r="BP406" s="283" t="s">
        <v>833</v>
      </c>
      <c r="BQ406" s="283" t="s">
        <v>1130</v>
      </c>
      <c r="BR406" s="283" t="s">
        <v>814</v>
      </c>
    </row>
    <row r="407" spans="1:70">
      <c r="A407" s="282" t="s">
        <v>2908</v>
      </c>
      <c r="B407" s="282" t="s">
        <v>2963</v>
      </c>
      <c r="C407" s="282" t="s">
        <v>2964</v>
      </c>
      <c r="D407" s="283" t="s">
        <v>813</v>
      </c>
      <c r="E407" s="283" t="s">
        <v>813</v>
      </c>
      <c r="F407" s="283" t="s">
        <v>813</v>
      </c>
      <c r="G407" s="283" t="s">
        <v>813</v>
      </c>
      <c r="H407" s="283">
        <v>88.4</v>
      </c>
      <c r="I407" s="283">
        <v>0.37</v>
      </c>
      <c r="J407" s="283">
        <v>0.37</v>
      </c>
      <c r="K407" s="283">
        <v>6</v>
      </c>
      <c r="L407" s="283">
        <v>0.31</v>
      </c>
      <c r="M407" s="283">
        <v>1.02</v>
      </c>
      <c r="N407" s="283">
        <v>0.21</v>
      </c>
      <c r="O407" s="283">
        <v>0</v>
      </c>
      <c r="P407" s="283">
        <v>0.44</v>
      </c>
      <c r="Q407" s="283">
        <v>0</v>
      </c>
      <c r="R407" s="283">
        <v>0</v>
      </c>
      <c r="S407" s="283">
        <v>0.38</v>
      </c>
      <c r="T407" s="283" t="s">
        <v>813</v>
      </c>
      <c r="U407" s="283" t="s">
        <v>2965</v>
      </c>
      <c r="V407" s="283" t="s">
        <v>813</v>
      </c>
      <c r="W407" s="283" t="s">
        <v>1308</v>
      </c>
      <c r="X407" s="283" t="s">
        <v>814</v>
      </c>
      <c r="Y407" s="283" t="s">
        <v>813</v>
      </c>
      <c r="Z407" s="283" t="s">
        <v>858</v>
      </c>
      <c r="AA407" s="283" t="s">
        <v>858</v>
      </c>
      <c r="AB407" s="283" t="s">
        <v>1182</v>
      </c>
      <c r="AC407" s="283" t="s">
        <v>813</v>
      </c>
      <c r="AD407" s="283" t="s">
        <v>813</v>
      </c>
      <c r="AE407" s="283" t="s">
        <v>813</v>
      </c>
      <c r="AF407" s="283" t="s">
        <v>813</v>
      </c>
      <c r="AG407" s="283" t="s">
        <v>813</v>
      </c>
      <c r="AH407" s="283" t="s">
        <v>813</v>
      </c>
      <c r="AI407" s="283" t="s">
        <v>813</v>
      </c>
      <c r="AJ407" s="283" t="s">
        <v>813</v>
      </c>
      <c r="AK407" s="283" t="s">
        <v>813</v>
      </c>
      <c r="AL407" s="283" t="s">
        <v>813</v>
      </c>
      <c r="AM407" s="283" t="s">
        <v>813</v>
      </c>
      <c r="AN407" s="283" t="s">
        <v>813</v>
      </c>
      <c r="AO407" s="283" t="s">
        <v>813</v>
      </c>
      <c r="AP407" s="283" t="s">
        <v>813</v>
      </c>
      <c r="AQ407" s="283" t="s">
        <v>814</v>
      </c>
      <c r="AR407" s="283" t="s">
        <v>1049</v>
      </c>
      <c r="AS407" s="283" t="s">
        <v>2110</v>
      </c>
      <c r="AT407" s="283" t="s">
        <v>813</v>
      </c>
      <c r="AU407" s="283" t="s">
        <v>1116</v>
      </c>
      <c r="AV407" s="283" t="s">
        <v>890</v>
      </c>
      <c r="AW407" s="283" t="s">
        <v>1058</v>
      </c>
      <c r="AX407" s="283" t="s">
        <v>1298</v>
      </c>
      <c r="AY407" s="283" t="s">
        <v>1212</v>
      </c>
      <c r="AZ407" s="283" t="s">
        <v>2117</v>
      </c>
      <c r="BA407" s="283" t="s">
        <v>924</v>
      </c>
      <c r="BB407" s="283" t="s">
        <v>813</v>
      </c>
      <c r="BC407" s="283" t="s">
        <v>1345</v>
      </c>
      <c r="BD407" s="283" t="s">
        <v>919</v>
      </c>
      <c r="BE407" s="283" t="s">
        <v>814</v>
      </c>
      <c r="BF407" s="283" t="s">
        <v>1467</v>
      </c>
      <c r="BG407" s="283" t="s">
        <v>814</v>
      </c>
      <c r="BH407" s="283" t="s">
        <v>858</v>
      </c>
      <c r="BI407" s="283" t="s">
        <v>1367</v>
      </c>
      <c r="BJ407" s="283" t="s">
        <v>813</v>
      </c>
      <c r="BK407" s="283" t="s">
        <v>1525</v>
      </c>
      <c r="BL407" s="283" t="s">
        <v>1049</v>
      </c>
      <c r="BM407" s="283" t="s">
        <v>1197</v>
      </c>
      <c r="BN407" s="283" t="s">
        <v>1306</v>
      </c>
      <c r="BO407" s="283" t="s">
        <v>813</v>
      </c>
      <c r="BP407" s="283" t="s">
        <v>1118</v>
      </c>
      <c r="BQ407" s="283" t="s">
        <v>1259</v>
      </c>
      <c r="BR407" s="283" t="s">
        <v>814</v>
      </c>
    </row>
    <row r="408" spans="1:70">
      <c r="A408" s="282" t="s">
        <v>2908</v>
      </c>
      <c r="B408" s="282" t="s">
        <v>2966</v>
      </c>
      <c r="C408" s="282" t="s">
        <v>2676</v>
      </c>
      <c r="D408" s="283">
        <v>162</v>
      </c>
      <c r="E408" s="283">
        <v>38.6</v>
      </c>
      <c r="F408" s="283">
        <v>162</v>
      </c>
      <c r="G408" s="283">
        <v>38.6</v>
      </c>
      <c r="H408" s="283">
        <v>90.3</v>
      </c>
      <c r="I408" s="283">
        <v>0.63</v>
      </c>
      <c r="J408" s="283">
        <v>0.63</v>
      </c>
      <c r="K408" s="283">
        <v>6.03</v>
      </c>
      <c r="L408" s="283" t="s">
        <v>812</v>
      </c>
      <c r="M408" s="283">
        <v>5.6</v>
      </c>
      <c r="N408" s="283">
        <v>3.3</v>
      </c>
      <c r="O408" s="283">
        <v>0</v>
      </c>
      <c r="P408" s="283">
        <v>2.2999999999999998</v>
      </c>
      <c r="Q408" s="283" t="s">
        <v>1638</v>
      </c>
      <c r="R408" s="283" t="s">
        <v>1638</v>
      </c>
      <c r="S408" s="283" t="s">
        <v>1638</v>
      </c>
      <c r="T408" s="283" t="s">
        <v>2686</v>
      </c>
      <c r="U408" s="283" t="s">
        <v>2929</v>
      </c>
      <c r="V408" s="283" t="s">
        <v>812</v>
      </c>
      <c r="W408" s="283" t="s">
        <v>884</v>
      </c>
      <c r="X408" s="283" t="s">
        <v>814</v>
      </c>
      <c r="Y408" s="283" t="s">
        <v>961</v>
      </c>
      <c r="Z408" s="283" t="s">
        <v>1277</v>
      </c>
      <c r="AA408" s="283" t="s">
        <v>1277</v>
      </c>
      <c r="AB408" s="283" t="s">
        <v>1277</v>
      </c>
      <c r="AC408" s="283" t="s">
        <v>1277</v>
      </c>
      <c r="AD408" s="283" t="s">
        <v>1277</v>
      </c>
      <c r="AE408" s="283" t="s">
        <v>1277</v>
      </c>
      <c r="AF408" s="283" t="s">
        <v>1277</v>
      </c>
      <c r="AG408" s="283" t="s">
        <v>1277</v>
      </c>
      <c r="AH408" s="283" t="s">
        <v>1277</v>
      </c>
      <c r="AI408" s="283" t="s">
        <v>1277</v>
      </c>
      <c r="AJ408" s="283" t="s">
        <v>1277</v>
      </c>
      <c r="AK408" s="283" t="s">
        <v>1277</v>
      </c>
      <c r="AL408" s="283" t="s">
        <v>1277</v>
      </c>
      <c r="AM408" s="283" t="s">
        <v>1277</v>
      </c>
      <c r="AN408" s="283" t="s">
        <v>1277</v>
      </c>
      <c r="AO408" s="283" t="s">
        <v>1277</v>
      </c>
      <c r="AP408" s="283" t="s">
        <v>1277</v>
      </c>
      <c r="AQ408" s="283" t="s">
        <v>814</v>
      </c>
      <c r="AR408" s="283" t="s">
        <v>2706</v>
      </c>
      <c r="AS408" s="283" t="s">
        <v>957</v>
      </c>
      <c r="AT408" s="283" t="s">
        <v>1283</v>
      </c>
      <c r="AU408" s="283" t="s">
        <v>859</v>
      </c>
      <c r="AV408" s="283" t="s">
        <v>930</v>
      </c>
      <c r="AW408" s="283" t="s">
        <v>1283</v>
      </c>
      <c r="AX408" s="283" t="s">
        <v>1461</v>
      </c>
      <c r="AY408" s="283" t="s">
        <v>848</v>
      </c>
      <c r="AZ408" s="283" t="s">
        <v>878</v>
      </c>
      <c r="BA408" s="283" t="s">
        <v>1932</v>
      </c>
      <c r="BB408" s="283" t="s">
        <v>1283</v>
      </c>
      <c r="BC408" s="283" t="s">
        <v>1620</v>
      </c>
      <c r="BD408" s="283" t="s">
        <v>833</v>
      </c>
      <c r="BE408" s="283" t="s">
        <v>814</v>
      </c>
      <c r="BF408" s="283" t="s">
        <v>1620</v>
      </c>
      <c r="BG408" s="283" t="s">
        <v>814</v>
      </c>
      <c r="BH408" s="283" t="s">
        <v>1344</v>
      </c>
      <c r="BI408" s="283" t="s">
        <v>1289</v>
      </c>
      <c r="BJ408" s="283" t="s">
        <v>813</v>
      </c>
      <c r="BK408" s="283" t="s">
        <v>1828</v>
      </c>
      <c r="BL408" s="283" t="s">
        <v>2708</v>
      </c>
      <c r="BM408" s="283" t="s">
        <v>1277</v>
      </c>
      <c r="BN408" s="283" t="s">
        <v>1117</v>
      </c>
      <c r="BO408" s="283" t="s">
        <v>921</v>
      </c>
      <c r="BP408" s="283" t="s">
        <v>1182</v>
      </c>
      <c r="BQ408" s="283" t="s">
        <v>2967</v>
      </c>
      <c r="BR408" s="283" t="s">
        <v>814</v>
      </c>
    </row>
    <row r="409" spans="1:70">
      <c r="A409" s="282" t="s">
        <v>2908</v>
      </c>
      <c r="B409" s="282" t="s">
        <v>2968</v>
      </c>
      <c r="C409" s="282" t="s">
        <v>2676</v>
      </c>
      <c r="D409" s="283">
        <v>206</v>
      </c>
      <c r="E409" s="283">
        <v>49.2</v>
      </c>
      <c r="F409" s="283">
        <v>206</v>
      </c>
      <c r="G409" s="283">
        <v>49.2</v>
      </c>
      <c r="H409" s="283">
        <v>86.8</v>
      </c>
      <c r="I409" s="283">
        <v>1.19</v>
      </c>
      <c r="J409" s="283">
        <v>1.19</v>
      </c>
      <c r="K409" s="283">
        <v>5.83</v>
      </c>
      <c r="L409" s="283">
        <v>0.8</v>
      </c>
      <c r="M409" s="283">
        <v>5.4</v>
      </c>
      <c r="N409" s="283">
        <v>2.8</v>
      </c>
      <c r="O409" s="283">
        <v>0</v>
      </c>
      <c r="P409" s="283">
        <v>2.1</v>
      </c>
      <c r="Q409" s="283" t="s">
        <v>1638</v>
      </c>
      <c r="R409" s="283" t="s">
        <v>1638</v>
      </c>
      <c r="S409" s="283">
        <v>0.5</v>
      </c>
      <c r="T409" s="283" t="s">
        <v>2686</v>
      </c>
      <c r="U409" s="283" t="s">
        <v>1818</v>
      </c>
      <c r="V409" s="283" t="s">
        <v>812</v>
      </c>
      <c r="W409" s="283" t="s">
        <v>1162</v>
      </c>
      <c r="X409" s="283" t="s">
        <v>814</v>
      </c>
      <c r="Y409" s="283" t="s">
        <v>883</v>
      </c>
      <c r="Z409" s="283" t="s">
        <v>921</v>
      </c>
      <c r="AA409" s="283" t="s">
        <v>877</v>
      </c>
      <c r="AB409" s="283" t="s">
        <v>1183</v>
      </c>
      <c r="AC409" s="283" t="s">
        <v>1277</v>
      </c>
      <c r="AD409" s="283" t="s">
        <v>1277</v>
      </c>
      <c r="AE409" s="283" t="s">
        <v>1277</v>
      </c>
      <c r="AF409" s="283" t="s">
        <v>1277</v>
      </c>
      <c r="AG409" s="283" t="s">
        <v>1277</v>
      </c>
      <c r="AH409" s="283" t="s">
        <v>858</v>
      </c>
      <c r="AI409" s="283" t="s">
        <v>1177</v>
      </c>
      <c r="AJ409" s="283" t="s">
        <v>1182</v>
      </c>
      <c r="AK409" s="283" t="s">
        <v>877</v>
      </c>
      <c r="AL409" s="283" t="s">
        <v>901</v>
      </c>
      <c r="AM409" s="283" t="s">
        <v>877</v>
      </c>
      <c r="AN409" s="283" t="s">
        <v>1277</v>
      </c>
      <c r="AO409" s="283" t="s">
        <v>1277</v>
      </c>
      <c r="AP409" s="283" t="s">
        <v>1277</v>
      </c>
      <c r="AQ409" s="283" t="s">
        <v>814</v>
      </c>
      <c r="AR409" s="283" t="s">
        <v>2706</v>
      </c>
      <c r="AS409" s="283" t="s">
        <v>1486</v>
      </c>
      <c r="AT409" s="283" t="s">
        <v>1283</v>
      </c>
      <c r="AU409" s="283" t="s">
        <v>1182</v>
      </c>
      <c r="AV409" s="283" t="s">
        <v>822</v>
      </c>
      <c r="AW409" s="283" t="s">
        <v>1283</v>
      </c>
      <c r="AX409" s="283" t="s">
        <v>943</v>
      </c>
      <c r="AY409" s="283" t="s">
        <v>929</v>
      </c>
      <c r="AZ409" s="283" t="s">
        <v>1463</v>
      </c>
      <c r="BA409" s="283" t="s">
        <v>838</v>
      </c>
      <c r="BB409" s="283" t="s">
        <v>1283</v>
      </c>
      <c r="BC409" s="283" t="s">
        <v>1620</v>
      </c>
      <c r="BD409" s="283" t="s">
        <v>949</v>
      </c>
      <c r="BE409" s="283" t="s">
        <v>814</v>
      </c>
      <c r="BF409" s="283" t="s">
        <v>1697</v>
      </c>
      <c r="BG409" s="283" t="s">
        <v>814</v>
      </c>
      <c r="BH409" s="283" t="s">
        <v>815</v>
      </c>
      <c r="BI409" s="283" t="s">
        <v>1042</v>
      </c>
      <c r="BJ409" s="283" t="s">
        <v>813</v>
      </c>
      <c r="BK409" s="283" t="s">
        <v>1664</v>
      </c>
      <c r="BL409" s="283" t="s">
        <v>2708</v>
      </c>
      <c r="BM409" s="283" t="s">
        <v>859</v>
      </c>
      <c r="BN409" s="283" t="s">
        <v>1162</v>
      </c>
      <c r="BO409" s="283" t="s">
        <v>961</v>
      </c>
      <c r="BP409" s="283" t="s">
        <v>1452</v>
      </c>
      <c r="BQ409" s="283" t="s">
        <v>2425</v>
      </c>
      <c r="BR409" s="283" t="s">
        <v>814</v>
      </c>
    </row>
    <row r="410" spans="1:70">
      <c r="A410" s="282" t="s">
        <v>2908</v>
      </c>
      <c r="B410" s="282" t="s">
        <v>2969</v>
      </c>
      <c r="C410" s="282" t="s">
        <v>2970</v>
      </c>
      <c r="D410" s="283">
        <v>425</v>
      </c>
      <c r="E410" s="283">
        <v>101</v>
      </c>
      <c r="F410" s="283">
        <v>425</v>
      </c>
      <c r="G410" s="283">
        <v>101</v>
      </c>
      <c r="H410" s="283">
        <v>73.599999999999994</v>
      </c>
      <c r="I410" s="283">
        <v>2.13</v>
      </c>
      <c r="J410" s="283">
        <v>2.13</v>
      </c>
      <c r="K410" s="283">
        <v>10.9</v>
      </c>
      <c r="L410" s="283">
        <v>3</v>
      </c>
      <c r="M410" s="283">
        <v>8.5</v>
      </c>
      <c r="N410" s="283">
        <v>2.5</v>
      </c>
      <c r="O410" s="283" t="s">
        <v>1638</v>
      </c>
      <c r="P410" s="283">
        <v>2.4</v>
      </c>
      <c r="Q410" s="283" t="s">
        <v>1638</v>
      </c>
      <c r="R410" s="283" t="s">
        <v>1638</v>
      </c>
      <c r="S410" s="283">
        <v>3.6</v>
      </c>
      <c r="T410" s="283" t="s">
        <v>997</v>
      </c>
      <c r="U410" s="283" t="s">
        <v>996</v>
      </c>
      <c r="V410" s="283" t="s">
        <v>812</v>
      </c>
      <c r="W410" s="283" t="s">
        <v>1039</v>
      </c>
      <c r="X410" s="283" t="s">
        <v>814</v>
      </c>
      <c r="Y410" s="283" t="s">
        <v>900</v>
      </c>
      <c r="Z410" s="283" t="s">
        <v>1039</v>
      </c>
      <c r="AA410" s="283" t="s">
        <v>1311</v>
      </c>
      <c r="AB410" s="283" t="s">
        <v>2971</v>
      </c>
      <c r="AC410" s="283" t="s">
        <v>1277</v>
      </c>
      <c r="AD410" s="283" t="s">
        <v>1277</v>
      </c>
      <c r="AE410" s="283" t="s">
        <v>1277</v>
      </c>
      <c r="AF410" s="283" t="s">
        <v>1277</v>
      </c>
      <c r="AG410" s="283" t="s">
        <v>1277</v>
      </c>
      <c r="AH410" s="283" t="s">
        <v>1277</v>
      </c>
      <c r="AI410" s="283" t="s">
        <v>929</v>
      </c>
      <c r="AJ410" s="283" t="s">
        <v>872</v>
      </c>
      <c r="AK410" s="283" t="s">
        <v>1297</v>
      </c>
      <c r="AL410" s="283" t="s">
        <v>853</v>
      </c>
      <c r="AM410" s="283" t="s">
        <v>851</v>
      </c>
      <c r="AN410" s="283" t="s">
        <v>1277</v>
      </c>
      <c r="AO410" s="283" t="s">
        <v>1277</v>
      </c>
      <c r="AP410" s="283" t="s">
        <v>1277</v>
      </c>
      <c r="AQ410" s="283" t="s">
        <v>814</v>
      </c>
      <c r="AR410" s="283" t="s">
        <v>2706</v>
      </c>
      <c r="AS410" s="283" t="s">
        <v>2644</v>
      </c>
      <c r="AT410" s="283" t="s">
        <v>1283</v>
      </c>
      <c r="AU410" s="283" t="s">
        <v>847</v>
      </c>
      <c r="AV410" s="283" t="s">
        <v>1129</v>
      </c>
      <c r="AW410" s="283" t="s">
        <v>1283</v>
      </c>
      <c r="AX410" s="283" t="s">
        <v>1470</v>
      </c>
      <c r="AY410" s="283" t="s">
        <v>930</v>
      </c>
      <c r="AZ410" s="283" t="s">
        <v>2315</v>
      </c>
      <c r="BA410" s="283" t="s">
        <v>1702</v>
      </c>
      <c r="BB410" s="283" t="s">
        <v>1283</v>
      </c>
      <c r="BC410" s="283" t="s">
        <v>1620</v>
      </c>
      <c r="BD410" s="283" t="s">
        <v>1294</v>
      </c>
      <c r="BE410" s="283" t="s">
        <v>814</v>
      </c>
      <c r="BF410" s="283" t="s">
        <v>2972</v>
      </c>
      <c r="BG410" s="283" t="s">
        <v>814</v>
      </c>
      <c r="BH410" s="283" t="s">
        <v>1085</v>
      </c>
      <c r="BI410" s="283" t="s">
        <v>1289</v>
      </c>
      <c r="BJ410" s="283" t="s">
        <v>813</v>
      </c>
      <c r="BK410" s="283" t="s">
        <v>2127</v>
      </c>
      <c r="BL410" s="283" t="s">
        <v>2708</v>
      </c>
      <c r="BM410" s="283" t="s">
        <v>1043</v>
      </c>
      <c r="BN410" s="283" t="s">
        <v>1431</v>
      </c>
      <c r="BO410" s="283" t="s">
        <v>1129</v>
      </c>
      <c r="BP410" s="283" t="s">
        <v>851</v>
      </c>
      <c r="BQ410" s="283" t="s">
        <v>2168</v>
      </c>
      <c r="BR410" s="283" t="s">
        <v>814</v>
      </c>
    </row>
    <row r="411" spans="1:70">
      <c r="A411" s="282" t="s">
        <v>2908</v>
      </c>
      <c r="B411" s="282" t="s">
        <v>2973</v>
      </c>
      <c r="C411" s="282" t="s">
        <v>2699</v>
      </c>
      <c r="D411" s="283" t="s">
        <v>813</v>
      </c>
      <c r="E411" s="283" t="s">
        <v>813</v>
      </c>
      <c r="F411" s="283" t="s">
        <v>813</v>
      </c>
      <c r="G411" s="283" t="s">
        <v>813</v>
      </c>
      <c r="H411" s="283">
        <v>83.5</v>
      </c>
      <c r="I411" s="283">
        <v>1.59</v>
      </c>
      <c r="J411" s="283">
        <v>1.59</v>
      </c>
      <c r="K411" s="283">
        <v>9.02</v>
      </c>
      <c r="L411" s="283">
        <v>0.73</v>
      </c>
      <c r="M411" s="283">
        <v>8.92</v>
      </c>
      <c r="N411" s="283">
        <v>2.6</v>
      </c>
      <c r="O411" s="283" t="s">
        <v>813</v>
      </c>
      <c r="P411" s="283">
        <v>1.3</v>
      </c>
      <c r="Q411" s="283" t="s">
        <v>813</v>
      </c>
      <c r="R411" s="283" t="s">
        <v>813</v>
      </c>
      <c r="S411" s="283">
        <v>0</v>
      </c>
      <c r="T411" s="283" t="s">
        <v>872</v>
      </c>
      <c r="U411" s="283" t="s">
        <v>2141</v>
      </c>
      <c r="V411" s="283" t="s">
        <v>813</v>
      </c>
      <c r="W411" s="283" t="s">
        <v>1008</v>
      </c>
      <c r="X411" s="283" t="s">
        <v>814</v>
      </c>
      <c r="Y411" s="283" t="s">
        <v>815</v>
      </c>
      <c r="Z411" s="283" t="s">
        <v>1117</v>
      </c>
      <c r="AA411" s="283" t="s">
        <v>1202</v>
      </c>
      <c r="AB411" s="283" t="s">
        <v>979</v>
      </c>
      <c r="AC411" s="283" t="s">
        <v>814</v>
      </c>
      <c r="AD411" s="283" t="s">
        <v>814</v>
      </c>
      <c r="AE411" s="283" t="s">
        <v>814</v>
      </c>
      <c r="AF411" s="283" t="s">
        <v>814</v>
      </c>
      <c r="AG411" s="283" t="s">
        <v>814</v>
      </c>
      <c r="AH411" s="283" t="s">
        <v>837</v>
      </c>
      <c r="AI411" s="283" t="s">
        <v>851</v>
      </c>
      <c r="AJ411" s="283" t="s">
        <v>1116</v>
      </c>
      <c r="AK411" s="283" t="s">
        <v>1878</v>
      </c>
      <c r="AL411" s="283" t="s">
        <v>847</v>
      </c>
      <c r="AM411" s="283" t="s">
        <v>1100</v>
      </c>
      <c r="AN411" s="283" t="s">
        <v>814</v>
      </c>
      <c r="AO411" s="283" t="s">
        <v>814</v>
      </c>
      <c r="AP411" s="283" t="s">
        <v>814</v>
      </c>
      <c r="AQ411" s="283" t="s">
        <v>814</v>
      </c>
      <c r="AR411" s="283" t="s">
        <v>829</v>
      </c>
      <c r="AS411" s="283" t="s">
        <v>1252</v>
      </c>
      <c r="AT411" s="283" t="s">
        <v>813</v>
      </c>
      <c r="AU411" s="283" t="s">
        <v>1072</v>
      </c>
      <c r="AV411" s="283" t="s">
        <v>848</v>
      </c>
      <c r="AW411" s="283" t="s">
        <v>876</v>
      </c>
      <c r="AX411" s="283" t="s">
        <v>1486</v>
      </c>
      <c r="AY411" s="283" t="s">
        <v>847</v>
      </c>
      <c r="AZ411" s="283" t="s">
        <v>1722</v>
      </c>
      <c r="BA411" s="283" t="s">
        <v>2547</v>
      </c>
      <c r="BB411" s="283" t="s">
        <v>1085</v>
      </c>
      <c r="BC411" s="283" t="s">
        <v>1491</v>
      </c>
      <c r="BD411" s="283" t="s">
        <v>1117</v>
      </c>
      <c r="BE411" s="283" t="s">
        <v>814</v>
      </c>
      <c r="BF411" s="283" t="s">
        <v>2974</v>
      </c>
      <c r="BG411" s="283" t="s">
        <v>814</v>
      </c>
      <c r="BH411" s="283" t="s">
        <v>939</v>
      </c>
      <c r="BI411" s="283" t="s">
        <v>1819</v>
      </c>
      <c r="BJ411" s="283" t="s">
        <v>813</v>
      </c>
      <c r="BK411" s="283" t="s">
        <v>2256</v>
      </c>
      <c r="BL411" s="283" t="s">
        <v>1432</v>
      </c>
      <c r="BM411" s="283" t="s">
        <v>1182</v>
      </c>
      <c r="BN411" s="283" t="s">
        <v>951</v>
      </c>
      <c r="BO411" s="283" t="s">
        <v>1056</v>
      </c>
      <c r="BP411" s="283" t="s">
        <v>1009</v>
      </c>
      <c r="BQ411" s="283" t="s">
        <v>1175</v>
      </c>
      <c r="BR411" s="283" t="s">
        <v>814</v>
      </c>
    </row>
    <row r="412" spans="1:70">
      <c r="A412" s="282" t="s">
        <v>2908</v>
      </c>
      <c r="B412" s="282" t="s">
        <v>2975</v>
      </c>
      <c r="C412" s="282" t="s">
        <v>2976</v>
      </c>
      <c r="D412" s="283">
        <v>340</v>
      </c>
      <c r="E412" s="283">
        <v>80.599999999999994</v>
      </c>
      <c r="F412" s="283">
        <v>340</v>
      </c>
      <c r="G412" s="283">
        <v>80.599999999999994</v>
      </c>
      <c r="H412" s="283">
        <v>79.400000000000006</v>
      </c>
      <c r="I412" s="283">
        <v>1.44</v>
      </c>
      <c r="J412" s="283">
        <v>1.44</v>
      </c>
      <c r="K412" s="283">
        <v>14.3</v>
      </c>
      <c r="L412" s="283">
        <v>1.2</v>
      </c>
      <c r="M412" s="283">
        <v>13.3</v>
      </c>
      <c r="N412" s="283">
        <v>7.1</v>
      </c>
      <c r="O412" s="283" t="s">
        <v>1638</v>
      </c>
      <c r="P412" s="283">
        <v>6.2</v>
      </c>
      <c r="Q412" s="283" t="s">
        <v>1638</v>
      </c>
      <c r="R412" s="283" t="s">
        <v>1638</v>
      </c>
      <c r="S412" s="283" t="s">
        <v>1638</v>
      </c>
      <c r="T412" s="283" t="s">
        <v>2686</v>
      </c>
      <c r="U412" s="283" t="s">
        <v>1683</v>
      </c>
      <c r="V412" s="283" t="s">
        <v>812</v>
      </c>
      <c r="W412" s="283" t="s">
        <v>884</v>
      </c>
      <c r="X412" s="283" t="s">
        <v>814</v>
      </c>
      <c r="Y412" s="283" t="s">
        <v>815</v>
      </c>
      <c r="Z412" s="283" t="s">
        <v>911</v>
      </c>
      <c r="AA412" s="283" t="s">
        <v>911</v>
      </c>
      <c r="AB412" s="283" t="s">
        <v>881</v>
      </c>
      <c r="AC412" s="283" t="s">
        <v>1277</v>
      </c>
      <c r="AD412" s="283" t="s">
        <v>1277</v>
      </c>
      <c r="AE412" s="283" t="s">
        <v>1277</v>
      </c>
      <c r="AF412" s="283" t="s">
        <v>1277</v>
      </c>
      <c r="AG412" s="283" t="s">
        <v>1277</v>
      </c>
      <c r="AH412" s="283" t="s">
        <v>1277</v>
      </c>
      <c r="AI412" s="283" t="s">
        <v>969</v>
      </c>
      <c r="AJ412" s="283" t="s">
        <v>859</v>
      </c>
      <c r="AK412" s="283" t="s">
        <v>911</v>
      </c>
      <c r="AL412" s="283" t="s">
        <v>1177</v>
      </c>
      <c r="AM412" s="283" t="s">
        <v>1277</v>
      </c>
      <c r="AN412" s="283" t="s">
        <v>1277</v>
      </c>
      <c r="AO412" s="283" t="s">
        <v>813</v>
      </c>
      <c r="AP412" s="283" t="s">
        <v>1277</v>
      </c>
      <c r="AQ412" s="283" t="s">
        <v>814</v>
      </c>
      <c r="AR412" s="283" t="s">
        <v>2706</v>
      </c>
      <c r="AS412" s="283" t="s">
        <v>1393</v>
      </c>
      <c r="AT412" s="283" t="s">
        <v>2234</v>
      </c>
      <c r="AU412" s="283" t="s">
        <v>833</v>
      </c>
      <c r="AV412" s="283" t="s">
        <v>851</v>
      </c>
      <c r="AW412" s="283" t="s">
        <v>1283</v>
      </c>
      <c r="AX412" s="283" t="s">
        <v>1461</v>
      </c>
      <c r="AY412" s="283" t="s">
        <v>872</v>
      </c>
      <c r="AZ412" s="283" t="s">
        <v>1566</v>
      </c>
      <c r="BA412" s="283" t="s">
        <v>1720</v>
      </c>
      <c r="BB412" s="283" t="s">
        <v>1283</v>
      </c>
      <c r="BC412" s="283" t="s">
        <v>1620</v>
      </c>
      <c r="BD412" s="283" t="s">
        <v>873</v>
      </c>
      <c r="BE412" s="283" t="s">
        <v>814</v>
      </c>
      <c r="BF412" s="283" t="s">
        <v>2144</v>
      </c>
      <c r="BG412" s="283" t="s">
        <v>814</v>
      </c>
      <c r="BH412" s="283" t="s">
        <v>1619</v>
      </c>
      <c r="BI412" s="283" t="s">
        <v>1289</v>
      </c>
      <c r="BJ412" s="283" t="s">
        <v>813</v>
      </c>
      <c r="BK412" s="283" t="s">
        <v>2977</v>
      </c>
      <c r="BL412" s="283" t="s">
        <v>917</v>
      </c>
      <c r="BM412" s="283" t="s">
        <v>1277</v>
      </c>
      <c r="BN412" s="283" t="s">
        <v>1072</v>
      </c>
      <c r="BO412" s="283" t="s">
        <v>1026</v>
      </c>
      <c r="BP412" s="283" t="s">
        <v>1452</v>
      </c>
      <c r="BQ412" s="283" t="s">
        <v>2978</v>
      </c>
      <c r="BR412" s="283" t="s">
        <v>814</v>
      </c>
    </row>
    <row r="413" spans="1:70">
      <c r="A413" s="282" t="s">
        <v>2908</v>
      </c>
      <c r="B413" s="282" t="s">
        <v>2979</v>
      </c>
      <c r="C413" s="282" t="s">
        <v>2676</v>
      </c>
      <c r="D413" s="283" t="s">
        <v>813</v>
      </c>
      <c r="E413" s="283" t="s">
        <v>813</v>
      </c>
      <c r="F413" s="283" t="s">
        <v>813</v>
      </c>
      <c r="G413" s="283" t="s">
        <v>813</v>
      </c>
      <c r="H413" s="283">
        <v>86.1</v>
      </c>
      <c r="I413" s="283">
        <v>1.1000000000000001</v>
      </c>
      <c r="J413" s="283">
        <v>1.1000000000000001</v>
      </c>
      <c r="K413" s="283">
        <v>10.5</v>
      </c>
      <c r="L413" s="283">
        <v>0.3</v>
      </c>
      <c r="M413" s="283">
        <v>8.49</v>
      </c>
      <c r="N413" s="283">
        <v>3.51</v>
      </c>
      <c r="O413" s="283">
        <v>0</v>
      </c>
      <c r="P413" s="283">
        <v>4.18</v>
      </c>
      <c r="Q413" s="283">
        <v>0</v>
      </c>
      <c r="R413" s="283">
        <v>0</v>
      </c>
      <c r="S413" s="283">
        <v>0.8</v>
      </c>
      <c r="T413" s="283" t="s">
        <v>813</v>
      </c>
      <c r="U413" s="283" t="s">
        <v>853</v>
      </c>
      <c r="V413" s="283" t="s">
        <v>813</v>
      </c>
      <c r="W413" s="283" t="s">
        <v>822</v>
      </c>
      <c r="X413" s="283" t="s">
        <v>814</v>
      </c>
      <c r="Y413" s="283" t="s">
        <v>813</v>
      </c>
      <c r="Z413" s="283" t="s">
        <v>1420</v>
      </c>
      <c r="AA413" s="283" t="s">
        <v>1090</v>
      </c>
      <c r="AB413" s="283" t="s">
        <v>1014</v>
      </c>
      <c r="AC413" s="283" t="s">
        <v>814</v>
      </c>
      <c r="AD413" s="283" t="s">
        <v>814</v>
      </c>
      <c r="AE413" s="283" t="s">
        <v>814</v>
      </c>
      <c r="AF413" s="283" t="s">
        <v>814</v>
      </c>
      <c r="AG413" s="283" t="s">
        <v>814</v>
      </c>
      <c r="AH413" s="283" t="s">
        <v>1140</v>
      </c>
      <c r="AI413" s="283" t="s">
        <v>1753</v>
      </c>
      <c r="AJ413" s="283" t="s">
        <v>1349</v>
      </c>
      <c r="AK413" s="283" t="s">
        <v>813</v>
      </c>
      <c r="AL413" s="283" t="s">
        <v>813</v>
      </c>
      <c r="AM413" s="283" t="s">
        <v>813</v>
      </c>
      <c r="AN413" s="283" t="s">
        <v>813</v>
      </c>
      <c r="AO413" s="283" t="s">
        <v>814</v>
      </c>
      <c r="AP413" s="283" t="s">
        <v>814</v>
      </c>
      <c r="AQ413" s="283" t="s">
        <v>814</v>
      </c>
      <c r="AR413" s="283" t="s">
        <v>1762</v>
      </c>
      <c r="AS413" s="283" t="s">
        <v>1486</v>
      </c>
      <c r="AT413" s="283" t="s">
        <v>813</v>
      </c>
      <c r="AU413" s="283" t="s">
        <v>872</v>
      </c>
      <c r="AV413" s="283" t="s">
        <v>1083</v>
      </c>
      <c r="AW413" s="283" t="s">
        <v>813</v>
      </c>
      <c r="AX413" s="283" t="s">
        <v>1130</v>
      </c>
      <c r="AY413" s="283" t="s">
        <v>833</v>
      </c>
      <c r="AZ413" s="283" t="s">
        <v>864</v>
      </c>
      <c r="BA413" s="283" t="s">
        <v>1940</v>
      </c>
      <c r="BB413" s="283" t="s">
        <v>813</v>
      </c>
      <c r="BC413" s="283" t="s">
        <v>900</v>
      </c>
      <c r="BD413" s="283" t="s">
        <v>872</v>
      </c>
      <c r="BE413" s="283" t="s">
        <v>814</v>
      </c>
      <c r="BF413" s="283" t="s">
        <v>2980</v>
      </c>
      <c r="BG413" s="283" t="s">
        <v>814</v>
      </c>
      <c r="BH413" s="283" t="s">
        <v>911</v>
      </c>
      <c r="BI413" s="283" t="s">
        <v>958</v>
      </c>
      <c r="BJ413" s="283" t="s">
        <v>813</v>
      </c>
      <c r="BK413" s="283" t="s">
        <v>893</v>
      </c>
      <c r="BL413" s="283" t="s">
        <v>1108</v>
      </c>
      <c r="BM413" s="283" t="s">
        <v>1182</v>
      </c>
      <c r="BN413" s="283" t="s">
        <v>822</v>
      </c>
      <c r="BO413" s="283" t="s">
        <v>919</v>
      </c>
      <c r="BP413" s="283" t="s">
        <v>891</v>
      </c>
      <c r="BQ413" s="283" t="s">
        <v>1259</v>
      </c>
      <c r="BR413" s="283" t="s">
        <v>814</v>
      </c>
    </row>
    <row r="414" spans="1:70">
      <c r="A414" s="282" t="s">
        <v>2908</v>
      </c>
      <c r="B414" s="282" t="s">
        <v>2981</v>
      </c>
      <c r="C414" s="282" t="s">
        <v>2676</v>
      </c>
      <c r="D414" s="283">
        <v>289</v>
      </c>
      <c r="E414" s="283">
        <v>68.5</v>
      </c>
      <c r="F414" s="283">
        <v>289</v>
      </c>
      <c r="G414" s="283">
        <v>68.5</v>
      </c>
      <c r="H414" s="283">
        <v>82.1</v>
      </c>
      <c r="I414" s="283">
        <v>1.56</v>
      </c>
      <c r="J414" s="283">
        <v>1.56</v>
      </c>
      <c r="K414" s="283">
        <v>7.06</v>
      </c>
      <c r="L414" s="283">
        <v>0.7</v>
      </c>
      <c r="M414" s="283">
        <v>6.63</v>
      </c>
      <c r="N414" s="283">
        <v>3.86</v>
      </c>
      <c r="O414" s="283" t="s">
        <v>813</v>
      </c>
      <c r="P414" s="283">
        <v>2.77</v>
      </c>
      <c r="Q414" s="283" t="s">
        <v>2196</v>
      </c>
      <c r="R414" s="283" t="s">
        <v>2196</v>
      </c>
      <c r="S414" s="283" t="s">
        <v>2196</v>
      </c>
      <c r="T414" s="283" t="s">
        <v>2686</v>
      </c>
      <c r="U414" s="283" t="s">
        <v>1368</v>
      </c>
      <c r="V414" s="283" t="s">
        <v>812</v>
      </c>
      <c r="W414" s="283" t="s">
        <v>1288</v>
      </c>
      <c r="X414" s="283" t="s">
        <v>814</v>
      </c>
      <c r="Y414" s="283" t="s">
        <v>1992</v>
      </c>
      <c r="Z414" s="283" t="s">
        <v>1117</v>
      </c>
      <c r="AA414" s="283" t="s">
        <v>833</v>
      </c>
      <c r="AB414" s="283" t="s">
        <v>1306</v>
      </c>
      <c r="AC414" s="283" t="s">
        <v>1277</v>
      </c>
      <c r="AD414" s="283" t="s">
        <v>1277</v>
      </c>
      <c r="AE414" s="283" t="s">
        <v>1277</v>
      </c>
      <c r="AF414" s="283" t="s">
        <v>1277</v>
      </c>
      <c r="AG414" s="283" t="s">
        <v>1277</v>
      </c>
      <c r="AH414" s="283" t="s">
        <v>1277</v>
      </c>
      <c r="AI414" s="283" t="s">
        <v>847</v>
      </c>
      <c r="AJ414" s="283" t="s">
        <v>1108</v>
      </c>
      <c r="AK414" s="283" t="s">
        <v>833</v>
      </c>
      <c r="AL414" s="283" t="s">
        <v>873</v>
      </c>
      <c r="AM414" s="283" t="s">
        <v>919</v>
      </c>
      <c r="AN414" s="283" t="s">
        <v>1277</v>
      </c>
      <c r="AO414" s="283" t="s">
        <v>1277</v>
      </c>
      <c r="AP414" s="283" t="s">
        <v>1277</v>
      </c>
      <c r="AQ414" s="283" t="s">
        <v>814</v>
      </c>
      <c r="AR414" s="283" t="s">
        <v>2706</v>
      </c>
      <c r="AS414" s="283" t="s">
        <v>1713</v>
      </c>
      <c r="AT414" s="283" t="s">
        <v>1283</v>
      </c>
      <c r="AU414" s="283" t="s">
        <v>1014</v>
      </c>
      <c r="AV414" s="283" t="s">
        <v>1162</v>
      </c>
      <c r="AW414" s="283" t="s">
        <v>1283</v>
      </c>
      <c r="AX414" s="283" t="s">
        <v>1461</v>
      </c>
      <c r="AY414" s="283" t="s">
        <v>921</v>
      </c>
      <c r="AZ414" s="283" t="s">
        <v>1713</v>
      </c>
      <c r="BA414" s="283" t="s">
        <v>1720</v>
      </c>
      <c r="BB414" s="283" t="s">
        <v>1283</v>
      </c>
      <c r="BC414" s="283" t="s">
        <v>1620</v>
      </c>
      <c r="BD414" s="283" t="s">
        <v>847</v>
      </c>
      <c r="BE414" s="283" t="s">
        <v>814</v>
      </c>
      <c r="BF414" s="283" t="s">
        <v>2127</v>
      </c>
      <c r="BG414" s="283" t="s">
        <v>814</v>
      </c>
      <c r="BH414" s="283" t="s">
        <v>1103</v>
      </c>
      <c r="BI414" s="283" t="s">
        <v>1105</v>
      </c>
      <c r="BJ414" s="283" t="s">
        <v>813</v>
      </c>
      <c r="BK414" s="283" t="s">
        <v>1053</v>
      </c>
      <c r="BL414" s="283" t="s">
        <v>1319</v>
      </c>
      <c r="BM414" s="283" t="s">
        <v>1277</v>
      </c>
      <c r="BN414" s="283" t="s">
        <v>860</v>
      </c>
      <c r="BO414" s="283" t="s">
        <v>1361</v>
      </c>
      <c r="BP414" s="283" t="s">
        <v>1108</v>
      </c>
      <c r="BQ414" s="283" t="s">
        <v>1145</v>
      </c>
      <c r="BR414" s="283" t="s">
        <v>814</v>
      </c>
    </row>
    <row r="415" spans="1:70">
      <c r="A415" s="282" t="s">
        <v>2908</v>
      </c>
      <c r="B415" s="282" t="s">
        <v>2982</v>
      </c>
      <c r="C415" s="282" t="s">
        <v>2676</v>
      </c>
      <c r="D415" s="283" t="s">
        <v>813</v>
      </c>
      <c r="E415" s="283" t="s">
        <v>813</v>
      </c>
      <c r="F415" s="283" t="s">
        <v>813</v>
      </c>
      <c r="G415" s="283" t="s">
        <v>813</v>
      </c>
      <c r="H415" s="283">
        <v>87.9</v>
      </c>
      <c r="I415" s="283">
        <v>0.75</v>
      </c>
      <c r="J415" s="283">
        <v>0.75</v>
      </c>
      <c r="K415" s="283">
        <v>4.88</v>
      </c>
      <c r="L415" s="283">
        <v>0.59</v>
      </c>
      <c r="M415" s="283" t="s">
        <v>813</v>
      </c>
      <c r="N415" s="283" t="s">
        <v>813</v>
      </c>
      <c r="O415" s="283" t="s">
        <v>813</v>
      </c>
      <c r="P415" s="283" t="s">
        <v>813</v>
      </c>
      <c r="Q415" s="283" t="s">
        <v>813</v>
      </c>
      <c r="R415" s="283" t="s">
        <v>813</v>
      </c>
      <c r="S415" s="283" t="s">
        <v>813</v>
      </c>
      <c r="T415" s="283" t="s">
        <v>813</v>
      </c>
      <c r="U415" s="283" t="s">
        <v>1228</v>
      </c>
      <c r="V415" s="283" t="s">
        <v>813</v>
      </c>
      <c r="W415" s="283" t="s">
        <v>884</v>
      </c>
      <c r="X415" s="283" t="s">
        <v>814</v>
      </c>
      <c r="Y415" s="283" t="s">
        <v>1099</v>
      </c>
      <c r="Z415" s="283" t="s">
        <v>1236</v>
      </c>
      <c r="AA415" s="283" t="s">
        <v>1100</v>
      </c>
      <c r="AB415" s="283" t="s">
        <v>979</v>
      </c>
      <c r="AC415" s="283" t="s">
        <v>814</v>
      </c>
      <c r="AD415" s="283" t="s">
        <v>814</v>
      </c>
      <c r="AE415" s="283" t="s">
        <v>814</v>
      </c>
      <c r="AF415" s="283" t="s">
        <v>814</v>
      </c>
      <c r="AG415" s="283" t="s">
        <v>814</v>
      </c>
      <c r="AH415" s="283" t="s">
        <v>814</v>
      </c>
      <c r="AI415" s="283" t="s">
        <v>1185</v>
      </c>
      <c r="AJ415" s="283" t="s">
        <v>1049</v>
      </c>
      <c r="AK415" s="283" t="s">
        <v>1100</v>
      </c>
      <c r="AL415" s="283" t="s">
        <v>851</v>
      </c>
      <c r="AM415" s="283" t="s">
        <v>874</v>
      </c>
      <c r="AN415" s="283" t="s">
        <v>814</v>
      </c>
      <c r="AO415" s="283" t="s">
        <v>814</v>
      </c>
      <c r="AP415" s="283" t="s">
        <v>814</v>
      </c>
      <c r="AQ415" s="283" t="s">
        <v>814</v>
      </c>
      <c r="AR415" s="283" t="s">
        <v>1338</v>
      </c>
      <c r="AS415" s="283" t="s">
        <v>2211</v>
      </c>
      <c r="AT415" s="283" t="s">
        <v>813</v>
      </c>
      <c r="AU415" s="283" t="s">
        <v>1126</v>
      </c>
      <c r="AV415" s="283" t="s">
        <v>1348</v>
      </c>
      <c r="AW415" s="283" t="s">
        <v>1344</v>
      </c>
      <c r="AX415" s="283" t="s">
        <v>1130</v>
      </c>
      <c r="AY415" s="283" t="s">
        <v>877</v>
      </c>
      <c r="AZ415" s="283" t="s">
        <v>1771</v>
      </c>
      <c r="BA415" s="283" t="s">
        <v>1896</v>
      </c>
      <c r="BB415" s="283" t="s">
        <v>1235</v>
      </c>
      <c r="BC415" s="283" t="s">
        <v>1058</v>
      </c>
      <c r="BD415" s="283" t="s">
        <v>919</v>
      </c>
      <c r="BE415" s="283" t="s">
        <v>814</v>
      </c>
      <c r="BF415" s="283" t="s">
        <v>813</v>
      </c>
      <c r="BG415" s="283" t="s">
        <v>814</v>
      </c>
      <c r="BH415" s="283" t="s">
        <v>1184</v>
      </c>
      <c r="BI415" s="283" t="s">
        <v>813</v>
      </c>
      <c r="BJ415" s="283" t="s">
        <v>813</v>
      </c>
      <c r="BK415" s="283" t="s">
        <v>1463</v>
      </c>
      <c r="BL415" s="283" t="s">
        <v>1433</v>
      </c>
      <c r="BM415" s="283" t="s">
        <v>1746</v>
      </c>
      <c r="BN415" s="283" t="s">
        <v>1062</v>
      </c>
      <c r="BO415" s="283" t="s">
        <v>1062</v>
      </c>
      <c r="BP415" s="283" t="s">
        <v>1753</v>
      </c>
      <c r="BQ415" s="283" t="s">
        <v>2918</v>
      </c>
      <c r="BR415" s="283" t="s">
        <v>814</v>
      </c>
    </row>
    <row r="416" spans="1:70">
      <c r="A416" s="282" t="s">
        <v>2908</v>
      </c>
      <c r="B416" s="282" t="s">
        <v>2983</v>
      </c>
      <c r="C416" s="282" t="s">
        <v>2685</v>
      </c>
      <c r="D416" s="283">
        <v>290</v>
      </c>
      <c r="E416" s="283">
        <v>68.599999999999994</v>
      </c>
      <c r="F416" s="283">
        <v>290</v>
      </c>
      <c r="G416" s="283">
        <v>68.599999999999994</v>
      </c>
      <c r="H416" s="283">
        <v>81.8</v>
      </c>
      <c r="I416" s="283">
        <v>0.88</v>
      </c>
      <c r="J416" s="283">
        <v>0.88</v>
      </c>
      <c r="K416" s="283">
        <v>14.3</v>
      </c>
      <c r="L416" s="283" t="s">
        <v>2321</v>
      </c>
      <c r="M416" s="283">
        <v>13.9</v>
      </c>
      <c r="N416" s="283">
        <v>6.4</v>
      </c>
      <c r="O416" s="283" t="s">
        <v>1638</v>
      </c>
      <c r="P416" s="283">
        <v>7.5</v>
      </c>
      <c r="Q416" s="283" t="s">
        <v>1638</v>
      </c>
      <c r="R416" s="283" t="s">
        <v>1638</v>
      </c>
      <c r="S416" s="283" t="s">
        <v>1638</v>
      </c>
      <c r="T416" s="283" t="s">
        <v>2686</v>
      </c>
      <c r="U416" s="283" t="s">
        <v>845</v>
      </c>
      <c r="V416" s="283" t="s">
        <v>812</v>
      </c>
      <c r="W416" s="283" t="s">
        <v>1297</v>
      </c>
      <c r="X416" s="283" t="s">
        <v>814</v>
      </c>
      <c r="Y416" s="283" t="s">
        <v>1166</v>
      </c>
      <c r="Z416" s="283" t="s">
        <v>1277</v>
      </c>
      <c r="AA416" s="283" t="s">
        <v>1277</v>
      </c>
      <c r="AB416" s="283" t="s">
        <v>1277</v>
      </c>
      <c r="AC416" s="283" t="s">
        <v>1277</v>
      </c>
      <c r="AD416" s="283" t="s">
        <v>1277</v>
      </c>
      <c r="AE416" s="283" t="s">
        <v>1277</v>
      </c>
      <c r="AF416" s="283" t="s">
        <v>1277</v>
      </c>
      <c r="AG416" s="283" t="s">
        <v>1277</v>
      </c>
      <c r="AH416" s="283" t="s">
        <v>1277</v>
      </c>
      <c r="AI416" s="283" t="s">
        <v>1277</v>
      </c>
      <c r="AJ416" s="283" t="s">
        <v>1277</v>
      </c>
      <c r="AK416" s="283" t="s">
        <v>1277</v>
      </c>
      <c r="AL416" s="283" t="s">
        <v>1277</v>
      </c>
      <c r="AM416" s="283" t="s">
        <v>1277</v>
      </c>
      <c r="AN416" s="283" t="s">
        <v>1277</v>
      </c>
      <c r="AO416" s="283" t="s">
        <v>1277</v>
      </c>
      <c r="AP416" s="283" t="s">
        <v>1277</v>
      </c>
      <c r="AQ416" s="283" t="s">
        <v>814</v>
      </c>
      <c r="AR416" s="283" t="s">
        <v>2706</v>
      </c>
      <c r="AS416" s="283" t="s">
        <v>1187</v>
      </c>
      <c r="AT416" s="283" t="s">
        <v>2072</v>
      </c>
      <c r="AU416" s="283" t="s">
        <v>1108</v>
      </c>
      <c r="AV416" s="283" t="s">
        <v>885</v>
      </c>
      <c r="AW416" s="283" t="s">
        <v>1283</v>
      </c>
      <c r="AX416" s="283" t="s">
        <v>1264</v>
      </c>
      <c r="AY416" s="283" t="s">
        <v>921</v>
      </c>
      <c r="AZ416" s="283" t="s">
        <v>1379</v>
      </c>
      <c r="BA416" s="283" t="s">
        <v>2332</v>
      </c>
      <c r="BB416" s="283" t="s">
        <v>1283</v>
      </c>
      <c r="BC416" s="283" t="s">
        <v>1620</v>
      </c>
      <c r="BD416" s="283" t="s">
        <v>2580</v>
      </c>
      <c r="BE416" s="283" t="s">
        <v>814</v>
      </c>
      <c r="BF416" s="283" t="s">
        <v>1284</v>
      </c>
      <c r="BG416" s="283" t="s">
        <v>1705</v>
      </c>
      <c r="BH416" s="283" t="s">
        <v>874</v>
      </c>
      <c r="BI416" s="283" t="s">
        <v>1289</v>
      </c>
      <c r="BJ416" s="283" t="s">
        <v>813</v>
      </c>
      <c r="BK416" s="283" t="s">
        <v>2984</v>
      </c>
      <c r="BL416" s="283" t="s">
        <v>2708</v>
      </c>
      <c r="BM416" s="283" t="s">
        <v>1277</v>
      </c>
      <c r="BN416" s="283" t="s">
        <v>2196</v>
      </c>
      <c r="BO416" s="283" t="s">
        <v>919</v>
      </c>
      <c r="BP416" s="283" t="s">
        <v>1277</v>
      </c>
      <c r="BQ416" s="283" t="s">
        <v>2412</v>
      </c>
      <c r="BR416" s="283" t="s">
        <v>814</v>
      </c>
    </row>
    <row r="417" spans="1:70">
      <c r="A417" s="282" t="s">
        <v>2908</v>
      </c>
      <c r="B417" s="282" t="s">
        <v>2985</v>
      </c>
      <c r="C417" s="282" t="s">
        <v>2986</v>
      </c>
      <c r="D417" s="283">
        <v>255</v>
      </c>
      <c r="E417" s="283">
        <v>60.5</v>
      </c>
      <c r="F417" s="283">
        <v>255</v>
      </c>
      <c r="G417" s="283">
        <v>60.5</v>
      </c>
      <c r="H417" s="283">
        <v>83.5</v>
      </c>
      <c r="I417" s="283">
        <v>0.88</v>
      </c>
      <c r="J417" s="283">
        <v>0.88</v>
      </c>
      <c r="K417" s="283">
        <v>11</v>
      </c>
      <c r="L417" s="283">
        <v>0.6</v>
      </c>
      <c r="M417" s="283">
        <v>8.9</v>
      </c>
      <c r="N417" s="283">
        <v>4.3</v>
      </c>
      <c r="O417" s="283" t="s">
        <v>813</v>
      </c>
      <c r="P417" s="283">
        <v>3.8</v>
      </c>
      <c r="Q417" s="283" t="s">
        <v>1638</v>
      </c>
      <c r="R417" s="283" t="s">
        <v>1638</v>
      </c>
      <c r="S417" s="283">
        <v>0.8</v>
      </c>
      <c r="T417" s="283" t="s">
        <v>2686</v>
      </c>
      <c r="U417" s="283" t="s">
        <v>1280</v>
      </c>
      <c r="V417" s="283" t="s">
        <v>812</v>
      </c>
      <c r="W417" s="283" t="s">
        <v>1213</v>
      </c>
      <c r="X417" s="283" t="s">
        <v>814</v>
      </c>
      <c r="Y417" s="283" t="s">
        <v>1233</v>
      </c>
      <c r="Z417" s="283" t="s">
        <v>921</v>
      </c>
      <c r="AA417" s="283" t="s">
        <v>877</v>
      </c>
      <c r="AB417" s="283" t="s">
        <v>890</v>
      </c>
      <c r="AC417" s="283" t="s">
        <v>1277</v>
      </c>
      <c r="AD417" s="283" t="s">
        <v>1277</v>
      </c>
      <c r="AE417" s="283" t="s">
        <v>1277</v>
      </c>
      <c r="AF417" s="283" t="s">
        <v>1277</v>
      </c>
      <c r="AG417" s="283" t="s">
        <v>1277</v>
      </c>
      <c r="AH417" s="283" t="s">
        <v>1277</v>
      </c>
      <c r="AI417" s="283" t="s">
        <v>1014</v>
      </c>
      <c r="AJ417" s="283" t="s">
        <v>1182</v>
      </c>
      <c r="AK417" s="283" t="s">
        <v>919</v>
      </c>
      <c r="AL417" s="283" t="s">
        <v>911</v>
      </c>
      <c r="AM417" s="283" t="s">
        <v>860</v>
      </c>
      <c r="AN417" s="283" t="s">
        <v>1277</v>
      </c>
      <c r="AO417" s="283" t="s">
        <v>1277</v>
      </c>
      <c r="AP417" s="283" t="s">
        <v>1277</v>
      </c>
      <c r="AQ417" s="283" t="s">
        <v>814</v>
      </c>
      <c r="AR417" s="283" t="s">
        <v>2706</v>
      </c>
      <c r="AS417" s="283" t="s">
        <v>1463</v>
      </c>
      <c r="AT417" s="283" t="s">
        <v>2987</v>
      </c>
      <c r="AU417" s="283" t="s">
        <v>847</v>
      </c>
      <c r="AV417" s="283" t="s">
        <v>877</v>
      </c>
      <c r="AW417" s="283" t="s">
        <v>1283</v>
      </c>
      <c r="AX417" s="283" t="s">
        <v>1461</v>
      </c>
      <c r="AY417" s="283" t="s">
        <v>969</v>
      </c>
      <c r="AZ417" s="283" t="s">
        <v>1470</v>
      </c>
      <c r="BA417" s="283" t="s">
        <v>1983</v>
      </c>
      <c r="BB417" s="283" t="s">
        <v>1283</v>
      </c>
      <c r="BC417" s="283" t="s">
        <v>1620</v>
      </c>
      <c r="BD417" s="283" t="s">
        <v>874</v>
      </c>
      <c r="BE417" s="283" t="s">
        <v>814</v>
      </c>
      <c r="BF417" s="283" t="s">
        <v>1713</v>
      </c>
      <c r="BG417" s="283" t="s">
        <v>814</v>
      </c>
      <c r="BH417" s="283" t="s">
        <v>881</v>
      </c>
      <c r="BI417" s="283" t="s">
        <v>2313</v>
      </c>
      <c r="BJ417" s="283" t="s">
        <v>813</v>
      </c>
      <c r="BK417" s="283" t="s">
        <v>2988</v>
      </c>
      <c r="BL417" s="283" t="s">
        <v>2708</v>
      </c>
      <c r="BM417" s="283" t="s">
        <v>1654</v>
      </c>
      <c r="BN417" s="283" t="s">
        <v>1072</v>
      </c>
      <c r="BO417" s="283" t="s">
        <v>949</v>
      </c>
      <c r="BP417" s="283" t="s">
        <v>1370</v>
      </c>
      <c r="BQ417" s="283" t="s">
        <v>1882</v>
      </c>
      <c r="BR417" s="283" t="s">
        <v>814</v>
      </c>
    </row>
    <row r="418" spans="1:70">
      <c r="A418" s="282" t="s">
        <v>2908</v>
      </c>
      <c r="B418" s="282" t="s">
        <v>2989</v>
      </c>
      <c r="C418" s="282" t="s">
        <v>2990</v>
      </c>
      <c r="D418" s="283" t="s">
        <v>813</v>
      </c>
      <c r="E418" s="283" t="s">
        <v>813</v>
      </c>
      <c r="F418" s="283" t="s">
        <v>813</v>
      </c>
      <c r="G418" s="283" t="s">
        <v>813</v>
      </c>
      <c r="H418" s="283">
        <v>81.900000000000006</v>
      </c>
      <c r="I418" s="283">
        <v>1.57</v>
      </c>
      <c r="J418" s="283">
        <v>1.57</v>
      </c>
      <c r="K418" s="283">
        <v>9.6</v>
      </c>
      <c r="L418" s="283">
        <v>1.18</v>
      </c>
      <c r="M418" s="283">
        <v>9.36</v>
      </c>
      <c r="N418" s="283">
        <v>2.2999999999999998</v>
      </c>
      <c r="O418" s="283" t="s">
        <v>813</v>
      </c>
      <c r="P418" s="283">
        <v>2.2000000000000002</v>
      </c>
      <c r="Q418" s="283" t="s">
        <v>813</v>
      </c>
      <c r="R418" s="283" t="s">
        <v>813</v>
      </c>
      <c r="S418" s="283">
        <v>2.0099999999999998</v>
      </c>
      <c r="T418" s="283" t="s">
        <v>813</v>
      </c>
      <c r="U418" s="283" t="s">
        <v>875</v>
      </c>
      <c r="V418" s="283" t="s">
        <v>813</v>
      </c>
      <c r="W418" s="283" t="s">
        <v>1068</v>
      </c>
      <c r="X418" s="283" t="s">
        <v>814</v>
      </c>
      <c r="Y418" s="283" t="s">
        <v>813</v>
      </c>
      <c r="Z418" s="283" t="s">
        <v>851</v>
      </c>
      <c r="AA418" s="283" t="s">
        <v>901</v>
      </c>
      <c r="AB418" s="283" t="s">
        <v>1344</v>
      </c>
      <c r="AC418" s="283" t="s">
        <v>814</v>
      </c>
      <c r="AD418" s="283" t="s">
        <v>814</v>
      </c>
      <c r="AE418" s="283" t="s">
        <v>814</v>
      </c>
      <c r="AF418" s="283" t="s">
        <v>814</v>
      </c>
      <c r="AG418" s="283" t="s">
        <v>814</v>
      </c>
      <c r="AH418" s="283" t="s">
        <v>1727</v>
      </c>
      <c r="AI418" s="283" t="s">
        <v>877</v>
      </c>
      <c r="AJ418" s="283" t="s">
        <v>1727</v>
      </c>
      <c r="AK418" s="283" t="s">
        <v>901</v>
      </c>
      <c r="AL418" s="283" t="s">
        <v>1117</v>
      </c>
      <c r="AM418" s="283" t="s">
        <v>1196</v>
      </c>
      <c r="AN418" s="283" t="s">
        <v>814</v>
      </c>
      <c r="AO418" s="283" t="s">
        <v>814</v>
      </c>
      <c r="AP418" s="283" t="s">
        <v>814</v>
      </c>
      <c r="AQ418" s="283" t="s">
        <v>814</v>
      </c>
      <c r="AR418" s="283" t="s">
        <v>859</v>
      </c>
      <c r="AS418" s="283" t="s">
        <v>1399</v>
      </c>
      <c r="AT418" s="283" t="s">
        <v>813</v>
      </c>
      <c r="AU418" s="283" t="s">
        <v>1484</v>
      </c>
      <c r="AV418" s="283" t="s">
        <v>1316</v>
      </c>
      <c r="AW418" s="283" t="s">
        <v>813</v>
      </c>
      <c r="AX418" s="283" t="s">
        <v>2117</v>
      </c>
      <c r="AY418" s="283" t="s">
        <v>919</v>
      </c>
      <c r="AZ418" s="283" t="s">
        <v>836</v>
      </c>
      <c r="BA418" s="283" t="s">
        <v>2991</v>
      </c>
      <c r="BB418" s="283" t="s">
        <v>814</v>
      </c>
      <c r="BC418" s="283" t="s">
        <v>1259</v>
      </c>
      <c r="BD418" s="283" t="s">
        <v>921</v>
      </c>
      <c r="BE418" s="283" t="s">
        <v>814</v>
      </c>
      <c r="BF418" s="283" t="s">
        <v>814</v>
      </c>
      <c r="BG418" s="283" t="s">
        <v>814</v>
      </c>
      <c r="BH418" s="283" t="s">
        <v>847</v>
      </c>
      <c r="BI418" s="283" t="s">
        <v>814</v>
      </c>
      <c r="BJ418" s="283" t="s">
        <v>813</v>
      </c>
      <c r="BK418" s="283" t="s">
        <v>843</v>
      </c>
      <c r="BL418" s="283" t="s">
        <v>2008</v>
      </c>
      <c r="BM418" s="283" t="s">
        <v>1014</v>
      </c>
      <c r="BN418" s="283" t="s">
        <v>1183</v>
      </c>
      <c r="BO418" s="283" t="s">
        <v>1117</v>
      </c>
      <c r="BP418" s="283" t="s">
        <v>1370</v>
      </c>
      <c r="BQ418" s="283" t="s">
        <v>1240</v>
      </c>
      <c r="BR418" s="283" t="s">
        <v>814</v>
      </c>
    </row>
    <row r="419" spans="1:70">
      <c r="A419" s="282" t="s">
        <v>2908</v>
      </c>
      <c r="B419" s="282" t="s">
        <v>2992</v>
      </c>
      <c r="C419" s="282" t="s">
        <v>2685</v>
      </c>
      <c r="D419" s="283">
        <v>344</v>
      </c>
      <c r="E419" s="283">
        <v>81</v>
      </c>
      <c r="F419" s="283">
        <v>344</v>
      </c>
      <c r="G419" s="283">
        <v>81</v>
      </c>
      <c r="H419" s="283">
        <v>80.5</v>
      </c>
      <c r="I419" s="283">
        <v>1.1299999999999999</v>
      </c>
      <c r="J419" s="283">
        <v>1.1299999999999999</v>
      </c>
      <c r="K419" s="283">
        <v>16.100000000000001</v>
      </c>
      <c r="L419" s="283" t="s">
        <v>812</v>
      </c>
      <c r="M419" s="283">
        <v>15.7</v>
      </c>
      <c r="N419" s="283">
        <v>8.1</v>
      </c>
      <c r="O419" s="283" t="s">
        <v>1638</v>
      </c>
      <c r="P419" s="283">
        <v>7.6</v>
      </c>
      <c r="Q419" s="283" t="s">
        <v>1638</v>
      </c>
      <c r="R419" s="283" t="s">
        <v>1638</v>
      </c>
      <c r="S419" s="283" t="s">
        <v>1638</v>
      </c>
      <c r="T419" s="283" t="s">
        <v>2686</v>
      </c>
      <c r="U419" s="283" t="s">
        <v>1491</v>
      </c>
      <c r="V419" s="283" t="s">
        <v>812</v>
      </c>
      <c r="W419" s="283" t="s">
        <v>1183</v>
      </c>
      <c r="X419" s="283" t="s">
        <v>814</v>
      </c>
      <c r="Y419" s="283" t="s">
        <v>1105</v>
      </c>
      <c r="Z419" s="283" t="s">
        <v>1277</v>
      </c>
      <c r="AA419" s="283" t="s">
        <v>1277</v>
      </c>
      <c r="AB419" s="283" t="s">
        <v>1277</v>
      </c>
      <c r="AC419" s="283" t="s">
        <v>1277</v>
      </c>
      <c r="AD419" s="283" t="s">
        <v>1277</v>
      </c>
      <c r="AE419" s="283" t="s">
        <v>1277</v>
      </c>
      <c r="AF419" s="283" t="s">
        <v>1277</v>
      </c>
      <c r="AG419" s="283" t="s">
        <v>1277</v>
      </c>
      <c r="AH419" s="283" t="s">
        <v>1277</v>
      </c>
      <c r="AI419" s="283" t="s">
        <v>1277</v>
      </c>
      <c r="AJ419" s="283" t="s">
        <v>1277</v>
      </c>
      <c r="AK419" s="283" t="s">
        <v>1277</v>
      </c>
      <c r="AL419" s="283" t="s">
        <v>1277</v>
      </c>
      <c r="AM419" s="283" t="s">
        <v>1277</v>
      </c>
      <c r="AN419" s="283" t="s">
        <v>1277</v>
      </c>
      <c r="AO419" s="283" t="s">
        <v>1277</v>
      </c>
      <c r="AP419" s="283" t="s">
        <v>1277</v>
      </c>
      <c r="AQ419" s="283" t="s">
        <v>814</v>
      </c>
      <c r="AR419" s="283" t="s">
        <v>2706</v>
      </c>
      <c r="AS419" s="283" t="s">
        <v>1158</v>
      </c>
      <c r="AT419" s="283" t="s">
        <v>1283</v>
      </c>
      <c r="AU419" s="283" t="s">
        <v>831</v>
      </c>
      <c r="AV419" s="283" t="s">
        <v>848</v>
      </c>
      <c r="AW419" s="283" t="s">
        <v>1283</v>
      </c>
      <c r="AX419" s="283" t="s">
        <v>957</v>
      </c>
      <c r="AY419" s="283" t="s">
        <v>872</v>
      </c>
      <c r="AZ419" s="283" t="s">
        <v>1566</v>
      </c>
      <c r="BA419" s="283" t="s">
        <v>1966</v>
      </c>
      <c r="BB419" s="283" t="s">
        <v>1283</v>
      </c>
      <c r="BC419" s="283" t="s">
        <v>1620</v>
      </c>
      <c r="BD419" s="283" t="s">
        <v>1072</v>
      </c>
      <c r="BE419" s="283" t="s">
        <v>814</v>
      </c>
      <c r="BF419" s="283" t="s">
        <v>1620</v>
      </c>
      <c r="BG419" s="283" t="s">
        <v>814</v>
      </c>
      <c r="BH419" s="283" t="s">
        <v>1619</v>
      </c>
      <c r="BI419" s="283" t="s">
        <v>1289</v>
      </c>
      <c r="BJ419" s="283" t="s">
        <v>813</v>
      </c>
      <c r="BK419" s="283" t="s">
        <v>2704</v>
      </c>
      <c r="BL419" s="283" t="s">
        <v>2708</v>
      </c>
      <c r="BM419" s="283" t="s">
        <v>1277</v>
      </c>
      <c r="BN419" s="283" t="s">
        <v>1192</v>
      </c>
      <c r="BO419" s="283" t="s">
        <v>1633</v>
      </c>
      <c r="BP419" s="283" t="s">
        <v>874</v>
      </c>
      <c r="BQ419" s="283" t="s">
        <v>2210</v>
      </c>
      <c r="BR419" s="283" t="s">
        <v>814</v>
      </c>
    </row>
    <row r="420" spans="1:70">
      <c r="A420" s="282" t="s">
        <v>2908</v>
      </c>
      <c r="B420" s="282" t="s">
        <v>2993</v>
      </c>
      <c r="C420" s="282" t="s">
        <v>2685</v>
      </c>
      <c r="D420" s="283" t="s">
        <v>813</v>
      </c>
      <c r="E420" s="283" t="s">
        <v>813</v>
      </c>
      <c r="F420" s="283" t="s">
        <v>813</v>
      </c>
      <c r="G420" s="283" t="s">
        <v>813</v>
      </c>
      <c r="H420" s="283">
        <v>82.8</v>
      </c>
      <c r="I420" s="283">
        <v>1.31</v>
      </c>
      <c r="J420" s="283">
        <v>1.31</v>
      </c>
      <c r="K420" s="283">
        <v>14</v>
      </c>
      <c r="L420" s="283">
        <v>0.1</v>
      </c>
      <c r="M420" s="283" t="s">
        <v>813</v>
      </c>
      <c r="N420" s="283" t="s">
        <v>813</v>
      </c>
      <c r="O420" s="283" t="s">
        <v>813</v>
      </c>
      <c r="P420" s="283" t="s">
        <v>813</v>
      </c>
      <c r="Q420" s="283" t="s">
        <v>813</v>
      </c>
      <c r="R420" s="283" t="s">
        <v>813</v>
      </c>
      <c r="S420" s="283" t="s">
        <v>813</v>
      </c>
      <c r="T420" s="283" t="s">
        <v>813</v>
      </c>
      <c r="U420" s="283" t="s">
        <v>1047</v>
      </c>
      <c r="V420" s="283" t="s">
        <v>813</v>
      </c>
      <c r="W420" s="283" t="s">
        <v>835</v>
      </c>
      <c r="X420" s="283" t="s">
        <v>814</v>
      </c>
      <c r="Y420" s="283" t="s">
        <v>813</v>
      </c>
      <c r="Z420" s="283" t="s">
        <v>813</v>
      </c>
      <c r="AA420" s="283" t="s">
        <v>813</v>
      </c>
      <c r="AB420" s="283" t="s">
        <v>813</v>
      </c>
      <c r="AC420" s="283" t="s">
        <v>813</v>
      </c>
      <c r="AD420" s="283" t="s">
        <v>813</v>
      </c>
      <c r="AE420" s="283" t="s">
        <v>813</v>
      </c>
      <c r="AF420" s="283" t="s">
        <v>813</v>
      </c>
      <c r="AG420" s="283" t="s">
        <v>813</v>
      </c>
      <c r="AH420" s="283" t="s">
        <v>813</v>
      </c>
      <c r="AI420" s="283" t="s">
        <v>813</v>
      </c>
      <c r="AJ420" s="283" t="s">
        <v>813</v>
      </c>
      <c r="AK420" s="283" t="s">
        <v>813</v>
      </c>
      <c r="AL420" s="283" t="s">
        <v>813</v>
      </c>
      <c r="AM420" s="283" t="s">
        <v>813</v>
      </c>
      <c r="AN420" s="283" t="s">
        <v>813</v>
      </c>
      <c r="AO420" s="283" t="s">
        <v>813</v>
      </c>
      <c r="AP420" s="283" t="s">
        <v>813</v>
      </c>
      <c r="AQ420" s="283" t="s">
        <v>814</v>
      </c>
      <c r="AR420" s="283" t="s">
        <v>814</v>
      </c>
      <c r="AS420" s="283" t="s">
        <v>846</v>
      </c>
      <c r="AT420" s="283" t="s">
        <v>813</v>
      </c>
      <c r="AU420" s="283" t="s">
        <v>851</v>
      </c>
      <c r="AV420" s="283" t="s">
        <v>921</v>
      </c>
      <c r="AW420" s="283" t="s">
        <v>813</v>
      </c>
      <c r="AX420" s="283" t="s">
        <v>893</v>
      </c>
      <c r="AY420" s="283" t="s">
        <v>1432</v>
      </c>
      <c r="AZ420" s="283" t="s">
        <v>1326</v>
      </c>
      <c r="BA420" s="283" t="s">
        <v>2994</v>
      </c>
      <c r="BB420" s="283" t="s">
        <v>813</v>
      </c>
      <c r="BC420" s="283" t="s">
        <v>814</v>
      </c>
      <c r="BD420" s="283" t="s">
        <v>969</v>
      </c>
      <c r="BE420" s="283" t="s">
        <v>813</v>
      </c>
      <c r="BF420" s="283" t="s">
        <v>813</v>
      </c>
      <c r="BG420" s="283" t="s">
        <v>813</v>
      </c>
      <c r="BH420" s="283" t="s">
        <v>813</v>
      </c>
      <c r="BI420" s="283" t="s">
        <v>813</v>
      </c>
      <c r="BJ420" s="283" t="s">
        <v>813</v>
      </c>
      <c r="BK420" s="283" t="s">
        <v>1500</v>
      </c>
      <c r="BL420" s="283" t="s">
        <v>1166</v>
      </c>
      <c r="BM420" s="283" t="s">
        <v>919</v>
      </c>
      <c r="BN420" s="283" t="s">
        <v>1344</v>
      </c>
      <c r="BO420" s="283" t="s">
        <v>813</v>
      </c>
      <c r="BP420" s="283" t="s">
        <v>813</v>
      </c>
      <c r="BQ420" s="283" t="s">
        <v>1255</v>
      </c>
      <c r="BR420" s="283" t="s">
        <v>814</v>
      </c>
    </row>
    <row r="421" spans="1:70">
      <c r="A421" s="282" t="s">
        <v>2908</v>
      </c>
      <c r="B421" s="282" t="s">
        <v>2995</v>
      </c>
      <c r="C421" s="282" t="s">
        <v>2699</v>
      </c>
      <c r="D421" s="283">
        <v>200</v>
      </c>
      <c r="E421" s="283">
        <v>47.3</v>
      </c>
      <c r="F421" s="283">
        <v>200</v>
      </c>
      <c r="G421" s="283">
        <v>47.3</v>
      </c>
      <c r="H421" s="283">
        <v>87</v>
      </c>
      <c r="I421" s="283">
        <v>0.81</v>
      </c>
      <c r="J421" s="283">
        <v>0.81</v>
      </c>
      <c r="K421" s="283">
        <v>9.17</v>
      </c>
      <c r="L421" s="283" t="s">
        <v>812</v>
      </c>
      <c r="M421" s="283">
        <v>8.6</v>
      </c>
      <c r="N421" s="283">
        <v>1.5</v>
      </c>
      <c r="O421" s="283">
        <v>0</v>
      </c>
      <c r="P421" s="283">
        <v>1.4</v>
      </c>
      <c r="Q421" s="283" t="s">
        <v>1638</v>
      </c>
      <c r="R421" s="283" t="s">
        <v>1638</v>
      </c>
      <c r="S421" s="283">
        <v>5.7</v>
      </c>
      <c r="T421" s="283" t="s">
        <v>2686</v>
      </c>
      <c r="U421" s="283" t="s">
        <v>1107</v>
      </c>
      <c r="V421" s="283" t="s">
        <v>812</v>
      </c>
      <c r="W421" s="283" t="s">
        <v>1162</v>
      </c>
      <c r="X421" s="283" t="s">
        <v>814</v>
      </c>
      <c r="Y421" s="283" t="s">
        <v>1262</v>
      </c>
      <c r="Z421" s="283" t="s">
        <v>1277</v>
      </c>
      <c r="AA421" s="283" t="s">
        <v>1277</v>
      </c>
      <c r="AB421" s="283" t="s">
        <v>1277</v>
      </c>
      <c r="AC421" s="283" t="s">
        <v>1277</v>
      </c>
      <c r="AD421" s="283" t="s">
        <v>1277</v>
      </c>
      <c r="AE421" s="283" t="s">
        <v>1277</v>
      </c>
      <c r="AF421" s="283" t="s">
        <v>1277</v>
      </c>
      <c r="AG421" s="283" t="s">
        <v>1277</v>
      </c>
      <c r="AH421" s="283" t="s">
        <v>1277</v>
      </c>
      <c r="AI421" s="283" t="s">
        <v>1277</v>
      </c>
      <c r="AJ421" s="283" t="s">
        <v>1277</v>
      </c>
      <c r="AK421" s="283" t="s">
        <v>1277</v>
      </c>
      <c r="AL421" s="283" t="s">
        <v>1277</v>
      </c>
      <c r="AM421" s="283" t="s">
        <v>1277</v>
      </c>
      <c r="AN421" s="283" t="s">
        <v>1277</v>
      </c>
      <c r="AO421" s="283" t="s">
        <v>1277</v>
      </c>
      <c r="AP421" s="283" t="s">
        <v>1277</v>
      </c>
      <c r="AQ421" s="283" t="s">
        <v>814</v>
      </c>
      <c r="AR421" s="283" t="s">
        <v>2706</v>
      </c>
      <c r="AS421" s="283" t="s">
        <v>878</v>
      </c>
      <c r="AT421" s="283" t="s">
        <v>1283</v>
      </c>
      <c r="AU421" s="283" t="s">
        <v>1182</v>
      </c>
      <c r="AV421" s="283" t="s">
        <v>1014</v>
      </c>
      <c r="AW421" s="283" t="s">
        <v>1283</v>
      </c>
      <c r="AX421" s="283" t="s">
        <v>1207</v>
      </c>
      <c r="AY421" s="283" t="s">
        <v>859</v>
      </c>
      <c r="AZ421" s="283" t="s">
        <v>957</v>
      </c>
      <c r="BA421" s="283" t="s">
        <v>1932</v>
      </c>
      <c r="BB421" s="283" t="s">
        <v>1283</v>
      </c>
      <c r="BC421" s="283" t="s">
        <v>1620</v>
      </c>
      <c r="BD421" s="283" t="s">
        <v>872</v>
      </c>
      <c r="BE421" s="283" t="s">
        <v>814</v>
      </c>
      <c r="BF421" s="283" t="s">
        <v>1928</v>
      </c>
      <c r="BG421" s="283" t="s">
        <v>814</v>
      </c>
      <c r="BH421" s="283" t="s">
        <v>1117</v>
      </c>
      <c r="BI421" s="283" t="s">
        <v>1289</v>
      </c>
      <c r="BJ421" s="283" t="s">
        <v>813</v>
      </c>
      <c r="BK421" s="283" t="s">
        <v>1570</v>
      </c>
      <c r="BL421" s="283" t="s">
        <v>1331</v>
      </c>
      <c r="BM421" s="283" t="s">
        <v>1277</v>
      </c>
      <c r="BN421" s="283" t="s">
        <v>1072</v>
      </c>
      <c r="BO421" s="283" t="s">
        <v>831</v>
      </c>
      <c r="BP421" s="283" t="s">
        <v>1118</v>
      </c>
      <c r="BQ421" s="283" t="s">
        <v>1576</v>
      </c>
      <c r="BR421" s="283" t="s">
        <v>814</v>
      </c>
    </row>
    <row r="422" spans="1:70">
      <c r="A422" s="282" t="s">
        <v>2908</v>
      </c>
      <c r="B422" s="282" t="s">
        <v>2996</v>
      </c>
      <c r="C422" s="282" t="s">
        <v>2699</v>
      </c>
      <c r="D422" s="283">
        <v>314</v>
      </c>
      <c r="E422" s="283">
        <v>73.900000000000006</v>
      </c>
      <c r="F422" s="283">
        <v>314</v>
      </c>
      <c r="G422" s="283">
        <v>73.900000000000006</v>
      </c>
      <c r="H422" s="283">
        <v>81.099999999999994</v>
      </c>
      <c r="I422" s="283">
        <v>0.63</v>
      </c>
      <c r="J422" s="283">
        <v>0.63</v>
      </c>
      <c r="K422" s="283">
        <v>14.3</v>
      </c>
      <c r="L422" s="283" t="s">
        <v>812</v>
      </c>
      <c r="M422" s="283">
        <v>12.9</v>
      </c>
      <c r="N422" s="283">
        <v>3.4</v>
      </c>
      <c r="O422" s="283">
        <v>0</v>
      </c>
      <c r="P422" s="283">
        <v>1</v>
      </c>
      <c r="Q422" s="283" t="s">
        <v>1638</v>
      </c>
      <c r="R422" s="283" t="s">
        <v>1638</v>
      </c>
      <c r="S422" s="283">
        <v>8.5</v>
      </c>
      <c r="T422" s="283" t="s">
        <v>1047</v>
      </c>
      <c r="U422" s="283" t="s">
        <v>1308</v>
      </c>
      <c r="V422" s="283" t="s">
        <v>812</v>
      </c>
      <c r="W422" s="283" t="s">
        <v>1344</v>
      </c>
      <c r="X422" s="283" t="s">
        <v>814</v>
      </c>
      <c r="Y422" s="283" t="s">
        <v>1546</v>
      </c>
      <c r="Z422" s="283" t="s">
        <v>1277</v>
      </c>
      <c r="AA422" s="283" t="s">
        <v>1277</v>
      </c>
      <c r="AB422" s="283" t="s">
        <v>1277</v>
      </c>
      <c r="AC422" s="283" t="s">
        <v>1277</v>
      </c>
      <c r="AD422" s="283" t="s">
        <v>1277</v>
      </c>
      <c r="AE422" s="283" t="s">
        <v>1277</v>
      </c>
      <c r="AF422" s="283" t="s">
        <v>1277</v>
      </c>
      <c r="AG422" s="283" t="s">
        <v>1277</v>
      </c>
      <c r="AH422" s="283" t="s">
        <v>1277</v>
      </c>
      <c r="AI422" s="283" t="s">
        <v>1277</v>
      </c>
      <c r="AJ422" s="283" t="s">
        <v>1277</v>
      </c>
      <c r="AK422" s="283" t="s">
        <v>1277</v>
      </c>
      <c r="AL422" s="283" t="s">
        <v>1277</v>
      </c>
      <c r="AM422" s="283" t="s">
        <v>1277</v>
      </c>
      <c r="AN422" s="283" t="s">
        <v>1277</v>
      </c>
      <c r="AO422" s="283" t="s">
        <v>1277</v>
      </c>
      <c r="AP422" s="283" t="s">
        <v>1277</v>
      </c>
      <c r="AQ422" s="283" t="s">
        <v>814</v>
      </c>
      <c r="AR422" s="283" t="s">
        <v>2706</v>
      </c>
      <c r="AS422" s="283" t="s">
        <v>1461</v>
      </c>
      <c r="AT422" s="283" t="s">
        <v>2997</v>
      </c>
      <c r="AU422" s="283" t="s">
        <v>911</v>
      </c>
      <c r="AV422" s="283" t="s">
        <v>1014</v>
      </c>
      <c r="AW422" s="283" t="s">
        <v>1283</v>
      </c>
      <c r="AX422" s="283" t="s">
        <v>994</v>
      </c>
      <c r="AY422" s="283" t="s">
        <v>911</v>
      </c>
      <c r="AZ422" s="283" t="s">
        <v>1461</v>
      </c>
      <c r="BA422" s="283" t="s">
        <v>2539</v>
      </c>
      <c r="BB422" s="283" t="s">
        <v>1283</v>
      </c>
      <c r="BC422" s="283" t="s">
        <v>1620</v>
      </c>
      <c r="BD422" s="283" t="s">
        <v>833</v>
      </c>
      <c r="BE422" s="283" t="s">
        <v>814</v>
      </c>
      <c r="BF422" s="283" t="s">
        <v>2998</v>
      </c>
      <c r="BG422" s="283" t="s">
        <v>814</v>
      </c>
      <c r="BH422" s="283" t="s">
        <v>1165</v>
      </c>
      <c r="BI422" s="283" t="s">
        <v>1459</v>
      </c>
      <c r="BJ422" s="283" t="s">
        <v>813</v>
      </c>
      <c r="BK422" s="283" t="s">
        <v>1171</v>
      </c>
      <c r="BL422" s="283" t="s">
        <v>2708</v>
      </c>
      <c r="BM422" s="283" t="s">
        <v>1277</v>
      </c>
      <c r="BN422" s="283" t="s">
        <v>1262</v>
      </c>
      <c r="BO422" s="283" t="s">
        <v>860</v>
      </c>
      <c r="BP422" s="283" t="s">
        <v>872</v>
      </c>
      <c r="BQ422" s="283" t="s">
        <v>2999</v>
      </c>
      <c r="BR422" s="283" t="s">
        <v>814</v>
      </c>
    </row>
    <row r="423" spans="1:70">
      <c r="A423" s="282" t="s">
        <v>2908</v>
      </c>
      <c r="B423" s="282" t="s">
        <v>3000</v>
      </c>
      <c r="C423" s="282" t="s">
        <v>2685</v>
      </c>
      <c r="D423" s="283">
        <v>265</v>
      </c>
      <c r="E423" s="283">
        <v>62.7</v>
      </c>
      <c r="F423" s="283">
        <v>265</v>
      </c>
      <c r="G423" s="283">
        <v>62.7</v>
      </c>
      <c r="H423" s="283">
        <v>84.2</v>
      </c>
      <c r="I423" s="283">
        <v>1.1299999999999999</v>
      </c>
      <c r="J423" s="283">
        <v>1.1299999999999999</v>
      </c>
      <c r="K423" s="283">
        <v>14.8</v>
      </c>
      <c r="L423" s="283" t="s">
        <v>812</v>
      </c>
      <c r="M423" s="283">
        <v>10.6</v>
      </c>
      <c r="N423" s="283">
        <v>2.4900000000000002</v>
      </c>
      <c r="O423" s="283">
        <v>0.06</v>
      </c>
      <c r="P423" s="283">
        <v>1.49</v>
      </c>
      <c r="Q423" s="283" t="s">
        <v>1638</v>
      </c>
      <c r="R423" s="283" t="s">
        <v>1638</v>
      </c>
      <c r="S423" s="283">
        <v>6.56</v>
      </c>
      <c r="T423" s="283" t="s">
        <v>2686</v>
      </c>
      <c r="U423" s="283" t="s">
        <v>1034</v>
      </c>
      <c r="V423" s="283" t="s">
        <v>1063</v>
      </c>
      <c r="W423" s="283" t="s">
        <v>1652</v>
      </c>
      <c r="X423" s="283" t="s">
        <v>814</v>
      </c>
      <c r="Y423" s="283" t="s">
        <v>1072</v>
      </c>
      <c r="Z423" s="283" t="s">
        <v>1277</v>
      </c>
      <c r="AA423" s="283" t="s">
        <v>1277</v>
      </c>
      <c r="AB423" s="283" t="s">
        <v>1277</v>
      </c>
      <c r="AC423" s="283" t="s">
        <v>1277</v>
      </c>
      <c r="AD423" s="283" t="s">
        <v>1277</v>
      </c>
      <c r="AE423" s="283" t="s">
        <v>1277</v>
      </c>
      <c r="AF423" s="283" t="s">
        <v>1277</v>
      </c>
      <c r="AG423" s="283" t="s">
        <v>1277</v>
      </c>
      <c r="AH423" s="283" t="s">
        <v>1277</v>
      </c>
      <c r="AI423" s="283" t="s">
        <v>1277</v>
      </c>
      <c r="AJ423" s="283" t="s">
        <v>1277</v>
      </c>
      <c r="AK423" s="283" t="s">
        <v>1277</v>
      </c>
      <c r="AL423" s="283" t="s">
        <v>1277</v>
      </c>
      <c r="AM423" s="283" t="s">
        <v>1277</v>
      </c>
      <c r="AN423" s="283" t="s">
        <v>1277</v>
      </c>
      <c r="AO423" s="283" t="s">
        <v>1277</v>
      </c>
      <c r="AP423" s="283" t="s">
        <v>1277</v>
      </c>
      <c r="AQ423" s="283" t="s">
        <v>814</v>
      </c>
      <c r="AR423" s="283" t="s">
        <v>885</v>
      </c>
      <c r="AS423" s="283" t="s">
        <v>994</v>
      </c>
      <c r="AT423" s="283" t="s">
        <v>3001</v>
      </c>
      <c r="AU423" s="283" t="s">
        <v>885</v>
      </c>
      <c r="AV423" s="283" t="s">
        <v>1117</v>
      </c>
      <c r="AW423" s="283" t="s">
        <v>1283</v>
      </c>
      <c r="AX423" s="283" t="s">
        <v>1486</v>
      </c>
      <c r="AY423" s="283" t="s">
        <v>1182</v>
      </c>
      <c r="AZ423" s="283" t="s">
        <v>1240</v>
      </c>
      <c r="BA423" s="283" t="s">
        <v>1497</v>
      </c>
      <c r="BB423" s="283" t="s">
        <v>1283</v>
      </c>
      <c r="BC423" s="283" t="s">
        <v>866</v>
      </c>
      <c r="BD423" s="283" t="s">
        <v>860</v>
      </c>
      <c r="BE423" s="283" t="s">
        <v>814</v>
      </c>
      <c r="BF423" s="283" t="s">
        <v>3002</v>
      </c>
      <c r="BG423" s="283" t="s">
        <v>814</v>
      </c>
      <c r="BH423" s="283" t="s">
        <v>1619</v>
      </c>
      <c r="BI423" s="283" t="s">
        <v>1289</v>
      </c>
      <c r="BJ423" s="283" t="s">
        <v>813</v>
      </c>
      <c r="BK423" s="283" t="s">
        <v>3003</v>
      </c>
      <c r="BL423" s="283" t="s">
        <v>2708</v>
      </c>
      <c r="BM423" s="283" t="s">
        <v>1277</v>
      </c>
      <c r="BN423" s="283" t="s">
        <v>1061</v>
      </c>
      <c r="BO423" s="283" t="s">
        <v>847</v>
      </c>
      <c r="BP423" s="283" t="s">
        <v>1633</v>
      </c>
      <c r="BQ423" s="283" t="s">
        <v>3004</v>
      </c>
      <c r="BR423" s="283" t="s">
        <v>814</v>
      </c>
    </row>
    <row r="424" spans="1:70">
      <c r="A424" s="282" t="s">
        <v>2908</v>
      </c>
      <c r="B424" s="282" t="s">
        <v>3005</v>
      </c>
      <c r="C424" s="282" t="s">
        <v>2685</v>
      </c>
      <c r="D424" s="283" t="s">
        <v>813</v>
      </c>
      <c r="E424" s="283" t="s">
        <v>813</v>
      </c>
      <c r="F424" s="283" t="s">
        <v>813</v>
      </c>
      <c r="G424" s="283" t="s">
        <v>813</v>
      </c>
      <c r="H424" s="283">
        <v>91.9</v>
      </c>
      <c r="I424" s="283">
        <v>0.57999999999999996</v>
      </c>
      <c r="J424" s="283">
        <v>0.57999999999999996</v>
      </c>
      <c r="K424" s="283">
        <v>4.3</v>
      </c>
      <c r="L424" s="283">
        <v>0.17</v>
      </c>
      <c r="M424" s="283">
        <v>4.3</v>
      </c>
      <c r="N424" s="283">
        <v>1.55</v>
      </c>
      <c r="O424" s="283">
        <v>0</v>
      </c>
      <c r="P424" s="283">
        <v>1.38</v>
      </c>
      <c r="Q424" s="283">
        <v>0</v>
      </c>
      <c r="R424" s="283">
        <v>0</v>
      </c>
      <c r="S424" s="283">
        <v>1.37</v>
      </c>
      <c r="T424" s="283" t="s">
        <v>814</v>
      </c>
      <c r="U424" s="283" t="s">
        <v>1128</v>
      </c>
      <c r="V424" s="283" t="s">
        <v>813</v>
      </c>
      <c r="W424" s="283" t="s">
        <v>1129</v>
      </c>
      <c r="X424" s="283" t="s">
        <v>814</v>
      </c>
      <c r="Y424" s="283" t="s">
        <v>813</v>
      </c>
      <c r="Z424" s="283" t="s">
        <v>891</v>
      </c>
      <c r="AA424" s="283" t="s">
        <v>837</v>
      </c>
      <c r="AB424" s="283" t="s">
        <v>1210</v>
      </c>
      <c r="AC424" s="283" t="s">
        <v>814</v>
      </c>
      <c r="AD424" s="283" t="s">
        <v>814</v>
      </c>
      <c r="AE424" s="283" t="s">
        <v>814</v>
      </c>
      <c r="AF424" s="283" t="s">
        <v>814</v>
      </c>
      <c r="AG424" s="283" t="s">
        <v>813</v>
      </c>
      <c r="AH424" s="283" t="s">
        <v>1140</v>
      </c>
      <c r="AI424" s="283" t="s">
        <v>2008</v>
      </c>
      <c r="AJ424" s="283" t="s">
        <v>2903</v>
      </c>
      <c r="AK424" s="283" t="s">
        <v>837</v>
      </c>
      <c r="AL424" s="283" t="s">
        <v>1523</v>
      </c>
      <c r="AM424" s="283" t="s">
        <v>2008</v>
      </c>
      <c r="AN424" s="283" t="s">
        <v>814</v>
      </c>
      <c r="AO424" s="283" t="s">
        <v>814</v>
      </c>
      <c r="AP424" s="283" t="s">
        <v>814</v>
      </c>
      <c r="AQ424" s="283" t="s">
        <v>814</v>
      </c>
      <c r="AR424" s="283" t="s">
        <v>885</v>
      </c>
      <c r="AS424" s="283" t="s">
        <v>1141</v>
      </c>
      <c r="AT424" s="283" t="s">
        <v>813</v>
      </c>
      <c r="AU424" s="283" t="s">
        <v>1433</v>
      </c>
      <c r="AV424" s="283" t="s">
        <v>826</v>
      </c>
      <c r="AW424" s="283" t="s">
        <v>814</v>
      </c>
      <c r="AX424" s="283" t="s">
        <v>3006</v>
      </c>
      <c r="AY424" s="283" t="s">
        <v>1923</v>
      </c>
      <c r="AZ424" s="283" t="s">
        <v>2460</v>
      </c>
      <c r="BA424" s="283" t="s">
        <v>1263</v>
      </c>
      <c r="BB424" s="283" t="s">
        <v>814</v>
      </c>
      <c r="BC424" s="283" t="s">
        <v>1679</v>
      </c>
      <c r="BD424" s="283" t="s">
        <v>912</v>
      </c>
      <c r="BE424" s="283" t="s">
        <v>814</v>
      </c>
      <c r="BF424" s="283" t="s">
        <v>1719</v>
      </c>
      <c r="BG424" s="283" t="s">
        <v>814</v>
      </c>
      <c r="BH424" s="283" t="s">
        <v>1447</v>
      </c>
      <c r="BI424" s="283" t="s">
        <v>1367</v>
      </c>
      <c r="BJ424" s="283" t="s">
        <v>813</v>
      </c>
      <c r="BK424" s="283" t="s">
        <v>1810</v>
      </c>
      <c r="BL424" s="283" t="s">
        <v>1452</v>
      </c>
      <c r="BM424" s="283" t="s">
        <v>1349</v>
      </c>
      <c r="BN424" s="283" t="s">
        <v>1212</v>
      </c>
      <c r="BO424" s="283" t="s">
        <v>921</v>
      </c>
      <c r="BP424" s="283" t="s">
        <v>988</v>
      </c>
      <c r="BQ424" s="283" t="s">
        <v>1240</v>
      </c>
      <c r="BR424" s="283" t="s">
        <v>814</v>
      </c>
    </row>
    <row r="425" spans="1:70">
      <c r="A425" s="282" t="s">
        <v>2908</v>
      </c>
      <c r="B425" s="282" t="s">
        <v>3007</v>
      </c>
      <c r="C425" s="282" t="s">
        <v>2676</v>
      </c>
      <c r="D425" s="283">
        <v>325</v>
      </c>
      <c r="E425" s="283">
        <v>76.900000000000006</v>
      </c>
      <c r="F425" s="283">
        <v>325</v>
      </c>
      <c r="G425" s="283">
        <v>76.900000000000006</v>
      </c>
      <c r="H425" s="283">
        <v>78.099999999999994</v>
      </c>
      <c r="I425" s="283">
        <v>0.63</v>
      </c>
      <c r="J425" s="283">
        <v>0.63</v>
      </c>
      <c r="K425" s="283">
        <v>18</v>
      </c>
      <c r="L425" s="283" t="s">
        <v>812</v>
      </c>
      <c r="M425" s="283">
        <v>13.3</v>
      </c>
      <c r="N425" s="283">
        <v>2.2000000000000002</v>
      </c>
      <c r="O425" s="283" t="s">
        <v>813</v>
      </c>
      <c r="P425" s="283">
        <v>3.8</v>
      </c>
      <c r="Q425" s="283" t="s">
        <v>1638</v>
      </c>
      <c r="R425" s="283" t="s">
        <v>1638</v>
      </c>
      <c r="S425" s="283">
        <v>7.3</v>
      </c>
      <c r="T425" s="283" t="s">
        <v>2686</v>
      </c>
      <c r="U425" s="283" t="s">
        <v>977</v>
      </c>
      <c r="V425" s="283" t="s">
        <v>955</v>
      </c>
      <c r="W425" s="283" t="s">
        <v>1234</v>
      </c>
      <c r="X425" s="283" t="s">
        <v>814</v>
      </c>
      <c r="Y425" s="283" t="s">
        <v>819</v>
      </c>
      <c r="Z425" s="283" t="s">
        <v>1277</v>
      </c>
      <c r="AA425" s="283" t="s">
        <v>1277</v>
      </c>
      <c r="AB425" s="283" t="s">
        <v>1277</v>
      </c>
      <c r="AC425" s="283" t="s">
        <v>1277</v>
      </c>
      <c r="AD425" s="283" t="s">
        <v>1277</v>
      </c>
      <c r="AE425" s="283" t="s">
        <v>1277</v>
      </c>
      <c r="AF425" s="283" t="s">
        <v>1277</v>
      </c>
      <c r="AG425" s="283" t="s">
        <v>1277</v>
      </c>
      <c r="AH425" s="283" t="s">
        <v>1277</v>
      </c>
      <c r="AI425" s="283" t="s">
        <v>1277</v>
      </c>
      <c r="AJ425" s="283" t="s">
        <v>1277</v>
      </c>
      <c r="AK425" s="283" t="s">
        <v>1277</v>
      </c>
      <c r="AL425" s="283" t="s">
        <v>1277</v>
      </c>
      <c r="AM425" s="283" t="s">
        <v>1277</v>
      </c>
      <c r="AN425" s="283" t="s">
        <v>1277</v>
      </c>
      <c r="AO425" s="283" t="s">
        <v>1277</v>
      </c>
      <c r="AP425" s="283" t="s">
        <v>1277</v>
      </c>
      <c r="AQ425" s="283" t="s">
        <v>813</v>
      </c>
      <c r="AR425" s="283" t="s">
        <v>2706</v>
      </c>
      <c r="AS425" s="283" t="s">
        <v>994</v>
      </c>
      <c r="AT425" s="283" t="s">
        <v>1283</v>
      </c>
      <c r="AU425" s="283" t="s">
        <v>1177</v>
      </c>
      <c r="AV425" s="283" t="s">
        <v>921</v>
      </c>
      <c r="AW425" s="283" t="s">
        <v>1283</v>
      </c>
      <c r="AX425" s="283" t="s">
        <v>1265</v>
      </c>
      <c r="AY425" s="283" t="s">
        <v>911</v>
      </c>
      <c r="AZ425" s="283" t="s">
        <v>1326</v>
      </c>
      <c r="BA425" s="283" t="s">
        <v>1702</v>
      </c>
      <c r="BB425" s="283" t="s">
        <v>1283</v>
      </c>
      <c r="BC425" s="283" t="s">
        <v>1620</v>
      </c>
      <c r="BD425" s="283" t="s">
        <v>833</v>
      </c>
      <c r="BE425" s="283" t="s">
        <v>813</v>
      </c>
      <c r="BF425" s="283" t="s">
        <v>2654</v>
      </c>
      <c r="BG425" s="283" t="s">
        <v>813</v>
      </c>
      <c r="BH425" s="283" t="s">
        <v>1214</v>
      </c>
      <c r="BI425" s="283" t="s">
        <v>2971</v>
      </c>
      <c r="BJ425" s="283" t="s">
        <v>813</v>
      </c>
      <c r="BK425" s="283" t="s">
        <v>3008</v>
      </c>
      <c r="BL425" s="283" t="s">
        <v>813</v>
      </c>
      <c r="BM425" s="283" t="s">
        <v>837</v>
      </c>
      <c r="BN425" s="283" t="s">
        <v>2196</v>
      </c>
      <c r="BO425" s="283" t="s">
        <v>901</v>
      </c>
      <c r="BP425" s="283" t="s">
        <v>1825</v>
      </c>
      <c r="BQ425" s="283" t="s">
        <v>1525</v>
      </c>
      <c r="BR425" s="283" t="s">
        <v>813</v>
      </c>
    </row>
    <row r="426" spans="1:70">
      <c r="A426" s="282" t="s">
        <v>2908</v>
      </c>
      <c r="B426" s="282" t="s">
        <v>3009</v>
      </c>
      <c r="C426" s="282" t="s">
        <v>2676</v>
      </c>
      <c r="D426" s="283">
        <v>198</v>
      </c>
      <c r="E426" s="283">
        <v>47.3</v>
      </c>
      <c r="F426" s="283">
        <v>198</v>
      </c>
      <c r="G426" s="283">
        <v>47.3</v>
      </c>
      <c r="H426" s="283">
        <v>86.1</v>
      </c>
      <c r="I426" s="283">
        <v>1.1299999999999999</v>
      </c>
      <c r="J426" s="283">
        <v>1.1299999999999999</v>
      </c>
      <c r="K426" s="283">
        <v>6.53</v>
      </c>
      <c r="L426" s="283">
        <v>0.7</v>
      </c>
      <c r="M426" s="283">
        <v>6.1</v>
      </c>
      <c r="N426" s="283">
        <v>3.08</v>
      </c>
      <c r="O426" s="283">
        <v>0.03</v>
      </c>
      <c r="P426" s="283">
        <v>2.99</v>
      </c>
      <c r="Q426" s="283" t="s">
        <v>1638</v>
      </c>
      <c r="R426" s="283" t="s">
        <v>1638</v>
      </c>
      <c r="S426" s="283" t="s">
        <v>1638</v>
      </c>
      <c r="T426" s="283" t="s">
        <v>2686</v>
      </c>
      <c r="U426" s="283" t="s">
        <v>1862</v>
      </c>
      <c r="V426" s="283" t="s">
        <v>812</v>
      </c>
      <c r="W426" s="283" t="s">
        <v>818</v>
      </c>
      <c r="X426" s="283" t="s">
        <v>814</v>
      </c>
      <c r="Y426" s="283" t="s">
        <v>847</v>
      </c>
      <c r="Z426" s="283" t="s">
        <v>911</v>
      </c>
      <c r="AA426" s="283" t="s">
        <v>847</v>
      </c>
      <c r="AB426" s="283" t="s">
        <v>1183</v>
      </c>
      <c r="AC426" s="283" t="s">
        <v>1277</v>
      </c>
      <c r="AD426" s="283" t="s">
        <v>1277</v>
      </c>
      <c r="AE426" s="283" t="s">
        <v>1277</v>
      </c>
      <c r="AF426" s="283" t="s">
        <v>1277</v>
      </c>
      <c r="AG426" s="283" t="s">
        <v>1277</v>
      </c>
      <c r="AH426" s="283" t="s">
        <v>1277</v>
      </c>
      <c r="AI426" s="283" t="s">
        <v>969</v>
      </c>
      <c r="AJ426" s="283" t="s">
        <v>859</v>
      </c>
      <c r="AK426" s="283" t="s">
        <v>847</v>
      </c>
      <c r="AL426" s="283" t="s">
        <v>1162</v>
      </c>
      <c r="AM426" s="283" t="s">
        <v>1177</v>
      </c>
      <c r="AN426" s="283" t="s">
        <v>1277</v>
      </c>
      <c r="AO426" s="283" t="s">
        <v>1277</v>
      </c>
      <c r="AP426" s="283" t="s">
        <v>1277</v>
      </c>
      <c r="AQ426" s="283" t="s">
        <v>814</v>
      </c>
      <c r="AR426" s="283" t="s">
        <v>2706</v>
      </c>
      <c r="AS426" s="283" t="s">
        <v>1504</v>
      </c>
      <c r="AT426" s="283" t="s">
        <v>1283</v>
      </c>
      <c r="AU426" s="283" t="s">
        <v>911</v>
      </c>
      <c r="AV426" s="283" t="s">
        <v>822</v>
      </c>
      <c r="AW426" s="283" t="s">
        <v>1283</v>
      </c>
      <c r="AX426" s="283" t="s">
        <v>943</v>
      </c>
      <c r="AY426" s="283" t="s">
        <v>1047</v>
      </c>
      <c r="AZ426" s="283" t="s">
        <v>1171</v>
      </c>
      <c r="BA426" s="283" t="s">
        <v>1966</v>
      </c>
      <c r="BB426" s="283" t="s">
        <v>1283</v>
      </c>
      <c r="BC426" s="283" t="s">
        <v>1620</v>
      </c>
      <c r="BD426" s="283" t="s">
        <v>860</v>
      </c>
      <c r="BE426" s="283" t="s">
        <v>814</v>
      </c>
      <c r="BF426" s="283" t="s">
        <v>2383</v>
      </c>
      <c r="BG426" s="283" t="s">
        <v>814</v>
      </c>
      <c r="BH426" s="283" t="s">
        <v>1261</v>
      </c>
      <c r="BI426" s="283" t="s">
        <v>1685</v>
      </c>
      <c r="BJ426" s="283" t="s">
        <v>813</v>
      </c>
      <c r="BK426" s="283" t="s">
        <v>1243</v>
      </c>
      <c r="BL426" s="283" t="s">
        <v>2708</v>
      </c>
      <c r="BM426" s="283" t="s">
        <v>859</v>
      </c>
      <c r="BN426" s="283" t="s">
        <v>1348</v>
      </c>
      <c r="BO426" s="283" t="s">
        <v>979</v>
      </c>
      <c r="BP426" s="283" t="s">
        <v>837</v>
      </c>
      <c r="BQ426" s="283" t="s">
        <v>1240</v>
      </c>
      <c r="BR426" s="283" t="s">
        <v>814</v>
      </c>
    </row>
    <row r="427" spans="1:70">
      <c r="A427" s="282" t="s">
        <v>2908</v>
      </c>
      <c r="B427" s="282" t="s">
        <v>3010</v>
      </c>
      <c r="C427" s="282" t="s">
        <v>2676</v>
      </c>
      <c r="D427" s="283" t="s">
        <v>813</v>
      </c>
      <c r="E427" s="283" t="s">
        <v>813</v>
      </c>
      <c r="F427" s="283" t="s">
        <v>813</v>
      </c>
      <c r="G427" s="283" t="s">
        <v>813</v>
      </c>
      <c r="H427" s="283">
        <v>87.7</v>
      </c>
      <c r="I427" s="283">
        <v>1.44</v>
      </c>
      <c r="J427" s="283">
        <v>1.44</v>
      </c>
      <c r="K427" s="283">
        <v>8.1</v>
      </c>
      <c r="L427" s="283">
        <v>0.39</v>
      </c>
      <c r="M427" s="283">
        <v>8.1</v>
      </c>
      <c r="N427" s="283" t="s">
        <v>813</v>
      </c>
      <c r="O427" s="283" t="s">
        <v>813</v>
      </c>
      <c r="P427" s="283" t="s">
        <v>813</v>
      </c>
      <c r="Q427" s="283" t="s">
        <v>813</v>
      </c>
      <c r="R427" s="283" t="s">
        <v>813</v>
      </c>
      <c r="S427" s="283" t="s">
        <v>813</v>
      </c>
      <c r="T427" s="283" t="s">
        <v>813</v>
      </c>
      <c r="U427" s="283" t="s">
        <v>1107</v>
      </c>
      <c r="V427" s="283" t="s">
        <v>813</v>
      </c>
      <c r="W427" s="283" t="s">
        <v>1184</v>
      </c>
      <c r="X427" s="283" t="s">
        <v>814</v>
      </c>
      <c r="Y427" s="283" t="s">
        <v>813</v>
      </c>
      <c r="Z427" s="283" t="s">
        <v>828</v>
      </c>
      <c r="AA427" s="283" t="s">
        <v>1319</v>
      </c>
      <c r="AB427" s="283" t="s">
        <v>1117</v>
      </c>
      <c r="AC427" s="283" t="s">
        <v>814</v>
      </c>
      <c r="AD427" s="283" t="s">
        <v>814</v>
      </c>
      <c r="AE427" s="283" t="s">
        <v>814</v>
      </c>
      <c r="AF427" s="283" t="s">
        <v>814</v>
      </c>
      <c r="AG427" s="283" t="s">
        <v>814</v>
      </c>
      <c r="AH427" s="283" t="s">
        <v>814</v>
      </c>
      <c r="AI427" s="283" t="s">
        <v>1030</v>
      </c>
      <c r="AJ427" s="283" t="s">
        <v>859</v>
      </c>
      <c r="AK427" s="283" t="s">
        <v>813</v>
      </c>
      <c r="AL427" s="283" t="s">
        <v>813</v>
      </c>
      <c r="AM427" s="283" t="s">
        <v>813</v>
      </c>
      <c r="AN427" s="283" t="s">
        <v>813</v>
      </c>
      <c r="AO427" s="283" t="s">
        <v>814</v>
      </c>
      <c r="AP427" s="283" t="s">
        <v>814</v>
      </c>
      <c r="AQ427" s="283" t="s">
        <v>814</v>
      </c>
      <c r="AR427" s="283" t="s">
        <v>1523</v>
      </c>
      <c r="AS427" s="283" t="s">
        <v>2243</v>
      </c>
      <c r="AT427" s="283" t="s">
        <v>813</v>
      </c>
      <c r="AU427" s="283" t="s">
        <v>885</v>
      </c>
      <c r="AV427" s="283" t="s">
        <v>1064</v>
      </c>
      <c r="AW427" s="283" t="s">
        <v>822</v>
      </c>
      <c r="AX427" s="283" t="s">
        <v>957</v>
      </c>
      <c r="AY427" s="283" t="s">
        <v>1047</v>
      </c>
      <c r="AZ427" s="283" t="s">
        <v>1713</v>
      </c>
      <c r="BA427" s="283" t="s">
        <v>2169</v>
      </c>
      <c r="BB427" s="283" t="s">
        <v>813</v>
      </c>
      <c r="BC427" s="283" t="s">
        <v>893</v>
      </c>
      <c r="BD427" s="283" t="s">
        <v>874</v>
      </c>
      <c r="BE427" s="283" t="s">
        <v>814</v>
      </c>
      <c r="BF427" s="283" t="s">
        <v>1130</v>
      </c>
      <c r="BG427" s="283" t="s">
        <v>814</v>
      </c>
      <c r="BH427" s="283" t="s">
        <v>1805</v>
      </c>
      <c r="BI427" s="283" t="s">
        <v>2619</v>
      </c>
      <c r="BJ427" s="283" t="s">
        <v>813</v>
      </c>
      <c r="BK427" s="283" t="s">
        <v>3011</v>
      </c>
      <c r="BL427" s="283" t="s">
        <v>1746</v>
      </c>
      <c r="BM427" s="283" t="s">
        <v>872</v>
      </c>
      <c r="BN427" s="283" t="s">
        <v>850</v>
      </c>
      <c r="BO427" s="283" t="s">
        <v>848</v>
      </c>
      <c r="BP427" s="283" t="s">
        <v>969</v>
      </c>
      <c r="BQ427" s="283" t="s">
        <v>1141</v>
      </c>
      <c r="BR427" s="283" t="s">
        <v>814</v>
      </c>
    </row>
    <row r="428" spans="1:70">
      <c r="A428" s="282" t="s">
        <v>2908</v>
      </c>
      <c r="B428" s="282" t="s">
        <v>3012</v>
      </c>
      <c r="C428" s="282" t="s">
        <v>2676</v>
      </c>
      <c r="D428" s="283">
        <v>244</v>
      </c>
      <c r="E428" s="283">
        <v>57.7</v>
      </c>
      <c r="F428" s="283">
        <v>244</v>
      </c>
      <c r="G428" s="283">
        <v>57.7</v>
      </c>
      <c r="H428" s="283">
        <v>84.2</v>
      </c>
      <c r="I428" s="283">
        <v>0.87</v>
      </c>
      <c r="J428" s="283">
        <v>0.87</v>
      </c>
      <c r="K428" s="283">
        <v>10.6</v>
      </c>
      <c r="L428" s="283">
        <v>0.33</v>
      </c>
      <c r="M428" s="283">
        <v>9.9600000000000009</v>
      </c>
      <c r="N428" s="283">
        <v>4.97</v>
      </c>
      <c r="O428" s="283">
        <v>0</v>
      </c>
      <c r="P428" s="283">
        <v>4.88</v>
      </c>
      <c r="Q428" s="283">
        <v>0</v>
      </c>
      <c r="R428" s="283">
        <v>0</v>
      </c>
      <c r="S428" s="283">
        <v>0.11</v>
      </c>
      <c r="T428" s="283" t="s">
        <v>1108</v>
      </c>
      <c r="U428" s="283" t="s">
        <v>1280</v>
      </c>
      <c r="V428" s="283" t="s">
        <v>923</v>
      </c>
      <c r="W428" s="283" t="s">
        <v>949</v>
      </c>
      <c r="X428" s="283" t="s">
        <v>814</v>
      </c>
      <c r="Y428" s="283" t="s">
        <v>1431</v>
      </c>
      <c r="Z428" s="283" t="s">
        <v>984</v>
      </c>
      <c r="AA428" s="283" t="s">
        <v>1419</v>
      </c>
      <c r="AB428" s="283" t="s">
        <v>847</v>
      </c>
      <c r="AC428" s="283" t="s">
        <v>814</v>
      </c>
      <c r="AD428" s="283" t="s">
        <v>814</v>
      </c>
      <c r="AE428" s="283" t="s">
        <v>814</v>
      </c>
      <c r="AF428" s="283" t="s">
        <v>814</v>
      </c>
      <c r="AG428" s="283" t="s">
        <v>814</v>
      </c>
      <c r="AH428" s="283" t="s">
        <v>814</v>
      </c>
      <c r="AI428" s="283" t="s">
        <v>944</v>
      </c>
      <c r="AJ428" s="283" t="s">
        <v>829</v>
      </c>
      <c r="AK428" s="283" t="s">
        <v>813</v>
      </c>
      <c r="AL428" s="283" t="s">
        <v>813</v>
      </c>
      <c r="AM428" s="283" t="s">
        <v>813</v>
      </c>
      <c r="AN428" s="283" t="s">
        <v>813</v>
      </c>
      <c r="AO428" s="283" t="s">
        <v>814</v>
      </c>
      <c r="AP428" s="283" t="s">
        <v>814</v>
      </c>
      <c r="AQ428" s="283" t="s">
        <v>814</v>
      </c>
      <c r="AR428" s="283" t="s">
        <v>2325</v>
      </c>
      <c r="AS428" s="283" t="s">
        <v>1141</v>
      </c>
      <c r="AT428" s="283" t="s">
        <v>813</v>
      </c>
      <c r="AU428" s="283" t="s">
        <v>827</v>
      </c>
      <c r="AV428" s="283" t="s">
        <v>1069</v>
      </c>
      <c r="AW428" s="283" t="s">
        <v>1085</v>
      </c>
      <c r="AX428" s="283" t="s">
        <v>1141</v>
      </c>
      <c r="AY428" s="283" t="s">
        <v>826</v>
      </c>
      <c r="AZ428" s="283" t="s">
        <v>1461</v>
      </c>
      <c r="BA428" s="283" t="s">
        <v>1298</v>
      </c>
      <c r="BB428" s="283" t="s">
        <v>819</v>
      </c>
      <c r="BC428" s="283" t="s">
        <v>846</v>
      </c>
      <c r="BD428" s="283" t="s">
        <v>877</v>
      </c>
      <c r="BE428" s="283" t="s">
        <v>814</v>
      </c>
      <c r="BF428" s="283" t="s">
        <v>1701</v>
      </c>
      <c r="BG428" s="283" t="s">
        <v>814</v>
      </c>
      <c r="BH428" s="283" t="s">
        <v>1213</v>
      </c>
      <c r="BI428" s="283" t="s">
        <v>2082</v>
      </c>
      <c r="BJ428" s="283" t="s">
        <v>813</v>
      </c>
      <c r="BK428" s="283" t="s">
        <v>2718</v>
      </c>
      <c r="BL428" s="283" t="s">
        <v>2008</v>
      </c>
      <c r="BM428" s="283" t="s">
        <v>1319</v>
      </c>
      <c r="BN428" s="283" t="s">
        <v>1230</v>
      </c>
      <c r="BO428" s="283" t="s">
        <v>874</v>
      </c>
      <c r="BP428" s="283" t="s">
        <v>1432</v>
      </c>
      <c r="BQ428" s="283" t="s">
        <v>1141</v>
      </c>
      <c r="BR428" s="283" t="s">
        <v>814</v>
      </c>
    </row>
    <row r="429" spans="1:70">
      <c r="A429" s="282" t="s">
        <v>2908</v>
      </c>
      <c r="B429" s="282" t="s">
        <v>3013</v>
      </c>
      <c r="C429" s="282" t="s">
        <v>2722</v>
      </c>
      <c r="D429" s="283" t="s">
        <v>813</v>
      </c>
      <c r="E429" s="283" t="s">
        <v>813</v>
      </c>
      <c r="F429" s="283" t="s">
        <v>813</v>
      </c>
      <c r="G429" s="283" t="s">
        <v>813</v>
      </c>
      <c r="H429" s="283">
        <v>87.6</v>
      </c>
      <c r="I429" s="283">
        <v>1.1599999999999999</v>
      </c>
      <c r="J429" s="283">
        <v>1.1599999999999999</v>
      </c>
      <c r="K429" s="283">
        <v>8.9</v>
      </c>
      <c r="L429" s="283">
        <v>0.31</v>
      </c>
      <c r="M429" s="283">
        <v>7.89</v>
      </c>
      <c r="N429" s="283">
        <v>1.37</v>
      </c>
      <c r="O429" s="283">
        <v>0</v>
      </c>
      <c r="P429" s="283">
        <v>1.57</v>
      </c>
      <c r="Q429" s="283">
        <v>0</v>
      </c>
      <c r="R429" s="283">
        <v>0</v>
      </c>
      <c r="S429" s="283">
        <v>4.87</v>
      </c>
      <c r="T429" s="283" t="s">
        <v>911</v>
      </c>
      <c r="U429" s="283" t="s">
        <v>1107</v>
      </c>
      <c r="V429" s="283" t="s">
        <v>1177</v>
      </c>
      <c r="W429" s="283" t="s">
        <v>1311</v>
      </c>
      <c r="X429" s="283" t="s">
        <v>814</v>
      </c>
      <c r="Y429" s="283" t="s">
        <v>813</v>
      </c>
      <c r="Z429" s="283" t="s">
        <v>1523</v>
      </c>
      <c r="AA429" s="283" t="s">
        <v>1736</v>
      </c>
      <c r="AB429" s="283" t="s">
        <v>833</v>
      </c>
      <c r="AC429" s="283" t="s">
        <v>814</v>
      </c>
      <c r="AD429" s="283" t="s">
        <v>814</v>
      </c>
      <c r="AE429" s="283" t="s">
        <v>814</v>
      </c>
      <c r="AF429" s="283" t="s">
        <v>814</v>
      </c>
      <c r="AG429" s="283" t="s">
        <v>814</v>
      </c>
      <c r="AH429" s="283" t="s">
        <v>814</v>
      </c>
      <c r="AI429" s="283" t="s">
        <v>886</v>
      </c>
      <c r="AJ429" s="283" t="s">
        <v>1140</v>
      </c>
      <c r="AK429" s="283" t="s">
        <v>813</v>
      </c>
      <c r="AL429" s="283" t="s">
        <v>813</v>
      </c>
      <c r="AM429" s="283" t="s">
        <v>813</v>
      </c>
      <c r="AN429" s="283" t="s">
        <v>813</v>
      </c>
      <c r="AO429" s="283" t="s">
        <v>814</v>
      </c>
      <c r="AP429" s="283" t="s">
        <v>814</v>
      </c>
      <c r="AQ429" s="283" t="s">
        <v>814</v>
      </c>
      <c r="AR429" s="283" t="s">
        <v>2467</v>
      </c>
      <c r="AS429" s="283" t="s">
        <v>1448</v>
      </c>
      <c r="AT429" s="283" t="s">
        <v>813</v>
      </c>
      <c r="AU429" s="283" t="s">
        <v>1238</v>
      </c>
      <c r="AV429" s="283" t="s">
        <v>1069</v>
      </c>
      <c r="AW429" s="283" t="s">
        <v>1344</v>
      </c>
      <c r="AX429" s="283" t="s">
        <v>3014</v>
      </c>
      <c r="AY429" s="283" t="s">
        <v>1119</v>
      </c>
      <c r="AZ429" s="283" t="s">
        <v>2522</v>
      </c>
      <c r="BA429" s="283" t="s">
        <v>1411</v>
      </c>
      <c r="BB429" s="283" t="s">
        <v>2849</v>
      </c>
      <c r="BC429" s="283" t="s">
        <v>824</v>
      </c>
      <c r="BD429" s="283" t="s">
        <v>1782</v>
      </c>
      <c r="BE429" s="283" t="s">
        <v>814</v>
      </c>
      <c r="BF429" s="283" t="s">
        <v>2539</v>
      </c>
      <c r="BG429" s="283" t="s">
        <v>814</v>
      </c>
      <c r="BH429" s="283" t="s">
        <v>907</v>
      </c>
      <c r="BI429" s="283" t="s">
        <v>977</v>
      </c>
      <c r="BJ429" s="283" t="s">
        <v>813</v>
      </c>
      <c r="BK429" s="283" t="s">
        <v>1490</v>
      </c>
      <c r="BL429" s="283" t="s">
        <v>1923</v>
      </c>
      <c r="BM429" s="283" t="s">
        <v>828</v>
      </c>
      <c r="BN429" s="283" t="s">
        <v>1149</v>
      </c>
      <c r="BO429" s="283" t="s">
        <v>930</v>
      </c>
      <c r="BP429" s="283" t="s">
        <v>1523</v>
      </c>
      <c r="BQ429" s="283" t="s">
        <v>1086</v>
      </c>
      <c r="BR429" s="283" t="s">
        <v>814</v>
      </c>
    </row>
    <row r="430" spans="1:70">
      <c r="A430" s="282" t="s">
        <v>2908</v>
      </c>
      <c r="B430" s="282" t="s">
        <v>3015</v>
      </c>
      <c r="C430" s="282" t="s">
        <v>2722</v>
      </c>
      <c r="D430" s="283">
        <v>220</v>
      </c>
      <c r="E430" s="283">
        <v>51.8</v>
      </c>
      <c r="F430" s="283">
        <v>220</v>
      </c>
      <c r="G430" s="283">
        <v>51.8</v>
      </c>
      <c r="H430" s="283">
        <v>86.5</v>
      </c>
      <c r="I430" s="283">
        <v>0.81</v>
      </c>
      <c r="J430" s="283">
        <v>0.81</v>
      </c>
      <c r="K430" s="283">
        <v>11.4</v>
      </c>
      <c r="L430" s="283" t="s">
        <v>812</v>
      </c>
      <c r="M430" s="283">
        <v>8.9</v>
      </c>
      <c r="N430" s="283">
        <v>1.3</v>
      </c>
      <c r="O430" s="283" t="s">
        <v>813</v>
      </c>
      <c r="P430" s="283">
        <v>1.1000000000000001</v>
      </c>
      <c r="Q430" s="283" t="s">
        <v>1638</v>
      </c>
      <c r="R430" s="283" t="s">
        <v>1638</v>
      </c>
      <c r="S430" s="283">
        <v>6.5</v>
      </c>
      <c r="T430" s="283" t="s">
        <v>2686</v>
      </c>
      <c r="U430" s="283" t="s">
        <v>812</v>
      </c>
      <c r="V430" s="283" t="s">
        <v>812</v>
      </c>
      <c r="W430" s="283" t="s">
        <v>932</v>
      </c>
      <c r="X430" s="283" t="s">
        <v>814</v>
      </c>
      <c r="Y430" s="283" t="s">
        <v>851</v>
      </c>
      <c r="Z430" s="283" t="s">
        <v>1277</v>
      </c>
      <c r="AA430" s="283" t="s">
        <v>1277</v>
      </c>
      <c r="AB430" s="283" t="s">
        <v>1277</v>
      </c>
      <c r="AC430" s="283" t="s">
        <v>1277</v>
      </c>
      <c r="AD430" s="283" t="s">
        <v>1277</v>
      </c>
      <c r="AE430" s="283" t="s">
        <v>1277</v>
      </c>
      <c r="AF430" s="283" t="s">
        <v>1277</v>
      </c>
      <c r="AG430" s="283" t="s">
        <v>1277</v>
      </c>
      <c r="AH430" s="283" t="s">
        <v>1277</v>
      </c>
      <c r="AI430" s="283" t="s">
        <v>1277</v>
      </c>
      <c r="AJ430" s="283" t="s">
        <v>1277</v>
      </c>
      <c r="AK430" s="283" t="s">
        <v>1277</v>
      </c>
      <c r="AL430" s="283" t="s">
        <v>1277</v>
      </c>
      <c r="AM430" s="283" t="s">
        <v>1277</v>
      </c>
      <c r="AN430" s="283" t="s">
        <v>1277</v>
      </c>
      <c r="AO430" s="283" t="s">
        <v>1277</v>
      </c>
      <c r="AP430" s="283" t="s">
        <v>1277</v>
      </c>
      <c r="AQ430" s="283" t="s">
        <v>813</v>
      </c>
      <c r="AR430" s="283" t="s">
        <v>2706</v>
      </c>
      <c r="AS430" s="283" t="s">
        <v>1086</v>
      </c>
      <c r="AT430" s="283" t="s">
        <v>1283</v>
      </c>
      <c r="AU430" s="283" t="s">
        <v>911</v>
      </c>
      <c r="AV430" s="283" t="s">
        <v>921</v>
      </c>
      <c r="AW430" s="283" t="s">
        <v>1283</v>
      </c>
      <c r="AX430" s="283" t="s">
        <v>2644</v>
      </c>
      <c r="AY430" s="283" t="s">
        <v>885</v>
      </c>
      <c r="AZ430" s="283" t="s">
        <v>957</v>
      </c>
      <c r="BA430" s="283" t="s">
        <v>1471</v>
      </c>
      <c r="BB430" s="283" t="s">
        <v>1283</v>
      </c>
      <c r="BC430" s="283" t="s">
        <v>1620</v>
      </c>
      <c r="BD430" s="283" t="s">
        <v>872</v>
      </c>
      <c r="BE430" s="283" t="s">
        <v>813</v>
      </c>
      <c r="BF430" s="283" t="s">
        <v>1620</v>
      </c>
      <c r="BG430" s="283" t="s">
        <v>813</v>
      </c>
      <c r="BH430" s="283" t="s">
        <v>855</v>
      </c>
      <c r="BI430" s="283" t="s">
        <v>1289</v>
      </c>
      <c r="BJ430" s="283" t="s">
        <v>813</v>
      </c>
      <c r="BK430" s="283" t="s">
        <v>2484</v>
      </c>
      <c r="BL430" s="283" t="s">
        <v>2708</v>
      </c>
      <c r="BM430" s="283" t="s">
        <v>859</v>
      </c>
      <c r="BN430" s="283" t="s">
        <v>2196</v>
      </c>
      <c r="BO430" s="283" t="s">
        <v>873</v>
      </c>
      <c r="BP430" s="283" t="s">
        <v>1277</v>
      </c>
      <c r="BQ430" s="283" t="s">
        <v>2165</v>
      </c>
      <c r="BR430" s="283" t="s">
        <v>813</v>
      </c>
    </row>
    <row r="431" spans="1:70">
      <c r="A431" s="282" t="s">
        <v>2908</v>
      </c>
      <c r="B431" s="282" t="s">
        <v>3016</v>
      </c>
      <c r="C431" s="282" t="s">
        <v>2722</v>
      </c>
      <c r="D431" s="283">
        <v>218</v>
      </c>
      <c r="E431" s="283">
        <v>51.3</v>
      </c>
      <c r="F431" s="283">
        <v>218</v>
      </c>
      <c r="G431" s="283">
        <v>51.3</v>
      </c>
      <c r="H431" s="283">
        <v>86.6</v>
      </c>
      <c r="I431" s="283">
        <v>0.69</v>
      </c>
      <c r="J431" s="283">
        <v>0.69</v>
      </c>
      <c r="K431" s="283">
        <v>11.3</v>
      </c>
      <c r="L431" s="283" t="s">
        <v>812</v>
      </c>
      <c r="M431" s="283">
        <v>8.8000000000000007</v>
      </c>
      <c r="N431" s="283">
        <v>1.2</v>
      </c>
      <c r="O431" s="283" t="s">
        <v>813</v>
      </c>
      <c r="P431" s="283">
        <v>1</v>
      </c>
      <c r="Q431" s="283" t="s">
        <v>1638</v>
      </c>
      <c r="R431" s="283" t="s">
        <v>1638</v>
      </c>
      <c r="S431" s="283">
        <v>6.6</v>
      </c>
      <c r="T431" s="283" t="s">
        <v>2686</v>
      </c>
      <c r="U431" s="283" t="s">
        <v>1061</v>
      </c>
      <c r="V431" s="283" t="s">
        <v>812</v>
      </c>
      <c r="W431" s="283" t="s">
        <v>929</v>
      </c>
      <c r="X431" s="283" t="s">
        <v>814</v>
      </c>
      <c r="Y431" s="283" t="s">
        <v>877</v>
      </c>
      <c r="Z431" s="283" t="s">
        <v>1277</v>
      </c>
      <c r="AA431" s="283" t="s">
        <v>1277</v>
      </c>
      <c r="AB431" s="283" t="s">
        <v>1277</v>
      </c>
      <c r="AC431" s="283" t="s">
        <v>1277</v>
      </c>
      <c r="AD431" s="283" t="s">
        <v>1277</v>
      </c>
      <c r="AE431" s="283" t="s">
        <v>1277</v>
      </c>
      <c r="AF431" s="283" t="s">
        <v>1277</v>
      </c>
      <c r="AG431" s="283" t="s">
        <v>1277</v>
      </c>
      <c r="AH431" s="283" t="s">
        <v>1277</v>
      </c>
      <c r="AI431" s="283" t="s">
        <v>1277</v>
      </c>
      <c r="AJ431" s="283" t="s">
        <v>1277</v>
      </c>
      <c r="AK431" s="283" t="s">
        <v>1277</v>
      </c>
      <c r="AL431" s="283" t="s">
        <v>1277</v>
      </c>
      <c r="AM431" s="283" t="s">
        <v>1277</v>
      </c>
      <c r="AN431" s="283" t="s">
        <v>1277</v>
      </c>
      <c r="AO431" s="283" t="s">
        <v>1277</v>
      </c>
      <c r="AP431" s="283" t="s">
        <v>1277</v>
      </c>
      <c r="AQ431" s="283" t="s">
        <v>813</v>
      </c>
      <c r="AR431" s="283" t="s">
        <v>2706</v>
      </c>
      <c r="AS431" s="283" t="s">
        <v>1930</v>
      </c>
      <c r="AT431" s="283" t="s">
        <v>1283</v>
      </c>
      <c r="AU431" s="283" t="s">
        <v>885</v>
      </c>
      <c r="AV431" s="283" t="s">
        <v>921</v>
      </c>
      <c r="AW431" s="283" t="s">
        <v>1283</v>
      </c>
      <c r="AX431" s="283" t="s">
        <v>1259</v>
      </c>
      <c r="AY431" s="283" t="s">
        <v>969</v>
      </c>
      <c r="AZ431" s="283" t="s">
        <v>836</v>
      </c>
      <c r="BA431" s="283" t="s">
        <v>1711</v>
      </c>
      <c r="BB431" s="283" t="s">
        <v>1283</v>
      </c>
      <c r="BC431" s="283" t="s">
        <v>1620</v>
      </c>
      <c r="BD431" s="283" t="s">
        <v>833</v>
      </c>
      <c r="BE431" s="283" t="s">
        <v>813</v>
      </c>
      <c r="BF431" s="283" t="s">
        <v>2376</v>
      </c>
      <c r="BG431" s="283" t="s">
        <v>813</v>
      </c>
      <c r="BH431" s="283" t="s">
        <v>1619</v>
      </c>
      <c r="BI431" s="283" t="s">
        <v>1289</v>
      </c>
      <c r="BJ431" s="283" t="s">
        <v>813</v>
      </c>
      <c r="BK431" s="283" t="s">
        <v>1448</v>
      </c>
      <c r="BL431" s="283" t="s">
        <v>2708</v>
      </c>
      <c r="BM431" s="283" t="s">
        <v>1277</v>
      </c>
      <c r="BN431" s="283" t="s">
        <v>1129</v>
      </c>
      <c r="BO431" s="283" t="s">
        <v>873</v>
      </c>
      <c r="BP431" s="283" t="s">
        <v>1277</v>
      </c>
      <c r="BQ431" s="283" t="s">
        <v>2566</v>
      </c>
      <c r="BR431" s="283" t="s">
        <v>813</v>
      </c>
    </row>
    <row r="432" spans="1:70">
      <c r="A432" s="282" t="s">
        <v>2908</v>
      </c>
      <c r="B432" s="282" t="s">
        <v>3017</v>
      </c>
      <c r="C432" s="282" t="s">
        <v>2699</v>
      </c>
      <c r="D432" s="283">
        <v>192</v>
      </c>
      <c r="E432" s="283">
        <v>45.5</v>
      </c>
      <c r="F432" s="283">
        <v>192</v>
      </c>
      <c r="G432" s="283">
        <v>45.5</v>
      </c>
      <c r="H432" s="283">
        <v>87.3</v>
      </c>
      <c r="I432" s="283">
        <v>0.75</v>
      </c>
      <c r="J432" s="283">
        <v>0.75</v>
      </c>
      <c r="K432" s="283">
        <v>8.0299999999999994</v>
      </c>
      <c r="L432" s="283" t="s">
        <v>812</v>
      </c>
      <c r="M432" s="283">
        <v>7.6</v>
      </c>
      <c r="N432" s="283">
        <v>2.1</v>
      </c>
      <c r="O432" s="283" t="s">
        <v>813</v>
      </c>
      <c r="P432" s="283">
        <v>2</v>
      </c>
      <c r="Q432" s="283" t="s">
        <v>1638</v>
      </c>
      <c r="R432" s="283" t="s">
        <v>1638</v>
      </c>
      <c r="S432" s="283">
        <v>3.5</v>
      </c>
      <c r="T432" s="283" t="s">
        <v>2686</v>
      </c>
      <c r="U432" s="283" t="s">
        <v>955</v>
      </c>
      <c r="V432" s="283" t="s">
        <v>812</v>
      </c>
      <c r="W432" s="283" t="s">
        <v>1306</v>
      </c>
      <c r="X432" s="283" t="s">
        <v>814</v>
      </c>
      <c r="Y432" s="283" t="s">
        <v>1233</v>
      </c>
      <c r="Z432" s="283" t="s">
        <v>1277</v>
      </c>
      <c r="AA432" s="283" t="s">
        <v>1277</v>
      </c>
      <c r="AB432" s="283" t="s">
        <v>1277</v>
      </c>
      <c r="AC432" s="283" t="s">
        <v>1277</v>
      </c>
      <c r="AD432" s="283" t="s">
        <v>1277</v>
      </c>
      <c r="AE432" s="283" t="s">
        <v>1277</v>
      </c>
      <c r="AF432" s="283" t="s">
        <v>1277</v>
      </c>
      <c r="AG432" s="283" t="s">
        <v>1277</v>
      </c>
      <c r="AH432" s="283" t="s">
        <v>1277</v>
      </c>
      <c r="AI432" s="283" t="s">
        <v>1277</v>
      </c>
      <c r="AJ432" s="283" t="s">
        <v>1277</v>
      </c>
      <c r="AK432" s="283" t="s">
        <v>1277</v>
      </c>
      <c r="AL432" s="283" t="s">
        <v>1277</v>
      </c>
      <c r="AM432" s="283" t="s">
        <v>1277</v>
      </c>
      <c r="AN432" s="283" t="s">
        <v>1277</v>
      </c>
      <c r="AO432" s="283" t="s">
        <v>1277</v>
      </c>
      <c r="AP432" s="283" t="s">
        <v>1277</v>
      </c>
      <c r="AQ432" s="283" t="s">
        <v>814</v>
      </c>
      <c r="AR432" s="283" t="s">
        <v>2706</v>
      </c>
      <c r="AS432" s="283" t="s">
        <v>863</v>
      </c>
      <c r="AT432" s="283" t="s">
        <v>1283</v>
      </c>
      <c r="AU432" s="283" t="s">
        <v>1182</v>
      </c>
      <c r="AV432" s="283" t="s">
        <v>1213</v>
      </c>
      <c r="AW432" s="283" t="s">
        <v>1283</v>
      </c>
      <c r="AX432" s="283" t="s">
        <v>864</v>
      </c>
      <c r="AY432" s="283" t="s">
        <v>859</v>
      </c>
      <c r="AZ432" s="283" t="s">
        <v>1713</v>
      </c>
      <c r="BA432" s="283" t="s">
        <v>1284</v>
      </c>
      <c r="BB432" s="283" t="s">
        <v>1283</v>
      </c>
      <c r="BC432" s="283" t="s">
        <v>1620</v>
      </c>
      <c r="BD432" s="283" t="s">
        <v>890</v>
      </c>
      <c r="BE432" s="283" t="s">
        <v>814</v>
      </c>
      <c r="BF432" s="283" t="s">
        <v>1620</v>
      </c>
      <c r="BG432" s="283" t="s">
        <v>814</v>
      </c>
      <c r="BH432" s="283" t="s">
        <v>930</v>
      </c>
      <c r="BI432" s="283" t="s">
        <v>1289</v>
      </c>
      <c r="BJ432" s="283" t="s">
        <v>813</v>
      </c>
      <c r="BK432" s="283" t="s">
        <v>2469</v>
      </c>
      <c r="BL432" s="283" t="s">
        <v>1185</v>
      </c>
      <c r="BM432" s="283" t="s">
        <v>1277</v>
      </c>
      <c r="BN432" s="283" t="s">
        <v>1026</v>
      </c>
      <c r="BO432" s="283" t="s">
        <v>877</v>
      </c>
      <c r="BP432" s="283" t="s">
        <v>1277</v>
      </c>
      <c r="BQ432" s="283" t="s">
        <v>3018</v>
      </c>
      <c r="BR432" s="283" t="s">
        <v>814</v>
      </c>
    </row>
    <row r="433" spans="1:70">
      <c r="A433" s="282" t="s">
        <v>2908</v>
      </c>
      <c r="B433" s="282" t="s">
        <v>3019</v>
      </c>
      <c r="C433" s="282" t="s">
        <v>2685</v>
      </c>
      <c r="D433" s="283" t="s">
        <v>813</v>
      </c>
      <c r="E433" s="283" t="s">
        <v>813</v>
      </c>
      <c r="F433" s="283" t="s">
        <v>813</v>
      </c>
      <c r="G433" s="283" t="s">
        <v>813</v>
      </c>
      <c r="H433" s="283">
        <v>89.1</v>
      </c>
      <c r="I433" s="283">
        <v>0.76</v>
      </c>
      <c r="J433" s="283">
        <v>0.76</v>
      </c>
      <c r="K433" s="283">
        <v>8.6199999999999992</v>
      </c>
      <c r="L433" s="283">
        <v>0.04</v>
      </c>
      <c r="M433" s="283" t="s">
        <v>813</v>
      </c>
      <c r="N433" s="283" t="s">
        <v>813</v>
      </c>
      <c r="O433" s="283" t="s">
        <v>813</v>
      </c>
      <c r="P433" s="283" t="s">
        <v>813</v>
      </c>
      <c r="Q433" s="283" t="s">
        <v>813</v>
      </c>
      <c r="R433" s="283" t="s">
        <v>813</v>
      </c>
      <c r="S433" s="283" t="s">
        <v>813</v>
      </c>
      <c r="T433" s="283" t="s">
        <v>813</v>
      </c>
      <c r="U433" s="283" t="s">
        <v>846</v>
      </c>
      <c r="V433" s="283" t="s">
        <v>813</v>
      </c>
      <c r="W433" s="283" t="s">
        <v>952</v>
      </c>
      <c r="X433" s="283" t="s">
        <v>814</v>
      </c>
      <c r="Y433" s="283" t="s">
        <v>813</v>
      </c>
      <c r="Z433" s="283" t="s">
        <v>813</v>
      </c>
      <c r="AA433" s="283" t="s">
        <v>813</v>
      </c>
      <c r="AB433" s="283" t="s">
        <v>813</v>
      </c>
      <c r="AC433" s="283" t="s">
        <v>813</v>
      </c>
      <c r="AD433" s="283" t="s">
        <v>813</v>
      </c>
      <c r="AE433" s="283" t="s">
        <v>813</v>
      </c>
      <c r="AF433" s="283" t="s">
        <v>813</v>
      </c>
      <c r="AG433" s="283" t="s">
        <v>813</v>
      </c>
      <c r="AH433" s="283" t="s">
        <v>813</v>
      </c>
      <c r="AI433" s="283" t="s">
        <v>813</v>
      </c>
      <c r="AJ433" s="283" t="s">
        <v>813</v>
      </c>
      <c r="AK433" s="283" t="s">
        <v>813</v>
      </c>
      <c r="AL433" s="283" t="s">
        <v>813</v>
      </c>
      <c r="AM433" s="283" t="s">
        <v>813</v>
      </c>
      <c r="AN433" s="283" t="s">
        <v>813</v>
      </c>
      <c r="AO433" s="283" t="s">
        <v>813</v>
      </c>
      <c r="AP433" s="283" t="s">
        <v>813</v>
      </c>
      <c r="AQ433" s="283" t="s">
        <v>814</v>
      </c>
      <c r="AR433" s="283" t="s">
        <v>2325</v>
      </c>
      <c r="AS433" s="283" t="s">
        <v>1063</v>
      </c>
      <c r="AT433" s="283" t="s">
        <v>813</v>
      </c>
      <c r="AU433" s="283" t="s">
        <v>1753</v>
      </c>
      <c r="AV433" s="283" t="s">
        <v>833</v>
      </c>
      <c r="AW433" s="283" t="s">
        <v>813</v>
      </c>
      <c r="AX433" s="283" t="s">
        <v>1141</v>
      </c>
      <c r="AY433" s="283" t="s">
        <v>944</v>
      </c>
      <c r="AZ433" s="283" t="s">
        <v>1240</v>
      </c>
      <c r="BA433" s="283" t="s">
        <v>1254</v>
      </c>
      <c r="BB433" s="283" t="s">
        <v>813</v>
      </c>
      <c r="BC433" s="283" t="s">
        <v>846</v>
      </c>
      <c r="BD433" s="283" t="s">
        <v>1177</v>
      </c>
      <c r="BE433" s="283" t="s">
        <v>814</v>
      </c>
      <c r="BF433" s="283" t="s">
        <v>814</v>
      </c>
      <c r="BG433" s="283" t="s">
        <v>813</v>
      </c>
      <c r="BH433" s="283" t="s">
        <v>813</v>
      </c>
      <c r="BI433" s="283" t="s">
        <v>813</v>
      </c>
      <c r="BJ433" s="283" t="s">
        <v>813</v>
      </c>
      <c r="BK433" s="283" t="s">
        <v>2058</v>
      </c>
      <c r="BL433" s="283" t="s">
        <v>1923</v>
      </c>
      <c r="BM433" s="283" t="s">
        <v>828</v>
      </c>
      <c r="BN433" s="283" t="s">
        <v>873</v>
      </c>
      <c r="BO433" s="283" t="s">
        <v>813</v>
      </c>
      <c r="BP433" s="283" t="s">
        <v>1370</v>
      </c>
      <c r="BQ433" s="283" t="s">
        <v>813</v>
      </c>
      <c r="BR433" s="283" t="s">
        <v>814</v>
      </c>
    </row>
    <row r="434" spans="1:70">
      <c r="A434" s="282" t="s">
        <v>2908</v>
      </c>
      <c r="B434" s="282" t="s">
        <v>3020</v>
      </c>
      <c r="C434" s="282" t="s">
        <v>2699</v>
      </c>
      <c r="D434" s="283">
        <v>178</v>
      </c>
      <c r="E434" s="283">
        <v>42.2</v>
      </c>
      <c r="F434" s="283">
        <v>178</v>
      </c>
      <c r="G434" s="283">
        <v>42.2</v>
      </c>
      <c r="H434" s="283">
        <v>88.8</v>
      </c>
      <c r="I434" s="283">
        <v>0.75</v>
      </c>
      <c r="J434" s="283">
        <v>0.75</v>
      </c>
      <c r="K434" s="283">
        <v>8.5299999999999994</v>
      </c>
      <c r="L434" s="283" t="s">
        <v>2321</v>
      </c>
      <c r="M434" s="283">
        <v>8.1</v>
      </c>
      <c r="N434" s="283">
        <v>4.0999999999999996</v>
      </c>
      <c r="O434" s="283" t="s">
        <v>1638</v>
      </c>
      <c r="P434" s="283">
        <v>4</v>
      </c>
      <c r="Q434" s="283" t="s">
        <v>1638</v>
      </c>
      <c r="R434" s="283" t="s">
        <v>1638</v>
      </c>
      <c r="S434" s="283" t="s">
        <v>1638</v>
      </c>
      <c r="T434" s="283" t="s">
        <v>2686</v>
      </c>
      <c r="U434" s="283" t="s">
        <v>1469</v>
      </c>
      <c r="V434" s="283" t="s">
        <v>812</v>
      </c>
      <c r="W434" s="283" t="s">
        <v>1026</v>
      </c>
      <c r="X434" s="283" t="s">
        <v>814</v>
      </c>
      <c r="Y434" s="283" t="s">
        <v>930</v>
      </c>
      <c r="Z434" s="283" t="s">
        <v>1277</v>
      </c>
      <c r="AA434" s="283" t="s">
        <v>1277</v>
      </c>
      <c r="AB434" s="283" t="s">
        <v>1277</v>
      </c>
      <c r="AC434" s="283" t="s">
        <v>1277</v>
      </c>
      <c r="AD434" s="283" t="s">
        <v>1277</v>
      </c>
      <c r="AE434" s="283" t="s">
        <v>1277</v>
      </c>
      <c r="AF434" s="283" t="s">
        <v>1277</v>
      </c>
      <c r="AG434" s="283" t="s">
        <v>1277</v>
      </c>
      <c r="AH434" s="283" t="s">
        <v>1277</v>
      </c>
      <c r="AI434" s="283" t="s">
        <v>1277</v>
      </c>
      <c r="AJ434" s="283" t="s">
        <v>1277</v>
      </c>
      <c r="AK434" s="283" t="s">
        <v>1277</v>
      </c>
      <c r="AL434" s="283" t="s">
        <v>1277</v>
      </c>
      <c r="AM434" s="283" t="s">
        <v>1277</v>
      </c>
      <c r="AN434" s="283" t="s">
        <v>1277</v>
      </c>
      <c r="AO434" s="283" t="s">
        <v>1277</v>
      </c>
      <c r="AP434" s="283" t="s">
        <v>1277</v>
      </c>
      <c r="AQ434" s="283" t="s">
        <v>814</v>
      </c>
      <c r="AR434" s="283" t="s">
        <v>2706</v>
      </c>
      <c r="AS434" s="283" t="s">
        <v>990</v>
      </c>
      <c r="AT434" s="283" t="s">
        <v>1200</v>
      </c>
      <c r="AU434" s="283" t="s">
        <v>1277</v>
      </c>
      <c r="AV434" s="283" t="s">
        <v>877</v>
      </c>
      <c r="AW434" s="283" t="s">
        <v>1283</v>
      </c>
      <c r="AX434" s="283" t="s">
        <v>957</v>
      </c>
      <c r="AY434" s="283" t="s">
        <v>1182</v>
      </c>
      <c r="AZ434" s="283" t="s">
        <v>2678</v>
      </c>
      <c r="BA434" s="283" t="s">
        <v>1966</v>
      </c>
      <c r="BB434" s="283" t="s">
        <v>1283</v>
      </c>
      <c r="BC434" s="283" t="s">
        <v>1620</v>
      </c>
      <c r="BD434" s="283" t="s">
        <v>2580</v>
      </c>
      <c r="BE434" s="283" t="s">
        <v>814</v>
      </c>
      <c r="BF434" s="283" t="s">
        <v>2597</v>
      </c>
      <c r="BG434" s="283" t="s">
        <v>814</v>
      </c>
      <c r="BH434" s="283" t="s">
        <v>1619</v>
      </c>
      <c r="BI434" s="283" t="s">
        <v>1289</v>
      </c>
      <c r="BJ434" s="283" t="s">
        <v>813</v>
      </c>
      <c r="BK434" s="283" t="s">
        <v>2767</v>
      </c>
      <c r="BL434" s="283" t="s">
        <v>944</v>
      </c>
      <c r="BM434" s="283" t="s">
        <v>944</v>
      </c>
      <c r="BN434" s="283" t="s">
        <v>1062</v>
      </c>
      <c r="BO434" s="283" t="s">
        <v>860</v>
      </c>
      <c r="BP434" s="283" t="s">
        <v>859</v>
      </c>
      <c r="BQ434" s="283" t="s">
        <v>2732</v>
      </c>
      <c r="BR434" s="283" t="s">
        <v>814</v>
      </c>
    </row>
    <row r="435" spans="1:70">
      <c r="A435" s="282" t="s">
        <v>2908</v>
      </c>
      <c r="B435" s="282" t="s">
        <v>3021</v>
      </c>
      <c r="C435" s="282" t="s">
        <v>2699</v>
      </c>
      <c r="D435" s="283">
        <v>165</v>
      </c>
      <c r="E435" s="283">
        <v>38.9</v>
      </c>
      <c r="F435" s="283">
        <v>165</v>
      </c>
      <c r="G435" s="283">
        <v>38.9</v>
      </c>
      <c r="H435" s="283">
        <v>91</v>
      </c>
      <c r="I435" s="283">
        <v>0.69</v>
      </c>
      <c r="J435" s="283">
        <v>0.69</v>
      </c>
      <c r="K435" s="283">
        <v>8.33</v>
      </c>
      <c r="L435" s="283" t="s">
        <v>812</v>
      </c>
      <c r="M435" s="283">
        <v>7.9</v>
      </c>
      <c r="N435" s="283">
        <v>3.6</v>
      </c>
      <c r="O435" s="283">
        <v>0</v>
      </c>
      <c r="P435" s="283">
        <v>1.8</v>
      </c>
      <c r="Q435" s="283" t="s">
        <v>1638</v>
      </c>
      <c r="R435" s="283" t="s">
        <v>1638</v>
      </c>
      <c r="S435" s="283">
        <v>2.5</v>
      </c>
      <c r="T435" s="283" t="s">
        <v>2686</v>
      </c>
      <c r="U435" s="283" t="s">
        <v>1085</v>
      </c>
      <c r="V435" s="283" t="s">
        <v>812</v>
      </c>
      <c r="W435" s="283" t="s">
        <v>1062</v>
      </c>
      <c r="X435" s="283" t="s">
        <v>814</v>
      </c>
      <c r="Y435" s="283" t="s">
        <v>1349</v>
      </c>
      <c r="Z435" s="283" t="s">
        <v>1277</v>
      </c>
      <c r="AA435" s="283" t="s">
        <v>1277</v>
      </c>
      <c r="AB435" s="283" t="s">
        <v>1277</v>
      </c>
      <c r="AC435" s="283" t="s">
        <v>1277</v>
      </c>
      <c r="AD435" s="283" t="s">
        <v>1277</v>
      </c>
      <c r="AE435" s="283" t="s">
        <v>1277</v>
      </c>
      <c r="AF435" s="283" t="s">
        <v>1277</v>
      </c>
      <c r="AG435" s="283" t="s">
        <v>1277</v>
      </c>
      <c r="AH435" s="283" t="s">
        <v>1277</v>
      </c>
      <c r="AI435" s="283" t="s">
        <v>1277</v>
      </c>
      <c r="AJ435" s="283" t="s">
        <v>1277</v>
      </c>
      <c r="AK435" s="283" t="s">
        <v>1277</v>
      </c>
      <c r="AL435" s="283" t="s">
        <v>1277</v>
      </c>
      <c r="AM435" s="283" t="s">
        <v>1277</v>
      </c>
      <c r="AN435" s="283" t="s">
        <v>1277</v>
      </c>
      <c r="AO435" s="283" t="s">
        <v>1277</v>
      </c>
      <c r="AP435" s="283" t="s">
        <v>1277</v>
      </c>
      <c r="AQ435" s="283" t="s">
        <v>814</v>
      </c>
      <c r="AR435" s="283" t="s">
        <v>2706</v>
      </c>
      <c r="AS435" s="283" t="s">
        <v>1141</v>
      </c>
      <c r="AT435" s="283" t="s">
        <v>1283</v>
      </c>
      <c r="AU435" s="283" t="s">
        <v>1108</v>
      </c>
      <c r="AV435" s="283" t="s">
        <v>877</v>
      </c>
      <c r="AW435" s="283" t="s">
        <v>1283</v>
      </c>
      <c r="AX435" s="283" t="s">
        <v>994</v>
      </c>
      <c r="AY435" s="283" t="s">
        <v>859</v>
      </c>
      <c r="AZ435" s="283" t="s">
        <v>2718</v>
      </c>
      <c r="BA435" s="283" t="s">
        <v>1697</v>
      </c>
      <c r="BB435" s="283" t="s">
        <v>1283</v>
      </c>
      <c r="BC435" s="283" t="s">
        <v>1620</v>
      </c>
      <c r="BD435" s="283" t="s">
        <v>1014</v>
      </c>
      <c r="BE435" s="283" t="s">
        <v>814</v>
      </c>
      <c r="BF435" s="283" t="s">
        <v>3022</v>
      </c>
      <c r="BG435" s="283" t="s">
        <v>814</v>
      </c>
      <c r="BH435" s="283" t="s">
        <v>1619</v>
      </c>
      <c r="BI435" s="283" t="s">
        <v>1289</v>
      </c>
      <c r="BJ435" s="283" t="s">
        <v>813</v>
      </c>
      <c r="BK435" s="283" t="s">
        <v>3023</v>
      </c>
      <c r="BL435" s="283" t="s">
        <v>837</v>
      </c>
      <c r="BM435" s="283" t="s">
        <v>858</v>
      </c>
      <c r="BN435" s="283" t="s">
        <v>1344</v>
      </c>
      <c r="BO435" s="283" t="s">
        <v>831</v>
      </c>
      <c r="BP435" s="283" t="s">
        <v>1331</v>
      </c>
      <c r="BQ435" s="283" t="s">
        <v>2331</v>
      </c>
      <c r="BR435" s="283" t="s">
        <v>814</v>
      </c>
    </row>
    <row r="436" spans="1:70">
      <c r="A436" s="282" t="s">
        <v>2908</v>
      </c>
      <c r="B436" s="282" t="s">
        <v>3024</v>
      </c>
      <c r="C436" s="282" t="s">
        <v>2722</v>
      </c>
      <c r="D436" s="283" t="s">
        <v>813</v>
      </c>
      <c r="E436" s="283" t="s">
        <v>813</v>
      </c>
      <c r="F436" s="283" t="s">
        <v>813</v>
      </c>
      <c r="G436" s="283" t="s">
        <v>813</v>
      </c>
      <c r="H436" s="283">
        <v>88.6</v>
      </c>
      <c r="I436" s="283">
        <v>1.08</v>
      </c>
      <c r="J436" s="283">
        <v>1.08</v>
      </c>
      <c r="K436" s="283">
        <v>9</v>
      </c>
      <c r="L436" s="283">
        <v>0.33</v>
      </c>
      <c r="M436" s="283">
        <v>8.16</v>
      </c>
      <c r="N436" s="283">
        <v>1.29</v>
      </c>
      <c r="O436" s="283">
        <v>5.7000000000000002E-2</v>
      </c>
      <c r="P436" s="283">
        <v>1.39</v>
      </c>
      <c r="Q436" s="283">
        <v>0</v>
      </c>
      <c r="R436" s="283">
        <v>7.4999999999999997E-2</v>
      </c>
      <c r="S436" s="283">
        <v>5.35</v>
      </c>
      <c r="T436" s="283" t="s">
        <v>814</v>
      </c>
      <c r="U436" s="283" t="s">
        <v>1308</v>
      </c>
      <c r="V436" s="283" t="s">
        <v>1559</v>
      </c>
      <c r="W436" s="283" t="s">
        <v>1230</v>
      </c>
      <c r="X436" s="283" t="s">
        <v>814</v>
      </c>
      <c r="Y436" s="283" t="s">
        <v>813</v>
      </c>
      <c r="Z436" s="283" t="s">
        <v>828</v>
      </c>
      <c r="AA436" s="283" t="s">
        <v>1371</v>
      </c>
      <c r="AB436" s="283" t="s">
        <v>874</v>
      </c>
      <c r="AC436" s="283" t="s">
        <v>814</v>
      </c>
      <c r="AD436" s="283" t="s">
        <v>814</v>
      </c>
      <c r="AE436" s="283" t="s">
        <v>814</v>
      </c>
      <c r="AF436" s="283" t="s">
        <v>814</v>
      </c>
      <c r="AG436" s="283" t="s">
        <v>814</v>
      </c>
      <c r="AH436" s="283" t="s">
        <v>814</v>
      </c>
      <c r="AI436" s="283" t="s">
        <v>867</v>
      </c>
      <c r="AJ436" s="283" t="s">
        <v>1387</v>
      </c>
      <c r="AK436" s="283" t="s">
        <v>1371</v>
      </c>
      <c r="AL436" s="283" t="s">
        <v>874</v>
      </c>
      <c r="AM436" s="283" t="s">
        <v>3025</v>
      </c>
      <c r="AN436" s="283" t="s">
        <v>814</v>
      </c>
      <c r="AO436" s="283" t="s">
        <v>814</v>
      </c>
      <c r="AP436" s="283" t="s">
        <v>814</v>
      </c>
      <c r="AQ436" s="283" t="s">
        <v>814</v>
      </c>
      <c r="AR436" s="283" t="s">
        <v>1205</v>
      </c>
      <c r="AS436" s="283" t="s">
        <v>3026</v>
      </c>
      <c r="AT436" s="283" t="s">
        <v>813</v>
      </c>
      <c r="AU436" s="283" t="s">
        <v>1045</v>
      </c>
      <c r="AV436" s="283" t="s">
        <v>847</v>
      </c>
      <c r="AW436" s="283" t="s">
        <v>1344</v>
      </c>
      <c r="AX436" s="283" t="s">
        <v>2035</v>
      </c>
      <c r="AY436" s="283" t="s">
        <v>1331</v>
      </c>
      <c r="AZ436" s="283" t="s">
        <v>1326</v>
      </c>
      <c r="BA436" s="283" t="s">
        <v>1826</v>
      </c>
      <c r="BB436" s="283" t="s">
        <v>877</v>
      </c>
      <c r="BC436" s="283" t="s">
        <v>3027</v>
      </c>
      <c r="BD436" s="283" t="s">
        <v>874</v>
      </c>
      <c r="BE436" s="283" t="s">
        <v>814</v>
      </c>
      <c r="BF436" s="283" t="s">
        <v>2180</v>
      </c>
      <c r="BG436" s="283" t="s">
        <v>814</v>
      </c>
      <c r="BH436" s="283" t="s">
        <v>1494</v>
      </c>
      <c r="BI436" s="283" t="s">
        <v>1819</v>
      </c>
      <c r="BJ436" s="283" t="s">
        <v>813</v>
      </c>
      <c r="BK436" s="283" t="s">
        <v>1581</v>
      </c>
      <c r="BL436" s="283" t="s">
        <v>820</v>
      </c>
      <c r="BM436" s="283" t="s">
        <v>1197</v>
      </c>
      <c r="BN436" s="283" t="s">
        <v>835</v>
      </c>
      <c r="BO436" s="283" t="s">
        <v>877</v>
      </c>
      <c r="BP436" s="283" t="s">
        <v>984</v>
      </c>
      <c r="BQ436" s="283" t="s">
        <v>1689</v>
      </c>
      <c r="BR436" s="283" t="s">
        <v>814</v>
      </c>
    </row>
    <row r="437" spans="1:70">
      <c r="A437" s="282" t="s">
        <v>2908</v>
      </c>
      <c r="B437" s="282" t="s">
        <v>3028</v>
      </c>
      <c r="C437" s="282" t="s">
        <v>2959</v>
      </c>
      <c r="D437" s="283" t="s">
        <v>813</v>
      </c>
      <c r="E437" s="283" t="s">
        <v>813</v>
      </c>
      <c r="F437" s="283" t="s">
        <v>813</v>
      </c>
      <c r="G437" s="283" t="s">
        <v>813</v>
      </c>
      <c r="H437" s="283">
        <v>7.5</v>
      </c>
      <c r="I437" s="283">
        <v>5</v>
      </c>
      <c r="J437" s="283">
        <v>5</v>
      </c>
      <c r="K437" s="283">
        <v>68.900000000000006</v>
      </c>
      <c r="L437" s="283">
        <v>1</v>
      </c>
      <c r="M437" s="283" t="s">
        <v>813</v>
      </c>
      <c r="N437" s="283">
        <v>6.7</v>
      </c>
      <c r="O437" s="283" t="s">
        <v>813</v>
      </c>
      <c r="P437" s="283">
        <v>6.1</v>
      </c>
      <c r="Q437" s="283" t="s">
        <v>813</v>
      </c>
      <c r="R437" s="283" t="s">
        <v>813</v>
      </c>
      <c r="S437" s="283">
        <v>38.299999999999997</v>
      </c>
      <c r="T437" s="283" t="s">
        <v>813</v>
      </c>
      <c r="U437" s="283" t="s">
        <v>3029</v>
      </c>
      <c r="V437" s="283" t="s">
        <v>813</v>
      </c>
      <c r="W437" s="283" t="s">
        <v>845</v>
      </c>
      <c r="X437" s="283" t="s">
        <v>814</v>
      </c>
      <c r="Y437" s="283" t="s">
        <v>813</v>
      </c>
      <c r="Z437" s="283" t="s">
        <v>1858</v>
      </c>
      <c r="AA437" s="283" t="s">
        <v>1083</v>
      </c>
      <c r="AB437" s="283" t="s">
        <v>1230</v>
      </c>
      <c r="AC437" s="283" t="s">
        <v>814</v>
      </c>
      <c r="AD437" s="283" t="s">
        <v>814</v>
      </c>
      <c r="AE437" s="283" t="s">
        <v>814</v>
      </c>
      <c r="AF437" s="283" t="s">
        <v>814</v>
      </c>
      <c r="AG437" s="283" t="s">
        <v>814</v>
      </c>
      <c r="AH437" s="283" t="s">
        <v>814</v>
      </c>
      <c r="AI437" s="283" t="s">
        <v>1177</v>
      </c>
      <c r="AJ437" s="283" t="s">
        <v>1049</v>
      </c>
      <c r="AK437" s="283" t="s">
        <v>979</v>
      </c>
      <c r="AL437" s="283" t="s">
        <v>1309</v>
      </c>
      <c r="AM437" s="283" t="s">
        <v>858</v>
      </c>
      <c r="AN437" s="283" t="s">
        <v>1140</v>
      </c>
      <c r="AO437" s="283" t="s">
        <v>814</v>
      </c>
      <c r="AP437" s="283" t="s">
        <v>814</v>
      </c>
      <c r="AQ437" s="283" t="s">
        <v>814</v>
      </c>
      <c r="AR437" s="283" t="s">
        <v>831</v>
      </c>
      <c r="AS437" s="283" t="s">
        <v>1171</v>
      </c>
      <c r="AT437" s="283" t="s">
        <v>813</v>
      </c>
      <c r="AU437" s="283" t="s">
        <v>903</v>
      </c>
      <c r="AV437" s="283" t="s">
        <v>996</v>
      </c>
      <c r="AW437" s="283" t="s">
        <v>1304</v>
      </c>
      <c r="AX437" s="283" t="s">
        <v>1513</v>
      </c>
      <c r="AY437" s="283" t="s">
        <v>1316</v>
      </c>
      <c r="AZ437" s="283" t="s">
        <v>2005</v>
      </c>
      <c r="BA437" s="283" t="s">
        <v>3030</v>
      </c>
      <c r="BB437" s="283" t="s">
        <v>813</v>
      </c>
      <c r="BC437" s="283" t="s">
        <v>1775</v>
      </c>
      <c r="BD437" s="283" t="s">
        <v>1213</v>
      </c>
      <c r="BE437" s="283" t="s">
        <v>814</v>
      </c>
      <c r="BF437" s="283" t="s">
        <v>813</v>
      </c>
      <c r="BG437" s="283" t="s">
        <v>814</v>
      </c>
      <c r="BH437" s="283" t="s">
        <v>813</v>
      </c>
      <c r="BI437" s="283" t="s">
        <v>813</v>
      </c>
      <c r="BJ437" s="283" t="s">
        <v>813</v>
      </c>
      <c r="BK437" s="283" t="s">
        <v>1930</v>
      </c>
      <c r="BL437" s="283" t="s">
        <v>1140</v>
      </c>
      <c r="BM437" s="283" t="s">
        <v>1423</v>
      </c>
      <c r="BN437" s="283" t="s">
        <v>1034</v>
      </c>
      <c r="BO437" s="283" t="s">
        <v>1344</v>
      </c>
      <c r="BP437" s="283" t="s">
        <v>847</v>
      </c>
      <c r="BQ437" s="283" t="s">
        <v>1252</v>
      </c>
      <c r="BR437" s="283" t="s">
        <v>814</v>
      </c>
    </row>
    <row r="438" spans="1:70">
      <c r="A438" s="282" t="s">
        <v>2908</v>
      </c>
      <c r="B438" s="282" t="s">
        <v>3031</v>
      </c>
      <c r="C438" s="282" t="s">
        <v>2722</v>
      </c>
      <c r="D438" s="283">
        <v>199</v>
      </c>
      <c r="E438" s="283">
        <v>47.2</v>
      </c>
      <c r="F438" s="283">
        <v>199</v>
      </c>
      <c r="G438" s="283">
        <v>47.2</v>
      </c>
      <c r="H438" s="283">
        <v>87.6</v>
      </c>
      <c r="I438" s="283">
        <v>0.69</v>
      </c>
      <c r="J438" s="283">
        <v>0.69</v>
      </c>
      <c r="K438" s="283">
        <v>9.48</v>
      </c>
      <c r="L438" s="283" t="s">
        <v>812</v>
      </c>
      <c r="M438" s="283">
        <v>8.6999999999999993</v>
      </c>
      <c r="N438" s="283">
        <v>0.9</v>
      </c>
      <c r="O438" s="283" t="s">
        <v>813</v>
      </c>
      <c r="P438" s="283">
        <v>0.8</v>
      </c>
      <c r="Q438" s="283" t="s">
        <v>1638</v>
      </c>
      <c r="R438" s="283" t="s">
        <v>1638</v>
      </c>
      <c r="S438" s="283">
        <v>7</v>
      </c>
      <c r="T438" s="283" t="s">
        <v>2686</v>
      </c>
      <c r="U438" s="283" t="s">
        <v>958</v>
      </c>
      <c r="V438" s="283" t="s">
        <v>1061</v>
      </c>
      <c r="W438" s="283" t="s">
        <v>1183</v>
      </c>
      <c r="X438" s="283" t="s">
        <v>814</v>
      </c>
      <c r="Y438" s="283" t="s">
        <v>965</v>
      </c>
      <c r="Z438" s="283" t="s">
        <v>1277</v>
      </c>
      <c r="AA438" s="283" t="s">
        <v>1277</v>
      </c>
      <c r="AB438" s="283" t="s">
        <v>1277</v>
      </c>
      <c r="AC438" s="283" t="s">
        <v>1277</v>
      </c>
      <c r="AD438" s="283" t="s">
        <v>1277</v>
      </c>
      <c r="AE438" s="283" t="s">
        <v>1277</v>
      </c>
      <c r="AF438" s="283" t="s">
        <v>1277</v>
      </c>
      <c r="AG438" s="283" t="s">
        <v>1277</v>
      </c>
      <c r="AH438" s="283" t="s">
        <v>1277</v>
      </c>
      <c r="AI438" s="283" t="s">
        <v>1277</v>
      </c>
      <c r="AJ438" s="283" t="s">
        <v>1277</v>
      </c>
      <c r="AK438" s="283" t="s">
        <v>1277</v>
      </c>
      <c r="AL438" s="283" t="s">
        <v>1277</v>
      </c>
      <c r="AM438" s="283" t="s">
        <v>1277</v>
      </c>
      <c r="AN438" s="283" t="s">
        <v>1277</v>
      </c>
      <c r="AO438" s="283" t="s">
        <v>1277</v>
      </c>
      <c r="AP438" s="283" t="s">
        <v>1277</v>
      </c>
      <c r="AQ438" s="283" t="s">
        <v>813</v>
      </c>
      <c r="AR438" s="283" t="s">
        <v>2706</v>
      </c>
      <c r="AS438" s="283" t="s">
        <v>1689</v>
      </c>
      <c r="AT438" s="283" t="s">
        <v>1283</v>
      </c>
      <c r="AU438" s="283" t="s">
        <v>885</v>
      </c>
      <c r="AV438" s="283" t="s">
        <v>833</v>
      </c>
      <c r="AW438" s="283" t="s">
        <v>1283</v>
      </c>
      <c r="AX438" s="283" t="s">
        <v>2771</v>
      </c>
      <c r="AY438" s="283" t="s">
        <v>969</v>
      </c>
      <c r="AZ438" s="283" t="s">
        <v>957</v>
      </c>
      <c r="BA438" s="283" t="s">
        <v>1284</v>
      </c>
      <c r="BB438" s="283" t="s">
        <v>1283</v>
      </c>
      <c r="BC438" s="283" t="s">
        <v>1620</v>
      </c>
      <c r="BD438" s="283" t="s">
        <v>833</v>
      </c>
      <c r="BE438" s="283" t="s">
        <v>813</v>
      </c>
      <c r="BF438" s="283" t="s">
        <v>1620</v>
      </c>
      <c r="BG438" s="283" t="s">
        <v>813</v>
      </c>
      <c r="BH438" s="283" t="s">
        <v>930</v>
      </c>
      <c r="BI438" s="283" t="s">
        <v>1289</v>
      </c>
      <c r="BJ438" s="283" t="s">
        <v>813</v>
      </c>
      <c r="BK438" s="283" t="s">
        <v>1947</v>
      </c>
      <c r="BL438" s="283" t="s">
        <v>2708</v>
      </c>
      <c r="BM438" s="283" t="s">
        <v>1277</v>
      </c>
      <c r="BN438" s="283" t="s">
        <v>831</v>
      </c>
      <c r="BO438" s="283" t="s">
        <v>860</v>
      </c>
      <c r="BP438" s="283" t="s">
        <v>1277</v>
      </c>
      <c r="BQ438" s="283" t="s">
        <v>3032</v>
      </c>
      <c r="BR438" s="283" t="s">
        <v>813</v>
      </c>
    </row>
    <row r="439" spans="1:70">
      <c r="A439" s="282" t="s">
        <v>2908</v>
      </c>
      <c r="B439" s="282" t="s">
        <v>3033</v>
      </c>
      <c r="C439" s="282" t="s">
        <v>2699</v>
      </c>
      <c r="D439" s="283">
        <v>195</v>
      </c>
      <c r="E439" s="283">
        <v>46.1</v>
      </c>
      <c r="F439" s="283">
        <v>195</v>
      </c>
      <c r="G439" s="283">
        <v>46.1</v>
      </c>
      <c r="H439" s="283">
        <v>87.6</v>
      </c>
      <c r="I439" s="283">
        <v>0.63</v>
      </c>
      <c r="J439" s="283">
        <v>0.63</v>
      </c>
      <c r="K439" s="283">
        <v>9.6300000000000008</v>
      </c>
      <c r="L439" s="283" t="s">
        <v>812</v>
      </c>
      <c r="M439" s="283">
        <v>7.8</v>
      </c>
      <c r="N439" s="283">
        <v>0.8</v>
      </c>
      <c r="O439" s="283" t="s">
        <v>813</v>
      </c>
      <c r="P439" s="283">
        <v>0.7</v>
      </c>
      <c r="Q439" s="283" t="s">
        <v>1638</v>
      </c>
      <c r="R439" s="283" t="s">
        <v>1638</v>
      </c>
      <c r="S439" s="283">
        <v>6.3</v>
      </c>
      <c r="T439" s="283" t="s">
        <v>1061</v>
      </c>
      <c r="U439" s="283" t="s">
        <v>1047</v>
      </c>
      <c r="V439" s="283" t="s">
        <v>812</v>
      </c>
      <c r="W439" s="283" t="s">
        <v>929</v>
      </c>
      <c r="X439" s="283" t="s">
        <v>814</v>
      </c>
      <c r="Y439" s="283" t="s">
        <v>965</v>
      </c>
      <c r="Z439" s="283" t="s">
        <v>1277</v>
      </c>
      <c r="AA439" s="283" t="s">
        <v>1277</v>
      </c>
      <c r="AB439" s="283" t="s">
        <v>1277</v>
      </c>
      <c r="AC439" s="283" t="s">
        <v>1277</v>
      </c>
      <c r="AD439" s="283" t="s">
        <v>1277</v>
      </c>
      <c r="AE439" s="283" t="s">
        <v>1277</v>
      </c>
      <c r="AF439" s="283" t="s">
        <v>1277</v>
      </c>
      <c r="AG439" s="283" t="s">
        <v>1277</v>
      </c>
      <c r="AH439" s="283" t="s">
        <v>1277</v>
      </c>
      <c r="AI439" s="283" t="s">
        <v>1277</v>
      </c>
      <c r="AJ439" s="283" t="s">
        <v>1277</v>
      </c>
      <c r="AK439" s="283" t="s">
        <v>1277</v>
      </c>
      <c r="AL439" s="283" t="s">
        <v>1277</v>
      </c>
      <c r="AM439" s="283" t="s">
        <v>1277</v>
      </c>
      <c r="AN439" s="283" t="s">
        <v>1277</v>
      </c>
      <c r="AO439" s="283" t="s">
        <v>1277</v>
      </c>
      <c r="AP439" s="283" t="s">
        <v>1277</v>
      </c>
      <c r="AQ439" s="283" t="s">
        <v>813</v>
      </c>
      <c r="AR439" s="283" t="s">
        <v>2706</v>
      </c>
      <c r="AS439" s="283" t="s">
        <v>1765</v>
      </c>
      <c r="AT439" s="283" t="s">
        <v>1283</v>
      </c>
      <c r="AU439" s="283" t="s">
        <v>885</v>
      </c>
      <c r="AV439" s="283" t="s">
        <v>874</v>
      </c>
      <c r="AW439" s="283" t="s">
        <v>1283</v>
      </c>
      <c r="AX439" s="283" t="s">
        <v>996</v>
      </c>
      <c r="AY439" s="283" t="s">
        <v>969</v>
      </c>
      <c r="AZ439" s="283" t="s">
        <v>957</v>
      </c>
      <c r="BA439" s="283" t="s">
        <v>838</v>
      </c>
      <c r="BB439" s="283" t="s">
        <v>1283</v>
      </c>
      <c r="BC439" s="283" t="s">
        <v>1620</v>
      </c>
      <c r="BD439" s="283" t="s">
        <v>872</v>
      </c>
      <c r="BE439" s="283" t="s">
        <v>813</v>
      </c>
      <c r="BF439" s="283" t="s">
        <v>1620</v>
      </c>
      <c r="BG439" s="283" t="s">
        <v>813</v>
      </c>
      <c r="BH439" s="283" t="s">
        <v>1069</v>
      </c>
      <c r="BI439" s="283" t="s">
        <v>1289</v>
      </c>
      <c r="BJ439" s="283" t="s">
        <v>813</v>
      </c>
      <c r="BK439" s="283" t="s">
        <v>2155</v>
      </c>
      <c r="BL439" s="283" t="s">
        <v>2708</v>
      </c>
      <c r="BM439" s="283" t="s">
        <v>1277</v>
      </c>
      <c r="BN439" s="283" t="s">
        <v>2196</v>
      </c>
      <c r="BO439" s="283" t="s">
        <v>847</v>
      </c>
      <c r="BP439" s="283" t="s">
        <v>1277</v>
      </c>
      <c r="BQ439" s="283" t="s">
        <v>1388</v>
      </c>
      <c r="BR439" s="283" t="s">
        <v>813</v>
      </c>
    </row>
    <row r="440" spans="1:70">
      <c r="A440" s="282" t="s">
        <v>2908</v>
      </c>
      <c r="B440" s="282" t="s">
        <v>3034</v>
      </c>
      <c r="C440" s="282" t="s">
        <v>2699</v>
      </c>
      <c r="D440" s="283">
        <v>196</v>
      </c>
      <c r="E440" s="283">
        <v>46.3</v>
      </c>
      <c r="F440" s="283">
        <v>196</v>
      </c>
      <c r="G440" s="283">
        <v>46.3</v>
      </c>
      <c r="H440" s="283">
        <v>87.8</v>
      </c>
      <c r="I440" s="283">
        <v>0.69</v>
      </c>
      <c r="J440" s="283">
        <v>0.69</v>
      </c>
      <c r="K440" s="283">
        <v>9.8000000000000007</v>
      </c>
      <c r="L440" s="283" t="s">
        <v>812</v>
      </c>
      <c r="M440" s="283">
        <v>7.6</v>
      </c>
      <c r="N440" s="283">
        <v>1.1000000000000001</v>
      </c>
      <c r="O440" s="283" t="s">
        <v>813</v>
      </c>
      <c r="P440" s="283">
        <v>0.9</v>
      </c>
      <c r="Q440" s="283" t="s">
        <v>1638</v>
      </c>
      <c r="R440" s="283" t="s">
        <v>1638</v>
      </c>
      <c r="S440" s="283">
        <v>5.6</v>
      </c>
      <c r="T440" s="283" t="s">
        <v>2686</v>
      </c>
      <c r="U440" s="283" t="s">
        <v>846</v>
      </c>
      <c r="V440" s="283" t="s">
        <v>812</v>
      </c>
      <c r="W440" s="283" t="s">
        <v>1062</v>
      </c>
      <c r="X440" s="283" t="s">
        <v>814</v>
      </c>
      <c r="Y440" s="283" t="s">
        <v>860</v>
      </c>
      <c r="Z440" s="283" t="s">
        <v>1277</v>
      </c>
      <c r="AA440" s="283" t="s">
        <v>1277</v>
      </c>
      <c r="AB440" s="283" t="s">
        <v>1277</v>
      </c>
      <c r="AC440" s="283" t="s">
        <v>1277</v>
      </c>
      <c r="AD440" s="283" t="s">
        <v>1277</v>
      </c>
      <c r="AE440" s="283" t="s">
        <v>1277</v>
      </c>
      <c r="AF440" s="283" t="s">
        <v>1277</v>
      </c>
      <c r="AG440" s="283" t="s">
        <v>1277</v>
      </c>
      <c r="AH440" s="283" t="s">
        <v>1277</v>
      </c>
      <c r="AI440" s="283" t="s">
        <v>1277</v>
      </c>
      <c r="AJ440" s="283" t="s">
        <v>1277</v>
      </c>
      <c r="AK440" s="283" t="s">
        <v>1277</v>
      </c>
      <c r="AL440" s="283" t="s">
        <v>1277</v>
      </c>
      <c r="AM440" s="283" t="s">
        <v>1277</v>
      </c>
      <c r="AN440" s="283" t="s">
        <v>1277</v>
      </c>
      <c r="AO440" s="283" t="s">
        <v>1277</v>
      </c>
      <c r="AP440" s="283" t="s">
        <v>1277</v>
      </c>
      <c r="AQ440" s="283" t="s">
        <v>813</v>
      </c>
      <c r="AR440" s="283" t="s">
        <v>2706</v>
      </c>
      <c r="AS440" s="283" t="s">
        <v>1515</v>
      </c>
      <c r="AT440" s="283" t="s">
        <v>1283</v>
      </c>
      <c r="AU440" s="283" t="s">
        <v>885</v>
      </c>
      <c r="AV440" s="283" t="s">
        <v>833</v>
      </c>
      <c r="AW440" s="283" t="s">
        <v>1283</v>
      </c>
      <c r="AX440" s="283" t="s">
        <v>1950</v>
      </c>
      <c r="AY440" s="283" t="s">
        <v>1182</v>
      </c>
      <c r="AZ440" s="283" t="s">
        <v>1240</v>
      </c>
      <c r="BA440" s="283" t="s">
        <v>2333</v>
      </c>
      <c r="BB440" s="283" t="s">
        <v>1283</v>
      </c>
      <c r="BC440" s="283" t="s">
        <v>1620</v>
      </c>
      <c r="BD440" s="283" t="s">
        <v>1014</v>
      </c>
      <c r="BE440" s="283" t="s">
        <v>813</v>
      </c>
      <c r="BF440" s="283" t="s">
        <v>1487</v>
      </c>
      <c r="BG440" s="283" t="s">
        <v>813</v>
      </c>
      <c r="BH440" s="283" t="s">
        <v>1085</v>
      </c>
      <c r="BI440" s="283" t="s">
        <v>1289</v>
      </c>
      <c r="BJ440" s="283" t="s">
        <v>813</v>
      </c>
      <c r="BK440" s="283" t="s">
        <v>842</v>
      </c>
      <c r="BL440" s="283" t="s">
        <v>2708</v>
      </c>
      <c r="BM440" s="283" t="s">
        <v>1277</v>
      </c>
      <c r="BN440" s="283" t="s">
        <v>979</v>
      </c>
      <c r="BO440" s="283" t="s">
        <v>877</v>
      </c>
      <c r="BP440" s="283" t="s">
        <v>837</v>
      </c>
      <c r="BQ440" s="283" t="s">
        <v>1461</v>
      </c>
      <c r="BR440" s="283" t="s">
        <v>813</v>
      </c>
    </row>
    <row r="441" spans="1:70">
      <c r="A441" s="282" t="s">
        <v>2908</v>
      </c>
      <c r="B441" s="282" t="s">
        <v>3035</v>
      </c>
      <c r="C441" s="282" t="s">
        <v>2722</v>
      </c>
      <c r="D441" s="283" t="s">
        <v>813</v>
      </c>
      <c r="E441" s="283" t="s">
        <v>813</v>
      </c>
      <c r="F441" s="283" t="s">
        <v>813</v>
      </c>
      <c r="G441" s="283" t="s">
        <v>813</v>
      </c>
      <c r="H441" s="283">
        <v>83.5</v>
      </c>
      <c r="I441" s="283">
        <v>0.49</v>
      </c>
      <c r="J441" s="283">
        <v>0.49</v>
      </c>
      <c r="K441" s="283">
        <v>10.9</v>
      </c>
      <c r="L441" s="283">
        <v>0.27</v>
      </c>
      <c r="M441" s="283">
        <v>9.01</v>
      </c>
      <c r="N441" s="283">
        <v>6.06</v>
      </c>
      <c r="O441" s="283">
        <v>0</v>
      </c>
      <c r="P441" s="283">
        <v>2</v>
      </c>
      <c r="Q441" s="283">
        <v>0</v>
      </c>
      <c r="R441" s="283">
        <v>0</v>
      </c>
      <c r="S441" s="283">
        <v>0.95</v>
      </c>
      <c r="T441" s="283" t="s">
        <v>814</v>
      </c>
      <c r="U441" s="283" t="s">
        <v>1367</v>
      </c>
      <c r="V441" s="283" t="s">
        <v>1022</v>
      </c>
      <c r="W441" s="283" t="s">
        <v>1297</v>
      </c>
      <c r="X441" s="283" t="s">
        <v>814</v>
      </c>
      <c r="Y441" s="283" t="s">
        <v>813</v>
      </c>
      <c r="Z441" s="283" t="s">
        <v>1202</v>
      </c>
      <c r="AA441" s="283" t="s">
        <v>827</v>
      </c>
      <c r="AB441" s="283" t="s">
        <v>874</v>
      </c>
      <c r="AC441" s="283" t="s">
        <v>814</v>
      </c>
      <c r="AD441" s="283" t="s">
        <v>814</v>
      </c>
      <c r="AE441" s="283" t="s">
        <v>814</v>
      </c>
      <c r="AF441" s="283" t="s">
        <v>814</v>
      </c>
      <c r="AG441" s="283" t="s">
        <v>814</v>
      </c>
      <c r="AH441" s="283" t="s">
        <v>3036</v>
      </c>
      <c r="AI441" s="283" t="s">
        <v>1753</v>
      </c>
      <c r="AJ441" s="283" t="s">
        <v>2309</v>
      </c>
      <c r="AK441" s="283" t="s">
        <v>944</v>
      </c>
      <c r="AL441" s="283" t="s">
        <v>872</v>
      </c>
      <c r="AM441" s="283" t="s">
        <v>837</v>
      </c>
      <c r="AN441" s="283" t="s">
        <v>813</v>
      </c>
      <c r="AO441" s="283" t="s">
        <v>814</v>
      </c>
      <c r="AP441" s="283" t="s">
        <v>814</v>
      </c>
      <c r="AQ441" s="283" t="s">
        <v>814</v>
      </c>
      <c r="AR441" s="283" t="s">
        <v>3037</v>
      </c>
      <c r="AS441" s="283" t="s">
        <v>2447</v>
      </c>
      <c r="AT441" s="283" t="s">
        <v>2058</v>
      </c>
      <c r="AU441" s="283" t="s">
        <v>1222</v>
      </c>
      <c r="AV441" s="283" t="s">
        <v>988</v>
      </c>
      <c r="AW441" s="283" t="s">
        <v>822</v>
      </c>
      <c r="AX441" s="283" t="s">
        <v>3038</v>
      </c>
      <c r="AY441" s="283" t="s">
        <v>1108</v>
      </c>
      <c r="AZ441" s="283" t="s">
        <v>2046</v>
      </c>
      <c r="BA441" s="283" t="s">
        <v>3039</v>
      </c>
      <c r="BB441" s="283" t="s">
        <v>2674</v>
      </c>
      <c r="BC441" s="283" t="s">
        <v>1469</v>
      </c>
      <c r="BD441" s="283" t="s">
        <v>1012</v>
      </c>
      <c r="BE441" s="283" t="s">
        <v>814</v>
      </c>
      <c r="BF441" s="283" t="s">
        <v>1252</v>
      </c>
      <c r="BG441" s="283" t="s">
        <v>814</v>
      </c>
      <c r="BH441" s="283" t="s">
        <v>1309</v>
      </c>
      <c r="BI441" s="283" t="s">
        <v>1894</v>
      </c>
      <c r="BJ441" s="283" t="s">
        <v>813</v>
      </c>
      <c r="BK441" s="283" t="s">
        <v>1067</v>
      </c>
      <c r="BL441" s="283" t="s">
        <v>837</v>
      </c>
      <c r="BM441" s="283" t="s">
        <v>1654</v>
      </c>
      <c r="BN441" s="283" t="s">
        <v>1072</v>
      </c>
      <c r="BO441" s="283" t="s">
        <v>885</v>
      </c>
      <c r="BP441" s="283" t="s">
        <v>820</v>
      </c>
      <c r="BQ441" s="283" t="s">
        <v>1537</v>
      </c>
      <c r="BR441" s="283" t="s">
        <v>814</v>
      </c>
    </row>
    <row r="442" spans="1:70">
      <c r="A442" s="282" t="s">
        <v>2908</v>
      </c>
      <c r="B442" s="282" t="s">
        <v>3040</v>
      </c>
      <c r="C442" s="282" t="s">
        <v>2699</v>
      </c>
      <c r="D442" s="283" t="s">
        <v>813</v>
      </c>
      <c r="E442" s="283" t="s">
        <v>813</v>
      </c>
      <c r="F442" s="283" t="s">
        <v>813</v>
      </c>
      <c r="G442" s="283" t="s">
        <v>813</v>
      </c>
      <c r="H442" s="283">
        <v>85.1</v>
      </c>
      <c r="I442" s="283">
        <v>0.3</v>
      </c>
      <c r="J442" s="283">
        <v>0.3</v>
      </c>
      <c r="K442" s="283">
        <v>10.4</v>
      </c>
      <c r="L442" s="283">
        <v>0.1</v>
      </c>
      <c r="M442" s="283">
        <v>10.4</v>
      </c>
      <c r="N442" s="283" t="s">
        <v>813</v>
      </c>
      <c r="O442" s="283" t="s">
        <v>813</v>
      </c>
      <c r="P442" s="283" t="s">
        <v>813</v>
      </c>
      <c r="Q442" s="283" t="s">
        <v>813</v>
      </c>
      <c r="R442" s="283" t="s">
        <v>813</v>
      </c>
      <c r="S442" s="283" t="s">
        <v>813</v>
      </c>
      <c r="T442" s="283" t="s">
        <v>814</v>
      </c>
      <c r="U442" s="283" t="s">
        <v>1738</v>
      </c>
      <c r="V442" s="283" t="s">
        <v>813</v>
      </c>
      <c r="W442" s="283" t="s">
        <v>930</v>
      </c>
      <c r="X442" s="283" t="s">
        <v>814</v>
      </c>
      <c r="Y442" s="283" t="s">
        <v>813</v>
      </c>
      <c r="Z442" s="283" t="s">
        <v>813</v>
      </c>
      <c r="AA442" s="283" t="s">
        <v>813</v>
      </c>
      <c r="AB442" s="283" t="s">
        <v>813</v>
      </c>
      <c r="AC442" s="283" t="s">
        <v>813</v>
      </c>
      <c r="AD442" s="283" t="s">
        <v>813</v>
      </c>
      <c r="AE442" s="283" t="s">
        <v>813</v>
      </c>
      <c r="AF442" s="283" t="s">
        <v>813</v>
      </c>
      <c r="AG442" s="283" t="s">
        <v>813</v>
      </c>
      <c r="AH442" s="283" t="s">
        <v>813</v>
      </c>
      <c r="AI442" s="283" t="s">
        <v>813</v>
      </c>
      <c r="AJ442" s="283" t="s">
        <v>813</v>
      </c>
      <c r="AK442" s="283" t="s">
        <v>813</v>
      </c>
      <c r="AL442" s="283" t="s">
        <v>813</v>
      </c>
      <c r="AM442" s="283" t="s">
        <v>813</v>
      </c>
      <c r="AN442" s="283" t="s">
        <v>813</v>
      </c>
      <c r="AO442" s="283" t="s">
        <v>813</v>
      </c>
      <c r="AP442" s="283" t="s">
        <v>813</v>
      </c>
      <c r="AQ442" s="283" t="s">
        <v>3041</v>
      </c>
      <c r="AR442" s="283" t="s">
        <v>1205</v>
      </c>
      <c r="AS442" s="283" t="s">
        <v>994</v>
      </c>
      <c r="AT442" s="283" t="s">
        <v>813</v>
      </c>
      <c r="AU442" s="283" t="s">
        <v>885</v>
      </c>
      <c r="AV442" s="283" t="s">
        <v>831</v>
      </c>
      <c r="AW442" s="283" t="s">
        <v>846</v>
      </c>
      <c r="AX442" s="283" t="s">
        <v>941</v>
      </c>
      <c r="AY442" s="283" t="s">
        <v>814</v>
      </c>
      <c r="AZ442" s="283" t="s">
        <v>1379</v>
      </c>
      <c r="BA442" s="283" t="s">
        <v>2539</v>
      </c>
      <c r="BB442" s="283" t="s">
        <v>846</v>
      </c>
      <c r="BC442" s="283" t="s">
        <v>900</v>
      </c>
      <c r="BD442" s="283" t="s">
        <v>872</v>
      </c>
      <c r="BE442" s="283" t="s">
        <v>814</v>
      </c>
      <c r="BF442" s="283" t="s">
        <v>813</v>
      </c>
      <c r="BG442" s="283" t="s">
        <v>814</v>
      </c>
      <c r="BH442" s="283" t="s">
        <v>813</v>
      </c>
      <c r="BI442" s="283" t="s">
        <v>813</v>
      </c>
      <c r="BJ442" s="283" t="s">
        <v>813</v>
      </c>
      <c r="BK442" s="283" t="s">
        <v>1141</v>
      </c>
      <c r="BL442" s="283" t="s">
        <v>831</v>
      </c>
      <c r="BM442" s="283" t="s">
        <v>1108</v>
      </c>
      <c r="BN442" s="283" t="s">
        <v>831</v>
      </c>
      <c r="BO442" s="283" t="s">
        <v>911</v>
      </c>
      <c r="BP442" s="283" t="s">
        <v>859</v>
      </c>
      <c r="BQ442" s="283" t="s">
        <v>1491</v>
      </c>
      <c r="BR442" s="283" t="s">
        <v>814</v>
      </c>
    </row>
    <row r="443" spans="1:70">
      <c r="A443" s="282" t="s">
        <v>2908</v>
      </c>
      <c r="B443" s="282" t="s">
        <v>3042</v>
      </c>
      <c r="C443" s="282" t="s">
        <v>2699</v>
      </c>
      <c r="D443" s="283">
        <v>223</v>
      </c>
      <c r="E443" s="283">
        <v>53.1</v>
      </c>
      <c r="F443" s="283">
        <v>223</v>
      </c>
      <c r="G443" s="283">
        <v>53.1</v>
      </c>
      <c r="H443" s="283">
        <v>85.3</v>
      </c>
      <c r="I443" s="283" t="s">
        <v>812</v>
      </c>
      <c r="J443" s="283" t="s">
        <v>812</v>
      </c>
      <c r="K443" s="283">
        <v>11.4</v>
      </c>
      <c r="L443" s="283" t="s">
        <v>812</v>
      </c>
      <c r="M443" s="283">
        <v>9.4</v>
      </c>
      <c r="N443" s="283">
        <v>6.6</v>
      </c>
      <c r="O443" s="283" t="s">
        <v>813</v>
      </c>
      <c r="P443" s="283">
        <v>1.2</v>
      </c>
      <c r="Q443" s="283" t="s">
        <v>1638</v>
      </c>
      <c r="R443" s="283" t="s">
        <v>1638</v>
      </c>
      <c r="S443" s="283">
        <v>1.6</v>
      </c>
      <c r="T443" s="283" t="s">
        <v>2686</v>
      </c>
      <c r="U443" s="283" t="s">
        <v>966</v>
      </c>
      <c r="V443" s="283" t="s">
        <v>1469</v>
      </c>
      <c r="W443" s="283" t="s">
        <v>1705</v>
      </c>
      <c r="X443" s="283" t="s">
        <v>814</v>
      </c>
      <c r="Y443" s="283" t="s">
        <v>1348</v>
      </c>
      <c r="Z443" s="283" t="s">
        <v>1277</v>
      </c>
      <c r="AA443" s="283" t="s">
        <v>1277</v>
      </c>
      <c r="AB443" s="283" t="s">
        <v>1277</v>
      </c>
      <c r="AC443" s="283" t="s">
        <v>1277</v>
      </c>
      <c r="AD443" s="283" t="s">
        <v>1277</v>
      </c>
      <c r="AE443" s="283" t="s">
        <v>1277</v>
      </c>
      <c r="AF443" s="283" t="s">
        <v>1277</v>
      </c>
      <c r="AG443" s="283" t="s">
        <v>1277</v>
      </c>
      <c r="AH443" s="283" t="s">
        <v>1277</v>
      </c>
      <c r="AI443" s="283" t="s">
        <v>1277</v>
      </c>
      <c r="AJ443" s="283" t="s">
        <v>1277</v>
      </c>
      <c r="AK443" s="283" t="s">
        <v>1277</v>
      </c>
      <c r="AL443" s="283" t="s">
        <v>1277</v>
      </c>
      <c r="AM443" s="283" t="s">
        <v>1277</v>
      </c>
      <c r="AN443" s="283" t="s">
        <v>1277</v>
      </c>
      <c r="AO443" s="283" t="s">
        <v>1277</v>
      </c>
      <c r="AP443" s="283" t="s">
        <v>1277</v>
      </c>
      <c r="AQ443" s="283" t="s">
        <v>813</v>
      </c>
      <c r="AR443" s="283" t="s">
        <v>2706</v>
      </c>
      <c r="AS443" s="283" t="s">
        <v>1765</v>
      </c>
      <c r="AT443" s="283" t="s">
        <v>1283</v>
      </c>
      <c r="AU443" s="283" t="s">
        <v>969</v>
      </c>
      <c r="AV443" s="283" t="s">
        <v>1014</v>
      </c>
      <c r="AW443" s="283" t="s">
        <v>1283</v>
      </c>
      <c r="AX443" s="283" t="s">
        <v>1428</v>
      </c>
      <c r="AY443" s="283" t="s">
        <v>859</v>
      </c>
      <c r="AZ443" s="283" t="s">
        <v>1207</v>
      </c>
      <c r="BA443" s="283" t="s">
        <v>1687</v>
      </c>
      <c r="BB443" s="283" t="s">
        <v>1283</v>
      </c>
      <c r="BC443" s="283" t="s">
        <v>1620</v>
      </c>
      <c r="BD443" s="283" t="s">
        <v>911</v>
      </c>
      <c r="BE443" s="283" t="s">
        <v>813</v>
      </c>
      <c r="BF443" s="283" t="s">
        <v>2082</v>
      </c>
      <c r="BG443" s="283" t="s">
        <v>813</v>
      </c>
      <c r="BH443" s="283" t="s">
        <v>1619</v>
      </c>
      <c r="BI443" s="283" t="s">
        <v>1289</v>
      </c>
      <c r="BJ443" s="283" t="s">
        <v>813</v>
      </c>
      <c r="BK443" s="283" t="s">
        <v>1960</v>
      </c>
      <c r="BL443" s="283" t="s">
        <v>2708</v>
      </c>
      <c r="BM443" s="283" t="s">
        <v>1277</v>
      </c>
      <c r="BN443" s="283" t="s">
        <v>2196</v>
      </c>
      <c r="BO443" s="283" t="s">
        <v>1423</v>
      </c>
      <c r="BP443" s="283" t="s">
        <v>1277</v>
      </c>
      <c r="BQ443" s="283" t="s">
        <v>1714</v>
      </c>
      <c r="BR443" s="283" t="s">
        <v>813</v>
      </c>
    </row>
    <row r="444" spans="1:70">
      <c r="A444" s="282" t="s">
        <v>2908</v>
      </c>
      <c r="B444" s="282" t="s">
        <v>3043</v>
      </c>
      <c r="C444" s="282" t="s">
        <v>2699</v>
      </c>
      <c r="D444" s="283">
        <v>228</v>
      </c>
      <c r="E444" s="283">
        <v>54.1</v>
      </c>
      <c r="F444" s="283">
        <v>228</v>
      </c>
      <c r="G444" s="283">
        <v>54.1</v>
      </c>
      <c r="H444" s="283">
        <v>84.7</v>
      </c>
      <c r="I444" s="283" t="s">
        <v>812</v>
      </c>
      <c r="J444" s="283" t="s">
        <v>812</v>
      </c>
      <c r="K444" s="283">
        <v>11.5</v>
      </c>
      <c r="L444" s="283" t="s">
        <v>812</v>
      </c>
      <c r="M444" s="283">
        <v>9.4</v>
      </c>
      <c r="N444" s="283">
        <v>7.2</v>
      </c>
      <c r="O444" s="283" t="s">
        <v>813</v>
      </c>
      <c r="P444" s="283">
        <v>1</v>
      </c>
      <c r="Q444" s="283" t="s">
        <v>1638</v>
      </c>
      <c r="R444" s="283" t="s">
        <v>1638</v>
      </c>
      <c r="S444" s="283">
        <v>1.2</v>
      </c>
      <c r="T444" s="283" t="s">
        <v>2686</v>
      </c>
      <c r="U444" s="283" t="s">
        <v>966</v>
      </c>
      <c r="V444" s="283" t="s">
        <v>883</v>
      </c>
      <c r="W444" s="283" t="s">
        <v>1705</v>
      </c>
      <c r="X444" s="283" t="s">
        <v>814</v>
      </c>
      <c r="Y444" s="283" t="s">
        <v>1061</v>
      </c>
      <c r="Z444" s="283" t="s">
        <v>1277</v>
      </c>
      <c r="AA444" s="283" t="s">
        <v>1277</v>
      </c>
      <c r="AB444" s="283" t="s">
        <v>1277</v>
      </c>
      <c r="AC444" s="283" t="s">
        <v>1277</v>
      </c>
      <c r="AD444" s="283" t="s">
        <v>1277</v>
      </c>
      <c r="AE444" s="283" t="s">
        <v>1277</v>
      </c>
      <c r="AF444" s="283" t="s">
        <v>1277</v>
      </c>
      <c r="AG444" s="283" t="s">
        <v>1277</v>
      </c>
      <c r="AH444" s="283" t="s">
        <v>1277</v>
      </c>
      <c r="AI444" s="283" t="s">
        <v>1277</v>
      </c>
      <c r="AJ444" s="283" t="s">
        <v>1277</v>
      </c>
      <c r="AK444" s="283" t="s">
        <v>1277</v>
      </c>
      <c r="AL444" s="283" t="s">
        <v>1277</v>
      </c>
      <c r="AM444" s="283" t="s">
        <v>1277</v>
      </c>
      <c r="AN444" s="283" t="s">
        <v>1277</v>
      </c>
      <c r="AO444" s="283" t="s">
        <v>1277</v>
      </c>
      <c r="AP444" s="283" t="s">
        <v>1277</v>
      </c>
      <c r="AQ444" s="283" t="s">
        <v>813</v>
      </c>
      <c r="AR444" s="283" t="s">
        <v>2706</v>
      </c>
      <c r="AS444" s="283" t="s">
        <v>1257</v>
      </c>
      <c r="AT444" s="283" t="s">
        <v>1283</v>
      </c>
      <c r="AU444" s="283" t="s">
        <v>969</v>
      </c>
      <c r="AV444" s="283" t="s">
        <v>911</v>
      </c>
      <c r="AW444" s="283" t="s">
        <v>1283</v>
      </c>
      <c r="AX444" s="283" t="s">
        <v>1428</v>
      </c>
      <c r="AY444" s="283" t="s">
        <v>859</v>
      </c>
      <c r="AZ444" s="283" t="s">
        <v>904</v>
      </c>
      <c r="BA444" s="283" t="s">
        <v>2005</v>
      </c>
      <c r="BB444" s="283" t="s">
        <v>1283</v>
      </c>
      <c r="BC444" s="283" t="s">
        <v>1620</v>
      </c>
      <c r="BD444" s="283" t="s">
        <v>1014</v>
      </c>
      <c r="BE444" s="283" t="s">
        <v>813</v>
      </c>
      <c r="BF444" s="283" t="s">
        <v>1620</v>
      </c>
      <c r="BG444" s="283" t="s">
        <v>813</v>
      </c>
      <c r="BH444" s="283" t="s">
        <v>1619</v>
      </c>
      <c r="BI444" s="283" t="s">
        <v>1289</v>
      </c>
      <c r="BJ444" s="283" t="s">
        <v>813</v>
      </c>
      <c r="BK444" s="283" t="s">
        <v>1109</v>
      </c>
      <c r="BL444" s="283" t="s">
        <v>2708</v>
      </c>
      <c r="BM444" s="283" t="s">
        <v>1277</v>
      </c>
      <c r="BN444" s="283" t="s">
        <v>2196</v>
      </c>
      <c r="BO444" s="283" t="s">
        <v>885</v>
      </c>
      <c r="BP444" s="283" t="s">
        <v>1277</v>
      </c>
      <c r="BQ444" s="283" t="s">
        <v>2063</v>
      </c>
      <c r="BR444" s="283" t="s">
        <v>813</v>
      </c>
    </row>
    <row r="445" spans="1:70">
      <c r="A445" s="282" t="s">
        <v>2908</v>
      </c>
      <c r="B445" s="282" t="s">
        <v>3044</v>
      </c>
      <c r="C445" s="282" t="s">
        <v>2685</v>
      </c>
      <c r="D445" s="283">
        <v>169</v>
      </c>
      <c r="E445" s="283">
        <v>39.799999999999997</v>
      </c>
      <c r="F445" s="283">
        <v>169</v>
      </c>
      <c r="G445" s="283">
        <v>39.799999999999997</v>
      </c>
      <c r="H445" s="283">
        <v>89.3</v>
      </c>
      <c r="I445" s="283" t="s">
        <v>812</v>
      </c>
      <c r="J445" s="283" t="s">
        <v>812</v>
      </c>
      <c r="K445" s="283">
        <v>8.02</v>
      </c>
      <c r="L445" s="283" t="s">
        <v>812</v>
      </c>
      <c r="M445" s="283">
        <v>6.6</v>
      </c>
      <c r="N445" s="283">
        <v>1.9</v>
      </c>
      <c r="O445" s="283" t="s">
        <v>813</v>
      </c>
      <c r="P445" s="283">
        <v>1.9</v>
      </c>
      <c r="Q445" s="283" t="s">
        <v>1638</v>
      </c>
      <c r="R445" s="283" t="s">
        <v>1638</v>
      </c>
      <c r="S445" s="283">
        <v>2.8</v>
      </c>
      <c r="T445" s="283" t="s">
        <v>2686</v>
      </c>
      <c r="U445" s="283" t="s">
        <v>862</v>
      </c>
      <c r="V445" s="283" t="s">
        <v>812</v>
      </c>
      <c r="W445" s="283" t="s">
        <v>1069</v>
      </c>
      <c r="X445" s="283" t="s">
        <v>814</v>
      </c>
      <c r="Y445" s="283" t="s">
        <v>1047</v>
      </c>
      <c r="Z445" s="283" t="s">
        <v>1277</v>
      </c>
      <c r="AA445" s="283" t="s">
        <v>1277</v>
      </c>
      <c r="AB445" s="283" t="s">
        <v>1277</v>
      </c>
      <c r="AC445" s="283" t="s">
        <v>1277</v>
      </c>
      <c r="AD445" s="283" t="s">
        <v>1277</v>
      </c>
      <c r="AE445" s="283" t="s">
        <v>1277</v>
      </c>
      <c r="AF445" s="283" t="s">
        <v>1277</v>
      </c>
      <c r="AG445" s="283" t="s">
        <v>1277</v>
      </c>
      <c r="AH445" s="283" t="s">
        <v>1277</v>
      </c>
      <c r="AI445" s="283" t="s">
        <v>1277</v>
      </c>
      <c r="AJ445" s="283" t="s">
        <v>1277</v>
      </c>
      <c r="AK445" s="283" t="s">
        <v>1277</v>
      </c>
      <c r="AL445" s="283" t="s">
        <v>1277</v>
      </c>
      <c r="AM445" s="283" t="s">
        <v>1277</v>
      </c>
      <c r="AN445" s="283" t="s">
        <v>1277</v>
      </c>
      <c r="AO445" s="283" t="s">
        <v>1277</v>
      </c>
      <c r="AP445" s="283" t="s">
        <v>1277</v>
      </c>
      <c r="AQ445" s="283" t="s">
        <v>814</v>
      </c>
      <c r="AR445" s="283" t="s">
        <v>2706</v>
      </c>
      <c r="AS445" s="283" t="s">
        <v>1252</v>
      </c>
      <c r="AT445" s="283" t="s">
        <v>1283</v>
      </c>
      <c r="AU445" s="283" t="s">
        <v>859</v>
      </c>
      <c r="AV445" s="283" t="s">
        <v>885</v>
      </c>
      <c r="AW445" s="283" t="s">
        <v>1283</v>
      </c>
      <c r="AX445" s="283" t="s">
        <v>1264</v>
      </c>
      <c r="AY445" s="283" t="s">
        <v>859</v>
      </c>
      <c r="AZ445" s="283" t="s">
        <v>1240</v>
      </c>
      <c r="BA445" s="283" t="s">
        <v>1932</v>
      </c>
      <c r="BB445" s="283" t="s">
        <v>1283</v>
      </c>
      <c r="BC445" s="283" t="s">
        <v>1620</v>
      </c>
      <c r="BD445" s="283" t="s">
        <v>911</v>
      </c>
      <c r="BE445" s="283" t="s">
        <v>814</v>
      </c>
      <c r="BF445" s="283" t="s">
        <v>3045</v>
      </c>
      <c r="BG445" s="283" t="s">
        <v>814</v>
      </c>
      <c r="BH445" s="283" t="s">
        <v>1619</v>
      </c>
      <c r="BI445" s="283" t="s">
        <v>1289</v>
      </c>
      <c r="BJ445" s="283" t="s">
        <v>813</v>
      </c>
      <c r="BK445" s="283" t="s">
        <v>3046</v>
      </c>
      <c r="BL445" s="283" t="s">
        <v>1878</v>
      </c>
      <c r="BM445" s="283" t="s">
        <v>1277</v>
      </c>
      <c r="BN445" s="283" t="s">
        <v>2196</v>
      </c>
      <c r="BO445" s="283" t="s">
        <v>930</v>
      </c>
      <c r="BP445" s="283" t="s">
        <v>965</v>
      </c>
      <c r="BQ445" s="283" t="s">
        <v>3047</v>
      </c>
      <c r="BR445" s="283" t="s">
        <v>814</v>
      </c>
    </row>
    <row r="446" spans="1:70">
      <c r="A446" s="282" t="s">
        <v>2908</v>
      </c>
      <c r="B446" s="282" t="s">
        <v>3048</v>
      </c>
      <c r="C446" s="282" t="s">
        <v>2685</v>
      </c>
      <c r="D446" s="283" t="s">
        <v>813</v>
      </c>
      <c r="E446" s="283" t="s">
        <v>813</v>
      </c>
      <c r="F446" s="283" t="s">
        <v>813</v>
      </c>
      <c r="G446" s="283" t="s">
        <v>813</v>
      </c>
      <c r="H446" s="283">
        <v>90.5</v>
      </c>
      <c r="I446" s="283">
        <v>0.69</v>
      </c>
      <c r="J446" s="283">
        <v>0.69</v>
      </c>
      <c r="K446" s="283">
        <v>7.31</v>
      </c>
      <c r="L446" s="283">
        <v>0.1</v>
      </c>
      <c r="M446" s="283">
        <v>7.31</v>
      </c>
      <c r="N446" s="283">
        <v>1.66</v>
      </c>
      <c r="O446" s="283" t="s">
        <v>813</v>
      </c>
      <c r="P446" s="283">
        <v>1.59</v>
      </c>
      <c r="Q446" s="283" t="s">
        <v>813</v>
      </c>
      <c r="R446" s="283">
        <v>0.11</v>
      </c>
      <c r="S446" s="283">
        <v>2.37</v>
      </c>
      <c r="T446" s="283" t="s">
        <v>813</v>
      </c>
      <c r="U446" s="283" t="s">
        <v>1047</v>
      </c>
      <c r="V446" s="283" t="s">
        <v>813</v>
      </c>
      <c r="W446" s="283" t="s">
        <v>1348</v>
      </c>
      <c r="X446" s="283" t="s">
        <v>814</v>
      </c>
      <c r="Y446" s="283" t="s">
        <v>813</v>
      </c>
      <c r="Z446" s="283" t="s">
        <v>923</v>
      </c>
      <c r="AA446" s="283" t="s">
        <v>1038</v>
      </c>
      <c r="AB446" s="283" t="s">
        <v>867</v>
      </c>
      <c r="AC446" s="283" t="s">
        <v>814</v>
      </c>
      <c r="AD446" s="283" t="s">
        <v>814</v>
      </c>
      <c r="AE446" s="283" t="s">
        <v>814</v>
      </c>
      <c r="AF446" s="283" t="s">
        <v>814</v>
      </c>
      <c r="AG446" s="283" t="s">
        <v>814</v>
      </c>
      <c r="AH446" s="283" t="s">
        <v>814</v>
      </c>
      <c r="AI446" s="283" t="s">
        <v>991</v>
      </c>
      <c r="AJ446" s="283" t="s">
        <v>1074</v>
      </c>
      <c r="AK446" s="283" t="s">
        <v>813</v>
      </c>
      <c r="AL446" s="283" t="s">
        <v>813</v>
      </c>
      <c r="AM446" s="283" t="s">
        <v>813</v>
      </c>
      <c r="AN446" s="283" t="s">
        <v>813</v>
      </c>
      <c r="AO446" s="283" t="s">
        <v>814</v>
      </c>
      <c r="AP446" s="283" t="s">
        <v>814</v>
      </c>
      <c r="AQ446" s="283" t="s">
        <v>814</v>
      </c>
      <c r="AR446" s="283" t="s">
        <v>814</v>
      </c>
      <c r="AS446" s="283" t="s">
        <v>1461</v>
      </c>
      <c r="AT446" s="283" t="s">
        <v>813</v>
      </c>
      <c r="AU446" s="283" t="s">
        <v>969</v>
      </c>
      <c r="AV446" s="283" t="s">
        <v>885</v>
      </c>
      <c r="AW446" s="283" t="s">
        <v>813</v>
      </c>
      <c r="AX446" s="283" t="s">
        <v>1130</v>
      </c>
      <c r="AY446" s="283" t="s">
        <v>1038</v>
      </c>
      <c r="AZ446" s="283" t="s">
        <v>1259</v>
      </c>
      <c r="BA446" s="283" t="s">
        <v>1548</v>
      </c>
      <c r="BB446" s="283" t="s">
        <v>813</v>
      </c>
      <c r="BC446" s="283" t="s">
        <v>814</v>
      </c>
      <c r="BD446" s="283" t="s">
        <v>911</v>
      </c>
      <c r="BE446" s="283" t="s">
        <v>814</v>
      </c>
      <c r="BF446" s="283" t="s">
        <v>1252</v>
      </c>
      <c r="BG446" s="283" t="s">
        <v>814</v>
      </c>
      <c r="BH446" s="283" t="s">
        <v>921</v>
      </c>
      <c r="BI446" s="283" t="s">
        <v>814</v>
      </c>
      <c r="BJ446" s="283" t="s">
        <v>813</v>
      </c>
      <c r="BK446" s="283" t="s">
        <v>1574</v>
      </c>
      <c r="BL446" s="283" t="s">
        <v>2008</v>
      </c>
      <c r="BM446" s="283" t="s">
        <v>859</v>
      </c>
      <c r="BN446" s="283" t="s">
        <v>901</v>
      </c>
      <c r="BO446" s="283" t="s">
        <v>1069</v>
      </c>
      <c r="BP446" s="283" t="s">
        <v>1878</v>
      </c>
      <c r="BQ446" s="283" t="s">
        <v>893</v>
      </c>
      <c r="BR446" s="283" t="s">
        <v>814</v>
      </c>
    </row>
    <row r="447" spans="1:70">
      <c r="A447" s="282" t="s">
        <v>2908</v>
      </c>
      <c r="B447" s="282" t="s">
        <v>3049</v>
      </c>
      <c r="C447" s="282" t="s">
        <v>2685</v>
      </c>
      <c r="D447" s="283" t="s">
        <v>813</v>
      </c>
      <c r="E447" s="283" t="s">
        <v>813</v>
      </c>
      <c r="F447" s="283" t="s">
        <v>813</v>
      </c>
      <c r="G447" s="283" t="s">
        <v>813</v>
      </c>
      <c r="H447" s="283">
        <v>88.1</v>
      </c>
      <c r="I447" s="283">
        <v>0.77</v>
      </c>
      <c r="J447" s="283">
        <v>0.77</v>
      </c>
      <c r="K447" s="283">
        <v>6.2</v>
      </c>
      <c r="L447" s="283">
        <v>0.14000000000000001</v>
      </c>
      <c r="M447" s="283">
        <v>6.2</v>
      </c>
      <c r="N447" s="283">
        <v>1.59</v>
      </c>
      <c r="O447" s="283">
        <v>0</v>
      </c>
      <c r="P447" s="283">
        <v>1.45</v>
      </c>
      <c r="Q447" s="283">
        <v>0</v>
      </c>
      <c r="R447" s="283">
        <v>0</v>
      </c>
      <c r="S447" s="283">
        <v>3.16</v>
      </c>
      <c r="T447" s="283" t="s">
        <v>814</v>
      </c>
      <c r="U447" s="283" t="s">
        <v>1308</v>
      </c>
      <c r="V447" s="283" t="s">
        <v>813</v>
      </c>
      <c r="W447" s="283" t="s">
        <v>965</v>
      </c>
      <c r="X447" s="283" t="s">
        <v>814</v>
      </c>
      <c r="Y447" s="283" t="s">
        <v>813</v>
      </c>
      <c r="Z447" s="283" t="s">
        <v>1654</v>
      </c>
      <c r="AA447" s="283" t="s">
        <v>859</v>
      </c>
      <c r="AB447" s="283" t="s">
        <v>1370</v>
      </c>
      <c r="AC447" s="283" t="s">
        <v>814</v>
      </c>
      <c r="AD447" s="283" t="s">
        <v>814</v>
      </c>
      <c r="AE447" s="283" t="s">
        <v>814</v>
      </c>
      <c r="AF447" s="283" t="s">
        <v>814</v>
      </c>
      <c r="AG447" s="283" t="s">
        <v>814</v>
      </c>
      <c r="AH447" s="283" t="s">
        <v>814</v>
      </c>
      <c r="AI447" s="283" t="s">
        <v>1010</v>
      </c>
      <c r="AJ447" s="283" t="s">
        <v>1140</v>
      </c>
      <c r="AK447" s="283" t="s">
        <v>813</v>
      </c>
      <c r="AL447" s="283" t="s">
        <v>813</v>
      </c>
      <c r="AM447" s="283" t="s">
        <v>813</v>
      </c>
      <c r="AN447" s="283" t="s">
        <v>813</v>
      </c>
      <c r="AO447" s="283" t="s">
        <v>814</v>
      </c>
      <c r="AP447" s="283" t="s">
        <v>814</v>
      </c>
      <c r="AQ447" s="283" t="s">
        <v>814</v>
      </c>
      <c r="AR447" s="283" t="s">
        <v>814</v>
      </c>
      <c r="AS447" s="283" t="s">
        <v>990</v>
      </c>
      <c r="AT447" s="283" t="s">
        <v>813</v>
      </c>
      <c r="AU447" s="283" t="s">
        <v>1452</v>
      </c>
      <c r="AV447" s="283" t="s">
        <v>1177</v>
      </c>
      <c r="AW447" s="283" t="s">
        <v>813</v>
      </c>
      <c r="AX447" s="283" t="s">
        <v>1130</v>
      </c>
      <c r="AY447" s="283" t="s">
        <v>820</v>
      </c>
      <c r="AZ447" s="283" t="s">
        <v>957</v>
      </c>
      <c r="BA447" s="283" t="s">
        <v>2129</v>
      </c>
      <c r="BB447" s="283" t="s">
        <v>813</v>
      </c>
      <c r="BC447" s="283" t="s">
        <v>814</v>
      </c>
      <c r="BD447" s="283" t="s">
        <v>911</v>
      </c>
      <c r="BE447" s="283" t="s">
        <v>814</v>
      </c>
      <c r="BF447" s="283" t="s">
        <v>3050</v>
      </c>
      <c r="BG447" s="283" t="s">
        <v>814</v>
      </c>
      <c r="BH447" s="283" t="s">
        <v>921</v>
      </c>
      <c r="BI447" s="283" t="s">
        <v>814</v>
      </c>
      <c r="BJ447" s="283" t="s">
        <v>813</v>
      </c>
      <c r="BK447" s="283" t="s">
        <v>2347</v>
      </c>
      <c r="BL447" s="283" t="s">
        <v>1878</v>
      </c>
      <c r="BM447" s="283" t="s">
        <v>1166</v>
      </c>
      <c r="BN447" s="283" t="s">
        <v>831</v>
      </c>
      <c r="BO447" s="283" t="s">
        <v>848</v>
      </c>
      <c r="BP447" s="283" t="s">
        <v>1043</v>
      </c>
      <c r="BQ447" s="283" t="s">
        <v>1379</v>
      </c>
      <c r="BR447" s="283" t="s">
        <v>814</v>
      </c>
    </row>
    <row r="448" spans="1:70">
      <c r="A448" s="282" t="s">
        <v>2908</v>
      </c>
      <c r="B448" s="282" t="s">
        <v>3051</v>
      </c>
      <c r="C448" s="282" t="s">
        <v>2722</v>
      </c>
      <c r="D448" s="283" t="s">
        <v>813</v>
      </c>
      <c r="E448" s="283" t="s">
        <v>813</v>
      </c>
      <c r="F448" s="283" t="s">
        <v>813</v>
      </c>
      <c r="G448" s="283" t="s">
        <v>813</v>
      </c>
      <c r="H448" s="283">
        <v>85.4</v>
      </c>
      <c r="I448" s="283">
        <v>0.25</v>
      </c>
      <c r="J448" s="283">
        <v>0.25</v>
      </c>
      <c r="K448" s="283">
        <v>11.6</v>
      </c>
      <c r="L448" s="283">
        <v>0.25</v>
      </c>
      <c r="M448" s="283">
        <v>9.35</v>
      </c>
      <c r="N448" s="283">
        <v>5.96</v>
      </c>
      <c r="O448" s="283">
        <v>0</v>
      </c>
      <c r="P448" s="283">
        <v>2.0099999999999998</v>
      </c>
      <c r="Q448" s="283">
        <v>0</v>
      </c>
      <c r="R448" s="283">
        <v>0</v>
      </c>
      <c r="S448" s="283">
        <v>1.38</v>
      </c>
      <c r="T448" s="283" t="s">
        <v>969</v>
      </c>
      <c r="U448" s="283" t="s">
        <v>1099</v>
      </c>
      <c r="V448" s="283" t="s">
        <v>813</v>
      </c>
      <c r="W448" s="283" t="s">
        <v>1129</v>
      </c>
      <c r="X448" s="283" t="s">
        <v>814</v>
      </c>
      <c r="Y448" s="283" t="s">
        <v>844</v>
      </c>
      <c r="Z448" s="283" t="s">
        <v>1432</v>
      </c>
      <c r="AA448" s="283" t="s">
        <v>858</v>
      </c>
      <c r="AB448" s="283" t="s">
        <v>847</v>
      </c>
      <c r="AC448" s="283" t="s">
        <v>814</v>
      </c>
      <c r="AD448" s="283" t="s">
        <v>814</v>
      </c>
      <c r="AE448" s="283" t="s">
        <v>814</v>
      </c>
      <c r="AF448" s="283" t="s">
        <v>814</v>
      </c>
      <c r="AG448" s="283" t="s">
        <v>814</v>
      </c>
      <c r="AH448" s="283" t="s">
        <v>3052</v>
      </c>
      <c r="AI448" s="283" t="s">
        <v>1166</v>
      </c>
      <c r="AJ448" s="283" t="s">
        <v>1049</v>
      </c>
      <c r="AK448" s="283" t="s">
        <v>858</v>
      </c>
      <c r="AL448" s="283" t="s">
        <v>1210</v>
      </c>
      <c r="AM448" s="283" t="s">
        <v>2099</v>
      </c>
      <c r="AN448" s="283" t="s">
        <v>814</v>
      </c>
      <c r="AO448" s="283" t="s">
        <v>814</v>
      </c>
      <c r="AP448" s="283" t="s">
        <v>814</v>
      </c>
      <c r="AQ448" s="283" t="s">
        <v>814</v>
      </c>
      <c r="AR448" s="283" t="s">
        <v>1562</v>
      </c>
      <c r="AS448" s="283" t="s">
        <v>2142</v>
      </c>
      <c r="AT448" s="283" t="s">
        <v>2058</v>
      </c>
      <c r="AU448" s="283" t="s">
        <v>1319</v>
      </c>
      <c r="AV448" s="283" t="s">
        <v>1073</v>
      </c>
      <c r="AW448" s="283" t="s">
        <v>831</v>
      </c>
      <c r="AX448" s="283" t="s">
        <v>3053</v>
      </c>
      <c r="AY448" s="283" t="s">
        <v>1370</v>
      </c>
      <c r="AZ448" s="283" t="s">
        <v>2157</v>
      </c>
      <c r="BA448" s="283" t="s">
        <v>2191</v>
      </c>
      <c r="BB448" s="283" t="s">
        <v>2674</v>
      </c>
      <c r="BC448" s="283" t="s">
        <v>1058</v>
      </c>
      <c r="BD448" s="283" t="s">
        <v>1166</v>
      </c>
      <c r="BE448" s="283" t="s">
        <v>814</v>
      </c>
      <c r="BF448" s="283" t="s">
        <v>3054</v>
      </c>
      <c r="BG448" s="283" t="s">
        <v>814</v>
      </c>
      <c r="BH448" s="283" t="s">
        <v>1026</v>
      </c>
      <c r="BI448" s="283" t="s">
        <v>1768</v>
      </c>
      <c r="BJ448" s="283" t="s">
        <v>813</v>
      </c>
      <c r="BK448" s="283" t="s">
        <v>1443</v>
      </c>
      <c r="BL448" s="283" t="s">
        <v>1349</v>
      </c>
      <c r="BM448" s="283" t="s">
        <v>1116</v>
      </c>
      <c r="BN448" s="283" t="s">
        <v>1782</v>
      </c>
      <c r="BO448" s="283" t="s">
        <v>1118</v>
      </c>
      <c r="BP448" s="283" t="s">
        <v>1753</v>
      </c>
      <c r="BQ448" s="283" t="s">
        <v>1141</v>
      </c>
      <c r="BR448" s="283" t="s">
        <v>814</v>
      </c>
    </row>
    <row r="449" spans="1:70">
      <c r="A449" s="282" t="s">
        <v>2908</v>
      </c>
      <c r="B449" s="282" t="s">
        <v>3055</v>
      </c>
      <c r="C449" s="282" t="s">
        <v>2699</v>
      </c>
      <c r="D449" s="283" t="s">
        <v>813</v>
      </c>
      <c r="E449" s="283" t="s">
        <v>813</v>
      </c>
      <c r="F449" s="283" t="s">
        <v>813</v>
      </c>
      <c r="G449" s="283" t="s">
        <v>813</v>
      </c>
      <c r="H449" s="283">
        <v>86.7</v>
      </c>
      <c r="I449" s="283">
        <v>0.27</v>
      </c>
      <c r="J449" s="283">
        <v>0.27</v>
      </c>
      <c r="K449" s="283">
        <v>10.7</v>
      </c>
      <c r="L449" s="283">
        <v>0.13</v>
      </c>
      <c r="M449" s="283">
        <v>10.1</v>
      </c>
      <c r="N449" s="283">
        <v>6.03</v>
      </c>
      <c r="O449" s="283">
        <v>0</v>
      </c>
      <c r="P449" s="283">
        <v>3.25</v>
      </c>
      <c r="Q449" s="283">
        <v>0</v>
      </c>
      <c r="R449" s="283">
        <v>0</v>
      </c>
      <c r="S449" s="283">
        <v>0.82</v>
      </c>
      <c r="T449" s="283" t="s">
        <v>819</v>
      </c>
      <c r="U449" s="283" t="s">
        <v>1034</v>
      </c>
      <c r="V449" s="283" t="s">
        <v>932</v>
      </c>
      <c r="W449" s="283" t="s">
        <v>851</v>
      </c>
      <c r="X449" s="283" t="s">
        <v>814</v>
      </c>
      <c r="Y449" s="283" t="s">
        <v>813</v>
      </c>
      <c r="Z449" s="283" t="s">
        <v>1654</v>
      </c>
      <c r="AA449" s="283" t="s">
        <v>829</v>
      </c>
      <c r="AB449" s="283" t="s">
        <v>2008</v>
      </c>
      <c r="AC449" s="283" t="s">
        <v>814</v>
      </c>
      <c r="AD449" s="283" t="s">
        <v>814</v>
      </c>
      <c r="AE449" s="283" t="s">
        <v>814</v>
      </c>
      <c r="AF449" s="283" t="s">
        <v>814</v>
      </c>
      <c r="AG449" s="283" t="s">
        <v>814</v>
      </c>
      <c r="AH449" s="283" t="s">
        <v>814</v>
      </c>
      <c r="AI449" s="283" t="s">
        <v>944</v>
      </c>
      <c r="AJ449" s="283" t="s">
        <v>1140</v>
      </c>
      <c r="AK449" s="283" t="s">
        <v>813</v>
      </c>
      <c r="AL449" s="283" t="s">
        <v>813</v>
      </c>
      <c r="AM449" s="283" t="s">
        <v>813</v>
      </c>
      <c r="AN449" s="283" t="s">
        <v>813</v>
      </c>
      <c r="AO449" s="283" t="s">
        <v>814</v>
      </c>
      <c r="AP449" s="283" t="s">
        <v>814</v>
      </c>
      <c r="AQ449" s="283" t="s">
        <v>814</v>
      </c>
      <c r="AR449" s="283" t="s">
        <v>814</v>
      </c>
      <c r="AS449" s="283" t="s">
        <v>1086</v>
      </c>
      <c r="AT449" s="283" t="s">
        <v>813</v>
      </c>
      <c r="AU449" s="283" t="s">
        <v>1166</v>
      </c>
      <c r="AV449" s="283" t="s">
        <v>911</v>
      </c>
      <c r="AW449" s="283" t="s">
        <v>872</v>
      </c>
      <c r="AX449" s="283" t="s">
        <v>1063</v>
      </c>
      <c r="AY449" s="283" t="s">
        <v>821</v>
      </c>
      <c r="AZ449" s="283" t="s">
        <v>994</v>
      </c>
      <c r="BA449" s="283" t="s">
        <v>2385</v>
      </c>
      <c r="BB449" s="283" t="s">
        <v>847</v>
      </c>
      <c r="BC449" s="283" t="s">
        <v>814</v>
      </c>
      <c r="BD449" s="283" t="s">
        <v>969</v>
      </c>
      <c r="BE449" s="283" t="s">
        <v>814</v>
      </c>
      <c r="BF449" s="283" t="s">
        <v>1240</v>
      </c>
      <c r="BG449" s="283" t="s">
        <v>814</v>
      </c>
      <c r="BH449" s="283" t="s">
        <v>969</v>
      </c>
      <c r="BI449" s="283" t="s">
        <v>1061</v>
      </c>
      <c r="BJ449" s="283" t="s">
        <v>813</v>
      </c>
      <c r="BK449" s="283" t="s">
        <v>1063</v>
      </c>
      <c r="BL449" s="283" t="s">
        <v>1116</v>
      </c>
      <c r="BM449" s="283" t="s">
        <v>984</v>
      </c>
      <c r="BN449" s="283" t="s">
        <v>1782</v>
      </c>
      <c r="BO449" s="283" t="s">
        <v>1222</v>
      </c>
      <c r="BP449" s="283" t="s">
        <v>2008</v>
      </c>
      <c r="BQ449" s="283" t="s">
        <v>814</v>
      </c>
      <c r="BR449" s="283" t="s">
        <v>814</v>
      </c>
    </row>
    <row r="450" spans="1:70">
      <c r="A450" s="282" t="s">
        <v>2908</v>
      </c>
      <c r="B450" s="282" t="s">
        <v>3056</v>
      </c>
      <c r="C450" s="282" t="s">
        <v>2959</v>
      </c>
      <c r="D450" s="283" t="s">
        <v>813</v>
      </c>
      <c r="E450" s="283" t="s">
        <v>813</v>
      </c>
      <c r="F450" s="283" t="s">
        <v>813</v>
      </c>
      <c r="G450" s="283" t="s">
        <v>813</v>
      </c>
      <c r="H450" s="283">
        <v>31.8</v>
      </c>
      <c r="I450" s="283">
        <v>0.78</v>
      </c>
      <c r="J450" s="283">
        <v>0.78</v>
      </c>
      <c r="K450" s="283">
        <v>57.2</v>
      </c>
      <c r="L450" s="283">
        <v>0.31</v>
      </c>
      <c r="M450" s="283">
        <v>54.6</v>
      </c>
      <c r="N450" s="283" t="s">
        <v>813</v>
      </c>
      <c r="O450" s="283" t="s">
        <v>813</v>
      </c>
      <c r="P450" s="283" t="s">
        <v>813</v>
      </c>
      <c r="Q450" s="283" t="s">
        <v>813</v>
      </c>
      <c r="R450" s="283" t="s">
        <v>813</v>
      </c>
      <c r="S450" s="283" t="s">
        <v>813</v>
      </c>
      <c r="T450" s="283" t="s">
        <v>813</v>
      </c>
      <c r="U450" s="283" t="s">
        <v>2678</v>
      </c>
      <c r="V450" s="283" t="s">
        <v>1299</v>
      </c>
      <c r="W450" s="283" t="s">
        <v>1047</v>
      </c>
      <c r="X450" s="283" t="s">
        <v>814</v>
      </c>
      <c r="Y450" s="283" t="s">
        <v>813</v>
      </c>
      <c r="Z450" s="283" t="s">
        <v>1236</v>
      </c>
      <c r="AA450" s="283" t="s">
        <v>991</v>
      </c>
      <c r="AB450" s="283" t="s">
        <v>919</v>
      </c>
      <c r="AC450" s="283" t="s">
        <v>814</v>
      </c>
      <c r="AD450" s="283" t="s">
        <v>814</v>
      </c>
      <c r="AE450" s="283" t="s">
        <v>814</v>
      </c>
      <c r="AF450" s="283" t="s">
        <v>814</v>
      </c>
      <c r="AG450" s="283" t="s">
        <v>3057</v>
      </c>
      <c r="AH450" s="283" t="s">
        <v>3057</v>
      </c>
      <c r="AI450" s="283" t="s">
        <v>1419</v>
      </c>
      <c r="AJ450" s="283" t="s">
        <v>3058</v>
      </c>
      <c r="AK450" s="283" t="s">
        <v>858</v>
      </c>
      <c r="AL450" s="283" t="s">
        <v>833</v>
      </c>
      <c r="AM450" s="283" t="s">
        <v>1746</v>
      </c>
      <c r="AN450" s="283" t="s">
        <v>814</v>
      </c>
      <c r="AO450" s="283" t="s">
        <v>814</v>
      </c>
      <c r="AP450" s="283" t="s">
        <v>814</v>
      </c>
      <c r="AQ450" s="283" t="s">
        <v>814</v>
      </c>
      <c r="AR450" s="283" t="s">
        <v>873</v>
      </c>
      <c r="AS450" s="283" t="s">
        <v>990</v>
      </c>
      <c r="AT450" s="283" t="s">
        <v>813</v>
      </c>
      <c r="AU450" s="283" t="s">
        <v>874</v>
      </c>
      <c r="AV450" s="283" t="s">
        <v>1099</v>
      </c>
      <c r="AW450" s="283" t="s">
        <v>862</v>
      </c>
      <c r="AX450" s="283" t="s">
        <v>1388</v>
      </c>
      <c r="AY450" s="283" t="s">
        <v>847</v>
      </c>
      <c r="AZ450" s="283" t="s">
        <v>1713</v>
      </c>
      <c r="BA450" s="283" t="s">
        <v>2440</v>
      </c>
      <c r="BB450" s="283" t="s">
        <v>1085</v>
      </c>
      <c r="BC450" s="283" t="s">
        <v>2163</v>
      </c>
      <c r="BD450" s="283" t="s">
        <v>831</v>
      </c>
      <c r="BE450" s="283" t="s">
        <v>814</v>
      </c>
      <c r="BF450" s="283" t="s">
        <v>814</v>
      </c>
      <c r="BG450" s="283" t="s">
        <v>814</v>
      </c>
      <c r="BH450" s="283" t="s">
        <v>1267</v>
      </c>
      <c r="BI450" s="283" t="s">
        <v>900</v>
      </c>
      <c r="BJ450" s="283" t="s">
        <v>813</v>
      </c>
      <c r="BK450" s="283" t="s">
        <v>1765</v>
      </c>
      <c r="BL450" s="283" t="s">
        <v>1423</v>
      </c>
      <c r="BM450" s="283" t="s">
        <v>921</v>
      </c>
      <c r="BN450" s="283" t="s">
        <v>1294</v>
      </c>
      <c r="BO450" s="283" t="s">
        <v>901</v>
      </c>
      <c r="BP450" s="283" t="s">
        <v>921</v>
      </c>
      <c r="BQ450" s="283" t="s">
        <v>814</v>
      </c>
      <c r="BR450" s="283" t="s">
        <v>814</v>
      </c>
    </row>
    <row r="451" spans="1:70">
      <c r="A451" s="282" t="s">
        <v>2908</v>
      </c>
      <c r="B451" s="282" t="s">
        <v>3059</v>
      </c>
      <c r="C451" s="282" t="s">
        <v>2699</v>
      </c>
      <c r="D451" s="283" t="s">
        <v>813</v>
      </c>
      <c r="E451" s="283" t="s">
        <v>813</v>
      </c>
      <c r="F451" s="283" t="s">
        <v>813</v>
      </c>
      <c r="G451" s="283" t="s">
        <v>813</v>
      </c>
      <c r="H451" s="283">
        <v>84.4</v>
      </c>
      <c r="I451" s="283">
        <v>0.4</v>
      </c>
      <c r="J451" s="283">
        <v>0.4</v>
      </c>
      <c r="K451" s="283">
        <v>11.6</v>
      </c>
      <c r="L451" s="283">
        <v>0.1</v>
      </c>
      <c r="M451" s="283">
        <v>11</v>
      </c>
      <c r="N451" s="283" t="s">
        <v>813</v>
      </c>
      <c r="O451" s="283" t="s">
        <v>813</v>
      </c>
      <c r="P451" s="283" t="s">
        <v>813</v>
      </c>
      <c r="Q451" s="283" t="s">
        <v>813</v>
      </c>
      <c r="R451" s="283" t="s">
        <v>813</v>
      </c>
      <c r="S451" s="283" t="s">
        <v>813</v>
      </c>
      <c r="T451" s="283" t="s">
        <v>819</v>
      </c>
      <c r="U451" s="283" t="s">
        <v>1308</v>
      </c>
      <c r="V451" s="283" t="s">
        <v>932</v>
      </c>
      <c r="W451" s="283" t="s">
        <v>860</v>
      </c>
      <c r="X451" s="283" t="s">
        <v>814</v>
      </c>
      <c r="Y451" s="283" t="s">
        <v>813</v>
      </c>
      <c r="Z451" s="283" t="s">
        <v>813</v>
      </c>
      <c r="AA451" s="283" t="s">
        <v>813</v>
      </c>
      <c r="AB451" s="283" t="s">
        <v>813</v>
      </c>
      <c r="AC451" s="283" t="s">
        <v>813</v>
      </c>
      <c r="AD451" s="283" t="s">
        <v>813</v>
      </c>
      <c r="AE451" s="283" t="s">
        <v>813</v>
      </c>
      <c r="AF451" s="283" t="s">
        <v>813</v>
      </c>
      <c r="AG451" s="283" t="s">
        <v>813</v>
      </c>
      <c r="AH451" s="283" t="s">
        <v>813</v>
      </c>
      <c r="AI451" s="283" t="s">
        <v>813</v>
      </c>
      <c r="AJ451" s="283" t="s">
        <v>813</v>
      </c>
      <c r="AK451" s="283" t="s">
        <v>813</v>
      </c>
      <c r="AL451" s="283" t="s">
        <v>813</v>
      </c>
      <c r="AM451" s="283" t="s">
        <v>813</v>
      </c>
      <c r="AN451" s="283" t="s">
        <v>813</v>
      </c>
      <c r="AO451" s="283" t="s">
        <v>813</v>
      </c>
      <c r="AP451" s="283" t="s">
        <v>813</v>
      </c>
      <c r="AQ451" s="283" t="s">
        <v>813</v>
      </c>
      <c r="AR451" s="283" t="s">
        <v>2572</v>
      </c>
      <c r="AS451" s="283" t="s">
        <v>3060</v>
      </c>
      <c r="AT451" s="283" t="s">
        <v>813</v>
      </c>
      <c r="AU451" s="283" t="s">
        <v>1447</v>
      </c>
      <c r="AV451" s="283" t="s">
        <v>919</v>
      </c>
      <c r="AW451" s="283" t="s">
        <v>1459</v>
      </c>
      <c r="AX451" s="283" t="s">
        <v>1509</v>
      </c>
      <c r="AY451" s="283" t="s">
        <v>1108</v>
      </c>
      <c r="AZ451" s="283" t="s">
        <v>3061</v>
      </c>
      <c r="BA451" s="283" t="s">
        <v>1050</v>
      </c>
      <c r="BB451" s="283" t="s">
        <v>1185</v>
      </c>
      <c r="BC451" s="283" t="s">
        <v>2587</v>
      </c>
      <c r="BD451" s="283" t="s">
        <v>1014</v>
      </c>
      <c r="BE451" s="283" t="s">
        <v>814</v>
      </c>
      <c r="BF451" s="283" t="s">
        <v>813</v>
      </c>
      <c r="BG451" s="283" t="s">
        <v>814</v>
      </c>
      <c r="BH451" s="283" t="s">
        <v>901</v>
      </c>
      <c r="BI451" s="283" t="s">
        <v>813</v>
      </c>
      <c r="BJ451" s="283" t="s">
        <v>813</v>
      </c>
      <c r="BK451" s="283" t="s">
        <v>1063</v>
      </c>
      <c r="BL451" s="283" t="s">
        <v>1108</v>
      </c>
      <c r="BM451" s="283" t="s">
        <v>859</v>
      </c>
      <c r="BN451" s="283" t="s">
        <v>872</v>
      </c>
      <c r="BO451" s="283" t="s">
        <v>819</v>
      </c>
      <c r="BP451" s="283" t="s">
        <v>885</v>
      </c>
      <c r="BQ451" s="283" t="s">
        <v>846</v>
      </c>
      <c r="BR451" s="283" t="s">
        <v>814</v>
      </c>
    </row>
    <row r="452" spans="1:70">
      <c r="A452" s="282" t="s">
        <v>2908</v>
      </c>
      <c r="B452" s="282" t="s">
        <v>3062</v>
      </c>
      <c r="C452" s="282" t="s">
        <v>2699</v>
      </c>
      <c r="D452" s="283">
        <v>219</v>
      </c>
      <c r="E452" s="283">
        <v>51.8</v>
      </c>
      <c r="F452" s="283">
        <v>219</v>
      </c>
      <c r="G452" s="283">
        <v>51.8</v>
      </c>
      <c r="H452" s="283">
        <v>86.4</v>
      </c>
      <c r="I452" s="283" t="s">
        <v>812</v>
      </c>
      <c r="J452" s="283" t="s">
        <v>812</v>
      </c>
      <c r="K452" s="283">
        <v>11.2</v>
      </c>
      <c r="L452" s="283" t="s">
        <v>812</v>
      </c>
      <c r="M452" s="283">
        <v>10.8</v>
      </c>
      <c r="N452" s="283">
        <v>5.4</v>
      </c>
      <c r="O452" s="283" t="s">
        <v>813</v>
      </c>
      <c r="P452" s="283">
        <v>1.3</v>
      </c>
      <c r="Q452" s="283" t="s">
        <v>1638</v>
      </c>
      <c r="R452" s="283" t="s">
        <v>1638</v>
      </c>
      <c r="S452" s="283">
        <v>4.0999999999999996</v>
      </c>
      <c r="T452" s="283" t="s">
        <v>2686</v>
      </c>
      <c r="U452" s="283" t="s">
        <v>883</v>
      </c>
      <c r="V452" s="283" t="s">
        <v>812</v>
      </c>
      <c r="W452" s="283" t="s">
        <v>1705</v>
      </c>
      <c r="X452" s="283" t="s">
        <v>814</v>
      </c>
      <c r="Y452" s="283" t="s">
        <v>1238</v>
      </c>
      <c r="Z452" s="283" t="s">
        <v>1277</v>
      </c>
      <c r="AA452" s="283" t="s">
        <v>1277</v>
      </c>
      <c r="AB452" s="283" t="s">
        <v>1277</v>
      </c>
      <c r="AC452" s="283" t="s">
        <v>1277</v>
      </c>
      <c r="AD452" s="283" t="s">
        <v>1277</v>
      </c>
      <c r="AE452" s="283" t="s">
        <v>1277</v>
      </c>
      <c r="AF452" s="283" t="s">
        <v>1277</v>
      </c>
      <c r="AG452" s="283" t="s">
        <v>1277</v>
      </c>
      <c r="AH452" s="283" t="s">
        <v>1277</v>
      </c>
      <c r="AI452" s="283" t="s">
        <v>1277</v>
      </c>
      <c r="AJ452" s="283" t="s">
        <v>1277</v>
      </c>
      <c r="AK452" s="283" t="s">
        <v>1277</v>
      </c>
      <c r="AL452" s="283" t="s">
        <v>1277</v>
      </c>
      <c r="AM452" s="283" t="s">
        <v>1277</v>
      </c>
      <c r="AN452" s="283" t="s">
        <v>1277</v>
      </c>
      <c r="AO452" s="283" t="s">
        <v>1277</v>
      </c>
      <c r="AP452" s="283" t="s">
        <v>1277</v>
      </c>
      <c r="AQ452" s="283" t="s">
        <v>813</v>
      </c>
      <c r="AR452" s="283" t="s">
        <v>2706</v>
      </c>
      <c r="AS452" s="283" t="s">
        <v>1063</v>
      </c>
      <c r="AT452" s="283" t="s">
        <v>1283</v>
      </c>
      <c r="AU452" s="283" t="s">
        <v>1182</v>
      </c>
      <c r="AV452" s="283" t="s">
        <v>885</v>
      </c>
      <c r="AW452" s="283" t="s">
        <v>1283</v>
      </c>
      <c r="AX452" s="283" t="s">
        <v>1158</v>
      </c>
      <c r="AY452" s="283" t="s">
        <v>1108</v>
      </c>
      <c r="AZ452" s="283" t="s">
        <v>893</v>
      </c>
      <c r="BA452" s="283" t="s">
        <v>2005</v>
      </c>
      <c r="BB452" s="283" t="s">
        <v>1283</v>
      </c>
      <c r="BC452" s="283" t="s">
        <v>1620</v>
      </c>
      <c r="BD452" s="283" t="s">
        <v>969</v>
      </c>
      <c r="BE452" s="283" t="s">
        <v>813</v>
      </c>
      <c r="BF452" s="283" t="s">
        <v>2797</v>
      </c>
      <c r="BG452" s="283" t="s">
        <v>813</v>
      </c>
      <c r="BH452" s="283" t="s">
        <v>1619</v>
      </c>
      <c r="BI452" s="283" t="s">
        <v>1289</v>
      </c>
      <c r="BJ452" s="283" t="s">
        <v>813</v>
      </c>
      <c r="BK452" s="283" t="s">
        <v>3063</v>
      </c>
      <c r="BL452" s="283" t="s">
        <v>2708</v>
      </c>
      <c r="BM452" s="283" t="s">
        <v>1277</v>
      </c>
      <c r="BN452" s="283" t="s">
        <v>2196</v>
      </c>
      <c r="BO452" s="283" t="s">
        <v>1238</v>
      </c>
      <c r="BP452" s="283" t="s">
        <v>1139</v>
      </c>
      <c r="BQ452" s="283" t="s">
        <v>1620</v>
      </c>
      <c r="BR452" s="283" t="s">
        <v>813</v>
      </c>
    </row>
    <row r="453" spans="1:70">
      <c r="A453" s="282" t="s">
        <v>2908</v>
      </c>
      <c r="B453" s="282" t="s">
        <v>3064</v>
      </c>
      <c r="C453" s="282" t="s">
        <v>2699</v>
      </c>
      <c r="D453" s="283">
        <v>230</v>
      </c>
      <c r="E453" s="283">
        <v>54.5</v>
      </c>
      <c r="F453" s="283">
        <v>230</v>
      </c>
      <c r="G453" s="283">
        <v>54.5</v>
      </c>
      <c r="H453" s="283">
        <v>85.5</v>
      </c>
      <c r="I453" s="283" t="s">
        <v>812</v>
      </c>
      <c r="J453" s="283" t="s">
        <v>812</v>
      </c>
      <c r="K453" s="283">
        <v>11.9</v>
      </c>
      <c r="L453" s="283" t="s">
        <v>812</v>
      </c>
      <c r="M453" s="283">
        <v>11.1</v>
      </c>
      <c r="N453" s="283">
        <v>6.3</v>
      </c>
      <c r="O453" s="283" t="s">
        <v>813</v>
      </c>
      <c r="P453" s="283">
        <v>1.1000000000000001</v>
      </c>
      <c r="Q453" s="283" t="s">
        <v>1638</v>
      </c>
      <c r="R453" s="283" t="s">
        <v>1638</v>
      </c>
      <c r="S453" s="283">
        <v>3.7</v>
      </c>
      <c r="T453" s="283" t="s">
        <v>2686</v>
      </c>
      <c r="U453" s="283" t="s">
        <v>883</v>
      </c>
      <c r="V453" s="283" t="s">
        <v>812</v>
      </c>
      <c r="W453" s="283" t="s">
        <v>1705</v>
      </c>
      <c r="X453" s="283" t="s">
        <v>814</v>
      </c>
      <c r="Y453" s="283" t="s">
        <v>1408</v>
      </c>
      <c r="Z453" s="283" t="s">
        <v>1277</v>
      </c>
      <c r="AA453" s="283" t="s">
        <v>1277</v>
      </c>
      <c r="AB453" s="283" t="s">
        <v>1277</v>
      </c>
      <c r="AC453" s="283" t="s">
        <v>1277</v>
      </c>
      <c r="AD453" s="283" t="s">
        <v>1277</v>
      </c>
      <c r="AE453" s="283" t="s">
        <v>1277</v>
      </c>
      <c r="AF453" s="283" t="s">
        <v>1277</v>
      </c>
      <c r="AG453" s="283" t="s">
        <v>1277</v>
      </c>
      <c r="AH453" s="283" t="s">
        <v>1277</v>
      </c>
      <c r="AI453" s="283" t="s">
        <v>1277</v>
      </c>
      <c r="AJ453" s="283" t="s">
        <v>1277</v>
      </c>
      <c r="AK453" s="283" t="s">
        <v>1277</v>
      </c>
      <c r="AL453" s="283" t="s">
        <v>1277</v>
      </c>
      <c r="AM453" s="283" t="s">
        <v>1277</v>
      </c>
      <c r="AN453" s="283" t="s">
        <v>1277</v>
      </c>
      <c r="AO453" s="283" t="s">
        <v>1277</v>
      </c>
      <c r="AP453" s="283" t="s">
        <v>1277</v>
      </c>
      <c r="AQ453" s="283" t="s">
        <v>813</v>
      </c>
      <c r="AR453" s="283" t="s">
        <v>2706</v>
      </c>
      <c r="AS453" s="283" t="s">
        <v>1158</v>
      </c>
      <c r="AT453" s="283" t="s">
        <v>1283</v>
      </c>
      <c r="AU453" s="283" t="s">
        <v>1108</v>
      </c>
      <c r="AV453" s="283" t="s">
        <v>885</v>
      </c>
      <c r="AW453" s="283" t="s">
        <v>1283</v>
      </c>
      <c r="AX453" s="283" t="s">
        <v>900</v>
      </c>
      <c r="AY453" s="283" t="s">
        <v>859</v>
      </c>
      <c r="AZ453" s="283" t="s">
        <v>2619</v>
      </c>
      <c r="BA453" s="283" t="s">
        <v>1731</v>
      </c>
      <c r="BB453" s="283" t="s">
        <v>1283</v>
      </c>
      <c r="BC453" s="283" t="s">
        <v>1620</v>
      </c>
      <c r="BD453" s="283" t="s">
        <v>2580</v>
      </c>
      <c r="BE453" s="283" t="s">
        <v>813</v>
      </c>
      <c r="BF453" s="283" t="s">
        <v>1468</v>
      </c>
      <c r="BG453" s="283" t="s">
        <v>813</v>
      </c>
      <c r="BH453" s="283" t="s">
        <v>1619</v>
      </c>
      <c r="BI453" s="283" t="s">
        <v>1289</v>
      </c>
      <c r="BJ453" s="283" t="s">
        <v>813</v>
      </c>
      <c r="BK453" s="283" t="s">
        <v>1153</v>
      </c>
      <c r="BL453" s="283" t="s">
        <v>859</v>
      </c>
      <c r="BM453" s="283" t="s">
        <v>1277</v>
      </c>
      <c r="BN453" s="283" t="s">
        <v>2196</v>
      </c>
      <c r="BO453" s="283" t="s">
        <v>872</v>
      </c>
      <c r="BP453" s="283" t="s">
        <v>1447</v>
      </c>
      <c r="BQ453" s="283" t="s">
        <v>2012</v>
      </c>
      <c r="BR453" s="283" t="s">
        <v>813</v>
      </c>
    </row>
    <row r="454" spans="1:70">
      <c r="A454" s="282" t="s">
        <v>2908</v>
      </c>
      <c r="B454" s="282" t="s">
        <v>3065</v>
      </c>
      <c r="C454" s="282" t="s">
        <v>2722</v>
      </c>
      <c r="D454" s="283">
        <v>242</v>
      </c>
      <c r="E454" s="283">
        <v>57.1</v>
      </c>
      <c r="F454" s="283">
        <v>242</v>
      </c>
      <c r="G454" s="283">
        <v>57.1</v>
      </c>
      <c r="H454" s="283">
        <v>85.1</v>
      </c>
      <c r="I454" s="283" t="s">
        <v>812</v>
      </c>
      <c r="J454" s="283" t="s">
        <v>812</v>
      </c>
      <c r="K454" s="283">
        <v>12.8</v>
      </c>
      <c r="L454" s="283" t="s">
        <v>812</v>
      </c>
      <c r="M454" s="283">
        <v>11.5</v>
      </c>
      <c r="N454" s="283">
        <v>6.9</v>
      </c>
      <c r="O454" s="283" t="s">
        <v>813</v>
      </c>
      <c r="P454" s="283">
        <v>1.4</v>
      </c>
      <c r="Q454" s="283" t="s">
        <v>1638</v>
      </c>
      <c r="R454" s="283" t="s">
        <v>1638</v>
      </c>
      <c r="S454" s="283">
        <v>3.2</v>
      </c>
      <c r="T454" s="283" t="s">
        <v>2686</v>
      </c>
      <c r="U454" s="283" t="s">
        <v>1099</v>
      </c>
      <c r="V454" s="283" t="s">
        <v>812</v>
      </c>
      <c r="W454" s="283" t="s">
        <v>1705</v>
      </c>
      <c r="X454" s="283" t="s">
        <v>814</v>
      </c>
      <c r="Y454" s="283" t="s">
        <v>1753</v>
      </c>
      <c r="Z454" s="283" t="s">
        <v>1277</v>
      </c>
      <c r="AA454" s="283" t="s">
        <v>1277</v>
      </c>
      <c r="AB454" s="283" t="s">
        <v>1277</v>
      </c>
      <c r="AC454" s="283" t="s">
        <v>1277</v>
      </c>
      <c r="AD454" s="283" t="s">
        <v>1277</v>
      </c>
      <c r="AE454" s="283" t="s">
        <v>1277</v>
      </c>
      <c r="AF454" s="283" t="s">
        <v>1277</v>
      </c>
      <c r="AG454" s="283" t="s">
        <v>1277</v>
      </c>
      <c r="AH454" s="283" t="s">
        <v>1277</v>
      </c>
      <c r="AI454" s="283" t="s">
        <v>1277</v>
      </c>
      <c r="AJ454" s="283" t="s">
        <v>1277</v>
      </c>
      <c r="AK454" s="283" t="s">
        <v>1277</v>
      </c>
      <c r="AL454" s="283" t="s">
        <v>1277</v>
      </c>
      <c r="AM454" s="283" t="s">
        <v>1277</v>
      </c>
      <c r="AN454" s="283" t="s">
        <v>1277</v>
      </c>
      <c r="AO454" s="283" t="s">
        <v>1277</v>
      </c>
      <c r="AP454" s="283" t="s">
        <v>1277</v>
      </c>
      <c r="AQ454" s="283" t="s">
        <v>813</v>
      </c>
      <c r="AR454" s="283" t="s">
        <v>2706</v>
      </c>
      <c r="AS454" s="283" t="s">
        <v>1063</v>
      </c>
      <c r="AT454" s="283" t="s">
        <v>1283</v>
      </c>
      <c r="AU454" s="283" t="s">
        <v>1182</v>
      </c>
      <c r="AV454" s="283" t="s">
        <v>911</v>
      </c>
      <c r="AW454" s="283" t="s">
        <v>1283</v>
      </c>
      <c r="AX454" s="283" t="s">
        <v>2929</v>
      </c>
      <c r="AY454" s="283" t="s">
        <v>1108</v>
      </c>
      <c r="AZ454" s="283" t="s">
        <v>893</v>
      </c>
      <c r="BA454" s="283" t="s">
        <v>1487</v>
      </c>
      <c r="BB454" s="283" t="s">
        <v>1283</v>
      </c>
      <c r="BC454" s="283" t="s">
        <v>1620</v>
      </c>
      <c r="BD454" s="283" t="s">
        <v>911</v>
      </c>
      <c r="BE454" s="283" t="s">
        <v>813</v>
      </c>
      <c r="BF454" s="283" t="s">
        <v>2078</v>
      </c>
      <c r="BG454" s="283" t="s">
        <v>1705</v>
      </c>
      <c r="BH454" s="283" t="s">
        <v>1619</v>
      </c>
      <c r="BI454" s="283" t="s">
        <v>1289</v>
      </c>
      <c r="BJ454" s="283" t="s">
        <v>813</v>
      </c>
      <c r="BK454" s="283" t="s">
        <v>812</v>
      </c>
      <c r="BL454" s="283" t="s">
        <v>2708</v>
      </c>
      <c r="BM454" s="283" t="s">
        <v>1277</v>
      </c>
      <c r="BN454" s="283" t="s">
        <v>2196</v>
      </c>
      <c r="BO454" s="283" t="s">
        <v>1371</v>
      </c>
      <c r="BP454" s="283" t="s">
        <v>1197</v>
      </c>
      <c r="BQ454" s="283" t="s">
        <v>1620</v>
      </c>
      <c r="BR454" s="283" t="s">
        <v>813</v>
      </c>
    </row>
    <row r="455" spans="1:70">
      <c r="A455" s="282" t="s">
        <v>2908</v>
      </c>
      <c r="B455" s="282" t="s">
        <v>3066</v>
      </c>
      <c r="C455" s="282" t="s">
        <v>2699</v>
      </c>
      <c r="D455" s="283">
        <v>232</v>
      </c>
      <c r="E455" s="283">
        <v>54.9</v>
      </c>
      <c r="F455" s="283">
        <v>232</v>
      </c>
      <c r="G455" s="283">
        <v>54.9</v>
      </c>
      <c r="H455" s="283">
        <v>85.5</v>
      </c>
      <c r="I455" s="283" t="s">
        <v>812</v>
      </c>
      <c r="J455" s="283" t="s">
        <v>812</v>
      </c>
      <c r="K455" s="283">
        <v>11.7</v>
      </c>
      <c r="L455" s="283" t="s">
        <v>812</v>
      </c>
      <c r="M455" s="283">
        <v>11.3</v>
      </c>
      <c r="N455" s="283">
        <v>6.9</v>
      </c>
      <c r="O455" s="283" t="s">
        <v>813</v>
      </c>
      <c r="P455" s="283">
        <v>1.6</v>
      </c>
      <c r="Q455" s="283" t="s">
        <v>1638</v>
      </c>
      <c r="R455" s="283" t="s">
        <v>1638</v>
      </c>
      <c r="S455" s="283">
        <v>2.8</v>
      </c>
      <c r="T455" s="283" t="s">
        <v>2686</v>
      </c>
      <c r="U455" s="283" t="s">
        <v>1170</v>
      </c>
      <c r="V455" s="283" t="s">
        <v>812</v>
      </c>
      <c r="W455" s="283" t="s">
        <v>1705</v>
      </c>
      <c r="X455" s="283" t="s">
        <v>814</v>
      </c>
      <c r="Y455" s="283" t="s">
        <v>2143</v>
      </c>
      <c r="Z455" s="283" t="s">
        <v>1277</v>
      </c>
      <c r="AA455" s="283" t="s">
        <v>1277</v>
      </c>
      <c r="AB455" s="283" t="s">
        <v>1277</v>
      </c>
      <c r="AC455" s="283" t="s">
        <v>1277</v>
      </c>
      <c r="AD455" s="283" t="s">
        <v>1277</v>
      </c>
      <c r="AE455" s="283" t="s">
        <v>1277</v>
      </c>
      <c r="AF455" s="283" t="s">
        <v>1277</v>
      </c>
      <c r="AG455" s="283" t="s">
        <v>1277</v>
      </c>
      <c r="AH455" s="283" t="s">
        <v>1277</v>
      </c>
      <c r="AI455" s="283" t="s">
        <v>1277</v>
      </c>
      <c r="AJ455" s="283" t="s">
        <v>1277</v>
      </c>
      <c r="AK455" s="283" t="s">
        <v>1277</v>
      </c>
      <c r="AL455" s="283" t="s">
        <v>1277</v>
      </c>
      <c r="AM455" s="283" t="s">
        <v>1277</v>
      </c>
      <c r="AN455" s="283" t="s">
        <v>1277</v>
      </c>
      <c r="AO455" s="283" t="s">
        <v>1277</v>
      </c>
      <c r="AP455" s="283" t="s">
        <v>1277</v>
      </c>
      <c r="AQ455" s="283" t="s">
        <v>813</v>
      </c>
      <c r="AR455" s="283" t="s">
        <v>2706</v>
      </c>
      <c r="AS455" s="283" t="s">
        <v>1304</v>
      </c>
      <c r="AT455" s="283" t="s">
        <v>1283</v>
      </c>
      <c r="AU455" s="283" t="s">
        <v>1108</v>
      </c>
      <c r="AV455" s="283" t="s">
        <v>885</v>
      </c>
      <c r="AW455" s="283" t="s">
        <v>1283</v>
      </c>
      <c r="AX455" s="283" t="s">
        <v>1342</v>
      </c>
      <c r="AY455" s="283" t="s">
        <v>1108</v>
      </c>
      <c r="AZ455" s="283" t="s">
        <v>2526</v>
      </c>
      <c r="BA455" s="283" t="s">
        <v>2246</v>
      </c>
      <c r="BB455" s="283" t="s">
        <v>1283</v>
      </c>
      <c r="BC455" s="283" t="s">
        <v>1620</v>
      </c>
      <c r="BD455" s="283" t="s">
        <v>2580</v>
      </c>
      <c r="BE455" s="283" t="s">
        <v>813</v>
      </c>
      <c r="BF455" s="283" t="s">
        <v>3067</v>
      </c>
      <c r="BG455" s="283" t="s">
        <v>813</v>
      </c>
      <c r="BH455" s="283" t="s">
        <v>1619</v>
      </c>
      <c r="BI455" s="283" t="s">
        <v>1289</v>
      </c>
      <c r="BJ455" s="283" t="s">
        <v>813</v>
      </c>
      <c r="BK455" s="283" t="s">
        <v>910</v>
      </c>
      <c r="BL455" s="283" t="s">
        <v>2708</v>
      </c>
      <c r="BM455" s="283" t="s">
        <v>1277</v>
      </c>
      <c r="BN455" s="283" t="s">
        <v>2196</v>
      </c>
      <c r="BO455" s="283" t="s">
        <v>1238</v>
      </c>
      <c r="BP455" s="283" t="s">
        <v>1432</v>
      </c>
      <c r="BQ455" s="283" t="s">
        <v>3068</v>
      </c>
      <c r="BR455" s="283" t="s">
        <v>813</v>
      </c>
    </row>
    <row r="456" spans="1:70">
      <c r="A456" s="282" t="s">
        <v>2908</v>
      </c>
      <c r="B456" s="282" t="s">
        <v>3069</v>
      </c>
      <c r="C456" s="282" t="s">
        <v>2722</v>
      </c>
      <c r="D456" s="283">
        <v>217</v>
      </c>
      <c r="E456" s="283">
        <v>51.5</v>
      </c>
      <c r="F456" s="283">
        <v>217</v>
      </c>
      <c r="G456" s="283">
        <v>51.5</v>
      </c>
      <c r="H456" s="283">
        <v>85.8</v>
      </c>
      <c r="I456" s="283" t="s">
        <v>812</v>
      </c>
      <c r="J456" s="283" t="s">
        <v>812</v>
      </c>
      <c r="K456" s="283">
        <v>10.7</v>
      </c>
      <c r="L456" s="283" t="s">
        <v>812</v>
      </c>
      <c r="M456" s="283">
        <v>10.1</v>
      </c>
      <c r="N456" s="283">
        <v>5.8</v>
      </c>
      <c r="O456" s="283">
        <v>0</v>
      </c>
      <c r="P456" s="283">
        <v>1.6</v>
      </c>
      <c r="Q456" s="283" t="s">
        <v>1638</v>
      </c>
      <c r="R456" s="283" t="s">
        <v>1638</v>
      </c>
      <c r="S456" s="283">
        <v>2.7</v>
      </c>
      <c r="T456" s="283" t="s">
        <v>2686</v>
      </c>
      <c r="U456" s="283" t="s">
        <v>1304</v>
      </c>
      <c r="V456" s="283" t="s">
        <v>812</v>
      </c>
      <c r="W456" s="283" t="s">
        <v>1705</v>
      </c>
      <c r="X456" s="283" t="s">
        <v>814</v>
      </c>
      <c r="Y456" s="283" t="s">
        <v>1452</v>
      </c>
      <c r="Z456" s="283" t="s">
        <v>1277</v>
      </c>
      <c r="AA456" s="283" t="s">
        <v>1277</v>
      </c>
      <c r="AB456" s="283" t="s">
        <v>1277</v>
      </c>
      <c r="AC456" s="283" t="s">
        <v>1277</v>
      </c>
      <c r="AD456" s="283" t="s">
        <v>1277</v>
      </c>
      <c r="AE456" s="283" t="s">
        <v>1277</v>
      </c>
      <c r="AF456" s="283" t="s">
        <v>1277</v>
      </c>
      <c r="AG456" s="283" t="s">
        <v>1277</v>
      </c>
      <c r="AH456" s="283" t="s">
        <v>1277</v>
      </c>
      <c r="AI456" s="283" t="s">
        <v>1277</v>
      </c>
      <c r="AJ456" s="283" t="s">
        <v>1277</v>
      </c>
      <c r="AK456" s="283" t="s">
        <v>1277</v>
      </c>
      <c r="AL456" s="283" t="s">
        <v>1277</v>
      </c>
      <c r="AM456" s="283" t="s">
        <v>1277</v>
      </c>
      <c r="AN456" s="283" t="s">
        <v>1277</v>
      </c>
      <c r="AO456" s="283" t="s">
        <v>1277</v>
      </c>
      <c r="AP456" s="283" t="s">
        <v>1277</v>
      </c>
      <c r="AQ456" s="283" t="s">
        <v>813</v>
      </c>
      <c r="AR456" s="283" t="s">
        <v>2706</v>
      </c>
      <c r="AS456" s="283" t="s">
        <v>1462</v>
      </c>
      <c r="AT456" s="283" t="s">
        <v>1283</v>
      </c>
      <c r="AU456" s="283" t="s">
        <v>1182</v>
      </c>
      <c r="AV456" s="283" t="s">
        <v>885</v>
      </c>
      <c r="AW456" s="283" t="s">
        <v>1283</v>
      </c>
      <c r="AX456" s="283" t="s">
        <v>1304</v>
      </c>
      <c r="AY456" s="283" t="s">
        <v>859</v>
      </c>
      <c r="AZ456" s="283" t="s">
        <v>2911</v>
      </c>
      <c r="BA456" s="283" t="s">
        <v>2246</v>
      </c>
      <c r="BB456" s="283" t="s">
        <v>1283</v>
      </c>
      <c r="BC456" s="283" t="s">
        <v>1620</v>
      </c>
      <c r="BD456" s="283" t="s">
        <v>2580</v>
      </c>
      <c r="BE456" s="283" t="s">
        <v>813</v>
      </c>
      <c r="BF456" s="283" t="s">
        <v>1468</v>
      </c>
      <c r="BG456" s="283" t="s">
        <v>813</v>
      </c>
      <c r="BH456" s="283" t="s">
        <v>1619</v>
      </c>
      <c r="BI456" s="283" t="s">
        <v>1289</v>
      </c>
      <c r="BJ456" s="283" t="s">
        <v>813</v>
      </c>
      <c r="BK456" s="283" t="s">
        <v>1152</v>
      </c>
      <c r="BL456" s="283" t="s">
        <v>2708</v>
      </c>
      <c r="BM456" s="283" t="s">
        <v>1277</v>
      </c>
      <c r="BN456" s="283" t="s">
        <v>2196</v>
      </c>
      <c r="BO456" s="283" t="s">
        <v>911</v>
      </c>
      <c r="BP456" s="283" t="s">
        <v>1108</v>
      </c>
      <c r="BQ456" s="283" t="s">
        <v>3070</v>
      </c>
      <c r="BR456" s="283" t="s">
        <v>813</v>
      </c>
    </row>
    <row r="457" spans="1:70">
      <c r="A457" s="282" t="s">
        <v>2908</v>
      </c>
      <c r="B457" s="282" t="s">
        <v>3071</v>
      </c>
      <c r="C457" s="282" t="s">
        <v>2699</v>
      </c>
      <c r="D457" s="283">
        <v>227</v>
      </c>
      <c r="E457" s="283">
        <v>53.9</v>
      </c>
      <c r="F457" s="283">
        <v>227</v>
      </c>
      <c r="G457" s="283">
        <v>53.9</v>
      </c>
      <c r="H457" s="283">
        <v>85.3</v>
      </c>
      <c r="I457" s="283" t="s">
        <v>812</v>
      </c>
      <c r="J457" s="283" t="s">
        <v>812</v>
      </c>
      <c r="K457" s="283">
        <v>11.4</v>
      </c>
      <c r="L457" s="283" t="s">
        <v>812</v>
      </c>
      <c r="M457" s="283">
        <v>10.6</v>
      </c>
      <c r="N457" s="283">
        <v>5.8</v>
      </c>
      <c r="O457" s="283" t="s">
        <v>813</v>
      </c>
      <c r="P457" s="283">
        <v>1.9</v>
      </c>
      <c r="Q457" s="283" t="s">
        <v>1638</v>
      </c>
      <c r="R457" s="283" t="s">
        <v>1638</v>
      </c>
      <c r="S457" s="283">
        <v>2.9</v>
      </c>
      <c r="T457" s="283" t="s">
        <v>2686</v>
      </c>
      <c r="U457" s="283" t="s">
        <v>1819</v>
      </c>
      <c r="V457" s="283" t="s">
        <v>812</v>
      </c>
      <c r="W457" s="283" t="s">
        <v>1705</v>
      </c>
      <c r="X457" s="283" t="s">
        <v>814</v>
      </c>
      <c r="Y457" s="283" t="s">
        <v>2008</v>
      </c>
      <c r="Z457" s="283" t="s">
        <v>1277</v>
      </c>
      <c r="AA457" s="283" t="s">
        <v>1277</v>
      </c>
      <c r="AB457" s="283" t="s">
        <v>1277</v>
      </c>
      <c r="AC457" s="283" t="s">
        <v>1277</v>
      </c>
      <c r="AD457" s="283" t="s">
        <v>1277</v>
      </c>
      <c r="AE457" s="283" t="s">
        <v>1277</v>
      </c>
      <c r="AF457" s="283" t="s">
        <v>1277</v>
      </c>
      <c r="AG457" s="283" t="s">
        <v>1277</v>
      </c>
      <c r="AH457" s="283" t="s">
        <v>1277</v>
      </c>
      <c r="AI457" s="283" t="s">
        <v>1277</v>
      </c>
      <c r="AJ457" s="283" t="s">
        <v>1277</v>
      </c>
      <c r="AK457" s="283" t="s">
        <v>1277</v>
      </c>
      <c r="AL457" s="283" t="s">
        <v>1277</v>
      </c>
      <c r="AM457" s="283" t="s">
        <v>1277</v>
      </c>
      <c r="AN457" s="283" t="s">
        <v>1277</v>
      </c>
      <c r="AO457" s="283" t="s">
        <v>1277</v>
      </c>
      <c r="AP457" s="283" t="s">
        <v>1277</v>
      </c>
      <c r="AQ457" s="283" t="s">
        <v>813</v>
      </c>
      <c r="AR457" s="283" t="s">
        <v>2706</v>
      </c>
      <c r="AS457" s="283" t="s">
        <v>1462</v>
      </c>
      <c r="AT457" s="283" t="s">
        <v>1283</v>
      </c>
      <c r="AU457" s="283" t="s">
        <v>1108</v>
      </c>
      <c r="AV457" s="283" t="s">
        <v>1177</v>
      </c>
      <c r="AW457" s="283" t="s">
        <v>1283</v>
      </c>
      <c r="AX457" s="283" t="s">
        <v>1367</v>
      </c>
      <c r="AY457" s="283" t="s">
        <v>859</v>
      </c>
      <c r="AZ457" s="283" t="s">
        <v>2911</v>
      </c>
      <c r="BA457" s="283" t="s">
        <v>2246</v>
      </c>
      <c r="BB457" s="283" t="s">
        <v>1283</v>
      </c>
      <c r="BC457" s="283" t="s">
        <v>1620</v>
      </c>
      <c r="BD457" s="283" t="s">
        <v>2580</v>
      </c>
      <c r="BE457" s="283" t="s">
        <v>813</v>
      </c>
      <c r="BF457" s="283" t="s">
        <v>920</v>
      </c>
      <c r="BG457" s="283" t="s">
        <v>813</v>
      </c>
      <c r="BH457" s="283" t="s">
        <v>1619</v>
      </c>
      <c r="BI457" s="283" t="s">
        <v>1289</v>
      </c>
      <c r="BJ457" s="283" t="s">
        <v>813</v>
      </c>
      <c r="BK457" s="283" t="s">
        <v>915</v>
      </c>
      <c r="BL457" s="283" t="s">
        <v>2708</v>
      </c>
      <c r="BM457" s="283" t="s">
        <v>1277</v>
      </c>
      <c r="BN457" s="283" t="s">
        <v>2196</v>
      </c>
      <c r="BO457" s="283" t="s">
        <v>1119</v>
      </c>
      <c r="BP457" s="283" t="s">
        <v>1746</v>
      </c>
      <c r="BQ457" s="283" t="s">
        <v>1913</v>
      </c>
      <c r="BR457" s="283" t="s">
        <v>813</v>
      </c>
    </row>
    <row r="458" spans="1:70">
      <c r="A458" s="282" t="s">
        <v>2908</v>
      </c>
      <c r="B458" s="282" t="s">
        <v>3072</v>
      </c>
      <c r="C458" s="282" t="s">
        <v>2699</v>
      </c>
      <c r="D458" s="283">
        <v>254</v>
      </c>
      <c r="E458" s="283">
        <v>60.1</v>
      </c>
      <c r="F458" s="283">
        <v>254</v>
      </c>
      <c r="G458" s="283">
        <v>60.1</v>
      </c>
      <c r="H458" s="283">
        <v>83.6</v>
      </c>
      <c r="I458" s="283" t="s">
        <v>812</v>
      </c>
      <c r="J458" s="283" t="s">
        <v>812</v>
      </c>
      <c r="K458" s="283">
        <v>12.8</v>
      </c>
      <c r="L458" s="283" t="s">
        <v>812</v>
      </c>
      <c r="M458" s="283">
        <v>12.3</v>
      </c>
      <c r="N458" s="283">
        <v>6.6</v>
      </c>
      <c r="O458" s="283" t="s">
        <v>813</v>
      </c>
      <c r="P458" s="283">
        <v>1.1000000000000001</v>
      </c>
      <c r="Q458" s="283" t="s">
        <v>1638</v>
      </c>
      <c r="R458" s="283" t="s">
        <v>1638</v>
      </c>
      <c r="S458" s="283">
        <v>4.5999999999999996</v>
      </c>
      <c r="T458" s="283" t="s">
        <v>2686</v>
      </c>
      <c r="U458" s="283" t="s">
        <v>1367</v>
      </c>
      <c r="V458" s="283" t="s">
        <v>812</v>
      </c>
      <c r="W458" s="283" t="s">
        <v>1705</v>
      </c>
      <c r="X458" s="283" t="s">
        <v>814</v>
      </c>
      <c r="Y458" s="283" t="s">
        <v>1166</v>
      </c>
      <c r="Z458" s="283" t="s">
        <v>1277</v>
      </c>
      <c r="AA458" s="283" t="s">
        <v>1277</v>
      </c>
      <c r="AB458" s="283" t="s">
        <v>1277</v>
      </c>
      <c r="AC458" s="283" t="s">
        <v>1277</v>
      </c>
      <c r="AD458" s="283" t="s">
        <v>1277</v>
      </c>
      <c r="AE458" s="283" t="s">
        <v>1277</v>
      </c>
      <c r="AF458" s="283" t="s">
        <v>1277</v>
      </c>
      <c r="AG458" s="283" t="s">
        <v>1277</v>
      </c>
      <c r="AH458" s="283" t="s">
        <v>1277</v>
      </c>
      <c r="AI458" s="283" t="s">
        <v>1277</v>
      </c>
      <c r="AJ458" s="283" t="s">
        <v>1277</v>
      </c>
      <c r="AK458" s="283" t="s">
        <v>1277</v>
      </c>
      <c r="AL458" s="283" t="s">
        <v>1277</v>
      </c>
      <c r="AM458" s="283" t="s">
        <v>1277</v>
      </c>
      <c r="AN458" s="283" t="s">
        <v>1277</v>
      </c>
      <c r="AO458" s="283" t="s">
        <v>1277</v>
      </c>
      <c r="AP458" s="283" t="s">
        <v>1277</v>
      </c>
      <c r="AQ458" s="283" t="s">
        <v>813</v>
      </c>
      <c r="AR458" s="283" t="s">
        <v>2706</v>
      </c>
      <c r="AS458" s="283" t="s">
        <v>1304</v>
      </c>
      <c r="AT458" s="283" t="s">
        <v>1283</v>
      </c>
      <c r="AU458" s="283" t="s">
        <v>1108</v>
      </c>
      <c r="AV458" s="283" t="s">
        <v>911</v>
      </c>
      <c r="AW458" s="283" t="s">
        <v>1283</v>
      </c>
      <c r="AX458" s="283" t="s">
        <v>900</v>
      </c>
      <c r="AY458" s="283" t="s">
        <v>859</v>
      </c>
      <c r="AZ458" s="283" t="s">
        <v>1517</v>
      </c>
      <c r="BA458" s="283" t="s">
        <v>2246</v>
      </c>
      <c r="BB458" s="283" t="s">
        <v>1283</v>
      </c>
      <c r="BC458" s="283" t="s">
        <v>1620</v>
      </c>
      <c r="BD458" s="283" t="s">
        <v>2580</v>
      </c>
      <c r="BE458" s="283" t="s">
        <v>813</v>
      </c>
      <c r="BF458" s="283" t="s">
        <v>2198</v>
      </c>
      <c r="BG458" s="283" t="s">
        <v>813</v>
      </c>
      <c r="BH458" s="283" t="s">
        <v>1619</v>
      </c>
      <c r="BI458" s="283" t="s">
        <v>1289</v>
      </c>
      <c r="BJ458" s="283" t="s">
        <v>813</v>
      </c>
      <c r="BK458" s="283" t="s">
        <v>2007</v>
      </c>
      <c r="BL458" s="283" t="s">
        <v>2708</v>
      </c>
      <c r="BM458" s="283" t="s">
        <v>1277</v>
      </c>
      <c r="BN458" s="283" t="s">
        <v>2196</v>
      </c>
      <c r="BO458" s="283" t="s">
        <v>1408</v>
      </c>
      <c r="BP458" s="283" t="s">
        <v>1236</v>
      </c>
      <c r="BQ458" s="283" t="s">
        <v>1620</v>
      </c>
      <c r="BR458" s="283" t="s">
        <v>813</v>
      </c>
    </row>
    <row r="459" spans="1:70">
      <c r="A459" s="282" t="s">
        <v>2908</v>
      </c>
      <c r="B459" s="282" t="s">
        <v>3073</v>
      </c>
      <c r="C459" s="282" t="s">
        <v>2676</v>
      </c>
      <c r="D459" s="283" t="s">
        <v>813</v>
      </c>
      <c r="E459" s="283" t="s">
        <v>813</v>
      </c>
      <c r="F459" s="283" t="s">
        <v>813</v>
      </c>
      <c r="G459" s="283" t="s">
        <v>813</v>
      </c>
      <c r="H459" s="283">
        <v>87</v>
      </c>
      <c r="I459" s="283">
        <v>0.66</v>
      </c>
      <c r="J459" s="283">
        <v>0.66</v>
      </c>
      <c r="K459" s="283">
        <v>9.92</v>
      </c>
      <c r="L459" s="283">
        <v>0.28999999999999998</v>
      </c>
      <c r="M459" s="283">
        <v>9.92</v>
      </c>
      <c r="N459" s="283">
        <v>2.94</v>
      </c>
      <c r="O459" s="283" t="s">
        <v>813</v>
      </c>
      <c r="P459" s="283">
        <v>4.7</v>
      </c>
      <c r="Q459" s="283">
        <v>0</v>
      </c>
      <c r="R459" s="283">
        <v>0.08</v>
      </c>
      <c r="S459" s="283">
        <v>1.57</v>
      </c>
      <c r="T459" s="283" t="s">
        <v>814</v>
      </c>
      <c r="U459" s="283" t="s">
        <v>1058</v>
      </c>
      <c r="V459" s="283" t="s">
        <v>813</v>
      </c>
      <c r="W459" s="283" t="s">
        <v>1311</v>
      </c>
      <c r="X459" s="283" t="s">
        <v>814</v>
      </c>
      <c r="Y459" s="283" t="s">
        <v>1494</v>
      </c>
      <c r="Z459" s="283" t="s">
        <v>821</v>
      </c>
      <c r="AA459" s="283" t="s">
        <v>1007</v>
      </c>
      <c r="AB459" s="283" t="s">
        <v>872</v>
      </c>
      <c r="AC459" s="283" t="s">
        <v>814</v>
      </c>
      <c r="AD459" s="283" t="s">
        <v>814</v>
      </c>
      <c r="AE459" s="283" t="s">
        <v>814</v>
      </c>
      <c r="AF459" s="283" t="s">
        <v>814</v>
      </c>
      <c r="AG459" s="283" t="s">
        <v>814</v>
      </c>
      <c r="AH459" s="283" t="s">
        <v>814</v>
      </c>
      <c r="AI459" s="283" t="s">
        <v>1746</v>
      </c>
      <c r="AJ459" s="283" t="s">
        <v>2790</v>
      </c>
      <c r="AK459" s="283" t="s">
        <v>944</v>
      </c>
      <c r="AL459" s="283" t="s">
        <v>911</v>
      </c>
      <c r="AM459" s="283" t="s">
        <v>1447</v>
      </c>
      <c r="AN459" s="283" t="s">
        <v>813</v>
      </c>
      <c r="AO459" s="283" t="s">
        <v>814</v>
      </c>
      <c r="AP459" s="283" t="s">
        <v>814</v>
      </c>
      <c r="AQ459" s="283" t="s">
        <v>814</v>
      </c>
      <c r="AR459" s="283" t="s">
        <v>1205</v>
      </c>
      <c r="AS459" s="283" t="s">
        <v>2151</v>
      </c>
      <c r="AT459" s="283" t="s">
        <v>813</v>
      </c>
      <c r="AU459" s="283" t="s">
        <v>885</v>
      </c>
      <c r="AV459" s="283" t="s">
        <v>877</v>
      </c>
      <c r="AW459" s="283" t="s">
        <v>822</v>
      </c>
      <c r="AX459" s="283" t="s">
        <v>1141</v>
      </c>
      <c r="AY459" s="283" t="s">
        <v>1007</v>
      </c>
      <c r="AZ459" s="283" t="s">
        <v>1508</v>
      </c>
      <c r="BA459" s="283" t="s">
        <v>2236</v>
      </c>
      <c r="BB459" s="283" t="s">
        <v>833</v>
      </c>
      <c r="BC459" s="283" t="s">
        <v>900</v>
      </c>
      <c r="BD459" s="283" t="s">
        <v>1371</v>
      </c>
      <c r="BE459" s="283" t="s">
        <v>814</v>
      </c>
      <c r="BF459" s="283" t="s">
        <v>2333</v>
      </c>
      <c r="BG459" s="283" t="s">
        <v>814</v>
      </c>
      <c r="BH459" s="283" t="s">
        <v>1348</v>
      </c>
      <c r="BI459" s="283" t="s">
        <v>2955</v>
      </c>
      <c r="BJ459" s="283" t="s">
        <v>813</v>
      </c>
      <c r="BK459" s="283" t="s">
        <v>1080</v>
      </c>
      <c r="BL459" s="283" t="s">
        <v>867</v>
      </c>
      <c r="BM459" s="283" t="s">
        <v>1295</v>
      </c>
      <c r="BN459" s="283" t="s">
        <v>1309</v>
      </c>
      <c r="BO459" s="283" t="s">
        <v>919</v>
      </c>
      <c r="BP459" s="283" t="s">
        <v>2008</v>
      </c>
      <c r="BQ459" s="283" t="s">
        <v>1063</v>
      </c>
      <c r="BR459" s="283" t="s">
        <v>814</v>
      </c>
    </row>
    <row r="460" spans="1:70">
      <c r="A460" s="282" t="s">
        <v>2908</v>
      </c>
      <c r="B460" s="282" t="s">
        <v>3074</v>
      </c>
      <c r="C460" s="282" t="s">
        <v>2676</v>
      </c>
      <c r="D460" s="283">
        <v>301</v>
      </c>
      <c r="E460" s="283">
        <v>71.3</v>
      </c>
      <c r="F460" s="283">
        <v>301</v>
      </c>
      <c r="G460" s="283">
        <v>71.3</v>
      </c>
      <c r="H460" s="283">
        <v>80.099999999999994</v>
      </c>
      <c r="I460" s="283">
        <v>0.94</v>
      </c>
      <c r="J460" s="283">
        <v>0.94</v>
      </c>
      <c r="K460" s="283">
        <v>16.399999999999999</v>
      </c>
      <c r="L460" s="283" t="s">
        <v>812</v>
      </c>
      <c r="M460" s="283">
        <v>10.4</v>
      </c>
      <c r="N460" s="283">
        <v>1.8</v>
      </c>
      <c r="O460" s="283" t="s">
        <v>813</v>
      </c>
      <c r="P460" s="283">
        <v>4</v>
      </c>
      <c r="Q460" s="283" t="s">
        <v>1638</v>
      </c>
      <c r="R460" s="283" t="s">
        <v>1638</v>
      </c>
      <c r="S460" s="283">
        <v>4.5999999999999996</v>
      </c>
      <c r="T460" s="283" t="s">
        <v>2686</v>
      </c>
      <c r="U460" s="283" t="s">
        <v>1107</v>
      </c>
      <c r="V460" s="283" t="s">
        <v>1683</v>
      </c>
      <c r="W460" s="283" t="s">
        <v>850</v>
      </c>
      <c r="X460" s="283" t="s">
        <v>814</v>
      </c>
      <c r="Y460" s="283" t="s">
        <v>2365</v>
      </c>
      <c r="Z460" s="283" t="s">
        <v>1277</v>
      </c>
      <c r="AA460" s="283" t="s">
        <v>1277</v>
      </c>
      <c r="AB460" s="283" t="s">
        <v>1277</v>
      </c>
      <c r="AC460" s="283" t="s">
        <v>1277</v>
      </c>
      <c r="AD460" s="283" t="s">
        <v>1277</v>
      </c>
      <c r="AE460" s="283" t="s">
        <v>1277</v>
      </c>
      <c r="AF460" s="283" t="s">
        <v>1277</v>
      </c>
      <c r="AG460" s="283" t="s">
        <v>1277</v>
      </c>
      <c r="AH460" s="283" t="s">
        <v>1277</v>
      </c>
      <c r="AI460" s="283" t="s">
        <v>1277</v>
      </c>
      <c r="AJ460" s="283" t="s">
        <v>1277</v>
      </c>
      <c r="AK460" s="283" t="s">
        <v>1277</v>
      </c>
      <c r="AL460" s="283" t="s">
        <v>1277</v>
      </c>
      <c r="AM460" s="283" t="s">
        <v>1277</v>
      </c>
      <c r="AN460" s="283" t="s">
        <v>1277</v>
      </c>
      <c r="AO460" s="283" t="s">
        <v>1277</v>
      </c>
      <c r="AP460" s="283" t="s">
        <v>1277</v>
      </c>
      <c r="AQ460" s="283" t="s">
        <v>3075</v>
      </c>
      <c r="AR460" s="283" t="s">
        <v>2706</v>
      </c>
      <c r="AS460" s="283" t="s">
        <v>1379</v>
      </c>
      <c r="AT460" s="283" t="s">
        <v>1283</v>
      </c>
      <c r="AU460" s="283" t="s">
        <v>872</v>
      </c>
      <c r="AV460" s="283" t="s">
        <v>877</v>
      </c>
      <c r="AW460" s="283" t="s">
        <v>1283</v>
      </c>
      <c r="AX460" s="283" t="s">
        <v>1393</v>
      </c>
      <c r="AY460" s="283" t="s">
        <v>1177</v>
      </c>
      <c r="AZ460" s="283" t="s">
        <v>943</v>
      </c>
      <c r="BA460" s="283" t="s">
        <v>1549</v>
      </c>
      <c r="BB460" s="283" t="s">
        <v>1283</v>
      </c>
      <c r="BC460" s="283" t="s">
        <v>1620</v>
      </c>
      <c r="BD460" s="283" t="s">
        <v>874</v>
      </c>
      <c r="BE460" s="283" t="s">
        <v>814</v>
      </c>
      <c r="BF460" s="283" t="s">
        <v>2199</v>
      </c>
      <c r="BG460" s="283" t="s">
        <v>814</v>
      </c>
      <c r="BH460" s="283" t="s">
        <v>997</v>
      </c>
      <c r="BI460" s="283" t="s">
        <v>862</v>
      </c>
      <c r="BJ460" s="283" t="s">
        <v>813</v>
      </c>
      <c r="BK460" s="283" t="s">
        <v>1125</v>
      </c>
      <c r="BL460" s="283" t="s">
        <v>2708</v>
      </c>
      <c r="BM460" s="283" t="s">
        <v>1277</v>
      </c>
      <c r="BN460" s="283" t="s">
        <v>1072</v>
      </c>
      <c r="BO460" s="283" t="s">
        <v>890</v>
      </c>
      <c r="BP460" s="283" t="s">
        <v>1982</v>
      </c>
      <c r="BQ460" s="283" t="s">
        <v>2063</v>
      </c>
      <c r="BR460" s="283" t="s">
        <v>814</v>
      </c>
    </row>
    <row r="461" spans="1:70">
      <c r="A461" s="282" t="s">
        <v>2908</v>
      </c>
      <c r="B461" s="282" t="s">
        <v>3076</v>
      </c>
      <c r="C461" s="282" t="s">
        <v>2699</v>
      </c>
      <c r="D461" s="283" t="s">
        <v>813</v>
      </c>
      <c r="E461" s="283" t="s">
        <v>813</v>
      </c>
      <c r="F461" s="283" t="s">
        <v>813</v>
      </c>
      <c r="G461" s="283" t="s">
        <v>813</v>
      </c>
      <c r="H461" s="283">
        <v>78</v>
      </c>
      <c r="I461" s="283">
        <v>0.65</v>
      </c>
      <c r="J461" s="283">
        <v>0.65</v>
      </c>
      <c r="K461" s="283">
        <v>20</v>
      </c>
      <c r="L461" s="283">
        <v>0.21</v>
      </c>
      <c r="M461" s="283" t="s">
        <v>813</v>
      </c>
      <c r="N461" s="283" t="s">
        <v>813</v>
      </c>
      <c r="O461" s="283" t="s">
        <v>813</v>
      </c>
      <c r="P461" s="283" t="s">
        <v>813</v>
      </c>
      <c r="Q461" s="283" t="s">
        <v>813</v>
      </c>
      <c r="R461" s="283" t="s">
        <v>813</v>
      </c>
      <c r="S461" s="283" t="s">
        <v>813</v>
      </c>
      <c r="T461" s="283" t="s">
        <v>813</v>
      </c>
      <c r="U461" s="283" t="s">
        <v>1092</v>
      </c>
      <c r="V461" s="283" t="s">
        <v>813</v>
      </c>
      <c r="W461" s="283" t="s">
        <v>1072</v>
      </c>
      <c r="X461" s="283" t="s">
        <v>814</v>
      </c>
      <c r="Y461" s="283" t="s">
        <v>813</v>
      </c>
      <c r="Z461" s="283" t="s">
        <v>813</v>
      </c>
      <c r="AA461" s="283" t="s">
        <v>813</v>
      </c>
      <c r="AB461" s="283" t="s">
        <v>813</v>
      </c>
      <c r="AC461" s="283" t="s">
        <v>813</v>
      </c>
      <c r="AD461" s="283" t="s">
        <v>813</v>
      </c>
      <c r="AE461" s="283" t="s">
        <v>813</v>
      </c>
      <c r="AF461" s="283" t="s">
        <v>813</v>
      </c>
      <c r="AG461" s="283" t="s">
        <v>813</v>
      </c>
      <c r="AH461" s="283" t="s">
        <v>813</v>
      </c>
      <c r="AI461" s="283" t="s">
        <v>813</v>
      </c>
      <c r="AJ461" s="283" t="s">
        <v>813</v>
      </c>
      <c r="AK461" s="283" t="s">
        <v>813</v>
      </c>
      <c r="AL461" s="283" t="s">
        <v>813</v>
      </c>
      <c r="AM461" s="283" t="s">
        <v>813</v>
      </c>
      <c r="AN461" s="283" t="s">
        <v>813</v>
      </c>
      <c r="AO461" s="283" t="s">
        <v>813</v>
      </c>
      <c r="AP461" s="283" t="s">
        <v>813</v>
      </c>
      <c r="AQ461" s="283" t="s">
        <v>814</v>
      </c>
      <c r="AR461" s="283" t="s">
        <v>984</v>
      </c>
      <c r="AS461" s="283" t="s">
        <v>990</v>
      </c>
      <c r="AT461" s="283" t="s">
        <v>813</v>
      </c>
      <c r="AU461" s="283" t="s">
        <v>998</v>
      </c>
      <c r="AV461" s="283" t="s">
        <v>1162</v>
      </c>
      <c r="AW461" s="283" t="s">
        <v>813</v>
      </c>
      <c r="AX461" s="283" t="s">
        <v>941</v>
      </c>
      <c r="AY461" s="283" t="s">
        <v>826</v>
      </c>
      <c r="AZ461" s="283" t="s">
        <v>1130</v>
      </c>
      <c r="BA461" s="283" t="s">
        <v>2122</v>
      </c>
      <c r="BB461" s="283" t="s">
        <v>813</v>
      </c>
      <c r="BC461" s="283" t="s">
        <v>994</v>
      </c>
      <c r="BD461" s="283" t="s">
        <v>1177</v>
      </c>
      <c r="BE461" s="283" t="s">
        <v>814</v>
      </c>
      <c r="BF461" s="283" t="s">
        <v>1491</v>
      </c>
      <c r="BG461" s="283" t="s">
        <v>813</v>
      </c>
      <c r="BH461" s="283" t="s">
        <v>813</v>
      </c>
      <c r="BI461" s="283" t="s">
        <v>813</v>
      </c>
      <c r="BJ461" s="283" t="s">
        <v>813</v>
      </c>
      <c r="BK461" s="283" t="s">
        <v>2083</v>
      </c>
      <c r="BL461" s="283" t="s">
        <v>1038</v>
      </c>
      <c r="BM461" s="283" t="s">
        <v>820</v>
      </c>
      <c r="BN461" s="283" t="s">
        <v>1772</v>
      </c>
      <c r="BO461" s="283" t="s">
        <v>1010</v>
      </c>
      <c r="BP461" s="283" t="s">
        <v>859</v>
      </c>
      <c r="BQ461" s="283" t="s">
        <v>1259</v>
      </c>
      <c r="BR461" s="283" t="s">
        <v>814</v>
      </c>
    </row>
    <row r="462" spans="1:70">
      <c r="A462" s="282" t="s">
        <v>2908</v>
      </c>
      <c r="B462" s="282" t="s">
        <v>3077</v>
      </c>
      <c r="C462" s="282" t="s">
        <v>2685</v>
      </c>
      <c r="D462" s="283" t="s">
        <v>813</v>
      </c>
      <c r="E462" s="283" t="s">
        <v>813</v>
      </c>
      <c r="F462" s="283" t="s">
        <v>813</v>
      </c>
      <c r="G462" s="283" t="s">
        <v>813</v>
      </c>
      <c r="H462" s="283">
        <v>31.4</v>
      </c>
      <c r="I462" s="283">
        <v>2.65</v>
      </c>
      <c r="J462" s="283">
        <v>2.65</v>
      </c>
      <c r="K462" s="283">
        <v>57.4</v>
      </c>
      <c r="L462" s="283">
        <v>0.6</v>
      </c>
      <c r="M462" s="283">
        <v>38.799999999999997</v>
      </c>
      <c r="N462" s="283" t="s">
        <v>813</v>
      </c>
      <c r="O462" s="283" t="s">
        <v>813</v>
      </c>
      <c r="P462" s="283" t="s">
        <v>813</v>
      </c>
      <c r="Q462" s="283" t="s">
        <v>813</v>
      </c>
      <c r="R462" s="283" t="s">
        <v>813</v>
      </c>
      <c r="S462" s="283" t="s">
        <v>813</v>
      </c>
      <c r="T462" s="283" t="s">
        <v>813</v>
      </c>
      <c r="U462" s="283" t="s">
        <v>1282</v>
      </c>
      <c r="V462" s="283" t="s">
        <v>813</v>
      </c>
      <c r="W462" s="283" t="s">
        <v>955</v>
      </c>
      <c r="X462" s="283" t="s">
        <v>814</v>
      </c>
      <c r="Y462" s="283" t="s">
        <v>813</v>
      </c>
      <c r="Z462" s="283" t="s">
        <v>949</v>
      </c>
      <c r="AA462" s="283" t="s">
        <v>851</v>
      </c>
      <c r="AB462" s="283" t="s">
        <v>1195</v>
      </c>
      <c r="AC462" s="283" t="s">
        <v>814</v>
      </c>
      <c r="AD462" s="283" t="s">
        <v>814</v>
      </c>
      <c r="AE462" s="283" t="s">
        <v>814</v>
      </c>
      <c r="AF462" s="283" t="s">
        <v>814</v>
      </c>
      <c r="AG462" s="283" t="s">
        <v>814</v>
      </c>
      <c r="AH462" s="283" t="s">
        <v>2401</v>
      </c>
      <c r="AI462" s="283" t="s">
        <v>877</v>
      </c>
      <c r="AJ462" s="283" t="s">
        <v>827</v>
      </c>
      <c r="AK462" s="283" t="s">
        <v>877</v>
      </c>
      <c r="AL462" s="283" t="s">
        <v>1432</v>
      </c>
      <c r="AM462" s="283" t="s">
        <v>814</v>
      </c>
      <c r="AN462" s="283" t="s">
        <v>814</v>
      </c>
      <c r="AO462" s="283" t="s">
        <v>814</v>
      </c>
      <c r="AP462" s="283" t="s">
        <v>814</v>
      </c>
      <c r="AQ462" s="283" t="s">
        <v>814</v>
      </c>
      <c r="AR462" s="283" t="s">
        <v>911</v>
      </c>
      <c r="AS462" s="283" t="s">
        <v>2337</v>
      </c>
      <c r="AT462" s="283" t="s">
        <v>813</v>
      </c>
      <c r="AU462" s="283" t="s">
        <v>912</v>
      </c>
      <c r="AV462" s="283" t="s">
        <v>1304</v>
      </c>
      <c r="AW462" s="283" t="s">
        <v>813</v>
      </c>
      <c r="AX462" s="283" t="s">
        <v>1942</v>
      </c>
      <c r="AY462" s="283" t="s">
        <v>813</v>
      </c>
      <c r="AZ462" s="283" t="s">
        <v>2795</v>
      </c>
      <c r="BA462" s="283" t="s">
        <v>3078</v>
      </c>
      <c r="BB462" s="283" t="s">
        <v>813</v>
      </c>
      <c r="BC462" s="283" t="s">
        <v>1410</v>
      </c>
      <c r="BD462" s="283" t="s">
        <v>872</v>
      </c>
      <c r="BE462" s="283" t="s">
        <v>814</v>
      </c>
      <c r="BF462" s="283" t="s">
        <v>957</v>
      </c>
      <c r="BG462" s="283" t="s">
        <v>814</v>
      </c>
      <c r="BH462" s="283" t="s">
        <v>872</v>
      </c>
      <c r="BI462" s="283" t="s">
        <v>1304</v>
      </c>
      <c r="BJ462" s="283" t="s">
        <v>813</v>
      </c>
      <c r="BK462" s="283" t="s">
        <v>1342</v>
      </c>
      <c r="BL462" s="283" t="s">
        <v>1183</v>
      </c>
      <c r="BM462" s="283" t="s">
        <v>847</v>
      </c>
      <c r="BN462" s="283" t="s">
        <v>1292</v>
      </c>
      <c r="BO462" s="283" t="s">
        <v>919</v>
      </c>
      <c r="BP462" s="283" t="s">
        <v>998</v>
      </c>
      <c r="BQ462" s="283" t="s">
        <v>1252</v>
      </c>
      <c r="BR462" s="283" t="s">
        <v>814</v>
      </c>
    </row>
    <row r="463" spans="1:70">
      <c r="A463" s="282"/>
      <c r="B463" s="282"/>
      <c r="C463" s="282"/>
      <c r="D463" s="283"/>
      <c r="E463" s="283"/>
      <c r="F463" s="283"/>
      <c r="G463" s="283"/>
      <c r="H463" s="283"/>
      <c r="I463" s="283"/>
      <c r="J463" s="283"/>
      <c r="K463" s="283"/>
      <c r="L463" s="283"/>
      <c r="M463" s="283"/>
      <c r="N463" s="283"/>
      <c r="O463" s="283"/>
      <c r="P463" s="283"/>
      <c r="Q463" s="283"/>
      <c r="R463" s="283"/>
      <c r="S463" s="283"/>
      <c r="T463" s="283"/>
      <c r="U463" s="283"/>
      <c r="V463" s="283"/>
      <c r="W463" s="283"/>
      <c r="X463" s="283"/>
      <c r="Y463" s="283"/>
      <c r="Z463" s="283"/>
      <c r="AA463" s="283"/>
      <c r="AB463" s="283"/>
      <c r="AC463" s="283"/>
      <c r="AD463" s="283"/>
      <c r="AE463" s="283"/>
      <c r="AF463" s="283"/>
      <c r="AG463" s="283"/>
      <c r="AH463" s="283"/>
      <c r="AI463" s="283"/>
      <c r="AJ463" s="283"/>
      <c r="AK463" s="283"/>
      <c r="AL463" s="283"/>
      <c r="AM463" s="283"/>
      <c r="AN463" s="283"/>
      <c r="AO463" s="283"/>
      <c r="AP463" s="283"/>
      <c r="AQ463" s="283"/>
      <c r="AR463" s="283"/>
      <c r="AS463" s="283"/>
      <c r="AT463" s="283"/>
      <c r="AU463" s="283"/>
      <c r="AV463" s="283"/>
      <c r="AW463" s="283"/>
      <c r="AX463" s="283"/>
      <c r="AY463" s="283"/>
      <c r="AZ463" s="283"/>
      <c r="BA463" s="283"/>
      <c r="BB463" s="283"/>
      <c r="BC463" s="283"/>
      <c r="BD463" s="283"/>
      <c r="BE463" s="283"/>
      <c r="BF463" s="283"/>
      <c r="BG463" s="283"/>
      <c r="BH463" s="283"/>
      <c r="BI463" s="283"/>
      <c r="BJ463" s="283"/>
      <c r="BK463" s="283"/>
      <c r="BL463" s="283"/>
      <c r="BM463" s="283"/>
      <c r="BN463" s="283"/>
      <c r="BO463" s="283"/>
      <c r="BP463" s="283"/>
      <c r="BQ463" s="283"/>
      <c r="BR463" s="283"/>
    </row>
    <row r="464" spans="1:70" ht="5.0999999999999996" customHeight="1">
      <c r="A464" s="284"/>
      <c r="B464" s="284"/>
      <c r="C464" s="284"/>
      <c r="D464" s="285"/>
      <c r="E464" s="285"/>
      <c r="F464" s="285"/>
      <c r="G464" s="285"/>
      <c r="H464" s="285"/>
      <c r="I464" s="285"/>
      <c r="J464" s="285"/>
      <c r="K464" s="285"/>
      <c r="L464" s="285"/>
      <c r="M464" s="285"/>
      <c r="N464" s="285"/>
      <c r="O464" s="285"/>
      <c r="P464" s="285"/>
      <c r="Q464" s="285"/>
      <c r="R464" s="285"/>
      <c r="S464" s="285"/>
      <c r="T464" s="285"/>
      <c r="U464" s="285"/>
      <c r="V464" s="285"/>
      <c r="W464" s="285"/>
      <c r="X464" s="285"/>
      <c r="Y464" s="285"/>
      <c r="Z464" s="285"/>
      <c r="AA464" s="285"/>
      <c r="AB464" s="285"/>
      <c r="AC464" s="285"/>
      <c r="AD464" s="285"/>
      <c r="AE464" s="285"/>
      <c r="AF464" s="285"/>
      <c r="AG464" s="285"/>
      <c r="AH464" s="285"/>
      <c r="AI464" s="285"/>
      <c r="AJ464" s="285"/>
      <c r="AK464" s="285"/>
      <c r="AL464" s="285"/>
      <c r="AM464" s="285"/>
      <c r="AN464" s="285"/>
      <c r="AO464" s="285"/>
      <c r="AP464" s="285"/>
      <c r="AQ464" s="285"/>
      <c r="AR464" s="285"/>
      <c r="AS464" s="285"/>
      <c r="AT464" s="285"/>
      <c r="AU464" s="285"/>
      <c r="AV464" s="285"/>
      <c r="AW464" s="285"/>
      <c r="AX464" s="285"/>
      <c r="AY464" s="285"/>
      <c r="AZ464" s="285"/>
      <c r="BA464" s="285"/>
      <c r="BB464" s="285"/>
      <c r="BC464" s="285"/>
      <c r="BD464" s="285"/>
      <c r="BE464" s="285"/>
      <c r="BF464" s="285"/>
      <c r="BG464" s="285"/>
      <c r="BH464" s="285"/>
      <c r="BI464" s="285"/>
      <c r="BJ464" s="285"/>
      <c r="BK464" s="285"/>
      <c r="BL464" s="285"/>
      <c r="BM464" s="285"/>
      <c r="BN464" s="285"/>
      <c r="BO464" s="285"/>
      <c r="BP464" s="285"/>
      <c r="BQ464" s="285"/>
      <c r="BR464" s="285"/>
    </row>
    <row r="465" spans="1:70">
      <c r="A465" s="576" t="s">
        <v>3079</v>
      </c>
      <c r="B465" s="576"/>
      <c r="C465" s="576"/>
      <c r="D465" s="576"/>
      <c r="E465" s="576"/>
      <c r="F465" s="576"/>
      <c r="G465" s="576"/>
      <c r="H465" s="576"/>
      <c r="I465" s="576"/>
      <c r="J465" s="576"/>
      <c r="K465" s="576"/>
      <c r="L465" s="576"/>
      <c r="M465" s="576"/>
      <c r="N465" s="576"/>
      <c r="O465" s="576"/>
      <c r="P465" s="576"/>
      <c r="Q465" s="576"/>
      <c r="R465" s="576"/>
      <c r="S465" s="576"/>
      <c r="T465" s="576"/>
      <c r="U465" s="576"/>
      <c r="V465" s="576"/>
      <c r="W465" s="576"/>
      <c r="X465" s="576"/>
      <c r="Y465" s="576"/>
      <c r="Z465" s="576"/>
      <c r="AA465" s="576"/>
      <c r="AB465" s="576"/>
      <c r="AC465" s="576"/>
      <c r="AD465" s="576"/>
      <c r="AE465" s="576"/>
      <c r="AF465" s="576"/>
      <c r="AG465" s="576"/>
      <c r="AH465" s="576"/>
      <c r="AI465" s="576"/>
      <c r="AJ465" s="576"/>
      <c r="AK465" s="576"/>
      <c r="AL465" s="576"/>
      <c r="AM465" s="576"/>
      <c r="AN465" s="576"/>
      <c r="AO465" s="576"/>
      <c r="AP465" s="576"/>
      <c r="AQ465" s="576"/>
      <c r="AR465" s="576"/>
      <c r="AS465" s="576"/>
      <c r="AT465" s="576"/>
      <c r="AU465" s="576"/>
      <c r="AV465" s="576"/>
      <c r="AW465" s="576"/>
      <c r="AX465" s="576"/>
      <c r="AY465" s="576"/>
      <c r="AZ465" s="576"/>
      <c r="BA465" s="576"/>
      <c r="BB465" s="576"/>
      <c r="BC465" s="576"/>
      <c r="BD465" s="576"/>
      <c r="BE465" s="576"/>
      <c r="BF465" s="576"/>
      <c r="BG465" s="576"/>
      <c r="BH465" s="576"/>
      <c r="BI465" s="576"/>
      <c r="BJ465" s="576"/>
      <c r="BK465" s="576"/>
      <c r="BL465" s="576"/>
      <c r="BM465" s="576"/>
      <c r="BN465" s="576"/>
      <c r="BO465" s="576"/>
      <c r="BP465" s="576"/>
      <c r="BQ465" s="576"/>
      <c r="BR465" s="576"/>
    </row>
    <row r="466" spans="1:70">
      <c r="A466" s="282" t="s">
        <v>3080</v>
      </c>
      <c r="B466" s="282" t="s">
        <v>3081</v>
      </c>
      <c r="C466" s="282" t="s">
        <v>2691</v>
      </c>
      <c r="D466" s="283">
        <v>750</v>
      </c>
      <c r="E466" s="283">
        <v>180</v>
      </c>
      <c r="F466" s="283">
        <v>750</v>
      </c>
      <c r="G466" s="283">
        <v>180</v>
      </c>
      <c r="H466" s="283">
        <v>70.400000000000006</v>
      </c>
      <c r="I466" s="283">
        <v>13.8</v>
      </c>
      <c r="J466" s="283">
        <v>13.8</v>
      </c>
      <c r="K466" s="283">
        <v>1.4</v>
      </c>
      <c r="L466" s="283">
        <v>13.3</v>
      </c>
      <c r="M466" s="283">
        <v>0.94</v>
      </c>
      <c r="N466" s="283" t="s">
        <v>813</v>
      </c>
      <c r="O466" s="283" t="s">
        <v>813</v>
      </c>
      <c r="P466" s="283" t="s">
        <v>813</v>
      </c>
      <c r="Q466" s="283" t="s">
        <v>813</v>
      </c>
      <c r="R466" s="283" t="s">
        <v>813</v>
      </c>
      <c r="S466" s="283" t="s">
        <v>813</v>
      </c>
      <c r="T466" s="283" t="s">
        <v>814</v>
      </c>
      <c r="U466" s="283" t="s">
        <v>814</v>
      </c>
      <c r="V466" s="283" t="s">
        <v>814</v>
      </c>
      <c r="W466" s="283" t="s">
        <v>824</v>
      </c>
      <c r="X466" s="283" t="s">
        <v>814</v>
      </c>
      <c r="Y466" s="283" t="s">
        <v>814</v>
      </c>
      <c r="Z466" s="283" t="s">
        <v>1158</v>
      </c>
      <c r="AA466" s="283" t="s">
        <v>1891</v>
      </c>
      <c r="AB466" s="283" t="s">
        <v>1781</v>
      </c>
      <c r="AC466" s="283" t="s">
        <v>814</v>
      </c>
      <c r="AD466" s="283" t="s">
        <v>814</v>
      </c>
      <c r="AE466" s="283" t="s">
        <v>814</v>
      </c>
      <c r="AF466" s="283" t="s">
        <v>814</v>
      </c>
      <c r="AG466" s="283" t="s">
        <v>814</v>
      </c>
      <c r="AH466" s="283" t="s">
        <v>969</v>
      </c>
      <c r="AI466" s="283" t="s">
        <v>3063</v>
      </c>
      <c r="AJ466" s="283" t="s">
        <v>835</v>
      </c>
      <c r="AK466" s="283" t="s">
        <v>1357</v>
      </c>
      <c r="AL466" s="283" t="s">
        <v>1288</v>
      </c>
      <c r="AM466" s="283" t="s">
        <v>888</v>
      </c>
      <c r="AN466" s="283" t="s">
        <v>1069</v>
      </c>
      <c r="AO466" s="283" t="s">
        <v>814</v>
      </c>
      <c r="AP466" s="283" t="s">
        <v>814</v>
      </c>
      <c r="AQ466" s="283" t="s">
        <v>3082</v>
      </c>
      <c r="AR466" s="283" t="s">
        <v>1162</v>
      </c>
      <c r="AS466" s="283" t="s">
        <v>1467</v>
      </c>
      <c r="AT466" s="283" t="s">
        <v>813</v>
      </c>
      <c r="AU466" s="283" t="s">
        <v>1210</v>
      </c>
      <c r="AV466" s="283" t="s">
        <v>1334</v>
      </c>
      <c r="AW466" s="283" t="s">
        <v>813</v>
      </c>
      <c r="AX466" s="283" t="s">
        <v>1486</v>
      </c>
      <c r="AY466" s="283" t="s">
        <v>821</v>
      </c>
      <c r="AZ466" s="283" t="s">
        <v>1747</v>
      </c>
      <c r="BA466" s="283" t="s">
        <v>1471</v>
      </c>
      <c r="BB466" s="283" t="s">
        <v>813</v>
      </c>
      <c r="BC466" s="283" t="s">
        <v>1691</v>
      </c>
      <c r="BD466" s="283" t="s">
        <v>1153</v>
      </c>
      <c r="BE466" s="283" t="s">
        <v>1121</v>
      </c>
      <c r="BF466" s="283" t="s">
        <v>1379</v>
      </c>
      <c r="BG466" s="283" t="s">
        <v>1107</v>
      </c>
      <c r="BH466" s="283" t="s">
        <v>910</v>
      </c>
      <c r="BI466" s="283" t="s">
        <v>822</v>
      </c>
      <c r="BJ466" s="283" t="s">
        <v>813</v>
      </c>
      <c r="BK466" s="283" t="s">
        <v>814</v>
      </c>
      <c r="BL466" s="283" t="s">
        <v>847</v>
      </c>
      <c r="BM466" s="283" t="s">
        <v>1306</v>
      </c>
      <c r="BN466" s="283" t="s">
        <v>930</v>
      </c>
      <c r="BO466" s="283" t="s">
        <v>1551</v>
      </c>
      <c r="BP466" s="283" t="s">
        <v>949</v>
      </c>
      <c r="BQ466" s="283" t="s">
        <v>1251</v>
      </c>
      <c r="BR466" s="283" t="s">
        <v>1282</v>
      </c>
    </row>
    <row r="467" spans="1:70">
      <c r="A467" s="282" t="s">
        <v>3080</v>
      </c>
      <c r="B467" s="282" t="s">
        <v>3083</v>
      </c>
      <c r="C467" s="282" t="s">
        <v>2691</v>
      </c>
      <c r="D467" s="283">
        <v>639</v>
      </c>
      <c r="E467" s="283">
        <v>154</v>
      </c>
      <c r="F467" s="283">
        <v>639</v>
      </c>
      <c r="G467" s="283">
        <v>154</v>
      </c>
      <c r="H467" s="283">
        <v>74.400000000000006</v>
      </c>
      <c r="I467" s="283">
        <v>13.1</v>
      </c>
      <c r="J467" s="283">
        <v>13.1</v>
      </c>
      <c r="K467" s="283">
        <v>0.41</v>
      </c>
      <c r="L467" s="283">
        <v>11.1</v>
      </c>
      <c r="M467" s="283">
        <v>0.4</v>
      </c>
      <c r="N467" s="283" t="s">
        <v>813</v>
      </c>
      <c r="O467" s="283" t="s">
        <v>813</v>
      </c>
      <c r="P467" s="283" t="s">
        <v>813</v>
      </c>
      <c r="Q467" s="283" t="s">
        <v>813</v>
      </c>
      <c r="R467" s="283" t="s">
        <v>813</v>
      </c>
      <c r="S467" s="283" t="s">
        <v>813</v>
      </c>
      <c r="T467" s="283" t="s">
        <v>814</v>
      </c>
      <c r="U467" s="283" t="s">
        <v>814</v>
      </c>
      <c r="V467" s="283" t="s">
        <v>814</v>
      </c>
      <c r="W467" s="283" t="s">
        <v>1047</v>
      </c>
      <c r="X467" s="283" t="s">
        <v>814</v>
      </c>
      <c r="Y467" s="283" t="s">
        <v>814</v>
      </c>
      <c r="Z467" s="283" t="s">
        <v>2806</v>
      </c>
      <c r="AA467" s="283" t="s">
        <v>2296</v>
      </c>
      <c r="AB467" s="283" t="s">
        <v>1260</v>
      </c>
      <c r="AC467" s="283" t="s">
        <v>814</v>
      </c>
      <c r="AD467" s="283" t="s">
        <v>814</v>
      </c>
      <c r="AE467" s="283" t="s">
        <v>814</v>
      </c>
      <c r="AF467" s="283" t="s">
        <v>814</v>
      </c>
      <c r="AG467" s="283" t="s">
        <v>814</v>
      </c>
      <c r="AH467" s="283" t="s">
        <v>1043</v>
      </c>
      <c r="AI467" s="283" t="s">
        <v>1898</v>
      </c>
      <c r="AJ467" s="283" t="s">
        <v>1559</v>
      </c>
      <c r="AK467" s="283" t="s">
        <v>813</v>
      </c>
      <c r="AL467" s="283" t="s">
        <v>813</v>
      </c>
      <c r="AM467" s="283" t="s">
        <v>813</v>
      </c>
      <c r="AN467" s="283" t="s">
        <v>813</v>
      </c>
      <c r="AO467" s="283" t="s">
        <v>814</v>
      </c>
      <c r="AP467" s="283" t="s">
        <v>814</v>
      </c>
      <c r="AQ467" s="283" t="s">
        <v>3084</v>
      </c>
      <c r="AR467" s="283" t="s">
        <v>1162</v>
      </c>
      <c r="AS467" s="283" t="s">
        <v>1653</v>
      </c>
      <c r="AT467" s="283" t="s">
        <v>813</v>
      </c>
      <c r="AU467" s="283" t="s">
        <v>1210</v>
      </c>
      <c r="AV467" s="283" t="s">
        <v>2126</v>
      </c>
      <c r="AW467" s="283" t="s">
        <v>813</v>
      </c>
      <c r="AX467" s="283" t="s">
        <v>1379</v>
      </c>
      <c r="AY467" s="283" t="s">
        <v>821</v>
      </c>
      <c r="AZ467" s="283" t="s">
        <v>1464</v>
      </c>
      <c r="BA467" s="283" t="s">
        <v>3039</v>
      </c>
      <c r="BB467" s="283" t="s">
        <v>813</v>
      </c>
      <c r="BC467" s="283" t="s">
        <v>2118</v>
      </c>
      <c r="BD467" s="283" t="s">
        <v>1303</v>
      </c>
      <c r="BE467" s="283" t="s">
        <v>1741</v>
      </c>
      <c r="BF467" s="283" t="s">
        <v>994</v>
      </c>
      <c r="BG467" s="283" t="s">
        <v>1099</v>
      </c>
      <c r="BH467" s="283" t="s">
        <v>951</v>
      </c>
      <c r="BI467" s="283" t="s">
        <v>1344</v>
      </c>
      <c r="BJ467" s="283" t="s">
        <v>813</v>
      </c>
      <c r="BK467" s="283" t="s">
        <v>814</v>
      </c>
      <c r="BL467" s="283" t="s">
        <v>921</v>
      </c>
      <c r="BM467" s="283" t="s">
        <v>1266</v>
      </c>
      <c r="BN467" s="283" t="s">
        <v>847</v>
      </c>
      <c r="BO467" s="283" t="s">
        <v>1551</v>
      </c>
      <c r="BP467" s="283" t="s">
        <v>847</v>
      </c>
      <c r="BQ467" s="283" t="s">
        <v>863</v>
      </c>
      <c r="BR467" s="283" t="s">
        <v>1424</v>
      </c>
    </row>
    <row r="468" spans="1:70">
      <c r="A468" s="282" t="s">
        <v>3080</v>
      </c>
      <c r="B468" s="282" t="s">
        <v>3085</v>
      </c>
      <c r="C468" s="282" t="s">
        <v>2691</v>
      </c>
      <c r="D468" s="283">
        <v>753</v>
      </c>
      <c r="E468" s="283">
        <v>181</v>
      </c>
      <c r="F468" s="283">
        <v>753</v>
      </c>
      <c r="G468" s="283">
        <v>181</v>
      </c>
      <c r="H468" s="283">
        <v>70.8</v>
      </c>
      <c r="I468" s="283">
        <v>13</v>
      </c>
      <c r="J468" s="283">
        <v>13</v>
      </c>
      <c r="K468" s="283">
        <v>1.31</v>
      </c>
      <c r="L468" s="283">
        <v>13.8</v>
      </c>
      <c r="M468" s="283">
        <v>0.93</v>
      </c>
      <c r="N468" s="283" t="s">
        <v>813</v>
      </c>
      <c r="O468" s="283" t="s">
        <v>813</v>
      </c>
      <c r="P468" s="283" t="s">
        <v>813</v>
      </c>
      <c r="Q468" s="283" t="s">
        <v>813</v>
      </c>
      <c r="R468" s="283" t="s">
        <v>813</v>
      </c>
      <c r="S468" s="283" t="s">
        <v>813</v>
      </c>
      <c r="T468" s="283" t="s">
        <v>814</v>
      </c>
      <c r="U468" s="283" t="s">
        <v>814</v>
      </c>
      <c r="V468" s="283" t="s">
        <v>814</v>
      </c>
      <c r="W468" s="283" t="s">
        <v>1459</v>
      </c>
      <c r="X468" s="283" t="s">
        <v>814</v>
      </c>
      <c r="Y468" s="283" t="s">
        <v>814</v>
      </c>
      <c r="Z468" s="283" t="s">
        <v>1142</v>
      </c>
      <c r="AA468" s="283" t="s">
        <v>1804</v>
      </c>
      <c r="AB468" s="283" t="s">
        <v>975</v>
      </c>
      <c r="AC468" s="283" t="s">
        <v>814</v>
      </c>
      <c r="AD468" s="283" t="s">
        <v>814</v>
      </c>
      <c r="AE468" s="283" t="s">
        <v>814</v>
      </c>
      <c r="AF468" s="283" t="s">
        <v>814</v>
      </c>
      <c r="AG468" s="283" t="s">
        <v>814</v>
      </c>
      <c r="AH468" s="283" t="s">
        <v>917</v>
      </c>
      <c r="AI468" s="283" t="s">
        <v>900</v>
      </c>
      <c r="AJ468" s="283" t="s">
        <v>903</v>
      </c>
      <c r="AK468" s="283" t="s">
        <v>1127</v>
      </c>
      <c r="AL468" s="283" t="s">
        <v>1129</v>
      </c>
      <c r="AM468" s="283" t="s">
        <v>872</v>
      </c>
      <c r="AN468" s="283" t="s">
        <v>1083</v>
      </c>
      <c r="AO468" s="283" t="s">
        <v>814</v>
      </c>
      <c r="AP468" s="283" t="s">
        <v>814</v>
      </c>
      <c r="AQ468" s="283" t="s">
        <v>3086</v>
      </c>
      <c r="AR468" s="283" t="s">
        <v>1026</v>
      </c>
      <c r="AS468" s="283" t="s">
        <v>1653</v>
      </c>
      <c r="AT468" s="283" t="s">
        <v>813</v>
      </c>
      <c r="AU468" s="283" t="s">
        <v>1210</v>
      </c>
      <c r="AV468" s="283" t="s">
        <v>1947</v>
      </c>
      <c r="AW468" s="283" t="s">
        <v>813</v>
      </c>
      <c r="AX468" s="283" t="s">
        <v>1240</v>
      </c>
      <c r="AY468" s="283" t="s">
        <v>821</v>
      </c>
      <c r="AZ468" s="283" t="s">
        <v>1711</v>
      </c>
      <c r="BA468" s="283" t="s">
        <v>925</v>
      </c>
      <c r="BB468" s="283" t="s">
        <v>813</v>
      </c>
      <c r="BC468" s="283" t="s">
        <v>3087</v>
      </c>
      <c r="BD468" s="283" t="s">
        <v>1677</v>
      </c>
      <c r="BE468" s="283" t="s">
        <v>1016</v>
      </c>
      <c r="BF468" s="283" t="s">
        <v>1252</v>
      </c>
      <c r="BG468" s="283" t="s">
        <v>1107</v>
      </c>
      <c r="BH468" s="283" t="s">
        <v>1799</v>
      </c>
      <c r="BI468" s="283" t="s">
        <v>822</v>
      </c>
      <c r="BJ468" s="283" t="s">
        <v>813</v>
      </c>
      <c r="BK468" s="283" t="s">
        <v>814</v>
      </c>
      <c r="BL468" s="283" t="s">
        <v>877</v>
      </c>
      <c r="BM468" s="283" t="s">
        <v>822</v>
      </c>
      <c r="BN468" s="283" t="s">
        <v>831</v>
      </c>
      <c r="BO468" s="283" t="s">
        <v>1744</v>
      </c>
      <c r="BP468" s="283" t="s">
        <v>890</v>
      </c>
      <c r="BQ468" s="283" t="s">
        <v>1513</v>
      </c>
      <c r="BR468" s="283" t="s">
        <v>1490</v>
      </c>
    </row>
    <row r="469" spans="1:70">
      <c r="A469" s="282" t="s">
        <v>3080</v>
      </c>
      <c r="B469" s="282" t="s">
        <v>3088</v>
      </c>
      <c r="C469" s="282" t="s">
        <v>2691</v>
      </c>
      <c r="D469" s="283">
        <v>691</v>
      </c>
      <c r="E469" s="283">
        <v>166</v>
      </c>
      <c r="F469" s="283">
        <v>691</v>
      </c>
      <c r="G469" s="283">
        <v>166</v>
      </c>
      <c r="H469" s="283">
        <v>72.5</v>
      </c>
      <c r="I469" s="283">
        <v>13.7</v>
      </c>
      <c r="J469" s="283">
        <v>13.7</v>
      </c>
      <c r="K469" s="283">
        <v>1.1299999999999999</v>
      </c>
      <c r="L469" s="283">
        <v>11.9</v>
      </c>
      <c r="M469" s="283">
        <v>1</v>
      </c>
      <c r="N469" s="283" t="s">
        <v>813</v>
      </c>
      <c r="O469" s="283" t="s">
        <v>813</v>
      </c>
      <c r="P469" s="283" t="s">
        <v>813</v>
      </c>
      <c r="Q469" s="283" t="s">
        <v>813</v>
      </c>
      <c r="R469" s="283" t="s">
        <v>813</v>
      </c>
      <c r="S469" s="283" t="s">
        <v>813</v>
      </c>
      <c r="T469" s="283" t="s">
        <v>814</v>
      </c>
      <c r="U469" s="283" t="s">
        <v>814</v>
      </c>
      <c r="V469" s="283" t="s">
        <v>814</v>
      </c>
      <c r="W469" s="283" t="s">
        <v>913</v>
      </c>
      <c r="X469" s="283" t="s">
        <v>814</v>
      </c>
      <c r="Y469" s="283" t="s">
        <v>814</v>
      </c>
      <c r="Z469" s="283" t="s">
        <v>1154</v>
      </c>
      <c r="AA469" s="283" t="s">
        <v>1610</v>
      </c>
      <c r="AB469" s="283" t="s">
        <v>865</v>
      </c>
      <c r="AC469" s="283" t="s">
        <v>814</v>
      </c>
      <c r="AD469" s="283" t="s">
        <v>814</v>
      </c>
      <c r="AE469" s="283" t="s">
        <v>814</v>
      </c>
      <c r="AF469" s="283" t="s">
        <v>814</v>
      </c>
      <c r="AG469" s="283" t="s">
        <v>814</v>
      </c>
      <c r="AH469" s="283" t="s">
        <v>1370</v>
      </c>
      <c r="AI469" s="283" t="s">
        <v>857</v>
      </c>
      <c r="AJ469" s="283" t="s">
        <v>815</v>
      </c>
      <c r="AK469" s="283" t="s">
        <v>813</v>
      </c>
      <c r="AL469" s="283" t="s">
        <v>813</v>
      </c>
      <c r="AM469" s="283" t="s">
        <v>813</v>
      </c>
      <c r="AN469" s="283" t="s">
        <v>813</v>
      </c>
      <c r="AO469" s="283" t="s">
        <v>813</v>
      </c>
      <c r="AP469" s="283" t="s">
        <v>813</v>
      </c>
      <c r="AQ469" s="283" t="s">
        <v>3089</v>
      </c>
      <c r="AR469" s="283" t="s">
        <v>1306</v>
      </c>
      <c r="AS469" s="283" t="s">
        <v>1687</v>
      </c>
      <c r="AT469" s="283" t="s">
        <v>813</v>
      </c>
      <c r="AU469" s="283" t="s">
        <v>1210</v>
      </c>
      <c r="AV469" s="283" t="s">
        <v>1689</v>
      </c>
      <c r="AW469" s="283" t="s">
        <v>813</v>
      </c>
      <c r="AX469" s="283" t="s">
        <v>1379</v>
      </c>
      <c r="AY469" s="283" t="s">
        <v>821</v>
      </c>
      <c r="AZ469" s="283" t="s">
        <v>838</v>
      </c>
      <c r="BA469" s="283" t="s">
        <v>1143</v>
      </c>
      <c r="BB469" s="283" t="s">
        <v>813</v>
      </c>
      <c r="BC469" s="283" t="s">
        <v>2478</v>
      </c>
      <c r="BD469" s="283" t="s">
        <v>1424</v>
      </c>
      <c r="BE469" s="283" t="s">
        <v>2172</v>
      </c>
      <c r="BF469" s="283" t="s">
        <v>1500</v>
      </c>
      <c r="BG469" s="283" t="s">
        <v>1915</v>
      </c>
      <c r="BH469" s="283" t="s">
        <v>1106</v>
      </c>
      <c r="BI469" s="283" t="s">
        <v>813</v>
      </c>
      <c r="BJ469" s="283" t="s">
        <v>813</v>
      </c>
      <c r="BK469" s="283" t="s">
        <v>814</v>
      </c>
      <c r="BL469" s="283" t="s">
        <v>833</v>
      </c>
      <c r="BM469" s="283" t="s">
        <v>884</v>
      </c>
      <c r="BN469" s="283" t="s">
        <v>867</v>
      </c>
      <c r="BO469" s="283" t="s">
        <v>1022</v>
      </c>
      <c r="BP469" s="283" t="s">
        <v>921</v>
      </c>
      <c r="BQ469" s="283" t="s">
        <v>940</v>
      </c>
      <c r="BR469" s="283" t="s">
        <v>1028</v>
      </c>
    </row>
    <row r="470" spans="1:70">
      <c r="A470" s="282" t="s">
        <v>3080</v>
      </c>
      <c r="B470" s="282" t="s">
        <v>3090</v>
      </c>
      <c r="C470" s="282" t="s">
        <v>2691</v>
      </c>
      <c r="D470" s="283">
        <v>584</v>
      </c>
      <c r="E470" s="283">
        <v>140</v>
      </c>
      <c r="F470" s="283">
        <v>584</v>
      </c>
      <c r="G470" s="283">
        <v>140</v>
      </c>
      <c r="H470" s="283">
        <v>76.3</v>
      </c>
      <c r="I470" s="283">
        <v>12.7</v>
      </c>
      <c r="J470" s="283">
        <v>12.7</v>
      </c>
      <c r="K470" s="283">
        <v>0.27</v>
      </c>
      <c r="L470" s="283">
        <v>9.83</v>
      </c>
      <c r="M470" s="283">
        <v>0.27</v>
      </c>
      <c r="N470" s="283" t="s">
        <v>2225</v>
      </c>
      <c r="O470" s="283">
        <v>0</v>
      </c>
      <c r="P470" s="283">
        <v>0.27</v>
      </c>
      <c r="Q470" s="283">
        <v>0</v>
      </c>
      <c r="R470" s="283" t="s">
        <v>2225</v>
      </c>
      <c r="S470" s="283" t="s">
        <v>2225</v>
      </c>
      <c r="T470" s="283" t="s">
        <v>814</v>
      </c>
      <c r="U470" s="283" t="s">
        <v>814</v>
      </c>
      <c r="V470" s="283" t="s">
        <v>814</v>
      </c>
      <c r="W470" s="283" t="s">
        <v>881</v>
      </c>
      <c r="X470" s="283" t="s">
        <v>814</v>
      </c>
      <c r="Y470" s="283" t="s">
        <v>814</v>
      </c>
      <c r="Z470" s="283" t="s">
        <v>956</v>
      </c>
      <c r="AA470" s="283" t="s">
        <v>1725</v>
      </c>
      <c r="AB470" s="283" t="s">
        <v>853</v>
      </c>
      <c r="AC470" s="283" t="s">
        <v>2580</v>
      </c>
      <c r="AD470" s="283" t="s">
        <v>2580</v>
      </c>
      <c r="AE470" s="283" t="s">
        <v>2580</v>
      </c>
      <c r="AF470" s="283" t="s">
        <v>2580</v>
      </c>
      <c r="AG470" s="283" t="s">
        <v>2580</v>
      </c>
      <c r="AH470" s="283" t="s">
        <v>867</v>
      </c>
      <c r="AI470" s="283" t="s">
        <v>1219</v>
      </c>
      <c r="AJ470" s="283" t="s">
        <v>1361</v>
      </c>
      <c r="AK470" s="283" t="s">
        <v>948</v>
      </c>
      <c r="AL470" s="283" t="s">
        <v>1652</v>
      </c>
      <c r="AM470" s="283" t="s">
        <v>1119</v>
      </c>
      <c r="AN470" s="283" t="s">
        <v>874</v>
      </c>
      <c r="AO470" s="283" t="s">
        <v>814</v>
      </c>
      <c r="AP470" s="283" t="s">
        <v>1014</v>
      </c>
      <c r="AQ470" s="283" t="s">
        <v>2073</v>
      </c>
      <c r="AR470" s="283" t="s">
        <v>979</v>
      </c>
      <c r="AS470" s="283" t="s">
        <v>3091</v>
      </c>
      <c r="AT470" s="283" t="s">
        <v>813</v>
      </c>
      <c r="AU470" s="283" t="s">
        <v>1633</v>
      </c>
      <c r="AV470" s="283" t="s">
        <v>1137</v>
      </c>
      <c r="AW470" s="283" t="s">
        <v>1326</v>
      </c>
      <c r="AX470" s="283" t="s">
        <v>994</v>
      </c>
      <c r="AY470" s="283" t="s">
        <v>828</v>
      </c>
      <c r="AZ470" s="283" t="s">
        <v>1889</v>
      </c>
      <c r="BA470" s="283" t="s">
        <v>2658</v>
      </c>
      <c r="BB470" s="283" t="s">
        <v>3092</v>
      </c>
      <c r="BC470" s="283" t="s">
        <v>1860</v>
      </c>
      <c r="BD470" s="283" t="s">
        <v>1114</v>
      </c>
      <c r="BE470" s="283" t="s">
        <v>1925</v>
      </c>
      <c r="BF470" s="283" t="s">
        <v>814</v>
      </c>
      <c r="BG470" s="283" t="s">
        <v>1137</v>
      </c>
      <c r="BH470" s="283" t="s">
        <v>1583</v>
      </c>
      <c r="BI470" s="283" t="s">
        <v>1344</v>
      </c>
      <c r="BJ470" s="283" t="s">
        <v>813</v>
      </c>
      <c r="BK470" s="283" t="s">
        <v>814</v>
      </c>
      <c r="BL470" s="283" t="s">
        <v>1633</v>
      </c>
      <c r="BM470" s="283" t="s">
        <v>1056</v>
      </c>
      <c r="BN470" s="283" t="s">
        <v>1126</v>
      </c>
      <c r="BO470" s="283" t="s">
        <v>1392</v>
      </c>
      <c r="BP470" s="283" t="s">
        <v>847</v>
      </c>
      <c r="BQ470" s="283" t="s">
        <v>1967</v>
      </c>
      <c r="BR470" s="283" t="s">
        <v>1131</v>
      </c>
    </row>
    <row r="471" spans="1:70">
      <c r="A471" s="282"/>
      <c r="B471" s="282"/>
      <c r="C471" s="282"/>
      <c r="D471" s="283"/>
      <c r="E471" s="283"/>
      <c r="F471" s="283"/>
      <c r="G471" s="283"/>
      <c r="H471" s="283"/>
      <c r="I471" s="283"/>
      <c r="J471" s="283"/>
      <c r="K471" s="283"/>
      <c r="L471" s="283"/>
      <c r="M471" s="283"/>
      <c r="N471" s="283"/>
      <c r="O471" s="283"/>
      <c r="P471" s="283"/>
      <c r="Q471" s="283"/>
      <c r="R471" s="283"/>
      <c r="S471" s="283"/>
      <c r="T471" s="283"/>
      <c r="U471" s="283"/>
      <c r="V471" s="283"/>
      <c r="W471" s="283"/>
      <c r="X471" s="283"/>
      <c r="Y471" s="283"/>
      <c r="Z471" s="283"/>
      <c r="AA471" s="283"/>
      <c r="AB471" s="283"/>
      <c r="AC471" s="283"/>
      <c r="AD471" s="283"/>
      <c r="AE471" s="283"/>
      <c r="AF471" s="283"/>
      <c r="AG471" s="283"/>
      <c r="AH471" s="283"/>
      <c r="AI471" s="283"/>
      <c r="AJ471" s="283"/>
      <c r="AK471" s="283"/>
      <c r="AL471" s="283"/>
      <c r="AM471" s="283"/>
      <c r="AN471" s="283"/>
      <c r="AO471" s="283"/>
      <c r="AP471" s="283"/>
      <c r="AQ471" s="283"/>
      <c r="AR471" s="283"/>
      <c r="AS471" s="283"/>
      <c r="AT471" s="283"/>
      <c r="AU471" s="283"/>
      <c r="AV471" s="283"/>
      <c r="AW471" s="283"/>
      <c r="AX471" s="283"/>
      <c r="AY471" s="283"/>
      <c r="AZ471" s="283"/>
      <c r="BA471" s="283"/>
      <c r="BB471" s="283"/>
      <c r="BC471" s="283"/>
      <c r="BD471" s="283"/>
      <c r="BE471" s="283"/>
      <c r="BF471" s="283"/>
      <c r="BG471" s="283"/>
      <c r="BH471" s="283"/>
      <c r="BI471" s="283"/>
      <c r="BJ471" s="283"/>
      <c r="BK471" s="283"/>
      <c r="BL471" s="283"/>
      <c r="BM471" s="283"/>
      <c r="BN471" s="283"/>
      <c r="BO471" s="283"/>
      <c r="BP471" s="283"/>
      <c r="BQ471" s="283"/>
      <c r="BR471" s="283"/>
    </row>
    <row r="472" spans="1:70" ht="5.0999999999999996" customHeight="1">
      <c r="A472" s="284"/>
      <c r="B472" s="284"/>
      <c r="C472" s="284"/>
      <c r="D472" s="285"/>
      <c r="E472" s="285"/>
      <c r="F472" s="285"/>
      <c r="G472" s="285"/>
      <c r="H472" s="285"/>
      <c r="I472" s="285"/>
      <c r="J472" s="285"/>
      <c r="K472" s="285"/>
      <c r="L472" s="285"/>
      <c r="M472" s="285"/>
      <c r="N472" s="285"/>
      <c r="O472" s="285"/>
      <c r="P472" s="285"/>
      <c r="Q472" s="285"/>
      <c r="R472" s="285"/>
      <c r="S472" s="285"/>
      <c r="T472" s="285"/>
      <c r="U472" s="285"/>
      <c r="V472" s="285"/>
      <c r="W472" s="285"/>
      <c r="X472" s="285"/>
      <c r="Y472" s="285"/>
      <c r="Z472" s="285"/>
      <c r="AA472" s="285"/>
      <c r="AB472" s="285"/>
      <c r="AC472" s="285"/>
      <c r="AD472" s="285"/>
      <c r="AE472" s="285"/>
      <c r="AF472" s="285"/>
      <c r="AG472" s="285"/>
      <c r="AH472" s="285"/>
      <c r="AI472" s="285"/>
      <c r="AJ472" s="285"/>
      <c r="AK472" s="285"/>
      <c r="AL472" s="285"/>
      <c r="AM472" s="285"/>
      <c r="AN472" s="285"/>
      <c r="AO472" s="285"/>
      <c r="AP472" s="285"/>
      <c r="AQ472" s="285"/>
      <c r="AR472" s="285"/>
      <c r="AS472" s="285"/>
      <c r="AT472" s="285"/>
      <c r="AU472" s="285"/>
      <c r="AV472" s="285"/>
      <c r="AW472" s="285"/>
      <c r="AX472" s="285"/>
      <c r="AY472" s="285"/>
      <c r="AZ472" s="285"/>
      <c r="BA472" s="285"/>
      <c r="BB472" s="285"/>
      <c r="BC472" s="285"/>
      <c r="BD472" s="285"/>
      <c r="BE472" s="285"/>
      <c r="BF472" s="285"/>
      <c r="BG472" s="285"/>
      <c r="BH472" s="285"/>
      <c r="BI472" s="285"/>
      <c r="BJ472" s="285"/>
      <c r="BK472" s="285"/>
      <c r="BL472" s="285"/>
      <c r="BM472" s="285"/>
      <c r="BN472" s="285"/>
      <c r="BO472" s="285"/>
      <c r="BP472" s="285"/>
      <c r="BQ472" s="285"/>
      <c r="BR472" s="285"/>
    </row>
    <row r="473" spans="1:70">
      <c r="A473" s="576" t="s">
        <v>3093</v>
      </c>
      <c r="B473" s="576"/>
      <c r="C473" s="576"/>
      <c r="D473" s="576"/>
      <c r="E473" s="576"/>
      <c r="F473" s="576"/>
      <c r="G473" s="576"/>
      <c r="H473" s="576"/>
      <c r="I473" s="576"/>
      <c r="J473" s="576"/>
      <c r="K473" s="576"/>
      <c r="L473" s="576"/>
      <c r="M473" s="576"/>
      <c r="N473" s="576"/>
      <c r="O473" s="576"/>
      <c r="P473" s="576"/>
      <c r="Q473" s="576"/>
      <c r="R473" s="576"/>
      <c r="S473" s="576"/>
      <c r="T473" s="576"/>
      <c r="U473" s="576"/>
      <c r="V473" s="576"/>
      <c r="W473" s="576"/>
      <c r="X473" s="576"/>
      <c r="Y473" s="576"/>
      <c r="Z473" s="576"/>
      <c r="AA473" s="576"/>
      <c r="AB473" s="576"/>
      <c r="AC473" s="576"/>
      <c r="AD473" s="576"/>
      <c r="AE473" s="576"/>
      <c r="AF473" s="576"/>
      <c r="AG473" s="576"/>
      <c r="AH473" s="576"/>
      <c r="AI473" s="576"/>
      <c r="AJ473" s="576"/>
      <c r="AK473" s="576"/>
      <c r="AL473" s="576"/>
      <c r="AM473" s="576"/>
      <c r="AN473" s="576"/>
      <c r="AO473" s="576"/>
      <c r="AP473" s="576"/>
      <c r="AQ473" s="576"/>
      <c r="AR473" s="576"/>
      <c r="AS473" s="576"/>
      <c r="AT473" s="576"/>
      <c r="AU473" s="576"/>
      <c r="AV473" s="576"/>
      <c r="AW473" s="576"/>
      <c r="AX473" s="576"/>
      <c r="AY473" s="576"/>
      <c r="AZ473" s="576"/>
      <c r="BA473" s="576"/>
      <c r="BB473" s="576"/>
      <c r="BC473" s="576"/>
      <c r="BD473" s="576"/>
      <c r="BE473" s="576"/>
      <c r="BF473" s="576"/>
      <c r="BG473" s="576"/>
      <c r="BH473" s="576"/>
      <c r="BI473" s="576"/>
      <c r="BJ473" s="576"/>
      <c r="BK473" s="576"/>
      <c r="BL473" s="576"/>
      <c r="BM473" s="576"/>
      <c r="BN473" s="576"/>
      <c r="BO473" s="576"/>
      <c r="BP473" s="576"/>
      <c r="BQ473" s="576"/>
      <c r="BR473" s="576"/>
    </row>
    <row r="474" spans="1:70">
      <c r="A474" s="282" t="s">
        <v>780</v>
      </c>
      <c r="B474" s="282" t="s">
        <v>588</v>
      </c>
      <c r="C474" s="282"/>
      <c r="D474" s="283">
        <v>3700</v>
      </c>
      <c r="E474" s="283">
        <v>900</v>
      </c>
      <c r="F474" s="283">
        <v>3700</v>
      </c>
      <c r="G474" s="283">
        <v>900</v>
      </c>
      <c r="H474" s="283">
        <v>0.1</v>
      </c>
      <c r="I474" s="283" t="s">
        <v>812</v>
      </c>
      <c r="J474" s="283" t="s">
        <v>812</v>
      </c>
      <c r="K474" s="283">
        <v>0</v>
      </c>
      <c r="L474" s="283">
        <v>99.9</v>
      </c>
      <c r="M474" s="283">
        <v>0</v>
      </c>
      <c r="N474" s="283">
        <v>0</v>
      </c>
      <c r="O474" s="283">
        <v>0</v>
      </c>
      <c r="P474" s="283">
        <v>0</v>
      </c>
      <c r="Q474" s="283">
        <v>0</v>
      </c>
      <c r="R474" s="283">
        <v>0</v>
      </c>
      <c r="S474" s="283">
        <v>0</v>
      </c>
      <c r="T474" s="283" t="s">
        <v>814</v>
      </c>
      <c r="U474" s="283" t="s">
        <v>814</v>
      </c>
      <c r="V474" s="283" t="s">
        <v>814</v>
      </c>
      <c r="W474" s="283" t="s">
        <v>1705</v>
      </c>
      <c r="X474" s="283" t="s">
        <v>814</v>
      </c>
      <c r="Y474" s="283" t="s">
        <v>819</v>
      </c>
      <c r="Z474" s="283" t="s">
        <v>3094</v>
      </c>
      <c r="AA474" s="283" t="s">
        <v>3095</v>
      </c>
      <c r="AB474" s="283" t="s">
        <v>3096</v>
      </c>
      <c r="AC474" s="283" t="s">
        <v>1277</v>
      </c>
      <c r="AD474" s="283" t="s">
        <v>1277</v>
      </c>
      <c r="AE474" s="283" t="s">
        <v>1277</v>
      </c>
      <c r="AF474" s="283" t="s">
        <v>1277</v>
      </c>
      <c r="AG474" s="283" t="s">
        <v>1277</v>
      </c>
      <c r="AH474" s="283" t="s">
        <v>1277</v>
      </c>
      <c r="AI474" s="283" t="s">
        <v>1145</v>
      </c>
      <c r="AJ474" s="283" t="s">
        <v>1499</v>
      </c>
      <c r="AK474" s="283" t="s">
        <v>3097</v>
      </c>
      <c r="AL474" s="283" t="s">
        <v>902</v>
      </c>
      <c r="AM474" s="283" t="s">
        <v>1361</v>
      </c>
      <c r="AN474" s="283" t="s">
        <v>1277</v>
      </c>
      <c r="AO474" s="283" t="s">
        <v>1277</v>
      </c>
      <c r="AP474" s="283" t="s">
        <v>1277</v>
      </c>
      <c r="AQ474" s="283" t="s">
        <v>814</v>
      </c>
      <c r="AR474" s="283" t="s">
        <v>2706</v>
      </c>
      <c r="AS474" s="283" t="s">
        <v>1638</v>
      </c>
      <c r="AT474" s="283" t="s">
        <v>1283</v>
      </c>
      <c r="AU474" s="283" t="s">
        <v>1277</v>
      </c>
      <c r="AV474" s="283" t="s">
        <v>2580</v>
      </c>
      <c r="AW474" s="283" t="s">
        <v>1283</v>
      </c>
      <c r="AX474" s="283" t="s">
        <v>2580</v>
      </c>
      <c r="AY474" s="283" t="s">
        <v>1277</v>
      </c>
      <c r="AZ474" s="283" t="s">
        <v>2321</v>
      </c>
      <c r="BA474" s="283" t="s">
        <v>2321</v>
      </c>
      <c r="BB474" s="283" t="s">
        <v>1283</v>
      </c>
      <c r="BC474" s="283" t="s">
        <v>1620</v>
      </c>
      <c r="BD474" s="283" t="s">
        <v>2580</v>
      </c>
      <c r="BE474" s="283" t="s">
        <v>814</v>
      </c>
      <c r="BF474" s="283" t="s">
        <v>1471</v>
      </c>
      <c r="BG474" s="283" t="s">
        <v>1705</v>
      </c>
      <c r="BH474" s="283" t="s">
        <v>1939</v>
      </c>
      <c r="BI474" s="283" t="s">
        <v>2208</v>
      </c>
      <c r="BJ474" s="283" t="s">
        <v>813</v>
      </c>
      <c r="BK474" s="283" t="s">
        <v>814</v>
      </c>
      <c r="BL474" s="283" t="s">
        <v>814</v>
      </c>
      <c r="BM474" s="283" t="s">
        <v>814</v>
      </c>
      <c r="BN474" s="283" t="s">
        <v>814</v>
      </c>
      <c r="BO474" s="283" t="s">
        <v>814</v>
      </c>
      <c r="BP474" s="283" t="s">
        <v>814</v>
      </c>
      <c r="BQ474" s="283" t="s">
        <v>814</v>
      </c>
      <c r="BR474" s="283" t="s">
        <v>814</v>
      </c>
    </row>
    <row r="475" spans="1:70">
      <c r="A475" s="282" t="s">
        <v>780</v>
      </c>
      <c r="B475" s="282" t="s">
        <v>3098</v>
      </c>
      <c r="C475" s="282"/>
      <c r="D475" s="283"/>
      <c r="E475" s="283"/>
      <c r="F475" s="283"/>
      <c r="G475" s="283"/>
      <c r="H475" s="283"/>
      <c r="I475" s="283"/>
      <c r="J475" s="283"/>
      <c r="K475" s="283"/>
      <c r="L475" s="283"/>
      <c r="M475" s="283"/>
      <c r="N475" s="283"/>
      <c r="O475" s="283"/>
      <c r="P475" s="283"/>
      <c r="Q475" s="283"/>
      <c r="R475" s="283"/>
      <c r="S475" s="283"/>
      <c r="T475" s="283"/>
      <c r="U475" s="283"/>
      <c r="V475" s="283"/>
      <c r="W475" s="283"/>
      <c r="X475" s="283"/>
      <c r="Y475" s="283"/>
      <c r="Z475" s="283"/>
      <c r="AA475" s="283"/>
      <c r="AB475" s="283"/>
      <c r="AC475" s="283"/>
      <c r="AD475" s="283"/>
      <c r="AE475" s="283"/>
      <c r="AF475" s="283"/>
      <c r="AG475" s="283"/>
      <c r="AH475" s="283"/>
      <c r="AI475" s="283"/>
      <c r="AJ475" s="283"/>
      <c r="AK475" s="283"/>
      <c r="AL475" s="283"/>
      <c r="AM475" s="283"/>
      <c r="AN475" s="283"/>
      <c r="AO475" s="283"/>
      <c r="AP475" s="283"/>
      <c r="AQ475" s="283"/>
      <c r="AR475" s="283"/>
      <c r="AS475" s="283"/>
      <c r="AT475" s="283"/>
      <c r="AU475" s="283"/>
      <c r="AV475" s="283"/>
      <c r="AW475" s="283"/>
      <c r="AX475" s="283"/>
      <c r="AY475" s="283"/>
      <c r="AZ475" s="283"/>
      <c r="BA475" s="283"/>
      <c r="BB475" s="283"/>
      <c r="BC475" s="283"/>
      <c r="BD475" s="283"/>
      <c r="BE475" s="283"/>
      <c r="BF475" s="283"/>
      <c r="BG475" s="283"/>
      <c r="BH475" s="283"/>
      <c r="BI475" s="283"/>
      <c r="BJ475" s="283"/>
      <c r="BK475" s="283"/>
      <c r="BL475" s="283"/>
      <c r="BM475" s="283"/>
      <c r="BN475" s="283"/>
      <c r="BO475" s="283"/>
      <c r="BP475" s="283"/>
      <c r="BQ475" s="283"/>
      <c r="BR475" s="283"/>
    </row>
    <row r="476" spans="1:70">
      <c r="A476" s="282" t="s">
        <v>780</v>
      </c>
      <c r="B476" s="282" t="s">
        <v>590</v>
      </c>
      <c r="C476" s="282"/>
      <c r="D476" s="283"/>
      <c r="E476" s="283"/>
      <c r="F476" s="283"/>
      <c r="G476" s="283"/>
      <c r="H476" s="283"/>
      <c r="I476" s="283"/>
      <c r="J476" s="283"/>
      <c r="K476" s="283"/>
      <c r="L476" s="283"/>
      <c r="M476" s="283"/>
      <c r="N476" s="283"/>
      <c r="O476" s="283"/>
      <c r="P476" s="283"/>
      <c r="Q476" s="283"/>
      <c r="R476" s="283"/>
      <c r="S476" s="283"/>
      <c r="T476" s="283"/>
      <c r="U476" s="283"/>
      <c r="V476" s="283"/>
      <c r="W476" s="283"/>
      <c r="X476" s="283"/>
      <c r="Y476" s="283"/>
      <c r="Z476" s="283"/>
      <c r="AA476" s="283"/>
      <c r="AB476" s="283"/>
      <c r="AC476" s="283"/>
      <c r="AD476" s="283"/>
      <c r="AE476" s="283"/>
      <c r="AF476" s="283"/>
      <c r="AG476" s="283"/>
      <c r="AH476" s="283"/>
      <c r="AI476" s="283"/>
      <c r="AJ476" s="283"/>
      <c r="AK476" s="283"/>
      <c r="AL476" s="283"/>
      <c r="AM476" s="283"/>
      <c r="AN476" s="283"/>
      <c r="AO476" s="283"/>
      <c r="AP476" s="283"/>
      <c r="AQ476" s="283"/>
      <c r="AR476" s="283"/>
      <c r="AS476" s="283"/>
      <c r="AT476" s="283"/>
      <c r="AU476" s="283"/>
      <c r="AV476" s="283"/>
      <c r="AW476" s="283"/>
      <c r="AX476" s="283"/>
      <c r="AY476" s="283"/>
      <c r="AZ476" s="283"/>
      <c r="BA476" s="283"/>
      <c r="BB476" s="283"/>
      <c r="BC476" s="283"/>
      <c r="BD476" s="283"/>
      <c r="BE476" s="283"/>
      <c r="BF476" s="283"/>
      <c r="BG476" s="283"/>
      <c r="BH476" s="283"/>
      <c r="BI476" s="283"/>
      <c r="BJ476" s="283"/>
      <c r="BK476" s="283"/>
      <c r="BL476" s="283"/>
      <c r="BM476" s="283"/>
      <c r="BN476" s="283"/>
      <c r="BO476" s="283"/>
      <c r="BP476" s="283"/>
      <c r="BQ476" s="283"/>
      <c r="BR476" s="283"/>
    </row>
    <row r="477" spans="1:70">
      <c r="A477" s="282" t="s">
        <v>780</v>
      </c>
      <c r="B477" s="282" t="s">
        <v>3099</v>
      </c>
      <c r="C477" s="282"/>
      <c r="D477" s="283">
        <v>3700</v>
      </c>
      <c r="E477" s="283">
        <v>900</v>
      </c>
      <c r="F477" s="283">
        <v>3700</v>
      </c>
      <c r="G477" s="283">
        <v>900</v>
      </c>
      <c r="H477" s="283">
        <v>0</v>
      </c>
      <c r="I477" s="283">
        <v>0</v>
      </c>
      <c r="J477" s="283">
        <v>0</v>
      </c>
      <c r="K477" s="283">
        <v>0</v>
      </c>
      <c r="L477" s="283">
        <v>100</v>
      </c>
      <c r="M477" s="283">
        <v>0</v>
      </c>
      <c r="N477" s="283">
        <v>0</v>
      </c>
      <c r="O477" s="283" t="s">
        <v>813</v>
      </c>
      <c r="P477" s="283">
        <v>0</v>
      </c>
      <c r="Q477" s="283">
        <v>0</v>
      </c>
      <c r="R477" s="283">
        <v>0</v>
      </c>
      <c r="S477" s="283">
        <v>0</v>
      </c>
      <c r="T477" s="283" t="s">
        <v>814</v>
      </c>
      <c r="U477" s="283" t="s">
        <v>814</v>
      </c>
      <c r="V477" s="283" t="s">
        <v>814</v>
      </c>
      <c r="W477" s="283" t="s">
        <v>2360</v>
      </c>
      <c r="X477" s="283" t="s">
        <v>814</v>
      </c>
      <c r="Y477" s="283" t="s">
        <v>814</v>
      </c>
      <c r="Z477" s="283" t="s">
        <v>990</v>
      </c>
      <c r="AA477" s="283" t="s">
        <v>2088</v>
      </c>
      <c r="AB477" s="283" t="s">
        <v>2707</v>
      </c>
      <c r="AC477" s="283" t="s">
        <v>814</v>
      </c>
      <c r="AD477" s="283" t="s">
        <v>814</v>
      </c>
      <c r="AE477" s="283" t="s">
        <v>814</v>
      </c>
      <c r="AF477" s="283" t="s">
        <v>814</v>
      </c>
      <c r="AG477" s="283" t="s">
        <v>814</v>
      </c>
      <c r="AH477" s="283" t="s">
        <v>1158</v>
      </c>
      <c r="AI477" s="283" t="s">
        <v>2144</v>
      </c>
      <c r="AJ477" s="283" t="s">
        <v>1304</v>
      </c>
      <c r="AK477" s="283" t="s">
        <v>3100</v>
      </c>
      <c r="AL477" s="283" t="s">
        <v>1553</v>
      </c>
      <c r="AM477" s="283" t="s">
        <v>2300</v>
      </c>
      <c r="AN477" s="283" t="s">
        <v>813</v>
      </c>
      <c r="AO477" s="283" t="s">
        <v>3101</v>
      </c>
      <c r="AP477" s="283" t="s">
        <v>3102</v>
      </c>
      <c r="AQ477" s="283" t="s">
        <v>1567</v>
      </c>
      <c r="AR477" s="283" t="s">
        <v>3103</v>
      </c>
      <c r="AS477" s="283" t="s">
        <v>1341</v>
      </c>
      <c r="AT477" s="283" t="s">
        <v>813</v>
      </c>
      <c r="AU477" s="283" t="s">
        <v>1727</v>
      </c>
      <c r="AV477" s="283" t="s">
        <v>1825</v>
      </c>
      <c r="AW477" s="283" t="s">
        <v>2091</v>
      </c>
      <c r="AX477" s="283" t="s">
        <v>1177</v>
      </c>
      <c r="AY477" s="283" t="s">
        <v>1140</v>
      </c>
      <c r="AZ477" s="283" t="s">
        <v>814</v>
      </c>
      <c r="BA477" s="283" t="s">
        <v>814</v>
      </c>
      <c r="BB477" s="283" t="s">
        <v>829</v>
      </c>
      <c r="BC477" s="283" t="s">
        <v>859</v>
      </c>
      <c r="BD477" s="283" t="s">
        <v>885</v>
      </c>
      <c r="BE477" s="283" t="s">
        <v>3104</v>
      </c>
      <c r="BF477" s="283" t="s">
        <v>813</v>
      </c>
      <c r="BG477" s="283" t="s">
        <v>1549</v>
      </c>
      <c r="BH477" s="283" t="s">
        <v>1719</v>
      </c>
      <c r="BI477" s="283" t="s">
        <v>814</v>
      </c>
      <c r="BJ477" s="283" t="s">
        <v>813</v>
      </c>
      <c r="BK477" s="283" t="s">
        <v>814</v>
      </c>
      <c r="BL477" s="283" t="s">
        <v>814</v>
      </c>
      <c r="BM477" s="283" t="s">
        <v>814</v>
      </c>
      <c r="BN477" s="283" t="s">
        <v>814</v>
      </c>
      <c r="BO477" s="283" t="s">
        <v>814</v>
      </c>
      <c r="BP477" s="283" t="s">
        <v>814</v>
      </c>
      <c r="BQ477" s="283" t="s">
        <v>814</v>
      </c>
      <c r="BR477" s="283" t="s">
        <v>814</v>
      </c>
    </row>
    <row r="478" spans="1:70">
      <c r="A478" s="282" t="s">
        <v>780</v>
      </c>
      <c r="B478" s="282" t="s">
        <v>591</v>
      </c>
      <c r="C478" s="282"/>
      <c r="D478" s="283">
        <v>3700</v>
      </c>
      <c r="E478" s="283">
        <v>900</v>
      </c>
      <c r="F478" s="283">
        <v>3700</v>
      </c>
      <c r="G478" s="283">
        <v>900</v>
      </c>
      <c r="H478" s="283">
        <v>0</v>
      </c>
      <c r="I478" s="283">
        <v>0</v>
      </c>
      <c r="J478" s="283">
        <v>0</v>
      </c>
      <c r="K478" s="283">
        <v>0</v>
      </c>
      <c r="L478" s="283">
        <v>100</v>
      </c>
      <c r="M478" s="283">
        <v>0</v>
      </c>
      <c r="N478" s="283" t="s">
        <v>813</v>
      </c>
      <c r="O478" s="283" t="s">
        <v>813</v>
      </c>
      <c r="P478" s="283" t="s">
        <v>813</v>
      </c>
      <c r="Q478" s="283" t="s">
        <v>813</v>
      </c>
      <c r="R478" s="283" t="s">
        <v>813</v>
      </c>
      <c r="S478" s="283" t="s">
        <v>813</v>
      </c>
      <c r="T478" s="283" t="s">
        <v>814</v>
      </c>
      <c r="U478" s="283" t="s">
        <v>814</v>
      </c>
      <c r="V478" s="283" t="s">
        <v>814</v>
      </c>
      <c r="W478" s="283" t="s">
        <v>2829</v>
      </c>
      <c r="X478" s="283" t="s">
        <v>814</v>
      </c>
      <c r="Y478" s="283" t="s">
        <v>814</v>
      </c>
      <c r="Z478" s="283" t="s">
        <v>3105</v>
      </c>
      <c r="AA478" s="283" t="s">
        <v>2082</v>
      </c>
      <c r="AB478" s="283" t="s">
        <v>2925</v>
      </c>
      <c r="AC478" s="283" t="s">
        <v>814</v>
      </c>
      <c r="AD478" s="283" t="s">
        <v>814</v>
      </c>
      <c r="AE478" s="283" t="s">
        <v>814</v>
      </c>
      <c r="AF478" s="283" t="s">
        <v>1938</v>
      </c>
      <c r="AG478" s="283" t="s">
        <v>1010</v>
      </c>
      <c r="AH478" s="283" t="s">
        <v>1726</v>
      </c>
      <c r="AI478" s="283" t="s">
        <v>1862</v>
      </c>
      <c r="AJ478" s="283" t="s">
        <v>1631</v>
      </c>
      <c r="AK478" s="283" t="s">
        <v>2704</v>
      </c>
      <c r="AL478" s="283" t="s">
        <v>1856</v>
      </c>
      <c r="AM478" s="283" t="s">
        <v>3106</v>
      </c>
      <c r="AN478" s="283" t="s">
        <v>814</v>
      </c>
      <c r="AO478" s="283" t="s">
        <v>814</v>
      </c>
      <c r="AP478" s="283" t="s">
        <v>814</v>
      </c>
      <c r="AQ478" s="283" t="s">
        <v>814</v>
      </c>
      <c r="AR478" s="283" t="s">
        <v>814</v>
      </c>
      <c r="AS478" s="283" t="s">
        <v>846</v>
      </c>
      <c r="AT478" s="283" t="s">
        <v>813</v>
      </c>
      <c r="AU478" s="283" t="s">
        <v>814</v>
      </c>
      <c r="AV478" s="283" t="s">
        <v>814</v>
      </c>
      <c r="AW478" s="283" t="s">
        <v>813</v>
      </c>
      <c r="AX478" s="283" t="s">
        <v>814</v>
      </c>
      <c r="AY478" s="283" t="s">
        <v>814</v>
      </c>
      <c r="AZ478" s="283" t="s">
        <v>846</v>
      </c>
      <c r="BA478" s="283" t="s">
        <v>814</v>
      </c>
      <c r="BB478" s="283" t="s">
        <v>813</v>
      </c>
      <c r="BC478" s="283" t="s">
        <v>814</v>
      </c>
      <c r="BD478" s="283" t="s">
        <v>911</v>
      </c>
      <c r="BE478" s="283" t="s">
        <v>814</v>
      </c>
      <c r="BF478" s="283" t="s">
        <v>814</v>
      </c>
      <c r="BG478" s="283" t="s">
        <v>814</v>
      </c>
      <c r="BH478" s="283" t="s">
        <v>1575</v>
      </c>
      <c r="BI478" s="283" t="s">
        <v>1207</v>
      </c>
      <c r="BJ478" s="283" t="s">
        <v>813</v>
      </c>
      <c r="BK478" s="283" t="s">
        <v>814</v>
      </c>
      <c r="BL478" s="283" t="s">
        <v>814</v>
      </c>
      <c r="BM478" s="283" t="s">
        <v>814</v>
      </c>
      <c r="BN478" s="283" t="s">
        <v>814</v>
      </c>
      <c r="BO478" s="283" t="s">
        <v>813</v>
      </c>
      <c r="BP478" s="283" t="s">
        <v>814</v>
      </c>
      <c r="BQ478" s="283" t="s">
        <v>814</v>
      </c>
      <c r="BR478" s="283" t="s">
        <v>814</v>
      </c>
    </row>
    <row r="479" spans="1:70">
      <c r="A479" s="282" t="s">
        <v>780</v>
      </c>
      <c r="B479" s="282" t="s">
        <v>589</v>
      </c>
      <c r="C479" s="282"/>
      <c r="D479" s="283">
        <v>3700</v>
      </c>
      <c r="E479" s="283">
        <v>900</v>
      </c>
      <c r="F479" s="283">
        <v>3700</v>
      </c>
      <c r="G479" s="283">
        <v>900</v>
      </c>
      <c r="H479" s="283">
        <v>0</v>
      </c>
      <c r="I479" s="283">
        <v>0</v>
      </c>
      <c r="J479" s="283">
        <v>0</v>
      </c>
      <c r="K479" s="283">
        <v>0</v>
      </c>
      <c r="L479" s="283">
        <v>100</v>
      </c>
      <c r="M479" s="283">
        <v>0</v>
      </c>
      <c r="N479" s="283">
        <v>0</v>
      </c>
      <c r="O479" s="283">
        <v>0</v>
      </c>
      <c r="P479" s="283">
        <v>0</v>
      </c>
      <c r="Q479" s="283">
        <v>0</v>
      </c>
      <c r="R479" s="283">
        <v>0</v>
      </c>
      <c r="S479" s="283">
        <v>0</v>
      </c>
      <c r="T479" s="283" t="s">
        <v>814</v>
      </c>
      <c r="U479" s="283" t="s">
        <v>814</v>
      </c>
      <c r="V479" s="283" t="s">
        <v>814</v>
      </c>
      <c r="W479" s="283" t="s">
        <v>814</v>
      </c>
      <c r="X479" s="283" t="s">
        <v>814</v>
      </c>
      <c r="Y479" s="283" t="s">
        <v>814</v>
      </c>
      <c r="Z479" s="283" t="s">
        <v>3107</v>
      </c>
      <c r="AA479" s="283" t="s">
        <v>3108</v>
      </c>
      <c r="AB479" s="283" t="s">
        <v>1814</v>
      </c>
      <c r="AC479" s="283" t="s">
        <v>814</v>
      </c>
      <c r="AD479" s="283" t="s">
        <v>814</v>
      </c>
      <c r="AE479" s="283" t="s">
        <v>814</v>
      </c>
      <c r="AF479" s="283" t="s">
        <v>814</v>
      </c>
      <c r="AG479" s="283" t="s">
        <v>2580</v>
      </c>
      <c r="AH479" s="283" t="s">
        <v>1045</v>
      </c>
      <c r="AI479" s="283" t="s">
        <v>3109</v>
      </c>
      <c r="AJ479" s="283" t="s">
        <v>1754</v>
      </c>
      <c r="AK479" s="283" t="s">
        <v>892</v>
      </c>
      <c r="AL479" s="283" t="s">
        <v>2435</v>
      </c>
      <c r="AM479" s="283" t="s">
        <v>965</v>
      </c>
      <c r="AN479" s="283" t="s">
        <v>814</v>
      </c>
      <c r="AO479" s="283" t="s">
        <v>814</v>
      </c>
      <c r="AP479" s="283" t="s">
        <v>814</v>
      </c>
      <c r="AQ479" s="283" t="s">
        <v>814</v>
      </c>
      <c r="AR479" s="283" t="s">
        <v>814</v>
      </c>
      <c r="AS479" s="283" t="s">
        <v>814</v>
      </c>
      <c r="AT479" s="283" t="s">
        <v>814</v>
      </c>
      <c r="AU479" s="283" t="s">
        <v>814</v>
      </c>
      <c r="AV479" s="283" t="s">
        <v>814</v>
      </c>
      <c r="AW479" s="283" t="s">
        <v>814</v>
      </c>
      <c r="AX479" s="283" t="s">
        <v>814</v>
      </c>
      <c r="AY479" s="283" t="s">
        <v>814</v>
      </c>
      <c r="AZ479" s="283" t="s">
        <v>814</v>
      </c>
      <c r="BA479" s="283" t="s">
        <v>814</v>
      </c>
      <c r="BB479" s="283" t="s">
        <v>814</v>
      </c>
      <c r="BC479" s="283" t="s">
        <v>814</v>
      </c>
      <c r="BD479" s="283" t="s">
        <v>814</v>
      </c>
      <c r="BE479" s="283" t="s">
        <v>814</v>
      </c>
      <c r="BF479" s="283" t="s">
        <v>814</v>
      </c>
      <c r="BG479" s="283" t="s">
        <v>814</v>
      </c>
      <c r="BH479" s="283" t="s">
        <v>3110</v>
      </c>
      <c r="BI479" s="283" t="s">
        <v>813</v>
      </c>
      <c r="BJ479" s="283" t="s">
        <v>813</v>
      </c>
      <c r="BK479" s="283" t="s">
        <v>814</v>
      </c>
      <c r="BL479" s="283" t="s">
        <v>814</v>
      </c>
      <c r="BM479" s="283" t="s">
        <v>814</v>
      </c>
      <c r="BN479" s="283" t="s">
        <v>814</v>
      </c>
      <c r="BO479" s="283" t="s">
        <v>814</v>
      </c>
      <c r="BP479" s="283" t="s">
        <v>814</v>
      </c>
      <c r="BQ479" s="283" t="s">
        <v>814</v>
      </c>
      <c r="BR479" s="283" t="s">
        <v>814</v>
      </c>
    </row>
    <row r="480" spans="1:70">
      <c r="A480" s="282" t="s">
        <v>780</v>
      </c>
      <c r="B480" s="282" t="s">
        <v>3111</v>
      </c>
      <c r="C480" s="282"/>
      <c r="D480" s="283">
        <v>3700</v>
      </c>
      <c r="E480" s="283">
        <v>900</v>
      </c>
      <c r="F480" s="283">
        <v>3700</v>
      </c>
      <c r="G480" s="283">
        <v>900</v>
      </c>
      <c r="H480" s="283">
        <v>0</v>
      </c>
      <c r="I480" s="283">
        <v>0</v>
      </c>
      <c r="J480" s="283">
        <v>0</v>
      </c>
      <c r="K480" s="283">
        <v>0</v>
      </c>
      <c r="L480" s="283">
        <v>100</v>
      </c>
      <c r="M480" s="283">
        <v>0</v>
      </c>
      <c r="N480" s="283">
        <v>0</v>
      </c>
      <c r="O480" s="283">
        <v>0</v>
      </c>
      <c r="P480" s="283">
        <v>0</v>
      </c>
      <c r="Q480" s="283">
        <v>0</v>
      </c>
      <c r="R480" s="283">
        <v>0</v>
      </c>
      <c r="S480" s="283">
        <v>0</v>
      </c>
      <c r="T480" s="283" t="s">
        <v>814</v>
      </c>
      <c r="U480" s="283" t="s">
        <v>814</v>
      </c>
      <c r="V480" s="283" t="s">
        <v>814</v>
      </c>
      <c r="W480" s="283" t="s">
        <v>814</v>
      </c>
      <c r="X480" s="283" t="s">
        <v>814</v>
      </c>
      <c r="Y480" s="283" t="s">
        <v>814</v>
      </c>
      <c r="Z480" s="283" t="s">
        <v>893</v>
      </c>
      <c r="AA480" s="283" t="s">
        <v>1810</v>
      </c>
      <c r="AB480" s="283" t="s">
        <v>1595</v>
      </c>
      <c r="AC480" s="283" t="s">
        <v>814</v>
      </c>
      <c r="AD480" s="283" t="s">
        <v>814</v>
      </c>
      <c r="AE480" s="283" t="s">
        <v>814</v>
      </c>
      <c r="AF480" s="283" t="s">
        <v>814</v>
      </c>
      <c r="AG480" s="283" t="s">
        <v>3112</v>
      </c>
      <c r="AH480" s="283" t="s">
        <v>3112</v>
      </c>
      <c r="AI480" s="283" t="s">
        <v>2363</v>
      </c>
      <c r="AJ480" s="283" t="s">
        <v>1503</v>
      </c>
      <c r="AK480" s="283" t="s">
        <v>3094</v>
      </c>
      <c r="AL480" s="283" t="s">
        <v>1908</v>
      </c>
      <c r="AM480" s="283" t="s">
        <v>2165</v>
      </c>
      <c r="AN480" s="283" t="s">
        <v>814</v>
      </c>
      <c r="AO480" s="283" t="s">
        <v>814</v>
      </c>
      <c r="AP480" s="283" t="s">
        <v>814</v>
      </c>
      <c r="AQ480" s="283" t="s">
        <v>814</v>
      </c>
      <c r="AR480" s="283" t="s">
        <v>814</v>
      </c>
      <c r="AS480" s="283" t="s">
        <v>814</v>
      </c>
      <c r="AT480" s="283" t="s">
        <v>814</v>
      </c>
      <c r="AU480" s="283" t="s">
        <v>814</v>
      </c>
      <c r="AV480" s="283" t="s">
        <v>814</v>
      </c>
      <c r="AW480" s="283" t="s">
        <v>814</v>
      </c>
      <c r="AX480" s="283" t="s">
        <v>814</v>
      </c>
      <c r="AY480" s="283" t="s">
        <v>814</v>
      </c>
      <c r="AZ480" s="283" t="s">
        <v>814</v>
      </c>
      <c r="BA480" s="283" t="s">
        <v>814</v>
      </c>
      <c r="BB480" s="283" t="s">
        <v>1620</v>
      </c>
      <c r="BC480" s="283" t="s">
        <v>814</v>
      </c>
      <c r="BD480" s="283" t="s">
        <v>814</v>
      </c>
      <c r="BE480" s="283" t="s">
        <v>814</v>
      </c>
      <c r="BF480" s="283" t="s">
        <v>2356</v>
      </c>
      <c r="BG480" s="283" t="s">
        <v>814</v>
      </c>
      <c r="BH480" s="283" t="s">
        <v>1521</v>
      </c>
      <c r="BI480" s="283" t="s">
        <v>864</v>
      </c>
      <c r="BJ480" s="283" t="s">
        <v>813</v>
      </c>
      <c r="BK480" s="283" t="s">
        <v>814</v>
      </c>
      <c r="BL480" s="283" t="s">
        <v>814</v>
      </c>
      <c r="BM480" s="283" t="s">
        <v>814</v>
      </c>
      <c r="BN480" s="283" t="s">
        <v>814</v>
      </c>
      <c r="BO480" s="283" t="s">
        <v>814</v>
      </c>
      <c r="BP480" s="283" t="s">
        <v>814</v>
      </c>
      <c r="BQ480" s="283" t="s">
        <v>814</v>
      </c>
      <c r="BR480" s="283" t="s">
        <v>814</v>
      </c>
    </row>
    <row r="481" spans="1:70">
      <c r="A481" s="282" t="s">
        <v>780</v>
      </c>
      <c r="B481" s="282" t="s">
        <v>3113</v>
      </c>
      <c r="C481" s="282"/>
      <c r="D481" s="283"/>
      <c r="E481" s="283"/>
      <c r="F481" s="283"/>
      <c r="G481" s="283"/>
      <c r="H481" s="283"/>
      <c r="I481" s="283"/>
      <c r="J481" s="283"/>
      <c r="K481" s="283"/>
      <c r="L481" s="283"/>
      <c r="M481" s="283"/>
      <c r="N481" s="283"/>
      <c r="O481" s="283"/>
      <c r="P481" s="283"/>
      <c r="Q481" s="283"/>
      <c r="R481" s="283"/>
      <c r="S481" s="283"/>
      <c r="T481" s="283"/>
      <c r="U481" s="283"/>
      <c r="V481" s="283"/>
      <c r="W481" s="283"/>
      <c r="X481" s="283"/>
      <c r="Y481" s="283"/>
      <c r="Z481" s="283"/>
      <c r="AA481" s="283"/>
      <c r="AB481" s="283"/>
      <c r="AC481" s="283"/>
      <c r="AD481" s="283"/>
      <c r="AE481" s="283"/>
      <c r="AF481" s="283"/>
      <c r="AG481" s="283"/>
      <c r="AH481" s="283"/>
      <c r="AI481" s="283"/>
      <c r="AJ481" s="283"/>
      <c r="AK481" s="283"/>
      <c r="AL481" s="283"/>
      <c r="AM481" s="283"/>
      <c r="AN481" s="283"/>
      <c r="AO481" s="283"/>
      <c r="AP481" s="283"/>
      <c r="AQ481" s="283"/>
      <c r="AR481" s="283"/>
      <c r="AS481" s="283"/>
      <c r="AT481" s="283"/>
      <c r="AU481" s="283"/>
      <c r="AV481" s="283"/>
      <c r="AW481" s="283"/>
      <c r="AX481" s="283"/>
      <c r="AY481" s="283"/>
      <c r="AZ481" s="283"/>
      <c r="BA481" s="283"/>
      <c r="BB481" s="283"/>
      <c r="BC481" s="283"/>
      <c r="BD481" s="283"/>
      <c r="BE481" s="283"/>
      <c r="BF481" s="283"/>
      <c r="BG481" s="283"/>
      <c r="BH481" s="283"/>
      <c r="BI481" s="283"/>
      <c r="BJ481" s="283"/>
      <c r="BK481" s="283"/>
      <c r="BL481" s="283"/>
      <c r="BM481" s="283"/>
      <c r="BN481" s="283"/>
      <c r="BO481" s="283"/>
      <c r="BP481" s="283"/>
      <c r="BQ481" s="283"/>
      <c r="BR481" s="283"/>
    </row>
    <row r="482" spans="1:70">
      <c r="A482" s="282" t="s">
        <v>780</v>
      </c>
      <c r="B482" s="282" t="s">
        <v>3114</v>
      </c>
      <c r="C482" s="282"/>
      <c r="D482" s="283">
        <v>3700</v>
      </c>
      <c r="E482" s="283">
        <v>900</v>
      </c>
      <c r="F482" s="283">
        <v>3700</v>
      </c>
      <c r="G482" s="283">
        <v>900</v>
      </c>
      <c r="H482" s="283" t="s">
        <v>3115</v>
      </c>
      <c r="I482" s="283">
        <v>0</v>
      </c>
      <c r="J482" s="283">
        <v>0</v>
      </c>
      <c r="K482" s="283">
        <v>0</v>
      </c>
      <c r="L482" s="283">
        <v>100</v>
      </c>
      <c r="M482" s="283">
        <v>0</v>
      </c>
      <c r="N482" s="283">
        <v>0</v>
      </c>
      <c r="O482" s="283">
        <v>0</v>
      </c>
      <c r="P482" s="283">
        <v>0</v>
      </c>
      <c r="Q482" s="283">
        <v>0</v>
      </c>
      <c r="R482" s="283">
        <v>0</v>
      </c>
      <c r="S482" s="283">
        <v>0</v>
      </c>
      <c r="T482" s="283" t="s">
        <v>814</v>
      </c>
      <c r="U482" s="283" t="s">
        <v>814</v>
      </c>
      <c r="V482" s="283" t="s">
        <v>814</v>
      </c>
      <c r="W482" s="283" t="s">
        <v>1705</v>
      </c>
      <c r="X482" s="283" t="s">
        <v>814</v>
      </c>
      <c r="Y482" s="283" t="s">
        <v>814</v>
      </c>
      <c r="Z482" s="283" t="s">
        <v>3102</v>
      </c>
      <c r="AA482" s="283" t="s">
        <v>1048</v>
      </c>
      <c r="AB482" s="283" t="s">
        <v>1700</v>
      </c>
      <c r="AC482" s="283" t="s">
        <v>1277</v>
      </c>
      <c r="AD482" s="283" t="s">
        <v>1277</v>
      </c>
      <c r="AE482" s="283" t="s">
        <v>1277</v>
      </c>
      <c r="AF482" s="283" t="s">
        <v>1277</v>
      </c>
      <c r="AG482" s="283" t="s">
        <v>1277</v>
      </c>
      <c r="AH482" s="283" t="s">
        <v>1182</v>
      </c>
      <c r="AI482" s="283" t="s">
        <v>3116</v>
      </c>
      <c r="AJ482" s="283" t="s">
        <v>914</v>
      </c>
      <c r="AK482" s="283" t="s">
        <v>2441</v>
      </c>
      <c r="AL482" s="283" t="s">
        <v>1642</v>
      </c>
      <c r="AM482" s="283" t="s">
        <v>1083</v>
      </c>
      <c r="AN482" s="283" t="s">
        <v>1277</v>
      </c>
      <c r="AO482" s="283" t="s">
        <v>1277</v>
      </c>
      <c r="AP482" s="283" t="s">
        <v>1277</v>
      </c>
      <c r="AQ482" s="283" t="s">
        <v>814</v>
      </c>
      <c r="AR482" s="283" t="s">
        <v>2706</v>
      </c>
      <c r="AS482" s="283" t="s">
        <v>1344</v>
      </c>
      <c r="AT482" s="283" t="s">
        <v>3117</v>
      </c>
      <c r="AU482" s="283" t="s">
        <v>859</v>
      </c>
      <c r="AV482" s="283" t="s">
        <v>2580</v>
      </c>
      <c r="AW482" s="283" t="s">
        <v>1283</v>
      </c>
      <c r="AX482" s="283" t="s">
        <v>2580</v>
      </c>
      <c r="AY482" s="283" t="s">
        <v>1277</v>
      </c>
      <c r="AZ482" s="283" t="s">
        <v>2321</v>
      </c>
      <c r="BA482" s="283" t="s">
        <v>1047</v>
      </c>
      <c r="BB482" s="283" t="s">
        <v>1283</v>
      </c>
      <c r="BC482" s="283" t="s">
        <v>1620</v>
      </c>
      <c r="BD482" s="283" t="s">
        <v>2580</v>
      </c>
      <c r="BE482" s="283" t="s">
        <v>814</v>
      </c>
      <c r="BF482" s="283" t="s">
        <v>1620</v>
      </c>
      <c r="BG482" s="283" t="s">
        <v>1705</v>
      </c>
      <c r="BH482" s="283" t="s">
        <v>2070</v>
      </c>
      <c r="BI482" s="283" t="s">
        <v>1094</v>
      </c>
      <c r="BJ482" s="283" t="s">
        <v>813</v>
      </c>
      <c r="BK482" s="283" t="s">
        <v>814</v>
      </c>
      <c r="BL482" s="283" t="s">
        <v>814</v>
      </c>
      <c r="BM482" s="283" t="s">
        <v>814</v>
      </c>
      <c r="BN482" s="283" t="s">
        <v>814</v>
      </c>
      <c r="BO482" s="283" t="s">
        <v>814</v>
      </c>
      <c r="BP482" s="283" t="s">
        <v>814</v>
      </c>
      <c r="BQ482" s="283" t="s">
        <v>814</v>
      </c>
      <c r="BR482" s="283" t="s">
        <v>814</v>
      </c>
    </row>
    <row r="483" spans="1:70">
      <c r="A483" s="282" t="s">
        <v>780</v>
      </c>
      <c r="B483" s="282" t="s">
        <v>3118</v>
      </c>
      <c r="C483" s="282"/>
      <c r="D483" s="283">
        <v>3700</v>
      </c>
      <c r="E483" s="283">
        <v>900</v>
      </c>
      <c r="F483" s="283">
        <v>3700</v>
      </c>
      <c r="G483" s="283">
        <v>900</v>
      </c>
      <c r="H483" s="283">
        <v>0</v>
      </c>
      <c r="I483" s="283">
        <v>0</v>
      </c>
      <c r="J483" s="283">
        <v>0</v>
      </c>
      <c r="K483" s="283">
        <v>0</v>
      </c>
      <c r="L483" s="283">
        <v>100</v>
      </c>
      <c r="M483" s="283">
        <v>0</v>
      </c>
      <c r="N483" s="283" t="s">
        <v>813</v>
      </c>
      <c r="O483" s="283" t="s">
        <v>813</v>
      </c>
      <c r="P483" s="283" t="s">
        <v>813</v>
      </c>
      <c r="Q483" s="283" t="s">
        <v>813</v>
      </c>
      <c r="R483" s="283" t="s">
        <v>813</v>
      </c>
      <c r="S483" s="283" t="s">
        <v>813</v>
      </c>
      <c r="T483" s="283" t="s">
        <v>814</v>
      </c>
      <c r="U483" s="283" t="s">
        <v>814</v>
      </c>
      <c r="V483" s="283" t="s">
        <v>814</v>
      </c>
      <c r="W483" s="283" t="s">
        <v>814</v>
      </c>
      <c r="X483" s="283" t="s">
        <v>814</v>
      </c>
      <c r="Y483" s="283" t="s">
        <v>814</v>
      </c>
      <c r="Z483" s="283" t="s">
        <v>813</v>
      </c>
      <c r="AA483" s="283" t="s">
        <v>813</v>
      </c>
      <c r="AB483" s="283" t="s">
        <v>813</v>
      </c>
      <c r="AC483" s="283" t="s">
        <v>813</v>
      </c>
      <c r="AD483" s="283" t="s">
        <v>813</v>
      </c>
      <c r="AE483" s="283" t="s">
        <v>813</v>
      </c>
      <c r="AF483" s="283" t="s">
        <v>813</v>
      </c>
      <c r="AG483" s="283" t="s">
        <v>813</v>
      </c>
      <c r="AH483" s="283" t="s">
        <v>1189</v>
      </c>
      <c r="AI483" s="283" t="s">
        <v>3119</v>
      </c>
      <c r="AJ483" s="283" t="s">
        <v>1054</v>
      </c>
      <c r="AK483" s="283" t="s">
        <v>813</v>
      </c>
      <c r="AL483" s="283" t="s">
        <v>813</v>
      </c>
      <c r="AM483" s="283" t="s">
        <v>813</v>
      </c>
      <c r="AN483" s="283" t="s">
        <v>813</v>
      </c>
      <c r="AO483" s="283" t="s">
        <v>1379</v>
      </c>
      <c r="AP483" s="283" t="s">
        <v>2227</v>
      </c>
      <c r="AQ483" s="283" t="s">
        <v>2486</v>
      </c>
      <c r="AR483" s="283" t="s">
        <v>814</v>
      </c>
      <c r="AS483" s="283" t="s">
        <v>814</v>
      </c>
      <c r="AT483" s="283" t="s">
        <v>813</v>
      </c>
      <c r="AU483" s="283" t="s">
        <v>814</v>
      </c>
      <c r="AV483" s="283" t="s">
        <v>814</v>
      </c>
      <c r="AW483" s="283" t="s">
        <v>813</v>
      </c>
      <c r="AX483" s="283" t="s">
        <v>814</v>
      </c>
      <c r="AY483" s="283" t="s">
        <v>814</v>
      </c>
      <c r="AZ483" s="283" t="s">
        <v>814</v>
      </c>
      <c r="BA483" s="283" t="s">
        <v>814</v>
      </c>
      <c r="BB483" s="283" t="s">
        <v>813</v>
      </c>
      <c r="BC483" s="283" t="s">
        <v>814</v>
      </c>
      <c r="BD483" s="283" t="s">
        <v>814</v>
      </c>
      <c r="BE483" s="283" t="s">
        <v>814</v>
      </c>
      <c r="BF483" s="283" t="s">
        <v>813</v>
      </c>
      <c r="BG483" s="283" t="s">
        <v>813</v>
      </c>
      <c r="BH483" s="283" t="s">
        <v>813</v>
      </c>
      <c r="BI483" s="283" t="s">
        <v>813</v>
      </c>
      <c r="BJ483" s="283" t="s">
        <v>813</v>
      </c>
      <c r="BK483" s="283" t="s">
        <v>814</v>
      </c>
      <c r="BL483" s="283" t="s">
        <v>814</v>
      </c>
      <c r="BM483" s="283" t="s">
        <v>814</v>
      </c>
      <c r="BN483" s="283" t="s">
        <v>814</v>
      </c>
      <c r="BO483" s="283" t="s">
        <v>814</v>
      </c>
      <c r="BP483" s="283" t="s">
        <v>814</v>
      </c>
      <c r="BQ483" s="283" t="s">
        <v>814</v>
      </c>
      <c r="BR483" s="283" t="s">
        <v>814</v>
      </c>
    </row>
    <row r="484" spans="1:70">
      <c r="A484" s="282" t="s">
        <v>780</v>
      </c>
      <c r="B484" s="282" t="s">
        <v>3120</v>
      </c>
      <c r="C484" s="282"/>
      <c r="D484" s="283">
        <v>3700</v>
      </c>
      <c r="E484" s="283">
        <v>901</v>
      </c>
      <c r="F484" s="283">
        <v>3700</v>
      </c>
      <c r="G484" s="283">
        <v>901</v>
      </c>
      <c r="H484" s="283" t="s">
        <v>3115</v>
      </c>
      <c r="I484" s="283" t="s">
        <v>812</v>
      </c>
      <c r="J484" s="283" t="s">
        <v>812</v>
      </c>
      <c r="K484" s="283">
        <v>0</v>
      </c>
      <c r="L484" s="283">
        <v>100</v>
      </c>
      <c r="M484" s="283">
        <v>0</v>
      </c>
      <c r="N484" s="283">
        <v>0</v>
      </c>
      <c r="O484" s="283">
        <v>0</v>
      </c>
      <c r="P484" s="283">
        <v>0</v>
      </c>
      <c r="Q484" s="283">
        <v>0</v>
      </c>
      <c r="R484" s="283">
        <v>0</v>
      </c>
      <c r="S484" s="283">
        <v>0</v>
      </c>
      <c r="T484" s="283" t="s">
        <v>814</v>
      </c>
      <c r="U484" s="283" t="s">
        <v>814</v>
      </c>
      <c r="V484" s="283" t="s">
        <v>814</v>
      </c>
      <c r="W484" s="283" t="s">
        <v>1705</v>
      </c>
      <c r="X484" s="283" t="s">
        <v>814</v>
      </c>
      <c r="Y484" s="283" t="s">
        <v>819</v>
      </c>
      <c r="Z484" s="283" t="s">
        <v>3121</v>
      </c>
      <c r="AA484" s="283" t="s">
        <v>1576</v>
      </c>
      <c r="AB484" s="283" t="s">
        <v>1455</v>
      </c>
      <c r="AC484" s="283" t="s">
        <v>1277</v>
      </c>
      <c r="AD484" s="283" t="s">
        <v>1277</v>
      </c>
      <c r="AE484" s="283" t="s">
        <v>1277</v>
      </c>
      <c r="AF484" s="283" t="s">
        <v>1277</v>
      </c>
      <c r="AG484" s="283" t="s">
        <v>1277</v>
      </c>
      <c r="AH484" s="283" t="s">
        <v>911</v>
      </c>
      <c r="AI484" s="283" t="s">
        <v>2065</v>
      </c>
      <c r="AJ484" s="283" t="s">
        <v>842</v>
      </c>
      <c r="AK484" s="283" t="s">
        <v>2522</v>
      </c>
      <c r="AL484" s="283" t="s">
        <v>1455</v>
      </c>
      <c r="AM484" s="283" t="s">
        <v>969</v>
      </c>
      <c r="AN484" s="283" t="s">
        <v>1277</v>
      </c>
      <c r="AO484" s="283" t="s">
        <v>1277</v>
      </c>
      <c r="AP484" s="283" t="s">
        <v>1277</v>
      </c>
      <c r="AQ484" s="283" t="s">
        <v>814</v>
      </c>
      <c r="AR484" s="283" t="s">
        <v>1523</v>
      </c>
      <c r="AS484" s="283" t="s">
        <v>1638</v>
      </c>
      <c r="AT484" s="283" t="s">
        <v>3122</v>
      </c>
      <c r="AU484" s="283" t="s">
        <v>1277</v>
      </c>
      <c r="AV484" s="283" t="s">
        <v>2580</v>
      </c>
      <c r="AW484" s="283" t="s">
        <v>1283</v>
      </c>
      <c r="AX484" s="283" t="s">
        <v>2580</v>
      </c>
      <c r="AY484" s="283" t="s">
        <v>1277</v>
      </c>
      <c r="AZ484" s="283" t="s">
        <v>2321</v>
      </c>
      <c r="BA484" s="283" t="s">
        <v>2321</v>
      </c>
      <c r="BB484" s="283" t="s">
        <v>1283</v>
      </c>
      <c r="BC484" s="283" t="s">
        <v>893</v>
      </c>
      <c r="BD484" s="283" t="s">
        <v>2580</v>
      </c>
      <c r="BE484" s="283" t="s">
        <v>814</v>
      </c>
      <c r="BF484" s="283" t="s">
        <v>1620</v>
      </c>
      <c r="BG484" s="283" t="s">
        <v>1705</v>
      </c>
      <c r="BH484" s="283" t="s">
        <v>3123</v>
      </c>
      <c r="BI484" s="283" t="s">
        <v>1289</v>
      </c>
      <c r="BJ484" s="283" t="s">
        <v>813</v>
      </c>
      <c r="BK484" s="283" t="s">
        <v>814</v>
      </c>
      <c r="BL484" s="283" t="s">
        <v>814</v>
      </c>
      <c r="BM484" s="283" t="s">
        <v>814</v>
      </c>
      <c r="BN484" s="283" t="s">
        <v>814</v>
      </c>
      <c r="BO484" s="283" t="s">
        <v>814</v>
      </c>
      <c r="BP484" s="283" t="s">
        <v>814</v>
      </c>
      <c r="BQ484" s="283" t="s">
        <v>814</v>
      </c>
      <c r="BR484" s="283" t="s">
        <v>814</v>
      </c>
    </row>
    <row r="485" spans="1:70">
      <c r="A485" s="282" t="s">
        <v>780</v>
      </c>
      <c r="B485" s="282" t="s">
        <v>3124</v>
      </c>
      <c r="C485" s="282"/>
      <c r="D485" s="283">
        <v>3700</v>
      </c>
      <c r="E485" s="283">
        <v>900</v>
      </c>
      <c r="F485" s="283">
        <v>3700</v>
      </c>
      <c r="G485" s="283">
        <v>900</v>
      </c>
      <c r="H485" s="283">
        <v>0</v>
      </c>
      <c r="I485" s="283">
        <v>0</v>
      </c>
      <c r="J485" s="283">
        <v>0</v>
      </c>
      <c r="K485" s="283">
        <v>0</v>
      </c>
      <c r="L485" s="283">
        <v>100</v>
      </c>
      <c r="M485" s="283">
        <v>0</v>
      </c>
      <c r="N485" s="283" t="s">
        <v>813</v>
      </c>
      <c r="O485" s="283" t="s">
        <v>813</v>
      </c>
      <c r="P485" s="283" t="s">
        <v>813</v>
      </c>
      <c r="Q485" s="283" t="s">
        <v>813</v>
      </c>
      <c r="R485" s="283" t="s">
        <v>813</v>
      </c>
      <c r="S485" s="283" t="s">
        <v>813</v>
      </c>
      <c r="T485" s="283" t="s">
        <v>814</v>
      </c>
      <c r="U485" s="283" t="s">
        <v>814</v>
      </c>
      <c r="V485" s="283" t="s">
        <v>814</v>
      </c>
      <c r="W485" s="283" t="s">
        <v>2326</v>
      </c>
      <c r="X485" s="283" t="s">
        <v>814</v>
      </c>
      <c r="Y485" s="283" t="s">
        <v>814</v>
      </c>
      <c r="Z485" s="283" t="s">
        <v>1500</v>
      </c>
      <c r="AA485" s="283" t="s">
        <v>1795</v>
      </c>
      <c r="AB485" s="283" t="s">
        <v>1107</v>
      </c>
      <c r="AC485" s="283" t="s">
        <v>814</v>
      </c>
      <c r="AD485" s="283" t="s">
        <v>822</v>
      </c>
      <c r="AE485" s="283" t="s">
        <v>1490</v>
      </c>
      <c r="AF485" s="283" t="s">
        <v>1800</v>
      </c>
      <c r="AG485" s="283" t="s">
        <v>3125</v>
      </c>
      <c r="AH485" s="283" t="s">
        <v>2313</v>
      </c>
      <c r="AI485" s="283" t="s">
        <v>1684</v>
      </c>
      <c r="AJ485" s="283" t="s">
        <v>1304</v>
      </c>
      <c r="AK485" s="283" t="s">
        <v>1795</v>
      </c>
      <c r="AL485" s="283" t="s">
        <v>1308</v>
      </c>
      <c r="AM485" s="283" t="s">
        <v>813</v>
      </c>
      <c r="AN485" s="283" t="s">
        <v>814</v>
      </c>
      <c r="AO485" s="283" t="s">
        <v>814</v>
      </c>
      <c r="AP485" s="283" t="s">
        <v>814</v>
      </c>
      <c r="AQ485" s="283" t="s">
        <v>814</v>
      </c>
      <c r="AR485" s="283" t="s">
        <v>814</v>
      </c>
      <c r="AS485" s="283" t="s">
        <v>814</v>
      </c>
      <c r="AT485" s="283" t="s">
        <v>813</v>
      </c>
      <c r="AU485" s="283" t="s">
        <v>814</v>
      </c>
      <c r="AV485" s="283" t="s">
        <v>1182</v>
      </c>
      <c r="AW485" s="283" t="s">
        <v>813</v>
      </c>
      <c r="AX485" s="283" t="s">
        <v>814</v>
      </c>
      <c r="AY485" s="283" t="s">
        <v>814</v>
      </c>
      <c r="AZ485" s="283" t="s">
        <v>814</v>
      </c>
      <c r="BA485" s="283" t="s">
        <v>814</v>
      </c>
      <c r="BB485" s="283" t="s">
        <v>813</v>
      </c>
      <c r="BC485" s="283" t="s">
        <v>814</v>
      </c>
      <c r="BD485" s="283" t="s">
        <v>814</v>
      </c>
      <c r="BE485" s="283" t="s">
        <v>814</v>
      </c>
      <c r="BF485" s="283" t="s">
        <v>814</v>
      </c>
      <c r="BG485" s="283" t="s">
        <v>814</v>
      </c>
      <c r="BH485" s="283" t="s">
        <v>920</v>
      </c>
      <c r="BI485" s="283" t="s">
        <v>1085</v>
      </c>
      <c r="BJ485" s="283" t="s">
        <v>813</v>
      </c>
      <c r="BK485" s="283" t="s">
        <v>814</v>
      </c>
      <c r="BL485" s="283" t="s">
        <v>814</v>
      </c>
      <c r="BM485" s="283" t="s">
        <v>814</v>
      </c>
      <c r="BN485" s="283" t="s">
        <v>814</v>
      </c>
      <c r="BO485" s="283" t="s">
        <v>814</v>
      </c>
      <c r="BP485" s="283" t="s">
        <v>814</v>
      </c>
      <c r="BQ485" s="283" t="s">
        <v>814</v>
      </c>
      <c r="BR485" s="283" t="s">
        <v>814</v>
      </c>
    </row>
    <row r="487" spans="1:70" ht="5.0999999999999996" customHeight="1">
      <c r="A487" s="4"/>
      <c r="B487" s="4"/>
      <c r="C487" s="4"/>
      <c r="D487" s="287"/>
      <c r="E487" s="287"/>
      <c r="F487" s="287"/>
      <c r="G487" s="287"/>
      <c r="H487" s="287"/>
      <c r="I487" s="287"/>
      <c r="J487" s="287"/>
      <c r="K487" s="287"/>
      <c r="L487" s="287"/>
      <c r="M487" s="287"/>
      <c r="N487" s="287"/>
      <c r="O487" s="287"/>
      <c r="P487" s="287"/>
      <c r="Q487" s="287"/>
      <c r="R487" s="287"/>
      <c r="S487" s="287"/>
      <c r="T487" s="287"/>
      <c r="U487" s="287"/>
      <c r="V487" s="287"/>
      <c r="W487" s="287"/>
      <c r="X487" s="287"/>
      <c r="Y487" s="287"/>
      <c r="Z487" s="287"/>
      <c r="AA487" s="287"/>
      <c r="AB487" s="287"/>
      <c r="AC487" s="287"/>
      <c r="AD487" s="287"/>
      <c r="AE487" s="287"/>
      <c r="AF487" s="287"/>
      <c r="AG487" s="287"/>
      <c r="AH487" s="287"/>
      <c r="AI487" s="287"/>
      <c r="AJ487" s="287"/>
      <c r="AK487" s="287"/>
      <c r="AL487" s="287"/>
      <c r="AM487" s="287"/>
      <c r="AN487" s="287"/>
      <c r="AO487" s="287"/>
      <c r="AP487" s="287"/>
      <c r="AQ487" s="287"/>
      <c r="AR487" s="287"/>
      <c r="AS487" s="287"/>
      <c r="AT487" s="287"/>
      <c r="AU487" s="287"/>
      <c r="AV487" s="287"/>
      <c r="AW487" s="287"/>
      <c r="AX487" s="287"/>
      <c r="AY487" s="287"/>
      <c r="AZ487" s="287"/>
      <c r="BA487" s="287"/>
      <c r="BB487" s="287"/>
      <c r="BC487" s="287"/>
      <c r="BD487" s="287"/>
      <c r="BE487" s="287"/>
      <c r="BF487" s="287"/>
      <c r="BG487" s="287"/>
      <c r="BH487" s="287"/>
      <c r="BI487" s="287"/>
      <c r="BJ487" s="287"/>
      <c r="BK487" s="287"/>
      <c r="BL487" s="287"/>
      <c r="BM487" s="287"/>
      <c r="BN487" s="287"/>
      <c r="BO487" s="287"/>
      <c r="BP487" s="287"/>
      <c r="BQ487" s="287"/>
      <c r="BR487" s="287"/>
    </row>
    <row r="488" spans="1:70" s="288" customFormat="1" ht="13.2">
      <c r="A488" s="577" t="s">
        <v>3126</v>
      </c>
      <c r="B488" s="577"/>
      <c r="C488" s="577"/>
      <c r="D488" s="577"/>
      <c r="E488" s="577"/>
      <c r="F488" s="577"/>
      <c r="G488" s="577"/>
      <c r="H488" s="577"/>
      <c r="I488" s="577"/>
      <c r="J488" s="577"/>
      <c r="K488" s="577"/>
      <c r="L488" s="577"/>
      <c r="M488" s="577"/>
      <c r="N488" s="577"/>
      <c r="O488" s="577"/>
      <c r="P488" s="577"/>
      <c r="Q488" s="577"/>
      <c r="R488" s="577"/>
      <c r="S488" s="577"/>
      <c r="T488" s="577"/>
      <c r="U488" s="577"/>
      <c r="V488" s="577"/>
      <c r="W488" s="577"/>
      <c r="X488" s="577"/>
      <c r="Y488" s="577"/>
      <c r="Z488" s="577"/>
      <c r="AA488" s="577"/>
      <c r="AB488" s="577"/>
      <c r="AC488" s="577"/>
      <c r="AD488" s="577"/>
      <c r="AE488" s="577"/>
      <c r="AF488" s="577"/>
      <c r="AG488" s="577"/>
      <c r="AH488" s="577"/>
      <c r="AI488" s="577"/>
      <c r="AJ488" s="577"/>
      <c r="AK488" s="577"/>
      <c r="AL488" s="577"/>
      <c r="AM488" s="577"/>
      <c r="AN488" s="577"/>
      <c r="AO488" s="577"/>
      <c r="AP488" s="577"/>
      <c r="AQ488" s="577"/>
      <c r="AR488" s="577"/>
      <c r="AS488" s="577"/>
      <c r="AT488" s="577"/>
      <c r="AU488" s="577"/>
      <c r="AV488" s="577"/>
      <c r="AW488" s="577"/>
      <c r="AX488" s="577"/>
      <c r="AY488" s="577"/>
      <c r="AZ488" s="577"/>
      <c r="BA488" s="577"/>
      <c r="BB488" s="577"/>
      <c r="BC488" s="577"/>
      <c r="BD488" s="577"/>
      <c r="BE488" s="577"/>
      <c r="BF488" s="577"/>
      <c r="BG488" s="577"/>
      <c r="BH488" s="577"/>
      <c r="BI488" s="577"/>
      <c r="BJ488" s="577"/>
      <c r="BK488" s="577"/>
      <c r="BL488" s="577"/>
      <c r="BM488" s="577"/>
      <c r="BN488" s="577"/>
      <c r="BO488" s="577"/>
      <c r="BP488" s="577"/>
      <c r="BQ488" s="577"/>
      <c r="BR488" s="577"/>
    </row>
    <row r="489" spans="1:70" s="281" customFormat="1" ht="58.5" customHeight="1">
      <c r="A489" s="289" t="s">
        <v>3127</v>
      </c>
      <c r="B489" s="289" t="s">
        <v>3128</v>
      </c>
      <c r="C489" s="289" t="s">
        <v>3129</v>
      </c>
      <c r="D489" s="289" t="s">
        <v>804</v>
      </c>
      <c r="E489" s="289" t="s">
        <v>805</v>
      </c>
      <c r="F489" s="289" t="s">
        <v>806</v>
      </c>
      <c r="G489" s="289" t="s">
        <v>807</v>
      </c>
      <c r="H489" s="289" t="s">
        <v>651</v>
      </c>
      <c r="I489" s="289" t="s">
        <v>653</v>
      </c>
      <c r="J489" s="289" t="s">
        <v>655</v>
      </c>
      <c r="K489" s="289" t="s">
        <v>657</v>
      </c>
      <c r="L489" s="289" t="s">
        <v>659</v>
      </c>
      <c r="M489" s="289" t="s">
        <v>661</v>
      </c>
      <c r="N489" s="289" t="s">
        <v>663</v>
      </c>
      <c r="O489" s="289" t="s">
        <v>665</v>
      </c>
      <c r="P489" s="289" t="s">
        <v>667</v>
      </c>
      <c r="Q489" s="289" t="s">
        <v>669</v>
      </c>
      <c r="R489" s="289" t="s">
        <v>671</v>
      </c>
      <c r="S489" s="289" t="s">
        <v>673</v>
      </c>
      <c r="T489" s="289" t="s">
        <v>675</v>
      </c>
      <c r="U489" s="289" t="s">
        <v>677</v>
      </c>
      <c r="V489" s="289" t="s">
        <v>679</v>
      </c>
      <c r="W489" s="289" t="s">
        <v>681</v>
      </c>
      <c r="X489" s="289" t="s">
        <v>683</v>
      </c>
      <c r="Y489" s="289" t="s">
        <v>685</v>
      </c>
      <c r="Z489" s="289" t="s">
        <v>687</v>
      </c>
      <c r="AA489" s="289" t="s">
        <v>808</v>
      </c>
      <c r="AB489" s="289" t="s">
        <v>691</v>
      </c>
      <c r="AC489" s="289" t="s">
        <v>693</v>
      </c>
      <c r="AD489" s="289" t="s">
        <v>695</v>
      </c>
      <c r="AE489" s="289" t="s">
        <v>697</v>
      </c>
      <c r="AF489" s="289" t="s">
        <v>699</v>
      </c>
      <c r="AG489" s="289" t="s">
        <v>701</v>
      </c>
      <c r="AH489" s="289" t="s">
        <v>703</v>
      </c>
      <c r="AI489" s="289" t="s">
        <v>705</v>
      </c>
      <c r="AJ489" s="289" t="s">
        <v>707</v>
      </c>
      <c r="AK489" s="289" t="s">
        <v>709</v>
      </c>
      <c r="AL489" s="289" t="s">
        <v>644</v>
      </c>
      <c r="AM489" s="289" t="s">
        <v>646</v>
      </c>
      <c r="AN489" s="289" t="s">
        <v>648</v>
      </c>
      <c r="AO489" s="289" t="s">
        <v>650</v>
      </c>
      <c r="AP489" s="289" t="s">
        <v>652</v>
      </c>
      <c r="AQ489" s="289" t="s">
        <v>654</v>
      </c>
      <c r="AR489" s="289" t="s">
        <v>656</v>
      </c>
      <c r="AS489" s="289" t="s">
        <v>658</v>
      </c>
      <c r="AT489" s="289" t="s">
        <v>660</v>
      </c>
      <c r="AU489" s="289" t="s">
        <v>662</v>
      </c>
      <c r="AV489" s="289" t="s">
        <v>664</v>
      </c>
      <c r="AW489" s="289" t="s">
        <v>666</v>
      </c>
      <c r="AX489" s="289" t="s">
        <v>668</v>
      </c>
      <c r="AY489" s="289" t="s">
        <v>670</v>
      </c>
      <c r="AZ489" s="289" t="s">
        <v>672</v>
      </c>
      <c r="BA489" s="289" t="s">
        <v>674</v>
      </c>
      <c r="BB489" s="289" t="s">
        <v>676</v>
      </c>
      <c r="BC489" s="289" t="s">
        <v>678</v>
      </c>
      <c r="BD489" s="289" t="s">
        <v>680</v>
      </c>
      <c r="BE489" s="289" t="s">
        <v>682</v>
      </c>
      <c r="BF489" s="289" t="s">
        <v>809</v>
      </c>
      <c r="BG489" s="289" t="s">
        <v>686</v>
      </c>
      <c r="BH489" s="289" t="s">
        <v>688</v>
      </c>
      <c r="BI489" s="289" t="s">
        <v>690</v>
      </c>
      <c r="BJ489" s="289" t="s">
        <v>692</v>
      </c>
      <c r="BK489" s="289" t="s">
        <v>694</v>
      </c>
      <c r="BL489" s="289" t="s">
        <v>696</v>
      </c>
      <c r="BM489" s="289" t="s">
        <v>698</v>
      </c>
      <c r="BN489" s="289" t="s">
        <v>700</v>
      </c>
      <c r="BO489" s="289" t="s">
        <v>702</v>
      </c>
      <c r="BP489" s="289" t="s">
        <v>704</v>
      </c>
      <c r="BQ489" s="289" t="s">
        <v>706</v>
      </c>
      <c r="BR489" s="289" t="s">
        <v>708</v>
      </c>
    </row>
    <row r="490" spans="1:70">
      <c r="A490" s="1" t="s">
        <v>771</v>
      </c>
      <c r="B490" s="290" t="str">
        <f>VLOOKUP(Analyse_Compoisition!Q7,Feuille_Calculs!K2:AQ32,3,0)</f>
        <v>Agneau, épaule</v>
      </c>
      <c r="C490" s="291">
        <f ca="1">VLOOKUP(Analyse_Compoisition!Q7,Feuille_Calculs!K2:AQ32,4,0)</f>
        <v>115.71428571428572</v>
      </c>
      <c r="D490" s="283">
        <f ca="1">IFERROR(VLOOKUP(B490,$B$3:$BR$485,3,0)*C490/100,"-")</f>
        <v>822.7285714285714</v>
      </c>
      <c r="E490" s="283">
        <f ca="1">IFERROR(VLOOKUP(B490,$B$3:$BR$485,4,0)*C490/100,"-")</f>
        <v>196.71428571428572</v>
      </c>
      <c r="F490" s="283">
        <f ca="1">IFERROR(VLOOKUP(B490,$B$3:$BR$485,5,0)*C490/100,"-")</f>
        <v>822.7285714285714</v>
      </c>
      <c r="G490" s="283">
        <f ca="1">IFERROR(VLOOKUP(B490,$B$3:$BR$485,6,0)*C490/100,"-")</f>
        <v>196.71428571428572</v>
      </c>
      <c r="H490" s="283">
        <f ca="1">IFERROR(VLOOKUP(B490,$B$3:$BR$485,7,0)*C490/100,"-")</f>
        <v>81.23142857142858</v>
      </c>
      <c r="I490" s="283">
        <f ca="1">IFERROR(VLOOKUP(B490,$B$3:$BR$485,8,0)*C490/100,"-")</f>
        <v>21.175714285714289</v>
      </c>
      <c r="J490" s="283">
        <f ca="1">IFERROR(VLOOKUP(B490,$B$3:$BR$485,9,0)*C490/100,"-")</f>
        <v>21.175714285714289</v>
      </c>
      <c r="K490" s="283">
        <f ca="1">IFERROR(VLOOKUP(B490,$B$3:$BR$485,10,0)*C490/100,"-")</f>
        <v>0.5207142857142858</v>
      </c>
      <c r="L490" s="283">
        <f ca="1">IFERROR(VLOOKUP(B490,$B$3:$BR$485,11,0)*C490/100,"-")</f>
        <v>12.265714285714287</v>
      </c>
      <c r="M490" s="283" t="str">
        <f ca="1">IFERROR(VLOOKUP(B490,$B$3:$BR$485,12,0)*C490/100,"-")</f>
        <v>-</v>
      </c>
      <c r="N490" s="283">
        <f ca="1">IFERROR(VLOOKUP(B490,$B$3:$BR$485,13,0)*C490/100,"-")</f>
        <v>0</v>
      </c>
      <c r="O490" s="283" t="str">
        <f ca="1">IFERROR(VLOOKUP(B490,$B$3:$BR$485,14,0)*C490/100,"-")</f>
        <v>-</v>
      </c>
      <c r="P490" s="283">
        <f ca="1">IFERROR(VLOOKUP(B490,$B$3:$BR$485,15,0)*C490/100,"-")</f>
        <v>0</v>
      </c>
      <c r="Q490" s="283">
        <f ca="1">IFERROR(VLOOKUP(B490,$B$3:$BR$485,16,0)*C490/100,"-")</f>
        <v>0</v>
      </c>
      <c r="R490" s="283">
        <f ca="1">IFERROR(VLOOKUP(B490,$B$3:$BR$485,17,0)*C490/100,"-")</f>
        <v>0</v>
      </c>
      <c r="S490" s="283">
        <f ca="1">IFERROR(VLOOKUP(B490,$B$3:$BR$485,18,0)*C490/100,"-")</f>
        <v>0</v>
      </c>
      <c r="T490" s="283" t="str">
        <f ca="1">IFERROR(VLOOKUP(B490,$B$3:$BR$485,19,0)*C490/100,"-")</f>
        <v>-</v>
      </c>
      <c r="U490" s="283">
        <f ca="1">IFERROR(VLOOKUP(B490,$B$3:$BR$485,20,0)*C490/100,"-")</f>
        <v>0</v>
      </c>
      <c r="V490" s="283">
        <f ca="1">IFERROR(VLOOKUP(B490,$B$3:$BR$485,21,0)*C490/100,"-")</f>
        <v>0</v>
      </c>
      <c r="W490" s="283">
        <f ca="1">IFERROR(VLOOKUP(B490,$B$3:$BR$485,22,0)*C490/100,"-")</f>
        <v>1.0182857142857145</v>
      </c>
      <c r="X490" s="283">
        <f ca="1">IFERROR(VLOOKUP(B490,$B$3:$BR$485,23,0)*C490/100,"-")</f>
        <v>0</v>
      </c>
      <c r="Y490" s="283">
        <f ca="1">IFERROR(VLOOKUP(B490,$B$3:$BR$485,24,0)*C490/100,"-")</f>
        <v>0</v>
      </c>
      <c r="Z490" s="283">
        <f ca="1">IFERROR(VLOOKUP(B490,$B$3:$BR$485,25,0)*C490/100,"-")</f>
        <v>4.4781428571428572</v>
      </c>
      <c r="AA490" s="283">
        <f ca="1">IFERROR(VLOOKUP(B490,$B$3:$BR$485,26,0)*C490/100,"-")</f>
        <v>5.1030000000000006</v>
      </c>
      <c r="AB490" s="283">
        <f ca="1">IFERROR(VLOOKUP(B490,$B$3:$BR$485,27,0)*C490/100,"-")</f>
        <v>0.60171428571428576</v>
      </c>
      <c r="AC490" s="283" t="str">
        <f ca="1">IFERROR(VLOOKUP(B490,$B$3:$BR$485,28,0)*C490/100,"-")</f>
        <v>-</v>
      </c>
      <c r="AD490" s="283" t="str">
        <f ca="1">IFERROR(VLOOKUP(B490,$B$3:$BR$485,29,0)*C490/100,"-")</f>
        <v>-</v>
      </c>
      <c r="AE490" s="283" t="str">
        <f ca="1">IFERROR(VLOOKUP(B490,$B$3:$BR$485,30,0)*C490/100,"-")</f>
        <v>-</v>
      </c>
      <c r="AF490" s="283">
        <f ca="1">IFERROR(VLOOKUP(B490,$B$3:$BR$485,31,0)*C490/100,"-")</f>
        <v>2.5457142857142859E-2</v>
      </c>
      <c r="AG490" s="283">
        <f ca="1">IFERROR(VLOOKUP(B490,$B$3:$BR$485,32,0)*C490/100,"-")</f>
        <v>4.3971428571428578E-2</v>
      </c>
      <c r="AH490" s="283">
        <f ca="1">IFERROR(VLOOKUP(B490,$B$3:$BR$485,33,0)*C490/100,"-")</f>
        <v>0.46285714285714291</v>
      </c>
      <c r="AI490" s="283">
        <f ca="1">IFERROR(VLOOKUP(B490,$B$3:$BR$485,34,0)*C490/100,"-")</f>
        <v>2.2564285714285717</v>
      </c>
      <c r="AJ490" s="283">
        <f ca="1">IFERROR(VLOOKUP(B490,$B$3:$BR$485,35,0)*C490/100,"-")</f>
        <v>1.2612857142857146</v>
      </c>
      <c r="AK490" s="283">
        <f ca="1">IFERROR(VLOOKUP(B490,$B$3:$BR$485,36,0)*C490/100,"-")</f>
        <v>4.6748571428571433</v>
      </c>
      <c r="AL490" s="283">
        <f ca="1">IFERROR(VLOOKUP(B490,$B$3:$BR$485,37,0)*C490/100,"-")</f>
        <v>0.39342857142857146</v>
      </c>
      <c r="AM490" s="283">
        <f ca="1">IFERROR(VLOOKUP(B490,$B$3:$BR$485,38,0)*C490/100,"-")</f>
        <v>6.5957142857142867E-2</v>
      </c>
      <c r="AN490" s="283">
        <f ca="1">IFERROR(VLOOKUP(B490,$B$3:$BR$485,39,0)*C490/100,"-")</f>
        <v>3.1242857142857145E-2</v>
      </c>
      <c r="AO490" s="283">
        <f ca="1">IFERROR(VLOOKUP(B490,$B$3:$BR$485,40,0)*C490/100,"-")</f>
        <v>5.7857142857142864E-3</v>
      </c>
      <c r="AP490" s="283" t="str">
        <f ca="1">IFERROR(VLOOKUP(B490,$B$3:$BR$485,41,0)*C490/100,"-")</f>
        <v>-</v>
      </c>
      <c r="AQ490" s="283">
        <f ca="1">IFERROR(VLOOKUP(B490,$B$3:$BR$485,42,0)*C490/100,"-")</f>
        <v>83.892857142857153</v>
      </c>
      <c r="AR490" s="283">
        <f ca="1">IFERROR(VLOOKUP(B490,$B$3:$BR$485,43,0)*C490/100,"-")</f>
        <v>0.23142857142857146</v>
      </c>
      <c r="AS490" s="283">
        <f ca="1">IFERROR(VLOOKUP(B490,$B$3:$BR$485,44,0)*C490/100,"-")</f>
        <v>14.695714285714287</v>
      </c>
      <c r="AT490" s="283" t="str">
        <f ca="1">IFERROR(VLOOKUP(B490,$B$3:$BR$485,45,0)*C490/100,"-")</f>
        <v>-</v>
      </c>
      <c r="AU490" s="283">
        <f ca="1">IFERROR(VLOOKUP(B490,$B$3:$BR$485,46,0)*C490/100,"-")</f>
        <v>0.12728571428571431</v>
      </c>
      <c r="AV490" s="283">
        <f ca="1">IFERROR(VLOOKUP(B490,$B$3:$BR$485,47,0)*C490/100,"-")</f>
        <v>1.8861428571428573</v>
      </c>
      <c r="AW490" s="283">
        <f ca="1">IFERROR(VLOOKUP(B490,$B$3:$BR$485,48,0)*C490/100,"-")</f>
        <v>0.81</v>
      </c>
      <c r="AX490" s="283">
        <f ca="1">IFERROR(VLOOKUP(B490,$B$3:$BR$485,49,0)*C490/100,"-")</f>
        <v>21.985714285714288</v>
      </c>
      <c r="AY490" s="283">
        <f ca="1">IFERROR(VLOOKUP(B490,$B$3:$BR$485,50,0)*C490/100,"-")</f>
        <v>1.7357142857142859E-2</v>
      </c>
      <c r="AZ490" s="283">
        <f ca="1">IFERROR(VLOOKUP(B490,$B$3:$BR$485,51,0)*C490/100,"-")</f>
        <v>196.71428571428572</v>
      </c>
      <c r="BA490" s="283">
        <f ca="1">IFERROR(VLOOKUP(B490,$B$3:$BR$485,52,0)*C490/100,"-")</f>
        <v>259.2</v>
      </c>
      <c r="BB490" s="283">
        <f ca="1">IFERROR(VLOOKUP(B490,$B$3:$BR$485,53,0)*C490/100,"-")</f>
        <v>8.7132857142857159</v>
      </c>
      <c r="BC490" s="283">
        <f ca="1">IFERROR(VLOOKUP(B490,$B$3:$BR$485,54,0)*C490/100,"-")</f>
        <v>91.182857142857131</v>
      </c>
      <c r="BD490" s="283">
        <f ca="1">IFERROR(VLOOKUP(B490,$B$3:$BR$485,55,0)*C490/100,"-")</f>
        <v>3.9690000000000003</v>
      </c>
      <c r="BE490" s="283">
        <f ca="1">IFERROR(VLOOKUP(B490,$B$3:$BR$485,56,0)*C490/100,"-")</f>
        <v>52.071428571428577</v>
      </c>
      <c r="BF490" s="283">
        <f ca="1">IFERROR(VLOOKUP(B490,$B$3:$BR$485,57,0)*C490/100,"-")</f>
        <v>0</v>
      </c>
      <c r="BG490" s="283">
        <f ca="1">IFERROR(VLOOKUP(B490,$B$3:$BR$485,58,0)*C490/100,"-")</f>
        <v>0.46285714285714291</v>
      </c>
      <c r="BH490" s="283">
        <f ca="1">IFERROR(VLOOKUP(B490,$B$3:$BR$485,59,0)*C490/100,"-")</f>
        <v>0.53228571428571436</v>
      </c>
      <c r="BI490" s="283">
        <f ca="1">IFERROR(VLOOKUP(B490,$B$3:$BR$485,60,0)*C490/100,"-")</f>
        <v>3.9342857142857146</v>
      </c>
      <c r="BJ490" s="283" t="str">
        <f ca="1">IFERROR(VLOOKUP(B490,$B$3:$BR$485,61,0)*C490/100,"-")</f>
        <v>-</v>
      </c>
      <c r="BK490" s="283">
        <f ca="1">IFERROR(VLOOKUP(B490,$B$3:$BR$485,62,0)*C490/100,"-")</f>
        <v>1.1571428571428573</v>
      </c>
      <c r="BL490" s="283">
        <f ca="1">IFERROR(VLOOKUP(B490,$B$3:$BR$485,63,0)*C490/100,"-")</f>
        <v>0.17357142857142857</v>
      </c>
      <c r="BM490" s="283">
        <f ca="1">IFERROR(VLOOKUP(B490,$B$3:$BR$485,64,0)*C490/100,"-")</f>
        <v>0.30085714285714288</v>
      </c>
      <c r="BN490" s="283">
        <f ca="1">IFERROR(VLOOKUP(B490,$B$3:$BR$485,65,0)*C490/100,"-")</f>
        <v>5.7625714285714302</v>
      </c>
      <c r="BO490" s="283">
        <f ca="1">IFERROR(VLOOKUP(B490,$B$3:$BR$485,66,0)*C490/100,"-")</f>
        <v>0.71742857142857153</v>
      </c>
      <c r="BP490" s="283">
        <f ca="1">IFERROR(VLOOKUP(B490,$B$3:$BR$485,67,0)*C490/100,"-")</f>
        <v>0.19671428571428573</v>
      </c>
      <c r="BQ490" s="283">
        <f ca="1">IFERROR(VLOOKUP(B490,$B$3:$BR$485,68,0)*C490/100,"-")</f>
        <v>12.497142857142858</v>
      </c>
      <c r="BR490" s="283">
        <f ca="1">IFERROR(VLOOKUP(B490,$B$3:$BR$485,69,0)*C490/100,"-")</f>
        <v>1.9092857142857145</v>
      </c>
    </row>
    <row r="491" spans="1:70">
      <c r="A491" s="1" t="s">
        <v>772</v>
      </c>
      <c r="B491" s="290" t="str">
        <f>VLOOKUP(Analyse_Compoisition!Q7,Feuille_Calculs!K2:AQ32,5,0)</f>
        <v>Canard, magret</v>
      </c>
      <c r="C491" s="291">
        <f ca="1">VLOOKUP(Analyse_Compoisition!Q7,Feuille_Calculs!K2:AQ32,6,0)</f>
        <v>135</v>
      </c>
      <c r="D491" s="283">
        <f ca="1">IFERROR(VLOOKUP(B491,$B$3:$BR$485,3,0)*C491/100,"-")</f>
        <v>1903.5</v>
      </c>
      <c r="E491" s="283">
        <f ca="1">IFERROR(VLOOKUP(B491,$B$3:$BR$485,4,0)*C491/100,"-")</f>
        <v>459</v>
      </c>
      <c r="F491" s="283">
        <f ca="1">IFERROR(VLOOKUP(B491,$B$3:$BR$485,5,0)*C491/100,"-")</f>
        <v>1903.5</v>
      </c>
      <c r="G491" s="283">
        <f ca="1">IFERROR(VLOOKUP(B491,$B$3:$BR$485,6,0)*C491/100,"-")</f>
        <v>459</v>
      </c>
      <c r="H491" s="283">
        <f ca="1">IFERROR(VLOOKUP(B491,$B$3:$BR$485,7,0)*C491/100,"-")</f>
        <v>71.819999999999993</v>
      </c>
      <c r="I491" s="283">
        <f ca="1">IFERROR(VLOOKUP(B491,$B$3:$BR$485,8,0)*C491/100,"-")</f>
        <v>24.164999999999999</v>
      </c>
      <c r="J491" s="283">
        <f ca="1">IFERROR(VLOOKUP(B491,$B$3:$BR$485,9,0)*C491/100,"-")</f>
        <v>24.164999999999999</v>
      </c>
      <c r="K491" s="283">
        <f ca="1">IFERROR(VLOOKUP(B491,$B$3:$BR$485,10,0)*C491/100,"-")</f>
        <v>1.1475</v>
      </c>
      <c r="L491" s="283">
        <f ca="1">IFERROR(VLOOKUP(B491,$B$3:$BR$485,11,0)*C491/100,"-")</f>
        <v>39.69</v>
      </c>
      <c r="M491" s="283">
        <f ca="1">IFERROR(VLOOKUP(B491,$B$3:$BR$485,12,0)*C491/100,"-")</f>
        <v>0.94499999999999995</v>
      </c>
      <c r="N491" s="283" t="str">
        <f ca="1">IFERROR(VLOOKUP(B491,$B$3:$BR$485,13,0)*C491/100,"-")</f>
        <v>-</v>
      </c>
      <c r="O491" s="283" t="str">
        <f ca="1">IFERROR(VLOOKUP(B491,$B$3:$BR$485,14,0)*C491/100,"-")</f>
        <v>-</v>
      </c>
      <c r="P491" s="283" t="str">
        <f ca="1">IFERROR(VLOOKUP(B491,$B$3:$BR$485,15,0)*C491/100,"-")</f>
        <v>-</v>
      </c>
      <c r="Q491" s="283" t="str">
        <f ca="1">IFERROR(VLOOKUP(B491,$B$3:$BR$485,16,0)*C491/100,"-")</f>
        <v>-</v>
      </c>
      <c r="R491" s="283" t="str">
        <f ca="1">IFERROR(VLOOKUP(B491,$B$3:$BR$485,17,0)*C491/100,"-")</f>
        <v>-</v>
      </c>
      <c r="S491" s="283" t="str">
        <f ca="1">IFERROR(VLOOKUP(B491,$B$3:$BR$485,18,0)*C491/100,"-")</f>
        <v>-</v>
      </c>
      <c r="T491" s="283" t="str">
        <f ca="1">IFERROR(VLOOKUP(B491,$B$3:$BR$485,19,0)*C491/100,"-")</f>
        <v>-</v>
      </c>
      <c r="U491" s="283">
        <f ca="1">IFERROR(VLOOKUP(B491,$B$3:$BR$485,20,0)*C491/100,"-")</f>
        <v>0</v>
      </c>
      <c r="V491" s="283">
        <f ca="1">IFERROR(VLOOKUP(B491,$B$3:$BR$485,21,0)*C491/100,"-")</f>
        <v>0</v>
      </c>
      <c r="W491" s="283">
        <f ca="1">IFERROR(VLOOKUP(B491,$B$3:$BR$485,22,0)*C491/100,"-")</f>
        <v>1.6740000000000002</v>
      </c>
      <c r="X491" s="283">
        <f ca="1">IFERROR(VLOOKUP(B491,$B$3:$BR$485,23,0)*C491/100,"-")</f>
        <v>0</v>
      </c>
      <c r="Y491" s="283" t="str">
        <f ca="1">IFERROR(VLOOKUP(B491,$B$3:$BR$485,24,0)*C491/100,"-")</f>
        <v>-</v>
      </c>
      <c r="Z491" s="283">
        <f ca="1">IFERROR(VLOOKUP(B491,$B$3:$BR$485,25,0)*C491/100,"-")</f>
        <v>12.0825</v>
      </c>
      <c r="AA491" s="283" t="str">
        <f ca="1">IFERROR(VLOOKUP(B491,$B$3:$BR$485,26,0)*C491/100,"-")</f>
        <v>-</v>
      </c>
      <c r="AB491" s="283" t="str">
        <f ca="1">IFERROR(VLOOKUP(B491,$B$3:$BR$485,27,0)*C491/100,"-")</f>
        <v>-</v>
      </c>
      <c r="AC491" s="283" t="str">
        <f ca="1">IFERROR(VLOOKUP(B491,$B$3:$BR$485,28,0)*C491/100,"-")</f>
        <v>-</v>
      </c>
      <c r="AD491" s="283" t="str">
        <f ca="1">IFERROR(VLOOKUP(B491,$B$3:$BR$485,29,0)*C491/100,"-")</f>
        <v>-</v>
      </c>
      <c r="AE491" s="283" t="str">
        <f ca="1">IFERROR(VLOOKUP(B491,$B$3:$BR$485,30,0)*C491/100,"-")</f>
        <v>-</v>
      </c>
      <c r="AF491" s="283" t="str">
        <f ca="1">IFERROR(VLOOKUP(B491,$B$3:$BR$485,31,0)*C491/100,"-")</f>
        <v>-</v>
      </c>
      <c r="AG491" s="283" t="str">
        <f ca="1">IFERROR(VLOOKUP(B491,$B$3:$BR$485,32,0)*C491/100,"-")</f>
        <v>-</v>
      </c>
      <c r="AH491" s="283" t="str">
        <f ca="1">IFERROR(VLOOKUP(B491,$B$3:$BR$485,33,0)*C491/100,"-")</f>
        <v>-</v>
      </c>
      <c r="AI491" s="283" t="str">
        <f ca="1">IFERROR(VLOOKUP(B491,$B$3:$BR$485,34,0)*C491/100,"-")</f>
        <v>-</v>
      </c>
      <c r="AJ491" s="283" t="str">
        <f ca="1">IFERROR(VLOOKUP(B491,$B$3:$BR$485,35,0)*C491/100,"-")</f>
        <v>-</v>
      </c>
      <c r="AK491" s="283" t="str">
        <f ca="1">IFERROR(VLOOKUP(B491,$B$3:$BR$485,36,0)*C491/100,"-")</f>
        <v>-</v>
      </c>
      <c r="AL491" s="283" t="str">
        <f ca="1">IFERROR(VLOOKUP(B491,$B$3:$BR$485,37,0)*C491/100,"-")</f>
        <v>-</v>
      </c>
      <c r="AM491" s="283" t="str">
        <f ca="1">IFERROR(VLOOKUP(B491,$B$3:$BR$485,38,0)*C491/100,"-")</f>
        <v>-</v>
      </c>
      <c r="AN491" s="283" t="str">
        <f ca="1">IFERROR(VLOOKUP(B491,$B$3:$BR$485,39,0)*C491/100,"-")</f>
        <v>-</v>
      </c>
      <c r="AO491" s="283" t="str">
        <f ca="1">IFERROR(VLOOKUP(B491,$B$3:$BR$485,40,0)*C491/100,"-")</f>
        <v>-</v>
      </c>
      <c r="AP491" s="283" t="str">
        <f ca="1">IFERROR(VLOOKUP(B491,$B$3:$BR$485,41,0)*C491/100,"-")</f>
        <v>-</v>
      </c>
      <c r="AQ491" s="283" t="str">
        <f ca="1">IFERROR(VLOOKUP(B491,$B$3:$BR$485,42,0)*C491/100,"-")</f>
        <v>-</v>
      </c>
      <c r="AR491" s="283">
        <f ca="1">IFERROR(VLOOKUP(B491,$B$3:$BR$485,43,0)*C491/100,"-")</f>
        <v>0.28349999999999997</v>
      </c>
      <c r="AS491" s="283">
        <f ca="1">IFERROR(VLOOKUP(B491,$B$3:$BR$485,44,0)*C491/100,"-")</f>
        <v>6.75</v>
      </c>
      <c r="AT491" s="283" t="str">
        <f ca="1">IFERROR(VLOOKUP(B491,$B$3:$BR$485,45,0)*C491/100,"-")</f>
        <v>-</v>
      </c>
      <c r="AU491" s="283" t="str">
        <f ca="1">IFERROR(VLOOKUP(B491,$B$3:$BR$485,46,0)*C491/100,"-")</f>
        <v>-</v>
      </c>
      <c r="AV491" s="283" t="str">
        <f ca="1">IFERROR(VLOOKUP(B491,$B$3:$BR$485,47,0)*C491/100,"-")</f>
        <v>-</v>
      </c>
      <c r="AW491" s="283" t="str">
        <f ca="1">IFERROR(VLOOKUP(B491,$B$3:$BR$485,48,0)*C491/100,"-")</f>
        <v>-</v>
      </c>
      <c r="AX491" s="283" t="str">
        <f ca="1">IFERROR(VLOOKUP(B491,$B$3:$BR$485,49,0)*C491/100,"-")</f>
        <v>-</v>
      </c>
      <c r="AY491" s="283" t="str">
        <f ca="1">IFERROR(VLOOKUP(B491,$B$3:$BR$485,50,0)*C491/100,"-")</f>
        <v>-</v>
      </c>
      <c r="AZ491" s="283" t="str">
        <f ca="1">IFERROR(VLOOKUP(B491,$B$3:$BR$485,51,0)*C491/100,"-")</f>
        <v>-</v>
      </c>
      <c r="BA491" s="283" t="str">
        <f ca="1">IFERROR(VLOOKUP(B491,$B$3:$BR$485,52,0)*C491/100,"-")</f>
        <v>-</v>
      </c>
      <c r="BB491" s="283" t="str">
        <f ca="1">IFERROR(VLOOKUP(B491,$B$3:$BR$485,53,0)*C491/100,"-")</f>
        <v>-</v>
      </c>
      <c r="BC491" s="283">
        <f ca="1">IFERROR(VLOOKUP(B491,$B$3:$BR$485,54,0)*C491/100,"-")</f>
        <v>73.44</v>
      </c>
      <c r="BD491" s="283" t="str">
        <f ca="1">IFERROR(VLOOKUP(B491,$B$3:$BR$485,55,0)*C491/100,"-")</f>
        <v>-</v>
      </c>
      <c r="BE491" s="283" t="str">
        <f ca="1">IFERROR(VLOOKUP(B491,$B$3:$BR$485,56,0)*C491/100,"-")</f>
        <v>-</v>
      </c>
      <c r="BF491" s="283" t="str">
        <f ca="1">IFERROR(VLOOKUP(B491,$B$3:$BR$485,57,0)*C491/100,"-")</f>
        <v>-</v>
      </c>
      <c r="BG491" s="283" t="str">
        <f ca="1">IFERROR(VLOOKUP(B491,$B$3:$BR$485,58,0)*C491/100,"-")</f>
        <v>-</v>
      </c>
      <c r="BH491" s="283" t="str">
        <f ca="1">IFERROR(VLOOKUP(B491,$B$3:$BR$485,59,0)*C491/100,"-")</f>
        <v>-</v>
      </c>
      <c r="BI491" s="283" t="str">
        <f ca="1">IFERROR(VLOOKUP(B491,$B$3:$BR$485,60,0)*C491/100,"-")</f>
        <v>-</v>
      </c>
      <c r="BJ491" s="283" t="str">
        <f ca="1">IFERROR(VLOOKUP(B491,$B$3:$BR$485,61,0)*C491/100,"-")</f>
        <v>-</v>
      </c>
      <c r="BK491" s="283" t="str">
        <f ca="1">IFERROR(VLOOKUP(B491,$B$3:$BR$485,62,0)*C491/100,"-")</f>
        <v>-</v>
      </c>
      <c r="BL491" s="283" t="str">
        <f ca="1">IFERROR(VLOOKUP(B491,$B$3:$BR$485,63,0)*C491/100,"-")</f>
        <v>-</v>
      </c>
      <c r="BM491" s="283" t="str">
        <f ca="1">IFERROR(VLOOKUP(B491,$B$3:$BR$485,64,0)*C491/100,"-")</f>
        <v>-</v>
      </c>
      <c r="BN491" s="283" t="str">
        <f ca="1">IFERROR(VLOOKUP(B491,$B$3:$BR$485,65,0)*C491/100,"-")</f>
        <v>-</v>
      </c>
      <c r="BO491" s="283" t="str">
        <f ca="1">IFERROR(VLOOKUP(B491,$B$3:$BR$485,66,0)*C491/100,"-")</f>
        <v>-</v>
      </c>
      <c r="BP491" s="283" t="str">
        <f ca="1">IFERROR(VLOOKUP(B491,$B$3:$BR$485,67,0)*C491/100,"-")</f>
        <v>-</v>
      </c>
      <c r="BQ491" s="283" t="str">
        <f ca="1">IFERROR(VLOOKUP(B491,$B$3:$BR$485,68,0)*C491/100,"-")</f>
        <v>-</v>
      </c>
      <c r="BR491" s="283" t="str">
        <f ca="1">IFERROR(VLOOKUP(B491,$B$3:$BR$485,69,0)*C491/100,"-")</f>
        <v>-</v>
      </c>
    </row>
    <row r="492" spans="1:70">
      <c r="A492" s="1" t="s">
        <v>773</v>
      </c>
      <c r="B492" s="290" t="str">
        <f>VLOOKUP(Analyse_Compoisition!Q7,Feuille_Calculs!K2:AQ32,7,0)</f>
        <v>Faisan, viande et peau</v>
      </c>
      <c r="C492" s="291">
        <f ca="1">VLOOKUP(Analyse_Compoisition!Q7,Feuille_Calculs!K2:AQ32,8,0)</f>
        <v>19.285714285714285</v>
      </c>
      <c r="D492" s="283">
        <f ca="1">IFERROR(VLOOKUP(B492,$B$3:$BR$485,3,0)*C492/100,"-")</f>
        <v>132.68571428571428</v>
      </c>
      <c r="E492" s="283">
        <f ca="1">IFERROR(VLOOKUP(B492,$B$3:$BR$485,4,0)*C492/100,"-")</f>
        <v>31.628571428571426</v>
      </c>
      <c r="F492" s="283">
        <f ca="1">IFERROR(VLOOKUP(B492,$B$3:$BR$485,5,0)*C492/100,"-")</f>
        <v>132.68571428571428</v>
      </c>
      <c r="G492" s="283">
        <f ca="1">IFERROR(VLOOKUP(B492,$B$3:$BR$485,6,0)*C492/100,"-")</f>
        <v>31.628571428571426</v>
      </c>
      <c r="H492" s="283">
        <f ca="1">IFERROR(VLOOKUP(B492,$B$3:$BR$485,7,0)*C492/100,"-")</f>
        <v>13.075714285714284</v>
      </c>
      <c r="I492" s="283">
        <f ca="1">IFERROR(VLOOKUP(B492,$B$3:$BR$485,8,0)*C492/100,"-")</f>
        <v>4.4742857142857142</v>
      </c>
      <c r="J492" s="283">
        <f ca="1">IFERROR(VLOOKUP(B492,$B$3:$BR$485,9,0)*C492/100,"-")</f>
        <v>4.4742857142857142</v>
      </c>
      <c r="K492" s="283">
        <f ca="1">IFERROR(VLOOKUP(B492,$B$3:$BR$485,10,0)*C492/100,"-")</f>
        <v>0</v>
      </c>
      <c r="L492" s="283">
        <f ca="1">IFERROR(VLOOKUP(B492,$B$3:$BR$485,11,0)*C492/100,"-")</f>
        <v>1.5332142857142856</v>
      </c>
      <c r="M492" s="283">
        <f ca="1">IFERROR(VLOOKUP(B492,$B$3:$BR$485,12,0)*C492/100,"-")</f>
        <v>0</v>
      </c>
      <c r="N492" s="283" t="str">
        <f ca="1">IFERROR(VLOOKUP(B492,$B$3:$BR$485,13,0)*C492/100,"-")</f>
        <v>-</v>
      </c>
      <c r="O492" s="283" t="str">
        <f ca="1">IFERROR(VLOOKUP(B492,$B$3:$BR$485,14,0)*C492/100,"-")</f>
        <v>-</v>
      </c>
      <c r="P492" s="283" t="str">
        <f ca="1">IFERROR(VLOOKUP(B492,$B$3:$BR$485,15,0)*C492/100,"-")</f>
        <v>-</v>
      </c>
      <c r="Q492" s="283" t="str">
        <f ca="1">IFERROR(VLOOKUP(B492,$B$3:$BR$485,16,0)*C492/100,"-")</f>
        <v>-</v>
      </c>
      <c r="R492" s="283" t="str">
        <f ca="1">IFERROR(VLOOKUP(B492,$B$3:$BR$485,17,0)*C492/100,"-")</f>
        <v>-</v>
      </c>
      <c r="S492" s="283" t="str">
        <f ca="1">IFERROR(VLOOKUP(B492,$B$3:$BR$485,18,0)*C492/100,"-")</f>
        <v>-</v>
      </c>
      <c r="T492" s="283" t="str">
        <f ca="1">IFERROR(VLOOKUP(B492,$B$3:$BR$485,19,0)*C492/100,"-")</f>
        <v>-</v>
      </c>
      <c r="U492" s="283">
        <f ca="1">IFERROR(VLOOKUP(B492,$B$3:$BR$485,20,0)*C492/100,"-")</f>
        <v>0</v>
      </c>
      <c r="V492" s="283">
        <f ca="1">IFERROR(VLOOKUP(B492,$B$3:$BR$485,21,0)*C492/100,"-")</f>
        <v>0</v>
      </c>
      <c r="W492" s="283">
        <f ca="1">IFERROR(VLOOKUP(B492,$B$3:$BR$485,22,0)*C492/100,"-")</f>
        <v>0.25071428571428567</v>
      </c>
      <c r="X492" s="283">
        <f ca="1">IFERROR(VLOOKUP(B492,$B$3:$BR$485,23,0)*C492/100,"-")</f>
        <v>0</v>
      </c>
      <c r="Y492" s="283" t="str">
        <f ca="1">IFERROR(VLOOKUP(B492,$B$3:$BR$485,24,0)*C492/100,"-")</f>
        <v>-</v>
      </c>
      <c r="Z492" s="283">
        <f ca="1">IFERROR(VLOOKUP(B492,$B$3:$BR$485,25,0)*C492/100,"-")</f>
        <v>0.64028571428571424</v>
      </c>
      <c r="AA492" s="283">
        <f ca="1">IFERROR(VLOOKUP(B492,$B$3:$BR$485,26,0)*C492/100,"-")</f>
        <v>0.63642857142857134</v>
      </c>
      <c r="AB492" s="283">
        <f ca="1">IFERROR(VLOOKUP(B492,$B$3:$BR$485,27,0)*C492/100,"-")</f>
        <v>0.17164285714285715</v>
      </c>
      <c r="AC492" s="283">
        <f ca="1">IFERROR(VLOOKUP(B492,$B$3:$BR$485,28,0)*C492/100,"-")</f>
        <v>0</v>
      </c>
      <c r="AD492" s="283">
        <f ca="1">IFERROR(VLOOKUP(B492,$B$3:$BR$485,29,0)*C492/100,"-")</f>
        <v>0</v>
      </c>
      <c r="AE492" s="283">
        <f ca="1">IFERROR(VLOOKUP(B492,$B$3:$BR$485,30,0)*C492/100,"-")</f>
        <v>0</v>
      </c>
      <c r="AF492" s="283">
        <f ca="1">IFERROR(VLOOKUP(B492,$B$3:$BR$485,31,0)*C492/100,"-")</f>
        <v>0</v>
      </c>
      <c r="AG492" s="283">
        <f ca="1">IFERROR(VLOOKUP(B492,$B$3:$BR$485,32,0)*C492/100,"-")</f>
        <v>9.064285714285714E-3</v>
      </c>
      <c r="AH492" s="283">
        <f ca="1">IFERROR(VLOOKUP(B492,$B$3:$BR$485,33,0)*C492/100,"-")</f>
        <v>1.6200000000000003E-2</v>
      </c>
      <c r="AI492" s="283">
        <f ca="1">IFERROR(VLOOKUP(B492,$B$3:$BR$485,34,0)*C492/100,"-")</f>
        <v>0.39921428571428563</v>
      </c>
      <c r="AJ492" s="283">
        <f ca="1">IFERROR(VLOOKUP(B492,$B$3:$BR$485,35,0)*C492/100,"-")</f>
        <v>0.11764285714285715</v>
      </c>
      <c r="AK492" s="283">
        <f ca="1">IFERROR(VLOOKUP(B492,$B$3:$BR$485,36,0)*C492/100,"-")</f>
        <v>0.55542857142857138</v>
      </c>
      <c r="AL492" s="283">
        <f ca="1">IFERROR(VLOOKUP(B492,$B$3:$BR$485,37,0)*C492/100,"-")</f>
        <v>0.14657142857142857</v>
      </c>
      <c r="AM492" s="283">
        <f ca="1">IFERROR(VLOOKUP(B492,$B$3:$BR$485,38,0)*C492/100,"-")</f>
        <v>1.7935714285714284E-2</v>
      </c>
      <c r="AN492" s="283">
        <f ca="1">IFERROR(VLOOKUP(B492,$B$3:$BR$485,39,0)*C492/100,"-")</f>
        <v>0</v>
      </c>
      <c r="AO492" s="283">
        <f ca="1">IFERROR(VLOOKUP(B492,$B$3:$BR$485,40,0)*C492/100,"-")</f>
        <v>0</v>
      </c>
      <c r="AP492" s="283">
        <f ca="1">IFERROR(VLOOKUP(B492,$B$3:$BR$485,41,0)*C492/100,"-")</f>
        <v>0</v>
      </c>
      <c r="AQ492" s="283">
        <f ca="1">IFERROR(VLOOKUP(B492,$B$3:$BR$485,42,0)*C492/100,"-")</f>
        <v>13.692857142857143</v>
      </c>
      <c r="AR492" s="283">
        <f ca="1">IFERROR(VLOOKUP(B492,$B$3:$BR$485,43,0)*C492/100,"-")</f>
        <v>1.7357142857142856E-2</v>
      </c>
      <c r="AS492" s="283">
        <f ca="1">IFERROR(VLOOKUP(B492,$B$3:$BR$485,44,0)*C492/100,"-")</f>
        <v>2.8928571428571428</v>
      </c>
      <c r="AT492" s="283" t="str">
        <f ca="1">IFERROR(VLOOKUP(B492,$B$3:$BR$485,45,0)*C492/100,"-")</f>
        <v>-</v>
      </c>
      <c r="AU492" s="283">
        <f ca="1">IFERROR(VLOOKUP(B492,$B$3:$BR$485,46,0)*C492/100,"-")</f>
        <v>1.2535714285714285E-2</v>
      </c>
      <c r="AV492" s="283">
        <f ca="1">IFERROR(VLOOKUP(B492,$B$3:$BR$485,47,0)*C492/100,"-")</f>
        <v>0.30471428571428572</v>
      </c>
      <c r="AW492" s="283">
        <f ca="1">IFERROR(VLOOKUP(B492,$B$3:$BR$485,48,0)*C492/100,"-")</f>
        <v>1.5428571428571427</v>
      </c>
      <c r="AX492" s="283">
        <f ca="1">IFERROR(VLOOKUP(B492,$B$3:$BR$485,49,0)*C492/100,"-")</f>
        <v>3.8571428571428568</v>
      </c>
      <c r="AY492" s="283">
        <f ca="1">IFERROR(VLOOKUP(B492,$B$3:$BR$485,50,0)*C492/100,"-")</f>
        <v>3.2785714285714284E-3</v>
      </c>
      <c r="AZ492" s="283">
        <f ca="1">IFERROR(VLOOKUP(B492,$B$3:$BR$485,51,0)*C492/100,"-")</f>
        <v>41.271428571428572</v>
      </c>
      <c r="BA492" s="283">
        <f ca="1">IFERROR(VLOOKUP(B492,$B$3:$BR$485,52,0)*C492/100,"-")</f>
        <v>46.864285714285714</v>
      </c>
      <c r="BB492" s="283" t="str">
        <f ca="1">IFERROR(VLOOKUP(B492,$B$3:$BR$485,53,0)*C492/100,"-")</f>
        <v>-</v>
      </c>
      <c r="BC492" s="283">
        <f ca="1">IFERROR(VLOOKUP(B492,$B$3:$BR$485,54,0)*C492/100,"-")</f>
        <v>6.9428571428571422</v>
      </c>
      <c r="BD492" s="283">
        <f ca="1">IFERROR(VLOOKUP(B492,$B$3:$BR$485,55,0)*C492/100,"-")</f>
        <v>0.18514285714285714</v>
      </c>
      <c r="BE492" s="283">
        <f ca="1">IFERROR(VLOOKUP(B492,$B$3:$BR$485,56,0)*C492/100,"-")</f>
        <v>14.078571428571429</v>
      </c>
      <c r="BF492" s="283" t="str">
        <f ca="1">IFERROR(VLOOKUP(B492,$B$3:$BR$485,57,0)*C492/100,"-")</f>
        <v>-</v>
      </c>
      <c r="BG492" s="283" t="str">
        <f ca="1">IFERROR(VLOOKUP(B492,$B$3:$BR$485,58,0)*C492/100,"-")</f>
        <v>-</v>
      </c>
      <c r="BH492" s="283" t="str">
        <f ca="1">IFERROR(VLOOKUP(B492,$B$3:$BR$485,59,0)*C492/100,"-")</f>
        <v>-</v>
      </c>
      <c r="BI492" s="283">
        <f ca="1">IFERROR(VLOOKUP(B492,$B$3:$BR$485,60,0)*C492/100,"-")</f>
        <v>0</v>
      </c>
      <c r="BJ492" s="283" t="str">
        <f ca="1">IFERROR(VLOOKUP(B492,$B$3:$BR$485,61,0)*C492/100,"-")</f>
        <v>-</v>
      </c>
      <c r="BK492" s="283">
        <f ca="1">IFERROR(VLOOKUP(B492,$B$3:$BR$485,62,0)*C492/100,"-")</f>
        <v>1.022142857142857</v>
      </c>
      <c r="BL492" s="283">
        <f ca="1">IFERROR(VLOOKUP(B492,$B$3:$BR$485,63,0)*C492/100,"-")</f>
        <v>1.3885714285714284E-2</v>
      </c>
      <c r="BM492" s="283">
        <f ca="1">IFERROR(VLOOKUP(B492,$B$3:$BR$485,64,0)*C492/100,"-")</f>
        <v>2.7000000000000003E-2</v>
      </c>
      <c r="BN492" s="283">
        <f ca="1">IFERROR(VLOOKUP(B492,$B$3:$BR$485,65,0)*C492/100,"-")</f>
        <v>1.2400714285714285</v>
      </c>
      <c r="BO492" s="283">
        <f ca="1">IFERROR(VLOOKUP(B492,$B$3:$BR$485,66,0)*C492/100,"-")</f>
        <v>0.17935714285714288</v>
      </c>
      <c r="BP492" s="283">
        <f ca="1">IFERROR(VLOOKUP(B492,$B$3:$BR$485,67,0)*C492/100,"-")</f>
        <v>0.12728571428571428</v>
      </c>
      <c r="BQ492" s="283">
        <f ca="1">IFERROR(VLOOKUP(B492,$B$3:$BR$485,68,0)*C492/100,"-")</f>
        <v>1.157142857142857</v>
      </c>
      <c r="BR492" s="283">
        <f ca="1">IFERROR(VLOOKUP(B492,$B$3:$BR$485,69,0)*C492/100,"-")</f>
        <v>0.14849999999999999</v>
      </c>
    </row>
    <row r="493" spans="1:70" ht="6.9" customHeight="1">
      <c r="B493" s="290"/>
      <c r="C493" s="291"/>
      <c r="D493" s="283"/>
      <c r="E493" s="283"/>
      <c r="F493" s="283"/>
      <c r="G493" s="283"/>
      <c r="H493" s="283"/>
      <c r="I493" s="283"/>
      <c r="J493" s="283"/>
      <c r="K493" s="283"/>
      <c r="L493" s="283"/>
      <c r="M493" s="283"/>
      <c r="N493" s="283"/>
      <c r="O493" s="283"/>
      <c r="P493" s="283"/>
      <c r="Q493" s="283"/>
      <c r="R493" s="283"/>
      <c r="S493" s="283"/>
      <c r="T493" s="283"/>
      <c r="U493" s="283"/>
      <c r="V493" s="283"/>
      <c r="W493" s="283"/>
      <c r="X493" s="283"/>
      <c r="Y493" s="283"/>
      <c r="Z493" s="283"/>
      <c r="AA493" s="283"/>
      <c r="AB493" s="283"/>
      <c r="AC493" s="283"/>
      <c r="AD493" s="283"/>
      <c r="AE493" s="283"/>
      <c r="AF493" s="283"/>
      <c r="AG493" s="283"/>
      <c r="AH493" s="283"/>
      <c r="AI493" s="283"/>
      <c r="AJ493" s="283"/>
      <c r="AK493" s="283"/>
      <c r="AL493" s="283"/>
      <c r="AM493" s="283"/>
      <c r="AN493" s="283"/>
      <c r="AO493" s="283"/>
      <c r="AP493" s="283"/>
      <c r="AQ493" s="283"/>
      <c r="AR493" s="283"/>
      <c r="AS493" s="283"/>
      <c r="AT493" s="283"/>
      <c r="AU493" s="283"/>
      <c r="AV493" s="283"/>
      <c r="AW493" s="283"/>
      <c r="AX493" s="283"/>
      <c r="AY493" s="283"/>
      <c r="AZ493" s="283"/>
      <c r="BA493" s="283"/>
      <c r="BB493" s="283"/>
      <c r="BC493" s="283"/>
      <c r="BD493" s="283"/>
      <c r="BE493" s="283"/>
      <c r="BF493" s="283"/>
      <c r="BG493" s="283"/>
      <c r="BH493" s="283"/>
      <c r="BI493" s="283"/>
      <c r="BJ493" s="283"/>
      <c r="BK493" s="283"/>
      <c r="BL493" s="283"/>
      <c r="BM493" s="283"/>
      <c r="BN493" s="283"/>
      <c r="BO493" s="283"/>
      <c r="BP493" s="283"/>
      <c r="BQ493" s="283"/>
      <c r="BR493" s="283"/>
    </row>
    <row r="494" spans="1:70">
      <c r="A494" s="1" t="s">
        <v>774</v>
      </c>
      <c r="B494" s="290" t="str">
        <f>VLOOKUP(Analyse_Compoisition!Q7,Feuille_Calculs!K2:AQ32,9,0)</f>
        <v>Agneau, collier</v>
      </c>
      <c r="C494" s="291">
        <f ca="1">VLOOKUP(Analyse_Compoisition!Q7,Feuille_Calculs!K2:AQ32,10,0)</f>
        <v>115.71428571428572</v>
      </c>
      <c r="D494" s="283">
        <f ca="1">IFERROR(VLOOKUP(B494,$B$3:$BR$485,3,0)*C494/100,"-")</f>
        <v>939.6</v>
      </c>
      <c r="E494" s="283">
        <f ca="1">IFERROR(VLOOKUP(B494,$B$3:$BR$485,4,0)*C494/100,"-")</f>
        <v>225.64285714285717</v>
      </c>
      <c r="F494" s="283">
        <f ca="1">IFERROR(VLOOKUP(B494,$B$3:$BR$485,5,0)*C494/100,"-")</f>
        <v>939.6</v>
      </c>
      <c r="G494" s="283">
        <f ca="1">IFERROR(VLOOKUP(B494,$B$3:$BR$485,6,0)*C494/100,"-")</f>
        <v>225.64285714285717</v>
      </c>
      <c r="H494" s="283">
        <f ca="1">IFERROR(VLOOKUP(B494,$B$3:$BR$485,7,0)*C494/100,"-")</f>
        <v>78.917142857142863</v>
      </c>
      <c r="I494" s="283">
        <f ca="1">IFERROR(VLOOKUP(B494,$B$3:$BR$485,8,0)*C494/100,"-")</f>
        <v>20.828571428571433</v>
      </c>
      <c r="J494" s="283">
        <f ca="1">IFERROR(VLOOKUP(B494,$B$3:$BR$485,9,0)*C494/100,"-")</f>
        <v>20.828571428571433</v>
      </c>
      <c r="K494" s="283" t="str">
        <f ca="1">IFERROR(VLOOKUP(B494,$B$3:$BR$485,10,0)*C494/100,"-")</f>
        <v>-</v>
      </c>
      <c r="L494" s="283">
        <f ca="1">IFERROR(VLOOKUP(B494,$B$3:$BR$485,11,0)*C494/100,"-")</f>
        <v>15.852857142857141</v>
      </c>
      <c r="M494" s="283" t="str">
        <f ca="1">IFERROR(VLOOKUP(B494,$B$3:$BR$485,12,0)*C494/100,"-")</f>
        <v>-</v>
      </c>
      <c r="N494" s="283" t="str">
        <f ca="1">IFERROR(VLOOKUP(B494,$B$3:$BR$485,13,0)*C494/100,"-")</f>
        <v>-</v>
      </c>
      <c r="O494" s="283" t="str">
        <f ca="1">IFERROR(VLOOKUP(B494,$B$3:$BR$485,14,0)*C494/100,"-")</f>
        <v>-</v>
      </c>
      <c r="P494" s="283" t="str">
        <f ca="1">IFERROR(VLOOKUP(B494,$B$3:$BR$485,15,0)*C494/100,"-")</f>
        <v>-</v>
      </c>
      <c r="Q494" s="283" t="str">
        <f ca="1">IFERROR(VLOOKUP(B494,$B$3:$BR$485,16,0)*C494/100,"-")</f>
        <v>-</v>
      </c>
      <c r="R494" s="283" t="str">
        <f ca="1">IFERROR(VLOOKUP(B494,$B$3:$BR$485,17,0)*C494/100,"-")</f>
        <v>-</v>
      </c>
      <c r="S494" s="283" t="str">
        <f ca="1">IFERROR(VLOOKUP(B494,$B$3:$BR$485,18,0)*C494/100,"-")</f>
        <v>-</v>
      </c>
      <c r="T494" s="283" t="str">
        <f ca="1">IFERROR(VLOOKUP(B494,$B$3:$BR$485,19,0)*C494/100,"-")</f>
        <v>-</v>
      </c>
      <c r="U494" s="283">
        <f ca="1">IFERROR(VLOOKUP(B494,$B$3:$BR$485,20,0)*C494/100,"-")</f>
        <v>0</v>
      </c>
      <c r="V494" s="283">
        <f ca="1">IFERROR(VLOOKUP(B494,$B$3:$BR$485,21,0)*C494/100,"-")</f>
        <v>0</v>
      </c>
      <c r="W494" s="283">
        <f ca="1">IFERROR(VLOOKUP(B494,$B$3:$BR$485,22,0)*C494/100,"-")</f>
        <v>0.24299999999999999</v>
      </c>
      <c r="X494" s="283">
        <f ca="1">IFERROR(VLOOKUP(B494,$B$3:$BR$485,23,0)*C494/100,"-")</f>
        <v>0</v>
      </c>
      <c r="Y494" s="283">
        <f ca="1">IFERROR(VLOOKUP(B494,$B$3:$BR$485,24,0)*C494/100,"-")</f>
        <v>0</v>
      </c>
      <c r="Z494" s="283">
        <f ca="1">IFERROR(VLOOKUP(B494,$B$3:$BR$485,25,0)*C494/100,"-")</f>
        <v>6.6998571428571436</v>
      </c>
      <c r="AA494" s="283">
        <f ca="1">IFERROR(VLOOKUP(B494,$B$3:$BR$485,26,0)*C494/100,"-")</f>
        <v>6.0287142857142859</v>
      </c>
      <c r="AB494" s="283">
        <f ca="1">IFERROR(VLOOKUP(B494,$B$3:$BR$485,27,0)*C494/100,"-")</f>
        <v>1.0645714285714287</v>
      </c>
      <c r="AC494" s="283" t="str">
        <f ca="1">IFERROR(VLOOKUP(B494,$B$3:$BR$485,28,0)*C494/100,"-")</f>
        <v>-</v>
      </c>
      <c r="AD494" s="283" t="str">
        <f ca="1">IFERROR(VLOOKUP(B494,$B$3:$BR$485,29,0)*C494/100,"-")</f>
        <v>-</v>
      </c>
      <c r="AE494" s="283" t="str">
        <f ca="1">IFERROR(VLOOKUP(B494,$B$3:$BR$485,30,0)*C494/100,"-")</f>
        <v>-</v>
      </c>
      <c r="AF494" s="283" t="str">
        <f ca="1">IFERROR(VLOOKUP(B494,$B$3:$BR$485,31,0)*C494/100,"-")</f>
        <v>-</v>
      </c>
      <c r="AG494" s="283">
        <f ca="1">IFERROR(VLOOKUP(B494,$B$3:$BR$485,32,0)*C494/100,"-")</f>
        <v>7.4057142857142863E-2</v>
      </c>
      <c r="AH494" s="283">
        <f ca="1">IFERROR(VLOOKUP(B494,$B$3:$BR$485,33,0)*C494/100,"-")</f>
        <v>0.68271428571428572</v>
      </c>
      <c r="AI494" s="283">
        <f ca="1">IFERROR(VLOOKUP(B494,$B$3:$BR$485,34,0)*C494/100,"-")</f>
        <v>3.24</v>
      </c>
      <c r="AJ494" s="283">
        <f ca="1">IFERROR(VLOOKUP(B494,$B$3:$BR$485,35,0)*C494/100,"-")</f>
        <v>1.9324285714285716</v>
      </c>
      <c r="AK494" s="283">
        <f ca="1">IFERROR(VLOOKUP(B494,$B$3:$BR$485,36,0)*C494/100,"-")</f>
        <v>4.6054285714285719</v>
      </c>
      <c r="AL494" s="283">
        <f ca="1">IFERROR(VLOOKUP(B494,$B$3:$BR$485,37,0)*C494/100,"-")</f>
        <v>0.57857142857142863</v>
      </c>
      <c r="AM494" s="283">
        <f ca="1">IFERROR(VLOOKUP(B494,$B$3:$BR$485,38,0)*C494/100,"-")</f>
        <v>0.1053</v>
      </c>
      <c r="AN494" s="283">
        <f ca="1">IFERROR(VLOOKUP(B494,$B$3:$BR$485,39,0)*C494/100,"-")</f>
        <v>5.0914285714285717E-2</v>
      </c>
      <c r="AO494" s="283" t="str">
        <f ca="1">IFERROR(VLOOKUP(B494,$B$3:$BR$485,40,0)*C494/100,"-")</f>
        <v>-</v>
      </c>
      <c r="AP494" s="283" t="str">
        <f ca="1">IFERROR(VLOOKUP(B494,$B$3:$BR$485,41,0)*C494/100,"-")</f>
        <v>-</v>
      </c>
      <c r="AQ494" s="283" t="str">
        <f ca="1">IFERROR(VLOOKUP(B494,$B$3:$BR$485,42,0)*C494/100,"-")</f>
        <v>-</v>
      </c>
      <c r="AR494" s="283">
        <f ca="1">IFERROR(VLOOKUP(B494,$B$3:$BR$485,43,0)*C494/100,"-")</f>
        <v>0.23142857142857146</v>
      </c>
      <c r="AS494" s="283" t="str">
        <f ca="1">IFERROR(VLOOKUP(B494,$B$3:$BR$485,44,0)*C494/100,"-")</f>
        <v>-</v>
      </c>
      <c r="AT494" s="283" t="str">
        <f ca="1">IFERROR(VLOOKUP(B494,$B$3:$BR$485,45,0)*C494/100,"-")</f>
        <v>-</v>
      </c>
      <c r="AU494" s="283" t="str">
        <f ca="1">IFERROR(VLOOKUP(B494,$B$3:$BR$485,46,0)*C494/100,"-")</f>
        <v>-</v>
      </c>
      <c r="AV494" s="283">
        <f ca="1">IFERROR(VLOOKUP(B494,$B$3:$BR$485,47,0)*C494/100,"-")</f>
        <v>1.3191428571428572</v>
      </c>
      <c r="AW494" s="283" t="str">
        <f ca="1">IFERROR(VLOOKUP(B494,$B$3:$BR$485,48,0)*C494/100,"-")</f>
        <v>-</v>
      </c>
      <c r="AX494" s="283" t="str">
        <f ca="1">IFERROR(VLOOKUP(B494,$B$3:$BR$485,49,0)*C494/100,"-")</f>
        <v>-</v>
      </c>
      <c r="AY494" s="283" t="str">
        <f ca="1">IFERROR(VLOOKUP(B494,$B$3:$BR$485,50,0)*C494/100,"-")</f>
        <v>-</v>
      </c>
      <c r="AZ494" s="283" t="str">
        <f ca="1">IFERROR(VLOOKUP(B494,$B$3:$BR$485,51,0)*C494/100,"-")</f>
        <v>-</v>
      </c>
      <c r="BA494" s="283" t="str">
        <f ca="1">IFERROR(VLOOKUP(B494,$B$3:$BR$485,52,0)*C494/100,"-")</f>
        <v>-</v>
      </c>
      <c r="BB494" s="283">
        <f ca="1">IFERROR(VLOOKUP(B494,$B$3:$BR$485,53,0)*C494/100,"-")</f>
        <v>8.5744285714285713</v>
      </c>
      <c r="BC494" s="283">
        <f ca="1">IFERROR(VLOOKUP(B494,$B$3:$BR$485,54,0)*C494/100,"-")</f>
        <v>92.687142857142859</v>
      </c>
      <c r="BD494" s="283">
        <f ca="1">IFERROR(VLOOKUP(B494,$B$3:$BR$485,55,0)*C494/100,"-")</f>
        <v>4.4202857142857148</v>
      </c>
      <c r="BE494" s="283" t="str">
        <f ca="1">IFERROR(VLOOKUP(B494,$B$3:$BR$485,56,0)*C494/100,"-")</f>
        <v>-</v>
      </c>
      <c r="BF494" s="283" t="str">
        <f ca="1">IFERROR(VLOOKUP(B494,$B$3:$BR$485,57,0)*C494/100,"-")</f>
        <v>-</v>
      </c>
      <c r="BG494" s="283" t="str">
        <f ca="1">IFERROR(VLOOKUP(B494,$B$3:$BR$485,58,0)*C494/100,"-")</f>
        <v>-</v>
      </c>
      <c r="BH494" s="283" t="str">
        <f ca="1">IFERROR(VLOOKUP(B494,$B$3:$BR$485,59,0)*C494/100,"-")</f>
        <v>-</v>
      </c>
      <c r="BI494" s="283" t="str">
        <f ca="1">IFERROR(VLOOKUP(B494,$B$3:$BR$485,60,0)*C494/100,"-")</f>
        <v>-</v>
      </c>
      <c r="BJ494" s="283" t="str">
        <f ca="1">IFERROR(VLOOKUP(B494,$B$3:$BR$485,61,0)*C494/100,"-")</f>
        <v>-</v>
      </c>
      <c r="BK494" s="283" t="str">
        <f ca="1">IFERROR(VLOOKUP(B494,$B$3:$BR$485,62,0)*C494/100,"-")</f>
        <v>-</v>
      </c>
      <c r="BL494" s="283" t="str">
        <f ca="1">IFERROR(VLOOKUP(B494,$B$3:$BR$485,63,0)*C494/100,"-")</f>
        <v>-</v>
      </c>
      <c r="BM494" s="283" t="str">
        <f ca="1">IFERROR(VLOOKUP(B494,$B$3:$BR$485,64,0)*C494/100,"-")</f>
        <v>-</v>
      </c>
      <c r="BN494" s="283">
        <f ca="1">IFERROR(VLOOKUP(B494,$B$3:$BR$485,65,0)*C494/100,"-")</f>
        <v>4.9409999999999998</v>
      </c>
      <c r="BO494" s="283" t="str">
        <f ca="1">IFERROR(VLOOKUP(B494,$B$3:$BR$485,66,0)*C494/100,"-")</f>
        <v>-</v>
      </c>
      <c r="BP494" s="283">
        <f ca="1">IFERROR(VLOOKUP(B494,$B$3:$BR$485,67,0)*C494/100,"-")</f>
        <v>0.18514285714285716</v>
      </c>
      <c r="BQ494" s="283" t="str">
        <f ca="1">IFERROR(VLOOKUP(B494,$B$3:$BR$485,68,0)*C494/100,"-")</f>
        <v>-</v>
      </c>
      <c r="BR494" s="283">
        <f ca="1">IFERROR(VLOOKUP(B494,$B$3:$BR$485,69,0)*C494/100,"-")</f>
        <v>2.5225714285714291</v>
      </c>
    </row>
    <row r="495" spans="1:70">
      <c r="A495" s="1" t="s">
        <v>775</v>
      </c>
      <c r="B495" s="290" t="str">
        <f>VLOOKUP(Analyse_Compoisition!Q7,Feuille_Calculs!K2:AQ32,11,0)</f>
        <v>Dinde, aile</v>
      </c>
      <c r="C495" s="291">
        <f ca="1">VLOOKUP(Analyse_Compoisition!Q7,Feuille_Calculs!K2:AQ32,12,0)</f>
        <v>135</v>
      </c>
      <c r="D495" s="283">
        <f ca="1">IFERROR(VLOOKUP(B495,$B$3:$BR$485,3,0)*C495/100,"-")</f>
        <v>1080</v>
      </c>
      <c r="E495" s="283">
        <f ca="1">IFERROR(VLOOKUP(B495,$B$3:$BR$485,4,0)*C495/100,"-")</f>
        <v>259.2</v>
      </c>
      <c r="F495" s="283">
        <f ca="1">IFERROR(VLOOKUP(B495,$B$3:$BR$485,5,0)*C495/100,"-")</f>
        <v>1080</v>
      </c>
      <c r="G495" s="283">
        <f ca="1">IFERROR(VLOOKUP(B495,$B$3:$BR$485,6,0)*C495/100,"-")</f>
        <v>259.2</v>
      </c>
      <c r="H495" s="283">
        <f ca="1">IFERROR(VLOOKUP(B495,$B$3:$BR$485,7,0)*C495/100,"-")</f>
        <v>89.775000000000006</v>
      </c>
      <c r="I495" s="283">
        <f ca="1">IFERROR(VLOOKUP(B495,$B$3:$BR$485,8,0)*C495/100,"-")</f>
        <v>27.27</v>
      </c>
      <c r="J495" s="283">
        <f ca="1">IFERROR(VLOOKUP(B495,$B$3:$BR$485,9,0)*C495/100,"-")</f>
        <v>27.27</v>
      </c>
      <c r="K495" s="283">
        <f ca="1">IFERROR(VLOOKUP(B495,$B$3:$BR$485,10,0)*C495/100,"-")</f>
        <v>0</v>
      </c>
      <c r="L495" s="283">
        <f ca="1">IFERROR(VLOOKUP(B495,$B$3:$BR$485,11,0)*C495/100,"-")</f>
        <v>16.605</v>
      </c>
      <c r="M495" s="283" t="str">
        <f ca="1">IFERROR(VLOOKUP(B495,$B$3:$BR$485,12,0)*C495/100,"-")</f>
        <v>-</v>
      </c>
      <c r="N495" s="283" t="str">
        <f ca="1">IFERROR(VLOOKUP(B495,$B$3:$BR$485,13,0)*C495/100,"-")</f>
        <v>-</v>
      </c>
      <c r="O495" s="283" t="str">
        <f ca="1">IFERROR(VLOOKUP(B495,$B$3:$BR$485,14,0)*C495/100,"-")</f>
        <v>-</v>
      </c>
      <c r="P495" s="283" t="str">
        <f ca="1">IFERROR(VLOOKUP(B495,$B$3:$BR$485,15,0)*C495/100,"-")</f>
        <v>-</v>
      </c>
      <c r="Q495" s="283" t="str">
        <f ca="1">IFERROR(VLOOKUP(B495,$B$3:$BR$485,16,0)*C495/100,"-")</f>
        <v>-</v>
      </c>
      <c r="R495" s="283" t="str">
        <f ca="1">IFERROR(VLOOKUP(B495,$B$3:$BR$485,17,0)*C495/100,"-")</f>
        <v>-</v>
      </c>
      <c r="S495" s="283" t="str">
        <f ca="1">IFERROR(VLOOKUP(B495,$B$3:$BR$485,18,0)*C495/100,"-")</f>
        <v>-</v>
      </c>
      <c r="T495" s="283" t="str">
        <f ca="1">IFERROR(VLOOKUP(B495,$B$3:$BR$485,19,0)*C495/100,"-")</f>
        <v>-</v>
      </c>
      <c r="U495" s="283">
        <f ca="1">IFERROR(VLOOKUP(B495,$B$3:$BR$485,20,0)*C495/100,"-")</f>
        <v>0</v>
      </c>
      <c r="V495" s="283">
        <f ca="1">IFERROR(VLOOKUP(B495,$B$3:$BR$485,21,0)*C495/100,"-")</f>
        <v>0</v>
      </c>
      <c r="W495" s="283">
        <f ca="1">IFERROR(VLOOKUP(B495,$B$3:$BR$485,22,0)*C495/100,"-")</f>
        <v>1.0935000000000001</v>
      </c>
      <c r="X495" s="283">
        <f ca="1">IFERROR(VLOOKUP(B495,$B$3:$BR$485,23,0)*C495/100,"-")</f>
        <v>0</v>
      </c>
      <c r="Y495" s="283" t="str">
        <f ca="1">IFERROR(VLOOKUP(B495,$B$3:$BR$485,24,0)*C495/100,"-")</f>
        <v>-</v>
      </c>
      <c r="Z495" s="283">
        <f ca="1">IFERROR(VLOOKUP(B495,$B$3:$BR$485,25,0)*C495/100,"-")</f>
        <v>4.4279999999999999</v>
      </c>
      <c r="AA495" s="283">
        <f ca="1">IFERROR(VLOOKUP(B495,$B$3:$BR$485,26,0)*C495/100,"-")</f>
        <v>6.7094999999999994</v>
      </c>
      <c r="AB495" s="283">
        <f ca="1">IFERROR(VLOOKUP(B495,$B$3:$BR$485,27,0)*C495/100,"-")</f>
        <v>3.8609999999999998</v>
      </c>
      <c r="AC495" s="283" t="str">
        <f ca="1">IFERROR(VLOOKUP(B495,$B$3:$BR$485,28,0)*C495/100,"-")</f>
        <v>-</v>
      </c>
      <c r="AD495" s="283" t="str">
        <f ca="1">IFERROR(VLOOKUP(B495,$B$3:$BR$485,29,0)*C495/100,"-")</f>
        <v>-</v>
      </c>
      <c r="AE495" s="283" t="str">
        <f ca="1">IFERROR(VLOOKUP(B495,$B$3:$BR$485,30,0)*C495/100,"-")</f>
        <v>-</v>
      </c>
      <c r="AF495" s="283">
        <f ca="1">IFERROR(VLOOKUP(B495,$B$3:$BR$485,31,0)*C495/100,"-")</f>
        <v>0</v>
      </c>
      <c r="AG495" s="283">
        <f ca="1">IFERROR(VLOOKUP(B495,$B$3:$BR$485,32,0)*C495/100,"-")</f>
        <v>1.3500000000000002E-2</v>
      </c>
      <c r="AH495" s="283">
        <f ca="1">IFERROR(VLOOKUP(B495,$B$3:$BR$485,33,0)*C495/100,"-")</f>
        <v>0.1215</v>
      </c>
      <c r="AI495" s="283">
        <f ca="1">IFERROR(VLOOKUP(B495,$B$3:$BR$485,34,0)*C495/100,"-")</f>
        <v>3.0644999999999998</v>
      </c>
      <c r="AJ495" s="283">
        <f ca="1">IFERROR(VLOOKUP(B495,$B$3:$BR$485,35,0)*C495/100,"-")</f>
        <v>0.90450000000000008</v>
      </c>
      <c r="AK495" s="283" t="str">
        <f ca="1">IFERROR(VLOOKUP(B495,$B$3:$BR$485,36,0)*C495/100,"-")</f>
        <v>-</v>
      </c>
      <c r="AL495" s="283" t="str">
        <f ca="1">IFERROR(VLOOKUP(B495,$B$3:$BR$485,37,0)*C495/100,"-")</f>
        <v>-</v>
      </c>
      <c r="AM495" s="283" t="str">
        <f ca="1">IFERROR(VLOOKUP(B495,$B$3:$BR$485,38,0)*C495/100,"-")</f>
        <v>-</v>
      </c>
      <c r="AN495" s="283" t="str">
        <f ca="1">IFERROR(VLOOKUP(B495,$B$3:$BR$485,39,0)*C495/100,"-")</f>
        <v>-</v>
      </c>
      <c r="AO495" s="283">
        <f ca="1">IFERROR(VLOOKUP(B495,$B$3:$BR$485,40,0)*C495/100,"-")</f>
        <v>0</v>
      </c>
      <c r="AP495" s="283">
        <f ca="1">IFERROR(VLOOKUP(B495,$B$3:$BR$485,41,0)*C495/100,"-")</f>
        <v>1.3500000000000002E-2</v>
      </c>
      <c r="AQ495" s="283">
        <f ca="1">IFERROR(VLOOKUP(B495,$B$3:$BR$485,42,0)*C495/100,"-")</f>
        <v>94.5</v>
      </c>
      <c r="AR495" s="283">
        <f ca="1">IFERROR(VLOOKUP(B495,$B$3:$BR$485,43,0)*C495/100,"-")</f>
        <v>0.18900000000000003</v>
      </c>
      <c r="AS495" s="283">
        <f ca="1">IFERROR(VLOOKUP(B495,$B$3:$BR$485,44,0)*C495/100,"-")</f>
        <v>18.899999999999999</v>
      </c>
      <c r="AT495" s="283" t="str">
        <f ca="1">IFERROR(VLOOKUP(B495,$B$3:$BR$485,45,0)*C495/100,"-")</f>
        <v>-</v>
      </c>
      <c r="AU495" s="283">
        <f ca="1">IFERROR(VLOOKUP(B495,$B$3:$BR$485,46,0)*C495/100,"-")</f>
        <v>0.10395</v>
      </c>
      <c r="AV495" s="283">
        <f ca="1">IFERROR(VLOOKUP(B495,$B$3:$BR$485,47,0)*C495/100,"-")</f>
        <v>1.7009999999999998</v>
      </c>
      <c r="AW495" s="283" t="str">
        <f ca="1">IFERROR(VLOOKUP(B495,$B$3:$BR$485,48,0)*C495/100,"-")</f>
        <v>-</v>
      </c>
      <c r="AX495" s="283">
        <f ca="1">IFERROR(VLOOKUP(B495,$B$3:$BR$485,49,0)*C495/100,"-")</f>
        <v>28.35</v>
      </c>
      <c r="AY495" s="283">
        <f ca="1">IFERROR(VLOOKUP(B495,$B$3:$BR$485,50,0)*C495/100,"-")</f>
        <v>2.2950000000000005E-2</v>
      </c>
      <c r="AZ495" s="283">
        <f ca="1">IFERROR(VLOOKUP(B495,$B$3:$BR$485,51,0)*C495/100,"-")</f>
        <v>222.75</v>
      </c>
      <c r="BA495" s="283">
        <f ca="1">IFERROR(VLOOKUP(B495,$B$3:$BR$485,52,0)*C495/100,"-")</f>
        <v>324</v>
      </c>
      <c r="BB495" s="283" t="str">
        <f ca="1">IFERROR(VLOOKUP(B495,$B$3:$BR$485,53,0)*C495/100,"-")</f>
        <v>-</v>
      </c>
      <c r="BC495" s="283">
        <f ca="1">IFERROR(VLOOKUP(B495,$B$3:$BR$485,54,0)*C495/100,"-")</f>
        <v>74.25</v>
      </c>
      <c r="BD495" s="283">
        <f ca="1">IFERROR(VLOOKUP(B495,$B$3:$BR$485,55,0)*C495/100,"-")</f>
        <v>2.0790000000000002</v>
      </c>
      <c r="BE495" s="283">
        <f ca="1">IFERROR(VLOOKUP(B495,$B$3:$BR$485,56,0)*C495/100,"-")</f>
        <v>4.05</v>
      </c>
      <c r="BF495" s="283" t="str">
        <f ca="1">IFERROR(VLOOKUP(B495,$B$3:$BR$485,57,0)*C495/100,"-")</f>
        <v>-</v>
      </c>
      <c r="BG495" s="283" t="str">
        <f ca="1">IFERROR(VLOOKUP(B495,$B$3:$BR$485,58,0)*C495/100,"-")</f>
        <v>-</v>
      </c>
      <c r="BH495" s="283" t="str">
        <f ca="1">IFERROR(VLOOKUP(B495,$B$3:$BR$485,59,0)*C495/100,"-")</f>
        <v>-</v>
      </c>
      <c r="BI495" s="283" t="str">
        <f ca="1">IFERROR(VLOOKUP(B495,$B$3:$BR$485,60,0)*C495/100,"-")</f>
        <v>-</v>
      </c>
      <c r="BJ495" s="283" t="str">
        <f ca="1">IFERROR(VLOOKUP(B495,$B$3:$BR$485,61,0)*C495/100,"-")</f>
        <v>-</v>
      </c>
      <c r="BK495" s="283">
        <f ca="1">IFERROR(VLOOKUP(B495,$B$3:$BR$485,62,0)*C495/100,"-")</f>
        <v>0</v>
      </c>
      <c r="BL495" s="283">
        <f ca="1">IFERROR(VLOOKUP(B495,$B$3:$BR$485,63,0)*C495/100,"-")</f>
        <v>6.7500000000000004E-2</v>
      </c>
      <c r="BM495" s="283">
        <f ca="1">IFERROR(VLOOKUP(B495,$B$3:$BR$485,64,0)*C495/100,"-")</f>
        <v>0.14849999999999999</v>
      </c>
      <c r="BN495" s="283">
        <f ca="1">IFERROR(VLOOKUP(B495,$B$3:$BR$485,65,0)*C495/100,"-")</f>
        <v>5.9804999999999993</v>
      </c>
      <c r="BO495" s="283">
        <f ca="1">IFERROR(VLOOKUP(B495,$B$3:$BR$485,66,0)*C495/100,"-")</f>
        <v>0.74250000000000005</v>
      </c>
      <c r="BP495" s="283">
        <f ca="1">IFERROR(VLOOKUP(B495,$B$3:$BR$485,67,0)*C495/100,"-")</f>
        <v>0.55349999999999999</v>
      </c>
      <c r="BQ495" s="283">
        <f ca="1">IFERROR(VLOOKUP(B495,$B$3:$BR$485,68,0)*C495/100,"-")</f>
        <v>9.4499999999999993</v>
      </c>
      <c r="BR495" s="283">
        <f ca="1">IFERROR(VLOOKUP(B495,$B$3:$BR$485,69,0)*C495/100,"-")</f>
        <v>0.52649999999999997</v>
      </c>
    </row>
    <row r="496" spans="1:70">
      <c r="A496" s="1" t="s">
        <v>776</v>
      </c>
      <c r="B496" s="290" t="str">
        <f>VLOOKUP(Analyse_Compoisition!Q7,Feuille_Calculs!K2:AQ32,13,0)</f>
        <v>Pintade, poitrine</v>
      </c>
      <c r="C496" s="291">
        <f ca="1">VLOOKUP(Analyse_Compoisition!Q7,Feuille_Calculs!K2:AQ32,14,0)</f>
        <v>19.285714285714285</v>
      </c>
      <c r="D496" s="283">
        <f ca="1">IFERROR(VLOOKUP(B496,$B$3:$BR$485,3,0)*C496/100,"-")</f>
        <v>87.3642857142857</v>
      </c>
      <c r="E496" s="283">
        <f ca="1">IFERROR(VLOOKUP(B496,$B$3:$BR$485,4,0)*C496/100,"-")</f>
        <v>20.635714285714286</v>
      </c>
      <c r="F496" s="283">
        <f ca="1">IFERROR(VLOOKUP(B496,$B$3:$BR$485,5,0)*C496/100,"-")</f>
        <v>87.3642857142857</v>
      </c>
      <c r="G496" s="283">
        <f ca="1">IFERROR(VLOOKUP(B496,$B$3:$BR$485,6,0)*C496/100,"-")</f>
        <v>20.635714285714286</v>
      </c>
      <c r="H496" s="283">
        <f ca="1">IFERROR(VLOOKUP(B496,$B$3:$BR$485,7,0)*C496/100,"-")</f>
        <v>14.522142857142855</v>
      </c>
      <c r="I496" s="283">
        <f ca="1">IFERROR(VLOOKUP(B496,$B$3:$BR$485,8,0)*C496/100,"-")</f>
        <v>4.8407142857142853</v>
      </c>
      <c r="J496" s="283">
        <f ca="1">IFERROR(VLOOKUP(B496,$B$3:$BR$485,9,0)*C496/100,"-")</f>
        <v>4.8407142857142853</v>
      </c>
      <c r="K496" s="283">
        <f ca="1">IFERROR(VLOOKUP(B496,$B$3:$BR$485,10,0)*C496/100,"-")</f>
        <v>0</v>
      </c>
      <c r="L496" s="283">
        <f ca="1">IFERROR(VLOOKUP(B496,$B$3:$BR$485,11,0)*C496/100,"-")</f>
        <v>0.13499999999999998</v>
      </c>
      <c r="M496" s="283">
        <f ca="1">IFERROR(VLOOKUP(B496,$B$3:$BR$485,12,0)*C496/100,"-")</f>
        <v>0</v>
      </c>
      <c r="N496" s="283" t="str">
        <f ca="1">IFERROR(VLOOKUP(B496,$B$3:$BR$485,13,0)*C496/100,"-")</f>
        <v>-</v>
      </c>
      <c r="O496" s="283" t="str">
        <f ca="1">IFERROR(VLOOKUP(B496,$B$3:$BR$485,14,0)*C496/100,"-")</f>
        <v>-</v>
      </c>
      <c r="P496" s="283" t="str">
        <f ca="1">IFERROR(VLOOKUP(B496,$B$3:$BR$485,15,0)*C496/100,"-")</f>
        <v>-</v>
      </c>
      <c r="Q496" s="283" t="str">
        <f ca="1">IFERROR(VLOOKUP(B496,$B$3:$BR$485,16,0)*C496/100,"-")</f>
        <v>-</v>
      </c>
      <c r="R496" s="283" t="str">
        <f ca="1">IFERROR(VLOOKUP(B496,$B$3:$BR$485,17,0)*C496/100,"-")</f>
        <v>-</v>
      </c>
      <c r="S496" s="283" t="str">
        <f ca="1">IFERROR(VLOOKUP(B496,$B$3:$BR$485,18,0)*C496/100,"-")</f>
        <v>-</v>
      </c>
      <c r="T496" s="283">
        <f ca="1">IFERROR(VLOOKUP(B496,$B$3:$BR$485,19,0)*C496/100,"-")</f>
        <v>0</v>
      </c>
      <c r="U496" s="283">
        <f ca="1">IFERROR(VLOOKUP(B496,$B$3:$BR$485,20,0)*C496/100,"-")</f>
        <v>0</v>
      </c>
      <c r="V496" s="283">
        <f ca="1">IFERROR(VLOOKUP(B496,$B$3:$BR$485,21,0)*C496/100,"-")</f>
        <v>0</v>
      </c>
      <c r="W496" s="283">
        <f ca="1">IFERROR(VLOOKUP(B496,$B$3:$BR$485,22,0)*C496/100,"-")</f>
        <v>0.13885714285714285</v>
      </c>
      <c r="X496" s="283">
        <f ca="1">IFERROR(VLOOKUP(B496,$B$3:$BR$485,23,0)*C496/100,"-")</f>
        <v>0</v>
      </c>
      <c r="Y496" s="283" t="str">
        <f ca="1">IFERROR(VLOOKUP(B496,$B$3:$BR$485,24,0)*C496/100,"-")</f>
        <v>-</v>
      </c>
      <c r="Z496" s="283">
        <f ca="1">IFERROR(VLOOKUP(B496,$B$3:$BR$485,25,0)*C496/100,"-")</f>
        <v>4.4357142857142859E-2</v>
      </c>
      <c r="AA496" s="283">
        <f ca="1">IFERROR(VLOOKUP(B496,$B$3:$BR$485,26,0)*C496/100,"-")</f>
        <v>4.821428571428571E-2</v>
      </c>
      <c r="AB496" s="283">
        <f ca="1">IFERROR(VLOOKUP(B496,$B$3:$BR$485,27,0)*C496/100,"-")</f>
        <v>2.8928571428571428E-2</v>
      </c>
      <c r="AC496" s="283" t="str">
        <f ca="1">IFERROR(VLOOKUP(B496,$B$3:$BR$485,28,0)*C496/100,"-")</f>
        <v>-</v>
      </c>
      <c r="AD496" s="283" t="str">
        <f ca="1">IFERROR(VLOOKUP(B496,$B$3:$BR$485,29,0)*C496/100,"-")</f>
        <v>-</v>
      </c>
      <c r="AE496" s="283" t="str">
        <f ca="1">IFERROR(VLOOKUP(B496,$B$3:$BR$485,30,0)*C496/100,"-")</f>
        <v>-</v>
      </c>
      <c r="AF496" s="283" t="str">
        <f ca="1">IFERROR(VLOOKUP(B496,$B$3:$BR$485,31,0)*C496/100,"-")</f>
        <v>-</v>
      </c>
      <c r="AG496" s="283" t="str">
        <f ca="1">IFERROR(VLOOKUP(B496,$B$3:$BR$485,32,0)*C496/100,"-")</f>
        <v>-</v>
      </c>
      <c r="AH496" s="283" t="str">
        <f ca="1">IFERROR(VLOOKUP(B496,$B$3:$BR$485,33,0)*C496/100,"-")</f>
        <v>-</v>
      </c>
      <c r="AI496" s="283" t="str">
        <f ca="1">IFERROR(VLOOKUP(B496,$B$3:$BR$485,34,0)*C496/100,"-")</f>
        <v>-</v>
      </c>
      <c r="AJ496" s="283" t="str">
        <f ca="1">IFERROR(VLOOKUP(B496,$B$3:$BR$485,35,0)*C496/100,"-")</f>
        <v>-</v>
      </c>
      <c r="AK496" s="283">
        <f ca="1">IFERROR(VLOOKUP(B496,$B$3:$BR$485,36,0)*C496/100,"-")</f>
        <v>4.0500000000000001E-2</v>
      </c>
      <c r="AL496" s="283">
        <f ca="1">IFERROR(VLOOKUP(B496,$B$3:$BR$485,37,0)*C496/100,"-")</f>
        <v>2.3142857142857142E-2</v>
      </c>
      <c r="AM496" s="283">
        <f ca="1">IFERROR(VLOOKUP(B496,$B$3:$BR$485,38,0)*C496/100,"-")</f>
        <v>1.9285714285714284E-3</v>
      </c>
      <c r="AN496" s="283" t="str">
        <f ca="1">IFERROR(VLOOKUP(B496,$B$3:$BR$485,39,0)*C496/100,"-")</f>
        <v>-</v>
      </c>
      <c r="AO496" s="283" t="str">
        <f ca="1">IFERROR(VLOOKUP(B496,$B$3:$BR$485,40,0)*C496/100,"-")</f>
        <v>-</v>
      </c>
      <c r="AP496" s="283" t="str">
        <f ca="1">IFERROR(VLOOKUP(B496,$B$3:$BR$485,41,0)*C496/100,"-")</f>
        <v>-</v>
      </c>
      <c r="AQ496" s="283">
        <f ca="1">IFERROR(VLOOKUP(B496,$B$3:$BR$485,42,0)*C496/100,"-")</f>
        <v>10.992857142857142</v>
      </c>
      <c r="AR496" s="283">
        <f ca="1">IFERROR(VLOOKUP(B496,$B$3:$BR$485,43,0)*C496/100,"-")</f>
        <v>2.5071428571428571E-2</v>
      </c>
      <c r="AS496" s="283">
        <f ca="1">IFERROR(VLOOKUP(B496,$B$3:$BR$485,44,0)*C496/100,"-")</f>
        <v>0.77142857142857135</v>
      </c>
      <c r="AT496" s="283" t="str">
        <f ca="1">IFERROR(VLOOKUP(B496,$B$3:$BR$485,45,0)*C496/100,"-")</f>
        <v>-</v>
      </c>
      <c r="AU496" s="283" t="str">
        <f ca="1">IFERROR(VLOOKUP(B496,$B$3:$BR$485,46,0)*C496/100,"-")</f>
        <v>-</v>
      </c>
      <c r="AV496" s="283">
        <f ca="1">IFERROR(VLOOKUP(B496,$B$3:$BR$485,47,0)*C496/100,"-")</f>
        <v>5.7857142857142857E-2</v>
      </c>
      <c r="AW496" s="283" t="str">
        <f ca="1">IFERROR(VLOOKUP(B496,$B$3:$BR$485,48,0)*C496/100,"-")</f>
        <v>-</v>
      </c>
      <c r="AX496" s="283" t="str">
        <f ca="1">IFERROR(VLOOKUP(B496,$B$3:$BR$485,49,0)*C496/100,"-")</f>
        <v>-</v>
      </c>
      <c r="AY496" s="283" t="str">
        <f ca="1">IFERROR(VLOOKUP(B496,$B$3:$BR$485,50,0)*C496/100,"-")</f>
        <v>-</v>
      </c>
      <c r="AZ496" s="283">
        <f ca="1">IFERROR(VLOOKUP(B496,$B$3:$BR$485,51,0)*C496/100,"-")</f>
        <v>44.357142857142854</v>
      </c>
      <c r="BA496" s="283">
        <f ca="1">IFERROR(VLOOKUP(B496,$B$3:$BR$485,52,0)*C496/100,"-")</f>
        <v>69.428571428571416</v>
      </c>
      <c r="BB496" s="283" t="str">
        <f ca="1">IFERROR(VLOOKUP(B496,$B$3:$BR$485,53,0)*C496/100,"-")</f>
        <v>-</v>
      </c>
      <c r="BC496" s="283">
        <f ca="1">IFERROR(VLOOKUP(B496,$B$3:$BR$485,54,0)*C496/100,"-")</f>
        <v>9.6428571428571423</v>
      </c>
      <c r="BD496" s="283">
        <f ca="1">IFERROR(VLOOKUP(B496,$B$3:$BR$485,55,0)*C496/100,"-")</f>
        <v>0.19285714285714284</v>
      </c>
      <c r="BE496" s="283" t="str">
        <f ca="1">IFERROR(VLOOKUP(B496,$B$3:$BR$485,56,0)*C496/100,"-")</f>
        <v>-</v>
      </c>
      <c r="BF496" s="283" t="str">
        <f ca="1">IFERROR(VLOOKUP(B496,$B$3:$BR$485,57,0)*C496/100,"-")</f>
        <v>-</v>
      </c>
      <c r="BG496" s="283">
        <f ca="1">IFERROR(VLOOKUP(B496,$B$3:$BR$485,58,0)*C496/100,"-")</f>
        <v>5.7857142857142857E-2</v>
      </c>
      <c r="BH496" s="283" t="str">
        <f ca="1">IFERROR(VLOOKUP(B496,$B$3:$BR$485,59,0)*C496/100,"-")</f>
        <v>-</v>
      </c>
      <c r="BI496" s="283" t="str">
        <f ca="1">IFERROR(VLOOKUP(B496,$B$3:$BR$485,60,0)*C496/100,"-")</f>
        <v>-</v>
      </c>
      <c r="BJ496" s="283" t="str">
        <f ca="1">IFERROR(VLOOKUP(B496,$B$3:$BR$485,61,0)*C496/100,"-")</f>
        <v>-</v>
      </c>
      <c r="BK496" s="283">
        <f ca="1">IFERROR(VLOOKUP(B496,$B$3:$BR$485,62,0)*C496/100,"-")</f>
        <v>0</v>
      </c>
      <c r="BL496" s="283">
        <f ca="1">IFERROR(VLOOKUP(B496,$B$3:$BR$485,63,0)*C496/100,"-")</f>
        <v>2.7000000000000003E-2</v>
      </c>
      <c r="BM496" s="283">
        <f ca="1">IFERROR(VLOOKUP(B496,$B$3:$BR$485,64,0)*C496/100,"-")</f>
        <v>2.8928571428571428E-2</v>
      </c>
      <c r="BN496" s="283">
        <f ca="1">IFERROR(VLOOKUP(B496,$B$3:$BR$485,65,0)*C496/100,"-")</f>
        <v>1.7549999999999997</v>
      </c>
      <c r="BO496" s="283" t="str">
        <f ca="1">IFERROR(VLOOKUP(B496,$B$3:$BR$485,66,0)*C496/100,"-")</f>
        <v>-</v>
      </c>
      <c r="BP496" s="283">
        <f ca="1">IFERROR(VLOOKUP(B496,$B$3:$BR$485,67,0)*C496/100,"-")</f>
        <v>0.15621428571428572</v>
      </c>
      <c r="BQ496" s="283">
        <f ca="1">IFERROR(VLOOKUP(B496,$B$3:$BR$485,68,0)*C496/100,"-")</f>
        <v>1.7357142857142855</v>
      </c>
      <c r="BR496" s="283" t="str">
        <f ca="1">IFERROR(VLOOKUP(B496,$B$3:$BR$485,69,0)*C496/100,"-")</f>
        <v>-</v>
      </c>
    </row>
    <row r="497" spans="1:70" ht="6.9" customHeight="1">
      <c r="B497" s="290"/>
      <c r="C497" s="291"/>
      <c r="D497" s="283"/>
      <c r="E497" s="283"/>
      <c r="F497" s="283"/>
      <c r="G497" s="283"/>
      <c r="H497" s="283"/>
      <c r="I497" s="283"/>
      <c r="J497" s="283"/>
      <c r="K497" s="283"/>
      <c r="L497" s="283"/>
      <c r="M497" s="283"/>
      <c r="N497" s="283"/>
      <c r="O497" s="283"/>
      <c r="P497" s="283"/>
      <c r="Q497" s="283"/>
      <c r="R497" s="283"/>
      <c r="S497" s="283"/>
      <c r="T497" s="283"/>
      <c r="U497" s="283"/>
      <c r="V497" s="283"/>
      <c r="W497" s="283"/>
      <c r="X497" s="283"/>
      <c r="Y497" s="283"/>
      <c r="Z497" s="283"/>
      <c r="AA497" s="283"/>
      <c r="AB497" s="283"/>
      <c r="AC497" s="283"/>
      <c r="AD497" s="283"/>
      <c r="AE497" s="283"/>
      <c r="AF497" s="283"/>
      <c r="AG497" s="283"/>
      <c r="AH497" s="283"/>
      <c r="AI497" s="283"/>
      <c r="AJ497" s="283"/>
      <c r="AK497" s="283"/>
      <c r="AL497" s="283"/>
      <c r="AM497" s="283"/>
      <c r="AN497" s="283"/>
      <c r="AO497" s="283"/>
      <c r="AP497" s="283"/>
      <c r="AQ497" s="283"/>
      <c r="AR497" s="283"/>
      <c r="AS497" s="283"/>
      <c r="AT497" s="283"/>
      <c r="AU497" s="283"/>
      <c r="AV497" s="283"/>
      <c r="AW497" s="283"/>
      <c r="AX497" s="283"/>
      <c r="AY497" s="283"/>
      <c r="AZ497" s="283"/>
      <c r="BA497" s="283"/>
      <c r="BB497" s="283"/>
      <c r="BC497" s="283"/>
      <c r="BD497" s="283"/>
      <c r="BE497" s="283"/>
      <c r="BF497" s="283"/>
      <c r="BG497" s="283"/>
      <c r="BH497" s="283"/>
      <c r="BI497" s="283"/>
      <c r="BJ497" s="283"/>
      <c r="BK497" s="283"/>
      <c r="BL497" s="283"/>
      <c r="BM497" s="283"/>
      <c r="BN497" s="283"/>
      <c r="BO497" s="283"/>
      <c r="BP497" s="283"/>
      <c r="BQ497" s="283"/>
      <c r="BR497" s="283"/>
    </row>
    <row r="498" spans="1:70">
      <c r="A498" s="1" t="s">
        <v>3130</v>
      </c>
      <c r="B498" s="290" t="str">
        <f>VLOOKUP(Analyse_Compoisition!Q7,Feuille_Calculs!K2:AQ32,15,0)</f>
        <v>Agneau, Cervelle</v>
      </c>
      <c r="C498" s="291">
        <f ca="1">VLOOKUP(Analyse_Compoisition!Q7,Feuille_Calculs!K2:AQ32,16,0)</f>
        <v>25.714285714285715</v>
      </c>
      <c r="D498" s="283">
        <f ca="1">IFERROR(VLOOKUP(B498,$B$3:$BR$485,3,0)*C498/100,"-")</f>
        <v>130.62857142857143</v>
      </c>
      <c r="E498" s="283">
        <f ca="1">IFERROR(VLOOKUP(B498,$B$3:$BR$485,4,0)*C498/100,"-")</f>
        <v>31.371428571428574</v>
      </c>
      <c r="F498" s="283">
        <f ca="1">IFERROR(VLOOKUP(B498,$B$3:$BR$485,5,0)*C498/100,"-")</f>
        <v>130.62857142857143</v>
      </c>
      <c r="G498" s="283">
        <f ca="1">IFERROR(VLOOKUP(B498,$B$3:$BR$485,6,0)*C498/100,"-")</f>
        <v>31.371428571428574</v>
      </c>
      <c r="H498" s="283">
        <f ca="1">IFERROR(VLOOKUP(B498,$B$3:$BR$485,7,0)*C498/100,"-")</f>
        <v>20.365714285714287</v>
      </c>
      <c r="I498" s="283">
        <f ca="1">IFERROR(VLOOKUP(B498,$B$3:$BR$485,8,0)*C498/100,"-")</f>
        <v>2.6742857142857144</v>
      </c>
      <c r="J498" s="283">
        <f ca="1">IFERROR(VLOOKUP(B498,$B$3:$BR$485,9,0)*C498/100,"-")</f>
        <v>2.6742857142857144</v>
      </c>
      <c r="K498" s="283">
        <f ca="1">IFERROR(VLOOKUP(B498,$B$3:$BR$485,10,0)*C498/100,"-")</f>
        <v>0.20571428571428574</v>
      </c>
      <c r="L498" s="283">
        <f ca="1">IFERROR(VLOOKUP(B498,$B$3:$BR$485,11,0)*C498/100,"-")</f>
        <v>2.2062857142857144</v>
      </c>
      <c r="M498" s="283" t="str">
        <f ca="1">IFERROR(VLOOKUP(B498,$B$3:$BR$485,12,0)*C498/100,"-")</f>
        <v>-</v>
      </c>
      <c r="N498" s="283" t="str">
        <f ca="1">IFERROR(VLOOKUP(B498,$B$3:$BR$485,13,0)*C498/100,"-")</f>
        <v>-</v>
      </c>
      <c r="O498" s="283" t="str">
        <f ca="1">IFERROR(VLOOKUP(B498,$B$3:$BR$485,14,0)*C498/100,"-")</f>
        <v>-</v>
      </c>
      <c r="P498" s="283" t="str">
        <f ca="1">IFERROR(VLOOKUP(B498,$B$3:$BR$485,15,0)*C498/100,"-")</f>
        <v>-</v>
      </c>
      <c r="Q498" s="283" t="str">
        <f ca="1">IFERROR(VLOOKUP(B498,$B$3:$BR$485,16,0)*C498/100,"-")</f>
        <v>-</v>
      </c>
      <c r="R498" s="283" t="str">
        <f ca="1">IFERROR(VLOOKUP(B498,$B$3:$BR$485,17,0)*C498/100,"-")</f>
        <v>-</v>
      </c>
      <c r="S498" s="283" t="str">
        <f ca="1">IFERROR(VLOOKUP(B498,$B$3:$BR$485,18,0)*C498/100,"-")</f>
        <v>-</v>
      </c>
      <c r="T498" s="283" t="str">
        <f ca="1">IFERROR(VLOOKUP(B498,$B$3:$BR$485,19,0)*C498/100,"-")</f>
        <v>-</v>
      </c>
      <c r="U498" s="283">
        <f ca="1">IFERROR(VLOOKUP(B498,$B$3:$BR$485,20,0)*C498/100,"-")</f>
        <v>0</v>
      </c>
      <c r="V498" s="283">
        <f ca="1">IFERROR(VLOOKUP(B498,$B$3:$BR$485,21,0)*C498/100,"-")</f>
        <v>0</v>
      </c>
      <c r="W498" s="283">
        <f ca="1">IFERROR(VLOOKUP(B498,$B$3:$BR$485,22,0)*C498/100,"-")</f>
        <v>0.34200000000000003</v>
      </c>
      <c r="X498" s="283">
        <f ca="1">IFERROR(VLOOKUP(B498,$B$3:$BR$485,23,0)*C498/100,"-")</f>
        <v>0</v>
      </c>
      <c r="Y498" s="283" t="str">
        <f ca="1">IFERROR(VLOOKUP(B498,$B$3:$BR$485,24,0)*C498/100,"-")</f>
        <v>-</v>
      </c>
      <c r="Z498" s="283">
        <f ca="1">IFERROR(VLOOKUP(B498,$B$3:$BR$485,25,0)*C498/100,"-")</f>
        <v>0.56314285714285717</v>
      </c>
      <c r="AA498" s="283">
        <f ca="1">IFERROR(VLOOKUP(B498,$B$3:$BR$485,26,0)*C498/100,"-")</f>
        <v>0.39857142857142863</v>
      </c>
      <c r="AB498" s="283">
        <f ca="1">IFERROR(VLOOKUP(B498,$B$3:$BR$485,27,0)*C498/100,"-")</f>
        <v>0.22628571428571431</v>
      </c>
      <c r="AC498" s="283" t="str">
        <f ca="1">IFERROR(VLOOKUP(B498,$B$3:$BR$485,28,0)*C498/100,"-")</f>
        <v>-</v>
      </c>
      <c r="AD498" s="283" t="str">
        <f ca="1">IFERROR(VLOOKUP(B498,$B$3:$BR$485,29,0)*C498/100,"-")</f>
        <v>-</v>
      </c>
      <c r="AE498" s="283" t="str">
        <f ca="1">IFERROR(VLOOKUP(B498,$B$3:$BR$485,30,0)*C498/100,"-")</f>
        <v>-</v>
      </c>
      <c r="AF498" s="283" t="str">
        <f ca="1">IFERROR(VLOOKUP(B498,$B$3:$BR$485,31,0)*C498/100,"-")</f>
        <v>-</v>
      </c>
      <c r="AG498" s="283">
        <f ca="1">IFERROR(VLOOKUP(B498,$B$3:$BR$485,32,0)*C498/100,"-")</f>
        <v>0</v>
      </c>
      <c r="AH498" s="283">
        <f ca="1">IFERROR(VLOOKUP(B498,$B$3:$BR$485,33,0)*C498/100,"-")</f>
        <v>1.0285714285714287E-2</v>
      </c>
      <c r="AI498" s="283">
        <f ca="1">IFERROR(VLOOKUP(B498,$B$3:$BR$485,34,0)*C498/100,"-")</f>
        <v>0.27257142857142858</v>
      </c>
      <c r="AJ498" s="283">
        <f ca="1">IFERROR(VLOOKUP(B498,$B$3:$BR$485,35,0)*C498/100,"-")</f>
        <v>0.27514285714285713</v>
      </c>
      <c r="AK498" s="283" t="str">
        <f ca="1">IFERROR(VLOOKUP(B498,$B$3:$BR$485,36,0)*C498/100,"-")</f>
        <v>-</v>
      </c>
      <c r="AL498" s="283" t="str">
        <f ca="1">IFERROR(VLOOKUP(B498,$B$3:$BR$485,37,0)*C498/100,"-")</f>
        <v>-</v>
      </c>
      <c r="AM498" s="283" t="str">
        <f ca="1">IFERROR(VLOOKUP(B498,$B$3:$BR$485,38,0)*C498/100,"-")</f>
        <v>-</v>
      </c>
      <c r="AN498" s="283" t="str">
        <f ca="1">IFERROR(VLOOKUP(B498,$B$3:$BR$485,39,0)*C498/100,"-")</f>
        <v>-</v>
      </c>
      <c r="AO498" s="283">
        <f ca="1">IFERROR(VLOOKUP(B498,$B$3:$BR$485,40,0)*C498/100,"-")</f>
        <v>0</v>
      </c>
      <c r="AP498" s="283">
        <f ca="1">IFERROR(VLOOKUP(B498,$B$3:$BR$485,41,0)*C498/100,"-")</f>
        <v>0.126</v>
      </c>
      <c r="AQ498" s="283">
        <f ca="1">IFERROR(VLOOKUP(B498,$B$3:$BR$485,42,0)*C498/100,"-")</f>
        <v>347.14285714285717</v>
      </c>
      <c r="AR498" s="283">
        <f ca="1">IFERROR(VLOOKUP(B498,$B$3:$BR$485,43,0)*C498/100,"-")</f>
        <v>7.2000000000000008E-2</v>
      </c>
      <c r="AS498" s="283">
        <f ca="1">IFERROR(VLOOKUP(B498,$B$3:$BR$485,44,0)*C498/100,"-")</f>
        <v>2.3142857142857145</v>
      </c>
      <c r="AT498" s="283" t="str">
        <f ca="1">IFERROR(VLOOKUP(B498,$B$3:$BR$485,45,0)*C498/100,"-")</f>
        <v>-</v>
      </c>
      <c r="AU498" s="283">
        <f ca="1">IFERROR(VLOOKUP(B498,$B$3:$BR$485,46,0)*C498/100,"-")</f>
        <v>6.1714285714285715E-2</v>
      </c>
      <c r="AV498" s="283">
        <f ca="1">IFERROR(VLOOKUP(B498,$B$3:$BR$485,47,0)*C498/100,"-")</f>
        <v>0.45</v>
      </c>
      <c r="AW498" s="283" t="str">
        <f ca="1">IFERROR(VLOOKUP(B498,$B$3:$BR$485,48,0)*C498/100,"-")</f>
        <v>-</v>
      </c>
      <c r="AX498" s="283">
        <f ca="1">IFERROR(VLOOKUP(B498,$B$3:$BR$485,49,0)*C498/100,"-")</f>
        <v>3.0857142857142854</v>
      </c>
      <c r="AY498" s="283">
        <f ca="1">IFERROR(VLOOKUP(B498,$B$3:$BR$485,50,0)*C498/100,"-")</f>
        <v>1.1314285714285714E-2</v>
      </c>
      <c r="AZ498" s="283">
        <f ca="1">IFERROR(VLOOKUP(B498,$B$3:$BR$485,51,0)*C498/100,"-")</f>
        <v>69.428571428571431</v>
      </c>
      <c r="BA498" s="283">
        <f ca="1">IFERROR(VLOOKUP(B498,$B$3:$BR$485,52,0)*C498/100,"-")</f>
        <v>76.114285714285714</v>
      </c>
      <c r="BB498" s="283" t="str">
        <f ca="1">IFERROR(VLOOKUP(B498,$B$3:$BR$485,53,0)*C498/100,"-")</f>
        <v>-</v>
      </c>
      <c r="BC498" s="283">
        <f ca="1">IFERROR(VLOOKUP(B498,$B$3:$BR$485,54,0)*C498/100,"-")</f>
        <v>28.8</v>
      </c>
      <c r="BD498" s="283">
        <f ca="1">IFERROR(VLOOKUP(B498,$B$3:$BR$485,55,0)*C498/100,"-")</f>
        <v>0.30085714285714288</v>
      </c>
      <c r="BE498" s="283">
        <f ca="1">IFERROR(VLOOKUP(B498,$B$3:$BR$485,56,0)*C498/100,"-")</f>
        <v>0</v>
      </c>
      <c r="BF498" s="283" t="str">
        <f ca="1">IFERROR(VLOOKUP(B498,$B$3:$BR$485,57,0)*C498/100,"-")</f>
        <v>-</v>
      </c>
      <c r="BG498" s="283" t="str">
        <f ca="1">IFERROR(VLOOKUP(B498,$B$3:$BR$485,58,0)*C498/100,"-")</f>
        <v>-</v>
      </c>
      <c r="BH498" s="283" t="str">
        <f ca="1">IFERROR(VLOOKUP(B498,$B$3:$BR$485,59,0)*C498/100,"-")</f>
        <v>-</v>
      </c>
      <c r="BI498" s="283" t="str">
        <f ca="1">IFERROR(VLOOKUP(B498,$B$3:$BR$485,60,0)*C498/100,"-")</f>
        <v>-</v>
      </c>
      <c r="BJ498" s="283" t="str">
        <f ca="1">IFERROR(VLOOKUP(B498,$B$3:$BR$485,61,0)*C498/100,"-")</f>
        <v>-</v>
      </c>
      <c r="BK498" s="283">
        <f ca="1">IFERROR(VLOOKUP(B498,$B$3:$BR$485,62,0)*C498/100,"-")</f>
        <v>4.1142857142857148</v>
      </c>
      <c r="BL498" s="283">
        <f ca="1">IFERROR(VLOOKUP(B498,$B$3:$BR$485,63,0)*C498/100,"-")</f>
        <v>3.3428571428571432E-2</v>
      </c>
      <c r="BM498" s="283">
        <f ca="1">IFERROR(VLOOKUP(B498,$B$3:$BR$485,64,0)*C498/100,"-")</f>
        <v>7.7142857142857138E-2</v>
      </c>
      <c r="BN498" s="283">
        <f ca="1">IFERROR(VLOOKUP(B498,$B$3:$BR$485,65,0)*C498/100,"-")</f>
        <v>1.0028571428571429</v>
      </c>
      <c r="BO498" s="283">
        <f ca="1">IFERROR(VLOOKUP(B498,$B$3:$BR$485,66,0)*C498/100,"-")</f>
        <v>0.23657142857142857</v>
      </c>
      <c r="BP498" s="283">
        <f ca="1">IFERROR(VLOOKUP(B498,$B$3:$BR$485,67,0)*C498/100,"-")</f>
        <v>7.4571428571428566E-2</v>
      </c>
      <c r="BQ498" s="283">
        <f ca="1">IFERROR(VLOOKUP(B498,$B$3:$BR$485,68,0)*C498/100,"-")</f>
        <v>0.77142857142857135</v>
      </c>
      <c r="BR498" s="283">
        <f ca="1">IFERROR(VLOOKUP(B498,$B$3:$BR$485,69,0)*C498/100,"-")</f>
        <v>2.9057142857142861</v>
      </c>
    </row>
    <row r="499" spans="1:70">
      <c r="A499" s="1" t="s">
        <v>3131</v>
      </c>
      <c r="B499" s="290" t="str">
        <f>VLOOKUP(Analyse_Compoisition!Q7,Feuille_Calculs!K2:AQ32,17,0)</f>
        <v>Veau, Rognon</v>
      </c>
      <c r="C499" s="291">
        <f ca="1">VLOOKUP(Analyse_Compoisition!Q7,Feuille_Calculs!K2:AQ32,18,0)</f>
        <v>4.2857142857142856</v>
      </c>
      <c r="D499" s="283">
        <f ca="1">IFERROR(VLOOKUP(B499,$B$3:$BR$485,3,0)*C499/100,"-")</f>
        <v>15.557142857142857</v>
      </c>
      <c r="E499" s="283">
        <f ca="1">IFERROR(VLOOKUP(B499,$B$3:$BR$485,4,0)*C499/100,"-")</f>
        <v>3.6899999999999995</v>
      </c>
      <c r="F499" s="283">
        <f ca="1">IFERROR(VLOOKUP(B499,$B$3:$BR$485,5,0)*C499/100,"-")</f>
        <v>15.557142857142857</v>
      </c>
      <c r="G499" s="283">
        <f ca="1">IFERROR(VLOOKUP(B499,$B$3:$BR$485,6,0)*C499/100,"-")</f>
        <v>3.6899999999999995</v>
      </c>
      <c r="H499" s="283">
        <f ca="1">IFERROR(VLOOKUP(B499,$B$3:$BR$485,7,0)*C499/100,"-")</f>
        <v>3.342857142857143</v>
      </c>
      <c r="I499" s="283">
        <f ca="1">IFERROR(VLOOKUP(B499,$B$3:$BR$485,8,0)*C499/100,"-")</f>
        <v>0.68571428571428572</v>
      </c>
      <c r="J499" s="283">
        <f ca="1">IFERROR(VLOOKUP(B499,$B$3:$BR$485,9,0)*C499/100,"-")</f>
        <v>0.68571428571428572</v>
      </c>
      <c r="K499" s="283">
        <f ca="1">IFERROR(VLOOKUP(B499,$B$3:$BR$485,10,0)*C499/100,"-")</f>
        <v>8.5714285714285719E-3</v>
      </c>
      <c r="L499" s="283">
        <f ca="1">IFERROR(VLOOKUP(B499,$B$3:$BR$485,11,0)*C499/100,"-")</f>
        <v>0.10114285714285715</v>
      </c>
      <c r="M499" s="283" t="str">
        <f ca="1">IFERROR(VLOOKUP(B499,$B$3:$BR$485,12,0)*C499/100,"-")</f>
        <v>-</v>
      </c>
      <c r="N499" s="283" t="str">
        <f ca="1">IFERROR(VLOOKUP(B499,$B$3:$BR$485,13,0)*C499/100,"-")</f>
        <v>-</v>
      </c>
      <c r="O499" s="283" t="str">
        <f ca="1">IFERROR(VLOOKUP(B499,$B$3:$BR$485,14,0)*C499/100,"-")</f>
        <v>-</v>
      </c>
      <c r="P499" s="283" t="str">
        <f ca="1">IFERROR(VLOOKUP(B499,$B$3:$BR$485,15,0)*C499/100,"-")</f>
        <v>-</v>
      </c>
      <c r="Q499" s="283" t="str">
        <f ca="1">IFERROR(VLOOKUP(B499,$B$3:$BR$485,16,0)*C499/100,"-")</f>
        <v>-</v>
      </c>
      <c r="R499" s="283" t="str">
        <f ca="1">IFERROR(VLOOKUP(B499,$B$3:$BR$485,17,0)*C499/100,"-")</f>
        <v>-</v>
      </c>
      <c r="S499" s="283" t="str">
        <f ca="1">IFERROR(VLOOKUP(B499,$B$3:$BR$485,18,0)*C499/100,"-")</f>
        <v>-</v>
      </c>
      <c r="T499" s="283" t="str">
        <f ca="1">IFERROR(VLOOKUP(B499,$B$3:$BR$485,19,0)*C499/100,"-")</f>
        <v>-</v>
      </c>
      <c r="U499" s="283">
        <f ca="1">IFERROR(VLOOKUP(B499,$B$3:$BR$485,20,0)*C499/100,"-")</f>
        <v>0</v>
      </c>
      <c r="V499" s="283">
        <f ca="1">IFERROR(VLOOKUP(B499,$B$3:$BR$485,21,0)*C499/100,"-")</f>
        <v>0</v>
      </c>
      <c r="W499" s="283">
        <f ca="1">IFERROR(VLOOKUP(B499,$B$3:$BR$485,22,0)*C499/100,"-")</f>
        <v>5.1428571428571421E-2</v>
      </c>
      <c r="X499" s="283">
        <f ca="1">IFERROR(VLOOKUP(B499,$B$3:$BR$485,23,0)*C499/100,"-")</f>
        <v>0</v>
      </c>
      <c r="Y499" s="283" t="str">
        <f ca="1">IFERROR(VLOOKUP(B499,$B$3:$BR$485,24,0)*C499/100,"-")</f>
        <v>-</v>
      </c>
      <c r="Z499" s="283">
        <f ca="1">IFERROR(VLOOKUP(B499,$B$3:$BR$485,25,0)*C499/100,"-")</f>
        <v>3.5142857142857135E-2</v>
      </c>
      <c r="AA499" s="283">
        <f ca="1">IFERROR(VLOOKUP(B499,$B$3:$BR$485,26,0)*C499/100,"-")</f>
        <v>2.3571428571428573E-2</v>
      </c>
      <c r="AB499" s="283">
        <f ca="1">IFERROR(VLOOKUP(B499,$B$3:$BR$485,27,0)*C499/100,"-")</f>
        <v>1.5428571428571427E-2</v>
      </c>
      <c r="AC499" s="283">
        <f ca="1">IFERROR(VLOOKUP(B499,$B$3:$BR$485,28,0)*C499/100,"-")</f>
        <v>0</v>
      </c>
      <c r="AD499" s="283">
        <f ca="1">IFERROR(VLOOKUP(B499,$B$3:$BR$485,29,0)*C499/100,"-")</f>
        <v>0</v>
      </c>
      <c r="AE499" s="283">
        <f ca="1">IFERROR(VLOOKUP(B499,$B$3:$BR$485,30,0)*C499/100,"-")</f>
        <v>0</v>
      </c>
      <c r="AF499" s="283">
        <f ca="1">IFERROR(VLOOKUP(B499,$B$3:$BR$485,31,0)*C499/100,"-")</f>
        <v>0</v>
      </c>
      <c r="AG499" s="283">
        <f ca="1">IFERROR(VLOOKUP(B499,$B$3:$BR$485,32,0)*C499/100,"-")</f>
        <v>4.2857142857142855E-4</v>
      </c>
      <c r="AH499" s="283">
        <f ca="1">IFERROR(VLOOKUP(B499,$B$3:$BR$485,33,0)*C499/100,"-")</f>
        <v>1.9714285714285715E-3</v>
      </c>
      <c r="AI499" s="283">
        <f ca="1">IFERROR(VLOOKUP(B499,$B$3:$BR$485,34,0)*C499/100,"-")</f>
        <v>1.7571428571428568E-2</v>
      </c>
      <c r="AJ499" s="283">
        <f ca="1">IFERROR(VLOOKUP(B499,$B$3:$BR$485,35,0)*C499/100,"-")</f>
        <v>1.4571428571428574E-2</v>
      </c>
      <c r="AK499" s="283">
        <f ca="1">IFERROR(VLOOKUP(B499,$B$3:$BR$485,36,0)*C499/100,"-")</f>
        <v>1.6285714285714285E-2</v>
      </c>
      <c r="AL499" s="283">
        <f ca="1">IFERROR(VLOOKUP(B499,$B$3:$BR$485,37,0)*C499/100,"-")</f>
        <v>2.5285714285714282E-3</v>
      </c>
      <c r="AM499" s="283">
        <f ca="1">IFERROR(VLOOKUP(B499,$B$3:$BR$485,38,0)*C499/100,"-")</f>
        <v>2.5714285714285715E-4</v>
      </c>
      <c r="AN499" s="283">
        <f ca="1">IFERROR(VLOOKUP(B499,$B$3:$BR$485,39,0)*C499/100,"-")</f>
        <v>1.3285714285714283E-3</v>
      </c>
      <c r="AO499" s="283">
        <f ca="1">IFERROR(VLOOKUP(B499,$B$3:$BR$485,40,0)*C499/100,"-")</f>
        <v>2.142857142857143E-3</v>
      </c>
      <c r="AP499" s="283">
        <f ca="1">IFERROR(VLOOKUP(B499,$B$3:$BR$485,41,0)*C499/100,"-")</f>
        <v>8.571428571428571E-4</v>
      </c>
      <c r="AQ499" s="283">
        <f ca="1">IFERROR(VLOOKUP(B499,$B$3:$BR$485,42,0)*C499/100,"-")</f>
        <v>15.6</v>
      </c>
      <c r="AR499" s="283">
        <f ca="1">IFERROR(VLOOKUP(B499,$B$3:$BR$485,43,0)*C499/100,"-")</f>
        <v>1.9714285714285715E-2</v>
      </c>
      <c r="AS499" s="283">
        <f ca="1">IFERROR(VLOOKUP(B499,$B$3:$BR$485,44,0)*C499/100,"-")</f>
        <v>0.43714285714285706</v>
      </c>
      <c r="AT499" s="283" t="str">
        <f ca="1">IFERROR(VLOOKUP(B499,$B$3:$BR$485,45,0)*C499/100,"-")</f>
        <v>-</v>
      </c>
      <c r="AU499" s="283">
        <f ca="1">IFERROR(VLOOKUP(B499,$B$3:$BR$485,46,0)*C499/100,"-")</f>
        <v>1.8857142857142857E-2</v>
      </c>
      <c r="AV499" s="283">
        <f ca="1">IFERROR(VLOOKUP(B499,$B$3:$BR$485,47,0)*C499/100,"-")</f>
        <v>0.21771428571428572</v>
      </c>
      <c r="AW499" s="283">
        <f ca="1">IFERROR(VLOOKUP(B499,$B$3:$BR$485,48,0)*C499/100,"-")</f>
        <v>0.18</v>
      </c>
      <c r="AX499" s="283">
        <f ca="1">IFERROR(VLOOKUP(B499,$B$3:$BR$485,49,0)*C499/100,"-")</f>
        <v>0.66428571428571426</v>
      </c>
      <c r="AY499" s="283">
        <f ca="1">IFERROR(VLOOKUP(B499,$B$3:$BR$485,50,0)*C499/100,"-")</f>
        <v>4.2857142857142859E-3</v>
      </c>
      <c r="AZ499" s="283">
        <f ca="1">IFERROR(VLOOKUP(B499,$B$3:$BR$485,51,0)*C499/100,"-")</f>
        <v>10.414285714285713</v>
      </c>
      <c r="BA499" s="283">
        <f ca="1">IFERROR(VLOOKUP(B499,$B$3:$BR$485,52,0)*C499/100,"-")</f>
        <v>10.628571428571428</v>
      </c>
      <c r="BB499" s="283">
        <f ca="1">IFERROR(VLOOKUP(B499,$B$3:$BR$485,53,0)*C499/100,"-")</f>
        <v>5.1428571428571423</v>
      </c>
      <c r="BC499" s="283">
        <f ca="1">IFERROR(VLOOKUP(B499,$B$3:$BR$485,54,0)*C499/100,"-")</f>
        <v>7.9285714285714288</v>
      </c>
      <c r="BD499" s="283">
        <f ca="1">IFERROR(VLOOKUP(B499,$B$3:$BR$485,55,0)*C499/100,"-")</f>
        <v>7.8857142857142862E-2</v>
      </c>
      <c r="BE499" s="283">
        <f ca="1">IFERROR(VLOOKUP(B499,$B$3:$BR$485,56,0)*C499/100,"-")</f>
        <v>3.6857142857142855</v>
      </c>
      <c r="BF499" s="283" t="str">
        <f ca="1">IFERROR(VLOOKUP(B499,$B$3:$BR$485,57,0)*C499/100,"-")</f>
        <v>-</v>
      </c>
      <c r="BG499" s="283">
        <f ca="1">IFERROR(VLOOKUP(B499,$B$3:$BR$485,58,0)*C499/100,"-")</f>
        <v>4.2857142857142858E-2</v>
      </c>
      <c r="BH499" s="283">
        <f ca="1">IFERROR(VLOOKUP(B499,$B$3:$BR$485,59,0)*C499/100,"-")</f>
        <v>8.5714285714285719E-3</v>
      </c>
      <c r="BI499" s="283" t="str">
        <f ca="1">IFERROR(VLOOKUP(B499,$B$3:$BR$485,60,0)*C499/100,"-")</f>
        <v>-</v>
      </c>
      <c r="BJ499" s="283" t="str">
        <f ca="1">IFERROR(VLOOKUP(B499,$B$3:$BR$485,61,0)*C499/100,"-")</f>
        <v>-</v>
      </c>
      <c r="BK499" s="283">
        <f ca="1">IFERROR(VLOOKUP(B499,$B$3:$BR$485,62,0)*C499/100,"-")</f>
        <v>0.40714285714285714</v>
      </c>
      <c r="BL499" s="283">
        <f ca="1">IFERROR(VLOOKUP(B499,$B$3:$BR$485,63,0)*C499/100,"-")</f>
        <v>1.4999999999999998E-2</v>
      </c>
      <c r="BM499" s="283">
        <f ca="1">IFERROR(VLOOKUP(B499,$B$3:$BR$485,64,0)*C499/100,"-")</f>
        <v>8.142857142857142E-2</v>
      </c>
      <c r="BN499" s="283">
        <f ca="1">IFERROR(VLOOKUP(B499,$B$3:$BR$485,65,0)*C499/100,"-")</f>
        <v>0.27857142857142858</v>
      </c>
      <c r="BO499" s="283">
        <f ca="1">IFERROR(VLOOKUP(B499,$B$3:$BR$485,66,0)*C499/100,"-")</f>
        <v>0.15642857142857142</v>
      </c>
      <c r="BP499" s="283">
        <f ca="1">IFERROR(VLOOKUP(B499,$B$3:$BR$485,67,0)*C499/100,"-")</f>
        <v>1.8857142857142857E-2</v>
      </c>
      <c r="BQ499" s="283">
        <f ca="1">IFERROR(VLOOKUP(B499,$B$3:$BR$485,68,0)*C499/100,"-")</f>
        <v>2.1642857142857141</v>
      </c>
      <c r="BR499" s="283">
        <f ca="1">IFERROR(VLOOKUP(B499,$B$3:$BR$485,69,0)*C499/100,"-")</f>
        <v>1.0971428571428572</v>
      </c>
    </row>
    <row r="500" spans="1:70" ht="6.9" customHeight="1">
      <c r="B500" s="290"/>
      <c r="C500" s="291"/>
      <c r="D500" s="283"/>
      <c r="E500" s="283"/>
      <c r="F500" s="283"/>
      <c r="G500" s="283"/>
      <c r="H500" s="283"/>
      <c r="I500" s="283"/>
      <c r="J500" s="283"/>
      <c r="K500" s="283"/>
      <c r="L500" s="283"/>
      <c r="M500" s="283"/>
      <c r="N500" s="283"/>
      <c r="O500" s="283"/>
      <c r="P500" s="283"/>
      <c r="Q500" s="283"/>
      <c r="R500" s="283"/>
      <c r="S500" s="283"/>
      <c r="T500" s="283"/>
      <c r="U500" s="283"/>
      <c r="V500" s="283"/>
      <c r="W500" s="283"/>
      <c r="X500" s="283"/>
      <c r="Y500" s="283"/>
      <c r="Z500" s="283"/>
      <c r="AA500" s="283"/>
      <c r="AB500" s="283"/>
      <c r="AC500" s="283"/>
      <c r="AD500" s="283"/>
      <c r="AE500" s="283"/>
      <c r="AF500" s="283"/>
      <c r="AG500" s="283"/>
      <c r="AH500" s="283"/>
      <c r="AI500" s="283"/>
      <c r="AJ500" s="283"/>
      <c r="AK500" s="283"/>
      <c r="AL500" s="283"/>
      <c r="AM500" s="283"/>
      <c r="AN500" s="283"/>
      <c r="AO500" s="283"/>
      <c r="AP500" s="283"/>
      <c r="AQ500" s="283"/>
      <c r="AR500" s="283"/>
      <c r="AS500" s="283"/>
      <c r="AT500" s="283"/>
      <c r="AU500" s="283"/>
      <c r="AV500" s="283"/>
      <c r="AW500" s="283"/>
      <c r="AX500" s="283"/>
      <c r="AY500" s="283"/>
      <c r="AZ500" s="283"/>
      <c r="BA500" s="283"/>
      <c r="BB500" s="283"/>
      <c r="BC500" s="283"/>
      <c r="BD500" s="283"/>
      <c r="BE500" s="283"/>
      <c r="BF500" s="283"/>
      <c r="BG500" s="283"/>
      <c r="BH500" s="283"/>
      <c r="BI500" s="283"/>
      <c r="BJ500" s="283"/>
      <c r="BK500" s="283"/>
      <c r="BL500" s="283"/>
      <c r="BM500" s="283"/>
      <c r="BN500" s="283"/>
      <c r="BO500" s="283"/>
      <c r="BP500" s="283"/>
      <c r="BQ500" s="283"/>
      <c r="BR500" s="283"/>
    </row>
    <row r="501" spans="1:70">
      <c r="A501" s="1" t="s">
        <v>3132</v>
      </c>
      <c r="B501" s="290" t="str">
        <f>VLOOKUP(Analyse_Compoisition!Q7,Feuille_Calculs!K2:AQ32,19,0)</f>
        <v>Agneau, Cœur</v>
      </c>
      <c r="C501" s="291">
        <f ca="1">VLOOKUP(Analyse_Compoisition!Q7,Feuille_Calculs!K2:AQ32,20,0)</f>
        <v>25.714285714285715</v>
      </c>
      <c r="D501" s="283">
        <f ca="1">IFERROR(VLOOKUP(B501,$B$3:$BR$485,3,0)*C501/100,"-")</f>
        <v>127.8</v>
      </c>
      <c r="E501" s="283">
        <f ca="1">IFERROR(VLOOKUP(B501,$B$3:$BR$485,4,0)*C501/100,"-")</f>
        <v>30.6</v>
      </c>
      <c r="F501" s="283">
        <f ca="1">IFERROR(VLOOKUP(B501,$B$3:$BR$485,5,0)*C501/100,"-")</f>
        <v>127.8</v>
      </c>
      <c r="G501" s="283">
        <f ca="1">IFERROR(VLOOKUP(B501,$B$3:$BR$485,6,0)*C501/100,"-")</f>
        <v>30.6</v>
      </c>
      <c r="H501" s="283">
        <f ca="1">IFERROR(VLOOKUP(B501,$B$3:$BR$485,7,0)*C501/100,"-")</f>
        <v>19.722857142857144</v>
      </c>
      <c r="I501" s="283">
        <f ca="1">IFERROR(VLOOKUP(B501,$B$3:$BR$485,8,0)*C501/100,"-")</f>
        <v>4.2428571428571429</v>
      </c>
      <c r="J501" s="283">
        <f ca="1">IFERROR(VLOOKUP(B501,$B$3:$BR$485,9,0)*C501/100,"-")</f>
        <v>4.2428571428571429</v>
      </c>
      <c r="K501" s="283">
        <f ca="1">IFERROR(VLOOKUP(B501,$B$3:$BR$485,10,0)*C501/100,"-")</f>
        <v>0.10285714285714287</v>
      </c>
      <c r="L501" s="283">
        <f ca="1">IFERROR(VLOOKUP(B501,$B$3:$BR$485,11,0)*C501/100,"-")</f>
        <v>1.4605714285714284</v>
      </c>
      <c r="M501" s="283">
        <f ca="1">IFERROR(VLOOKUP(B501,$B$3:$BR$485,12,0)*C501/100,"-")</f>
        <v>0.10285714285714287</v>
      </c>
      <c r="N501" s="283" t="str">
        <f ca="1">IFERROR(VLOOKUP(B501,$B$3:$BR$485,13,0)*C501/100,"-")</f>
        <v>-</v>
      </c>
      <c r="O501" s="283" t="str">
        <f ca="1">IFERROR(VLOOKUP(B501,$B$3:$BR$485,14,0)*C501/100,"-")</f>
        <v>-</v>
      </c>
      <c r="P501" s="283" t="str">
        <f ca="1">IFERROR(VLOOKUP(B501,$B$3:$BR$485,15,0)*C501/100,"-")</f>
        <v>-</v>
      </c>
      <c r="Q501" s="283" t="str">
        <f ca="1">IFERROR(VLOOKUP(B501,$B$3:$BR$485,16,0)*C501/100,"-")</f>
        <v>-</v>
      </c>
      <c r="R501" s="283" t="str">
        <f ca="1">IFERROR(VLOOKUP(B501,$B$3:$BR$485,17,0)*C501/100,"-")</f>
        <v>-</v>
      </c>
      <c r="S501" s="283" t="str">
        <f ca="1">IFERROR(VLOOKUP(B501,$B$3:$BR$485,18,0)*C501/100,"-")</f>
        <v>-</v>
      </c>
      <c r="T501" s="283">
        <f ca="1">IFERROR(VLOOKUP(B501,$B$3:$BR$485,19,0)*C501/100,"-")</f>
        <v>0</v>
      </c>
      <c r="U501" s="283">
        <f ca="1">IFERROR(VLOOKUP(B501,$B$3:$BR$485,20,0)*C501/100,"-")</f>
        <v>0</v>
      </c>
      <c r="V501" s="283">
        <f ca="1">IFERROR(VLOOKUP(B501,$B$3:$BR$485,21,0)*C501/100,"-")</f>
        <v>0</v>
      </c>
      <c r="W501" s="283">
        <f ca="1">IFERROR(VLOOKUP(B501,$B$3:$BR$485,22,0)*C501/100,"-")</f>
        <v>0.23914285714285718</v>
      </c>
      <c r="X501" s="283">
        <f ca="1">IFERROR(VLOOKUP(B501,$B$3:$BR$485,23,0)*C501/100,"-")</f>
        <v>0</v>
      </c>
      <c r="Y501" s="283" t="str">
        <f ca="1">IFERROR(VLOOKUP(B501,$B$3:$BR$485,24,0)*C501/100,"-")</f>
        <v>-</v>
      </c>
      <c r="Z501" s="283">
        <f ca="1">IFERROR(VLOOKUP(B501,$B$3:$BR$485,25,0)*C501/100,"-")</f>
        <v>0.57857142857142863</v>
      </c>
      <c r="AA501" s="283">
        <f ca="1">IFERROR(VLOOKUP(B501,$B$3:$BR$485,26,0)*C501/100,"-")</f>
        <v>0.41142857142857148</v>
      </c>
      <c r="AB501" s="283">
        <f ca="1">IFERROR(VLOOKUP(B501,$B$3:$BR$485,27,0)*C501/100,"-")</f>
        <v>0.14142857142857143</v>
      </c>
      <c r="AC501" s="283" t="str">
        <f ca="1">IFERROR(VLOOKUP(B501,$B$3:$BR$485,28,0)*C501/100,"-")</f>
        <v>-</v>
      </c>
      <c r="AD501" s="283" t="str">
        <f ca="1">IFERROR(VLOOKUP(B501,$B$3:$BR$485,29,0)*C501/100,"-")</f>
        <v>-</v>
      </c>
      <c r="AE501" s="283" t="str">
        <f ca="1">IFERROR(VLOOKUP(B501,$B$3:$BR$485,30,0)*C501/100,"-")</f>
        <v>-</v>
      </c>
      <c r="AF501" s="283" t="str">
        <f ca="1">IFERROR(VLOOKUP(B501,$B$3:$BR$485,31,0)*C501/100,"-")</f>
        <v>-</v>
      </c>
      <c r="AG501" s="283">
        <f ca="1">IFERROR(VLOOKUP(B501,$B$3:$BR$485,32,0)*C501/100,"-")</f>
        <v>5.1428571428571435E-3</v>
      </c>
      <c r="AH501" s="283">
        <f ca="1">IFERROR(VLOOKUP(B501,$B$3:$BR$485,33,0)*C501/100,"-")</f>
        <v>3.3428571428571432E-2</v>
      </c>
      <c r="AI501" s="283">
        <f ca="1">IFERROR(VLOOKUP(B501,$B$3:$BR$485,34,0)*C501/100,"-")</f>
        <v>0.22114285714285714</v>
      </c>
      <c r="AJ501" s="283">
        <f ca="1">IFERROR(VLOOKUP(B501,$B$3:$BR$485,35,0)*C501/100,"-")</f>
        <v>0.29828571428571427</v>
      </c>
      <c r="AK501" s="283" t="str">
        <f ca="1">IFERROR(VLOOKUP(B501,$B$3:$BR$485,36,0)*C501/100,"-")</f>
        <v>-</v>
      </c>
      <c r="AL501" s="283" t="str">
        <f ca="1">IFERROR(VLOOKUP(B501,$B$3:$BR$485,37,0)*C501/100,"-")</f>
        <v>-</v>
      </c>
      <c r="AM501" s="283" t="str">
        <f ca="1">IFERROR(VLOOKUP(B501,$B$3:$BR$485,38,0)*C501/100,"-")</f>
        <v>-</v>
      </c>
      <c r="AN501" s="283" t="str">
        <f ca="1">IFERROR(VLOOKUP(B501,$B$3:$BR$485,39,0)*C501/100,"-")</f>
        <v>-</v>
      </c>
      <c r="AO501" s="283">
        <f ca="1">IFERROR(VLOOKUP(B501,$B$3:$BR$485,40,0)*C501/100,"-")</f>
        <v>1.0285714285714287E-2</v>
      </c>
      <c r="AP501" s="283">
        <f ca="1">IFERROR(VLOOKUP(B501,$B$3:$BR$485,41,0)*C501/100,"-")</f>
        <v>7.7142857142857143E-3</v>
      </c>
      <c r="AQ501" s="283">
        <f ca="1">IFERROR(VLOOKUP(B501,$B$3:$BR$485,42,0)*C501/100,"-")</f>
        <v>34.714285714285715</v>
      </c>
      <c r="AR501" s="283">
        <f ca="1">IFERROR(VLOOKUP(B501,$B$3:$BR$485,43,0)*C501/100,"-")</f>
        <v>5.6571428571428578E-2</v>
      </c>
      <c r="AS501" s="283">
        <f ca="1">IFERROR(VLOOKUP(B501,$B$3:$BR$485,44,0)*C501/100,"-")</f>
        <v>1.5428571428571427</v>
      </c>
      <c r="AT501" s="283" t="str">
        <f ca="1">IFERROR(VLOOKUP(B501,$B$3:$BR$485,45,0)*C501/100,"-")</f>
        <v>-</v>
      </c>
      <c r="AU501" s="283">
        <f ca="1">IFERROR(VLOOKUP(B501,$B$3:$BR$485,46,0)*C501/100,"-")</f>
        <v>0.10285714285714287</v>
      </c>
      <c r="AV501" s="283">
        <f ca="1">IFERROR(VLOOKUP(B501,$B$3:$BR$485,47,0)*C501/100,"-")</f>
        <v>1.1828571428571428</v>
      </c>
      <c r="AW501" s="283" t="str">
        <f ca="1">IFERROR(VLOOKUP(B501,$B$3:$BR$485,48,0)*C501/100,"-")</f>
        <v>-</v>
      </c>
      <c r="AX501" s="283">
        <f ca="1">IFERROR(VLOOKUP(B501,$B$3:$BR$485,49,0)*C501/100,"-")</f>
        <v>4.3714285714285719</v>
      </c>
      <c r="AY501" s="283">
        <f ca="1">IFERROR(VLOOKUP(B501,$B$3:$BR$485,50,0)*C501/100,"-")</f>
        <v>1.1828571428571428E-2</v>
      </c>
      <c r="AZ501" s="283">
        <f ca="1">IFERROR(VLOOKUP(B501,$B$3:$BR$485,51,0)*C501/100,"-")</f>
        <v>45</v>
      </c>
      <c r="BA501" s="283">
        <f ca="1">IFERROR(VLOOKUP(B501,$B$3:$BR$485,52,0)*C501/100,"-")</f>
        <v>81.257142857142867</v>
      </c>
      <c r="BB501" s="283" t="str">
        <f ca="1">IFERROR(VLOOKUP(B501,$B$3:$BR$485,53,0)*C501/100,"-")</f>
        <v>-</v>
      </c>
      <c r="BC501" s="283">
        <f ca="1">IFERROR(VLOOKUP(B501,$B$3:$BR$485,54,0)*C501/100,"-")</f>
        <v>22.885714285714286</v>
      </c>
      <c r="BD501" s="283">
        <f ca="1">IFERROR(VLOOKUP(B501,$B$3:$BR$485,55,0)*C501/100,"-")</f>
        <v>0.48085714285714287</v>
      </c>
      <c r="BE501" s="283">
        <f ca="1">IFERROR(VLOOKUP(B501,$B$3:$BR$485,56,0)*C501/100,"-")</f>
        <v>0</v>
      </c>
      <c r="BF501" s="283">
        <f ca="1">IFERROR(VLOOKUP(B501,$B$3:$BR$485,57,0)*C501/100,"-")</f>
        <v>0</v>
      </c>
      <c r="BG501" s="283">
        <f ca="1">IFERROR(VLOOKUP(B501,$B$3:$BR$485,58,0)*C501/100,"-")</f>
        <v>0.13114285714285714</v>
      </c>
      <c r="BH501" s="283">
        <f ca="1">IFERROR(VLOOKUP(B501,$B$3:$BR$485,59,0)*C501/100,"-")</f>
        <v>0.12342857142857143</v>
      </c>
      <c r="BI501" s="283" t="str">
        <f ca="1">IFERROR(VLOOKUP(B501,$B$3:$BR$485,60,0)*C501/100,"-")</f>
        <v>-</v>
      </c>
      <c r="BJ501" s="283" t="str">
        <f ca="1">IFERROR(VLOOKUP(B501,$B$3:$BR$485,61,0)*C501/100,"-")</f>
        <v>-</v>
      </c>
      <c r="BK501" s="283">
        <f ca="1">IFERROR(VLOOKUP(B501,$B$3:$BR$485,62,0)*C501/100,"-")</f>
        <v>1.2857142857142858</v>
      </c>
      <c r="BL501" s="283">
        <f ca="1">IFERROR(VLOOKUP(B501,$B$3:$BR$485,63,0)*C501/100,"-")</f>
        <v>9.514285714285714E-2</v>
      </c>
      <c r="BM501" s="283">
        <f ca="1">IFERROR(VLOOKUP(B501,$B$3:$BR$485,64,0)*C501/100,"-")</f>
        <v>0.25457142857142862</v>
      </c>
      <c r="BN501" s="283">
        <f ca="1">IFERROR(VLOOKUP(B501,$B$3:$BR$485,65,0)*C501/100,"-")</f>
        <v>1.5788571428571427</v>
      </c>
      <c r="BO501" s="283">
        <f ca="1">IFERROR(VLOOKUP(B501,$B$3:$BR$485,66,0)*C501/100,"-")</f>
        <v>0.67628571428571438</v>
      </c>
      <c r="BP501" s="283">
        <f ca="1">IFERROR(VLOOKUP(B501,$B$3:$BR$485,67,0)*C501/100,"-")</f>
        <v>0.10028571428571428</v>
      </c>
      <c r="BQ501" s="283">
        <f ca="1">IFERROR(VLOOKUP(B501,$B$3:$BR$485,68,0)*C501/100,"-")</f>
        <v>0.51428571428571435</v>
      </c>
      <c r="BR501" s="283">
        <f ca="1">IFERROR(VLOOKUP(B501,$B$3:$BR$485,69,0)*C501/100,"-")</f>
        <v>2.648571428571429</v>
      </c>
    </row>
    <row r="502" spans="1:70">
      <c r="A502" s="1" t="s">
        <v>3133</v>
      </c>
      <c r="B502" s="290" t="str">
        <f>VLOOKUP(Analyse_Compoisition!Q7,Feuille_Calculs!K2:AQ32,21,0)</f>
        <v>Veau, Langue</v>
      </c>
      <c r="C502" s="291">
        <f ca="1">VLOOKUP(Analyse_Compoisition!Q7,Feuille_Calculs!K2:AQ32,22,0)</f>
        <v>4.2857142857142856</v>
      </c>
      <c r="D502" s="283">
        <f ca="1">IFERROR(VLOOKUP(B502,$B$3:$BR$485,3,0)*C502/100,"-")</f>
        <v>27.085714285714285</v>
      </c>
      <c r="E502" s="283">
        <f ca="1">IFERROR(VLOOKUP(B502,$B$3:$BR$485,4,0)*C502/100,"-")</f>
        <v>6.4714285714285715</v>
      </c>
      <c r="F502" s="283">
        <f ca="1">IFERROR(VLOOKUP(B502,$B$3:$BR$485,5,0)*C502/100,"-")</f>
        <v>27.085714285714285</v>
      </c>
      <c r="G502" s="283">
        <f ca="1">IFERROR(VLOOKUP(B502,$B$3:$BR$485,6,0)*C502/100,"-")</f>
        <v>6.4714285714285715</v>
      </c>
      <c r="H502" s="283">
        <f ca="1">IFERROR(VLOOKUP(B502,$B$3:$BR$485,7,0)*C502/100,"-")</f>
        <v>3.0814285714285718</v>
      </c>
      <c r="I502" s="283">
        <f ca="1">IFERROR(VLOOKUP(B502,$B$3:$BR$485,8,0)*C502/100,"-")</f>
        <v>0.72857142857142865</v>
      </c>
      <c r="J502" s="283">
        <f ca="1">IFERROR(VLOOKUP(B502,$B$3:$BR$485,9,0)*C502/100,"-")</f>
        <v>0.72857142857142865</v>
      </c>
      <c r="K502" s="283">
        <f ca="1">IFERROR(VLOOKUP(B502,$B$3:$BR$485,10,0)*C502/100,"-")</f>
        <v>3.8571428571428569E-2</v>
      </c>
      <c r="L502" s="283">
        <f ca="1">IFERROR(VLOOKUP(B502,$B$3:$BR$485,11,0)*C502/100,"-")</f>
        <v>0.37885714285714284</v>
      </c>
      <c r="M502" s="283" t="str">
        <f ca="1">IFERROR(VLOOKUP(B502,$B$3:$BR$485,12,0)*C502/100,"-")</f>
        <v>-</v>
      </c>
      <c r="N502" s="283" t="str">
        <f ca="1">IFERROR(VLOOKUP(B502,$B$3:$BR$485,13,0)*C502/100,"-")</f>
        <v>-</v>
      </c>
      <c r="O502" s="283" t="str">
        <f ca="1">IFERROR(VLOOKUP(B502,$B$3:$BR$485,14,0)*C502/100,"-")</f>
        <v>-</v>
      </c>
      <c r="P502" s="283" t="str">
        <f ca="1">IFERROR(VLOOKUP(B502,$B$3:$BR$485,15,0)*C502/100,"-")</f>
        <v>-</v>
      </c>
      <c r="Q502" s="283" t="str">
        <f ca="1">IFERROR(VLOOKUP(B502,$B$3:$BR$485,16,0)*C502/100,"-")</f>
        <v>-</v>
      </c>
      <c r="R502" s="283" t="str">
        <f ca="1">IFERROR(VLOOKUP(B502,$B$3:$BR$485,17,0)*C502/100,"-")</f>
        <v>-</v>
      </c>
      <c r="S502" s="283" t="str">
        <f ca="1">IFERROR(VLOOKUP(B502,$B$3:$BR$485,18,0)*C502/100,"-")</f>
        <v>-</v>
      </c>
      <c r="T502" s="283" t="str">
        <f ca="1">IFERROR(VLOOKUP(B502,$B$3:$BR$485,19,0)*C502/100,"-")</f>
        <v>-</v>
      </c>
      <c r="U502" s="283">
        <f ca="1">IFERROR(VLOOKUP(B502,$B$3:$BR$485,20,0)*C502/100,"-")</f>
        <v>0</v>
      </c>
      <c r="V502" s="283">
        <f ca="1">IFERROR(VLOOKUP(B502,$B$3:$BR$485,21,0)*C502/100,"-")</f>
        <v>0</v>
      </c>
      <c r="W502" s="283">
        <f ca="1">IFERROR(VLOOKUP(B502,$B$3:$BR$485,22,0)*C502/100,"-")</f>
        <v>3.8571428571428569E-2</v>
      </c>
      <c r="X502" s="283">
        <f ca="1">IFERROR(VLOOKUP(B502,$B$3:$BR$485,23,0)*C502/100,"-")</f>
        <v>0</v>
      </c>
      <c r="Y502" s="283" t="str">
        <f ca="1">IFERROR(VLOOKUP(B502,$B$3:$BR$485,24,0)*C502/100,"-")</f>
        <v>-</v>
      </c>
      <c r="Z502" s="283">
        <f ca="1">IFERROR(VLOOKUP(B502,$B$3:$BR$485,25,0)*C502/100,"-")</f>
        <v>0.15985714285714286</v>
      </c>
      <c r="AA502" s="283">
        <f ca="1">IFERROR(VLOOKUP(B502,$B$3:$BR$485,26,0)*C502/100,"-")</f>
        <v>0.17142857142857143</v>
      </c>
      <c r="AB502" s="283">
        <f ca="1">IFERROR(VLOOKUP(B502,$B$3:$BR$485,27,0)*C502/100,"-")</f>
        <v>1.9285714285714285E-2</v>
      </c>
      <c r="AC502" s="283">
        <f ca="1">IFERROR(VLOOKUP(B502,$B$3:$BR$485,28,0)*C502/100,"-")</f>
        <v>0</v>
      </c>
      <c r="AD502" s="283">
        <f ca="1">IFERROR(VLOOKUP(B502,$B$3:$BR$485,29,0)*C502/100,"-")</f>
        <v>0</v>
      </c>
      <c r="AE502" s="283">
        <f ca="1">IFERROR(VLOOKUP(B502,$B$3:$BR$485,30,0)*C502/100,"-")</f>
        <v>0</v>
      </c>
      <c r="AF502" s="283">
        <f ca="1">IFERROR(VLOOKUP(B502,$B$3:$BR$485,31,0)*C502/100,"-")</f>
        <v>0</v>
      </c>
      <c r="AG502" s="283">
        <f ca="1">IFERROR(VLOOKUP(B502,$B$3:$BR$485,32,0)*C502/100,"-")</f>
        <v>0</v>
      </c>
      <c r="AH502" s="283">
        <f ca="1">IFERROR(VLOOKUP(B502,$B$3:$BR$485,33,0)*C502/100,"-")</f>
        <v>1.2857142857142855E-2</v>
      </c>
      <c r="AI502" s="283">
        <f ca="1">IFERROR(VLOOKUP(B502,$B$3:$BR$485,34,0)*C502/100,"-")</f>
        <v>8.9571428571428552E-2</v>
      </c>
      <c r="AJ502" s="283">
        <f ca="1">IFERROR(VLOOKUP(B502,$B$3:$BR$485,35,0)*C502/100,"-")</f>
        <v>5.7428571428571426E-2</v>
      </c>
      <c r="AK502" s="283">
        <f ca="1">IFERROR(VLOOKUP(B502,$B$3:$BR$485,36,0)*C502/100,"-")</f>
        <v>0.17142857142857143</v>
      </c>
      <c r="AL502" s="283">
        <f ca="1">IFERROR(VLOOKUP(B502,$B$3:$BR$485,37,0)*C502/100,"-")</f>
        <v>1.6285714285714285E-2</v>
      </c>
      <c r="AM502" s="283">
        <f ca="1">IFERROR(VLOOKUP(B502,$B$3:$BR$485,38,0)*C502/100,"-")</f>
        <v>3.2571428571428569E-3</v>
      </c>
      <c r="AN502" s="283" t="str">
        <f ca="1">IFERROR(VLOOKUP(B502,$B$3:$BR$485,39,0)*C502/100,"-")</f>
        <v>-</v>
      </c>
      <c r="AO502" s="283">
        <f ca="1">IFERROR(VLOOKUP(B502,$B$3:$BR$485,40,0)*C502/100,"-")</f>
        <v>0</v>
      </c>
      <c r="AP502" s="283">
        <f ca="1">IFERROR(VLOOKUP(B502,$B$3:$BR$485,41,0)*C502/100,"-")</f>
        <v>0</v>
      </c>
      <c r="AQ502" s="283">
        <f ca="1">IFERROR(VLOOKUP(B502,$B$3:$BR$485,42,0)*C502/100,"-")</f>
        <v>2.657142857142857</v>
      </c>
      <c r="AR502" s="283">
        <f ca="1">IFERROR(VLOOKUP(B502,$B$3:$BR$485,43,0)*C502/100,"-")</f>
        <v>9.4285714285714285E-3</v>
      </c>
      <c r="AS502" s="283">
        <f ca="1">IFERROR(VLOOKUP(B502,$B$3:$BR$485,44,0)*C502/100,"-")</f>
        <v>0.24428571428571427</v>
      </c>
      <c r="AT502" s="283" t="str">
        <f ca="1">IFERROR(VLOOKUP(B502,$B$3:$BR$485,45,0)*C502/100,"-")</f>
        <v>-</v>
      </c>
      <c r="AU502" s="283">
        <f ca="1">IFERROR(VLOOKUP(B502,$B$3:$BR$485,46,0)*C502/100,"-")</f>
        <v>7.7142857142857135E-3</v>
      </c>
      <c r="AV502" s="283">
        <f ca="1">IFERROR(VLOOKUP(B502,$B$3:$BR$485,47,0)*C502/100,"-")</f>
        <v>0.10757142857142857</v>
      </c>
      <c r="AW502" s="283">
        <f ca="1">IFERROR(VLOOKUP(B502,$B$3:$BR$485,48,0)*C502/100,"-")</f>
        <v>9.857142857142856E-2</v>
      </c>
      <c r="AX502" s="283">
        <f ca="1">IFERROR(VLOOKUP(B502,$B$3:$BR$485,49,0)*C502/100,"-")</f>
        <v>0.72857142857142865</v>
      </c>
      <c r="AY502" s="283">
        <f ca="1">IFERROR(VLOOKUP(B502,$B$3:$BR$485,50,0)*C502/100,"-")</f>
        <v>1.1142857142857141E-3</v>
      </c>
      <c r="AZ502" s="283">
        <f ca="1">IFERROR(VLOOKUP(B502,$B$3:$BR$485,51,0)*C502/100,"-")</f>
        <v>7.1142857142857148</v>
      </c>
      <c r="BA502" s="283">
        <f ca="1">IFERROR(VLOOKUP(B502,$B$3:$BR$485,52,0)*C502/100,"-")</f>
        <v>10.971428571428572</v>
      </c>
      <c r="BB502" s="283">
        <f ca="1">IFERROR(VLOOKUP(B502,$B$3:$BR$485,53,0)*C502/100,"-")</f>
        <v>8.5714285714285715E-2</v>
      </c>
      <c r="BC502" s="283">
        <f ca="1">IFERROR(VLOOKUP(B502,$B$3:$BR$485,54,0)*C502/100,"-")</f>
        <v>3.75</v>
      </c>
      <c r="BD502" s="283">
        <f ca="1">IFERROR(VLOOKUP(B502,$B$3:$BR$485,55,0)*C502/100,"-")</f>
        <v>0.12942857142857142</v>
      </c>
      <c r="BE502" s="283">
        <f ca="1">IFERROR(VLOOKUP(B502,$B$3:$BR$485,56,0)*C502/100,"-")</f>
        <v>0</v>
      </c>
      <c r="BF502" s="283" t="str">
        <f ca="1">IFERROR(VLOOKUP(B502,$B$3:$BR$485,57,0)*C502/100,"-")</f>
        <v>-</v>
      </c>
      <c r="BG502" s="283">
        <f ca="1">IFERROR(VLOOKUP(B502,$B$3:$BR$485,58,0)*C502/100,"-")</f>
        <v>0</v>
      </c>
      <c r="BH502" s="283">
        <f ca="1">IFERROR(VLOOKUP(B502,$B$3:$BR$485,59,0)*C502/100,"-")</f>
        <v>4.2857142857142859E-3</v>
      </c>
      <c r="BI502" s="283">
        <f ca="1">IFERROR(VLOOKUP(B502,$B$3:$BR$485,60,0)*C502/100,"-")</f>
        <v>0</v>
      </c>
      <c r="BJ502" s="283" t="str">
        <f ca="1">IFERROR(VLOOKUP(B502,$B$3:$BR$485,61,0)*C502/100,"-")</f>
        <v>-</v>
      </c>
      <c r="BK502" s="283">
        <f ca="1">IFERROR(VLOOKUP(B502,$B$3:$BR$485,62,0)*C502/100,"-")</f>
        <v>0.16500000000000001</v>
      </c>
      <c r="BL502" s="283">
        <f ca="1">IFERROR(VLOOKUP(B502,$B$3:$BR$485,63,0)*C502/100,"-")</f>
        <v>5.5714285714285718E-3</v>
      </c>
      <c r="BM502" s="283">
        <f ca="1">IFERROR(VLOOKUP(B502,$B$3:$BR$485,64,0)*C502/100,"-")</f>
        <v>1.4999999999999998E-2</v>
      </c>
      <c r="BN502" s="283">
        <f ca="1">IFERROR(VLOOKUP(B502,$B$3:$BR$485,65,0)*C502/100,"-")</f>
        <v>0.11185714285714285</v>
      </c>
      <c r="BO502" s="283">
        <f ca="1">IFERROR(VLOOKUP(B502,$B$3:$BR$485,66,0)*C502/100,"-")</f>
        <v>6.8571428571428575E-2</v>
      </c>
      <c r="BP502" s="283">
        <f ca="1">IFERROR(VLOOKUP(B502,$B$3:$BR$485,67,0)*C502/100,"-")</f>
        <v>6.8571428571428568E-3</v>
      </c>
      <c r="BQ502" s="283">
        <f ca="1">IFERROR(VLOOKUP(B502,$B$3:$BR$485,68,0)*C502/100,"-")</f>
        <v>0.51428571428571435</v>
      </c>
      <c r="BR502" s="283">
        <f ca="1">IFERROR(VLOOKUP(B502,$B$3:$BR$485,69,0)*C502/100,"-")</f>
        <v>0.21642857142857141</v>
      </c>
    </row>
    <row r="503" spans="1:70" ht="6.9" customHeight="1">
      <c r="B503" s="290"/>
      <c r="C503" s="291"/>
      <c r="D503" s="283"/>
      <c r="E503" s="283"/>
      <c r="F503" s="283"/>
      <c r="G503" s="283"/>
      <c r="H503" s="283"/>
      <c r="I503" s="283"/>
      <c r="J503" s="283"/>
      <c r="K503" s="283"/>
      <c r="L503" s="283"/>
      <c r="M503" s="283"/>
      <c r="N503" s="283"/>
      <c r="O503" s="283"/>
      <c r="P503" s="283"/>
      <c r="Q503" s="283"/>
      <c r="R503" s="283"/>
      <c r="S503" s="283"/>
      <c r="T503" s="283"/>
      <c r="U503" s="283"/>
      <c r="V503" s="283"/>
      <c r="W503" s="283"/>
      <c r="X503" s="283"/>
      <c r="Y503" s="283"/>
      <c r="Z503" s="283"/>
      <c r="AA503" s="283"/>
      <c r="AB503" s="283"/>
      <c r="AC503" s="283"/>
      <c r="AD503" s="283"/>
      <c r="AE503" s="283"/>
      <c r="AF503" s="283"/>
      <c r="AG503" s="283"/>
      <c r="AH503" s="283"/>
      <c r="AI503" s="283"/>
      <c r="AJ503" s="283"/>
      <c r="AK503" s="283"/>
      <c r="AL503" s="283"/>
      <c r="AM503" s="283"/>
      <c r="AN503" s="283"/>
      <c r="AO503" s="283"/>
      <c r="AP503" s="283"/>
      <c r="AQ503" s="283"/>
      <c r="AR503" s="283"/>
      <c r="AS503" s="283"/>
      <c r="AT503" s="283"/>
      <c r="AU503" s="283"/>
      <c r="AV503" s="283"/>
      <c r="AW503" s="283"/>
      <c r="AX503" s="283"/>
      <c r="AY503" s="283"/>
      <c r="AZ503" s="283"/>
      <c r="BA503" s="283"/>
      <c r="BB503" s="283"/>
      <c r="BC503" s="283"/>
      <c r="BD503" s="283"/>
      <c r="BE503" s="283"/>
      <c r="BF503" s="283"/>
      <c r="BG503" s="283"/>
      <c r="BH503" s="283"/>
      <c r="BI503" s="283"/>
      <c r="BJ503" s="283"/>
      <c r="BK503" s="283"/>
      <c r="BL503" s="283"/>
      <c r="BM503" s="283"/>
      <c r="BN503" s="283"/>
      <c r="BO503" s="283"/>
      <c r="BP503" s="283"/>
      <c r="BQ503" s="283"/>
      <c r="BR503" s="283"/>
    </row>
    <row r="504" spans="1:70">
      <c r="A504" s="1" t="s">
        <v>3134</v>
      </c>
      <c r="B504" s="290" t="str">
        <f>VLOOKUP(Analyse_Compoisition!Q7,Feuille_Calculs!K2:AQ32,23,0)</f>
        <v>Anchois commun</v>
      </c>
      <c r="C504" s="291" t="str">
        <f>VLOOKUP(Analyse_Compoisition!Q7,Feuille_Calculs!K2:AQ32,24,0)</f>
        <v>xxXXxx</v>
      </c>
      <c r="D504" s="283" t="str">
        <f>IFERROR(VLOOKUP(B504,$B$3:$BR$485,3,0)*C504/100,"-")</f>
        <v>-</v>
      </c>
      <c r="E504" s="283" t="str">
        <f>IFERROR(VLOOKUP(B504,$B$3:$BR$485,4,0)*C504/100,"-")</f>
        <v>-</v>
      </c>
      <c r="F504" s="283" t="str">
        <f>IFERROR(VLOOKUP(B504,$B$3:$BR$485,5,0)*C504/100,"-")</f>
        <v>-</v>
      </c>
      <c r="G504" s="283" t="str">
        <f>IFERROR(VLOOKUP(B504,$B$3:$BR$485,6,0)*C504/100,"-")</f>
        <v>-</v>
      </c>
      <c r="H504" s="283" t="str">
        <f>IFERROR(VLOOKUP(B504,$B$3:$BR$485,7,0)*C504/100,"-")</f>
        <v>-</v>
      </c>
      <c r="I504" s="283" t="str">
        <f>IFERROR(VLOOKUP(B504,$B$3:$BR$485,8,0)*C504/100,"-")</f>
        <v>-</v>
      </c>
      <c r="J504" s="283" t="str">
        <f>IFERROR(VLOOKUP(B504,$B$3:$BR$485,9,0)*C504/100,"-")</f>
        <v>-</v>
      </c>
      <c r="K504" s="283" t="str">
        <f>IFERROR(VLOOKUP(B504,$B$3:$BR$485,10,0)*C504/100,"-")</f>
        <v>-</v>
      </c>
      <c r="L504" s="283" t="str">
        <f>IFERROR(VLOOKUP(B504,$B$3:$BR$485,11,0)*C504/100,"-")</f>
        <v>-</v>
      </c>
      <c r="M504" s="283" t="str">
        <f>IFERROR(VLOOKUP(B504,$B$3:$BR$485,12,0)*C504/100,"-")</f>
        <v>-</v>
      </c>
      <c r="N504" s="283" t="str">
        <f>IFERROR(VLOOKUP(B504,$B$3:$BR$485,13,0)*C504/100,"-")</f>
        <v>-</v>
      </c>
      <c r="O504" s="283" t="str">
        <f>IFERROR(VLOOKUP(B504,$B$3:$BR$485,14,0)*C504/100,"-")</f>
        <v>-</v>
      </c>
      <c r="P504" s="283" t="str">
        <f>IFERROR(VLOOKUP(B504,$B$3:$BR$485,15,0)*C504/100,"-")</f>
        <v>-</v>
      </c>
      <c r="Q504" s="283" t="str">
        <f>IFERROR(VLOOKUP(B504,$B$3:$BR$485,16,0)*C504/100,"-")</f>
        <v>-</v>
      </c>
      <c r="R504" s="283" t="str">
        <f>IFERROR(VLOOKUP(B504,$B$3:$BR$485,17,0)*C504/100,"-")</f>
        <v>-</v>
      </c>
      <c r="S504" s="283" t="str">
        <f>IFERROR(VLOOKUP(B504,$B$3:$BR$485,18,0)*C504/100,"-")</f>
        <v>-</v>
      </c>
      <c r="T504" s="283" t="str">
        <f>IFERROR(VLOOKUP(B504,$B$3:$BR$485,19,0)*C504/100,"-")</f>
        <v>-</v>
      </c>
      <c r="U504" s="283" t="str">
        <f>IFERROR(VLOOKUP(B504,$B$3:$BR$485,20,0)*C504/100,"-")</f>
        <v>-</v>
      </c>
      <c r="V504" s="283" t="str">
        <f>IFERROR(VLOOKUP(B504,$B$3:$BR$485,21,0)*C504/100,"-")</f>
        <v>-</v>
      </c>
      <c r="W504" s="283" t="str">
        <f>IFERROR(VLOOKUP(B504,$B$3:$BR$485,22,0)*C504/100,"-")</f>
        <v>-</v>
      </c>
      <c r="X504" s="283" t="str">
        <f>IFERROR(VLOOKUP(B504,$B$3:$BR$485,23,0)*C504/100,"-")</f>
        <v>-</v>
      </c>
      <c r="Y504" s="283" t="str">
        <f>IFERROR(VLOOKUP(B504,$B$3:$BR$485,24,0)*C504/100,"-")</f>
        <v>-</v>
      </c>
      <c r="Z504" s="283" t="str">
        <f>IFERROR(VLOOKUP(B504,$B$3:$BR$485,25,0)*C504/100,"-")</f>
        <v>-</v>
      </c>
      <c r="AA504" s="283" t="str">
        <f>IFERROR(VLOOKUP(B504,$B$3:$BR$485,26,0)*C504/100,"-")</f>
        <v>-</v>
      </c>
      <c r="AB504" s="283" t="str">
        <f>IFERROR(VLOOKUP(B504,$B$3:$BR$485,27,0)*C504/100,"-")</f>
        <v>-</v>
      </c>
      <c r="AC504" s="283" t="str">
        <f>IFERROR(VLOOKUP(B504,$B$3:$BR$485,28,0)*C504/100,"-")</f>
        <v>-</v>
      </c>
      <c r="AD504" s="283" t="str">
        <f>IFERROR(VLOOKUP(B504,$B$3:$BR$485,29,0)*C504/100,"-")</f>
        <v>-</v>
      </c>
      <c r="AE504" s="283" t="str">
        <f>IFERROR(VLOOKUP(B504,$B$3:$BR$485,30,0)*C504/100,"-")</f>
        <v>-</v>
      </c>
      <c r="AF504" s="283" t="str">
        <f>IFERROR(VLOOKUP(B504,$B$3:$BR$485,31,0)*C504/100,"-")</f>
        <v>-</v>
      </c>
      <c r="AG504" s="283" t="str">
        <f>IFERROR(VLOOKUP(B504,$B$3:$BR$485,32,0)*C504/100,"-")</f>
        <v>-</v>
      </c>
      <c r="AH504" s="283" t="str">
        <f>IFERROR(VLOOKUP(B504,$B$3:$BR$485,33,0)*C504/100,"-")</f>
        <v>-</v>
      </c>
      <c r="AI504" s="283" t="str">
        <f>IFERROR(VLOOKUP(B504,$B$3:$BR$485,34,0)*C504/100,"-")</f>
        <v>-</v>
      </c>
      <c r="AJ504" s="283" t="str">
        <f>IFERROR(VLOOKUP(B504,$B$3:$BR$485,35,0)*C504/100,"-")</f>
        <v>-</v>
      </c>
      <c r="AK504" s="283" t="str">
        <f>IFERROR(VLOOKUP(B504,$B$3:$BR$485,36,0)*C504/100,"-")</f>
        <v>-</v>
      </c>
      <c r="AL504" s="283" t="str">
        <f>IFERROR(VLOOKUP(B504,$B$3:$BR$485,37,0)*C504/100,"-")</f>
        <v>-</v>
      </c>
      <c r="AM504" s="283" t="str">
        <f>IFERROR(VLOOKUP(B504,$B$3:$BR$485,38,0)*C504/100,"-")</f>
        <v>-</v>
      </c>
      <c r="AN504" s="283" t="str">
        <f>IFERROR(VLOOKUP(B504,$B$3:$BR$485,39,0)*C504/100,"-")</f>
        <v>-</v>
      </c>
      <c r="AO504" s="283" t="str">
        <f>IFERROR(VLOOKUP(B504,$B$3:$BR$485,40,0)*C504/100,"-")</f>
        <v>-</v>
      </c>
      <c r="AP504" s="283" t="str">
        <f>IFERROR(VLOOKUP(B504,$B$3:$BR$485,41,0)*C504/100,"-")</f>
        <v>-</v>
      </c>
      <c r="AQ504" s="283" t="str">
        <f>IFERROR(VLOOKUP(B504,$B$3:$BR$485,42,0)*C504/100,"-")</f>
        <v>-</v>
      </c>
      <c r="AR504" s="283" t="str">
        <f>IFERROR(VLOOKUP(B504,$B$3:$BR$485,43,0)*C504/100,"-")</f>
        <v>-</v>
      </c>
      <c r="AS504" s="283" t="str">
        <f>IFERROR(VLOOKUP(B504,$B$3:$BR$485,44,0)*C504/100,"-")</f>
        <v>-</v>
      </c>
      <c r="AT504" s="283" t="str">
        <f>IFERROR(VLOOKUP(B504,$B$3:$BR$485,45,0)*C504/100,"-")</f>
        <v>-</v>
      </c>
      <c r="AU504" s="283" t="str">
        <f>IFERROR(VLOOKUP(B504,$B$3:$BR$485,46,0)*C504/100,"-")</f>
        <v>-</v>
      </c>
      <c r="AV504" s="283" t="str">
        <f>IFERROR(VLOOKUP(B504,$B$3:$BR$485,47,0)*C504/100,"-")</f>
        <v>-</v>
      </c>
      <c r="AW504" s="283" t="str">
        <f>IFERROR(VLOOKUP(B504,$B$3:$BR$485,48,0)*C504/100,"-")</f>
        <v>-</v>
      </c>
      <c r="AX504" s="283" t="str">
        <f>IFERROR(VLOOKUP(B504,$B$3:$BR$485,49,0)*C504/100,"-")</f>
        <v>-</v>
      </c>
      <c r="AY504" s="283" t="str">
        <f>IFERROR(VLOOKUP(B504,$B$3:$BR$485,50,0)*C504/100,"-")</f>
        <v>-</v>
      </c>
      <c r="AZ504" s="283" t="str">
        <f>IFERROR(VLOOKUP(B504,$B$3:$BR$485,51,0)*C504/100,"-")</f>
        <v>-</v>
      </c>
      <c r="BA504" s="283" t="str">
        <f>IFERROR(VLOOKUP(B504,$B$3:$BR$485,52,0)*C504/100,"-")</f>
        <v>-</v>
      </c>
      <c r="BB504" s="283" t="str">
        <f>IFERROR(VLOOKUP(B504,$B$3:$BR$485,53,0)*C504/100,"-")</f>
        <v>-</v>
      </c>
      <c r="BC504" s="283" t="str">
        <f>IFERROR(VLOOKUP(B504,$B$3:$BR$485,54,0)*C504/100,"-")</f>
        <v>-</v>
      </c>
      <c r="BD504" s="283" t="str">
        <f>IFERROR(VLOOKUP(B504,$B$3:$BR$485,55,0)*C504/100,"-")</f>
        <v>-</v>
      </c>
      <c r="BE504" s="283" t="str">
        <f>IFERROR(VLOOKUP(B504,$B$3:$BR$485,56,0)*C504/100,"-")</f>
        <v>-</v>
      </c>
      <c r="BF504" s="283" t="str">
        <f>IFERROR(VLOOKUP(B504,$B$3:$BR$485,57,0)*C504/100,"-")</f>
        <v>-</v>
      </c>
      <c r="BG504" s="283" t="str">
        <f>IFERROR(VLOOKUP(B504,$B$3:$BR$485,58,0)*C504/100,"-")</f>
        <v>-</v>
      </c>
      <c r="BH504" s="283" t="str">
        <f>IFERROR(VLOOKUP(B504,$B$3:$BR$485,59,0)*C504/100,"-")</f>
        <v>-</v>
      </c>
      <c r="BI504" s="283" t="str">
        <f>IFERROR(VLOOKUP(B504,$B$3:$BR$485,60,0)*C504/100,"-")</f>
        <v>-</v>
      </c>
      <c r="BJ504" s="283" t="str">
        <f>IFERROR(VLOOKUP(B504,$B$3:$BR$485,61,0)*C504/100,"-")</f>
        <v>-</v>
      </c>
      <c r="BK504" s="283" t="str">
        <f>IFERROR(VLOOKUP(B504,$B$3:$BR$485,62,0)*C504/100,"-")</f>
        <v>-</v>
      </c>
      <c r="BL504" s="283" t="str">
        <f>IFERROR(VLOOKUP(B504,$B$3:$BR$485,63,0)*C504/100,"-")</f>
        <v>-</v>
      </c>
      <c r="BM504" s="283" t="str">
        <f>IFERROR(VLOOKUP(B504,$B$3:$BR$485,64,0)*C504/100,"-")</f>
        <v>-</v>
      </c>
      <c r="BN504" s="283" t="str">
        <f>IFERROR(VLOOKUP(B504,$B$3:$BR$485,65,0)*C504/100,"-")</f>
        <v>-</v>
      </c>
      <c r="BO504" s="283" t="str">
        <f>IFERROR(VLOOKUP(B504,$B$3:$BR$485,66,0)*C504/100,"-")</f>
        <v>-</v>
      </c>
      <c r="BP504" s="283" t="str">
        <f>IFERROR(VLOOKUP(B504,$B$3:$BR$485,67,0)*C504/100,"-")</f>
        <v>-</v>
      </c>
      <c r="BQ504" s="283" t="str">
        <f>IFERROR(VLOOKUP(B504,$B$3:$BR$485,68,0)*C504/100,"-")</f>
        <v>-</v>
      </c>
      <c r="BR504" s="283" t="str">
        <f>IFERROR(VLOOKUP(B504,$B$3:$BR$485,69,0)*C504/100,"-")</f>
        <v>-</v>
      </c>
    </row>
    <row r="505" spans="1:70">
      <c r="A505" s="1" t="s">
        <v>3135</v>
      </c>
      <c r="B505" s="290" t="str">
        <f>VLOOKUP(Analyse_Compoisition!Q7,Feuille_Calculs!K2:AQ32,25,0)</f>
        <v>Éperlan</v>
      </c>
      <c r="C505" s="291" t="str">
        <f>VLOOKUP(Analyse_Compoisition!Q7,Feuille_Calculs!K2:AQ32,26,0)</f>
        <v>xxXXxx</v>
      </c>
      <c r="D505" s="283" t="str">
        <f>IFERROR(VLOOKUP(B505,$B$3:$BR$485,3,0)*C505/100,"-")</f>
        <v>-</v>
      </c>
      <c r="E505" s="283" t="str">
        <f>IFERROR(VLOOKUP(B505,$B$3:$BR$485,4,0)*C505/100,"-")</f>
        <v>-</v>
      </c>
      <c r="F505" s="283" t="str">
        <f>IFERROR(VLOOKUP(B505,$B$3:$BR$485,5,0)*C505/100,"-")</f>
        <v>-</v>
      </c>
      <c r="G505" s="283" t="str">
        <f>IFERROR(VLOOKUP(B505,$B$3:$BR$485,6,0)*C505/100,"-")</f>
        <v>-</v>
      </c>
      <c r="H505" s="283" t="str">
        <f>IFERROR(VLOOKUP(B505,$B$3:$BR$485,7,0)*C505/100,"-")</f>
        <v>-</v>
      </c>
      <c r="I505" s="283" t="str">
        <f>IFERROR(VLOOKUP(B505,$B$3:$BR$485,8,0)*C505/100,"-")</f>
        <v>-</v>
      </c>
      <c r="J505" s="283" t="str">
        <f>IFERROR(VLOOKUP(B505,$B$3:$BR$485,9,0)*C505/100,"-")</f>
        <v>-</v>
      </c>
      <c r="K505" s="283" t="str">
        <f>IFERROR(VLOOKUP(B505,$B$3:$BR$485,10,0)*C505/100,"-")</f>
        <v>-</v>
      </c>
      <c r="L505" s="283" t="str">
        <f>IFERROR(VLOOKUP(B505,$B$3:$BR$485,11,0)*C505/100,"-")</f>
        <v>-</v>
      </c>
      <c r="M505" s="283" t="str">
        <f>IFERROR(VLOOKUP(B505,$B$3:$BR$485,12,0)*C505/100,"-")</f>
        <v>-</v>
      </c>
      <c r="N505" s="283" t="str">
        <f>IFERROR(VLOOKUP(B505,$B$3:$BR$485,13,0)*C505/100,"-")</f>
        <v>-</v>
      </c>
      <c r="O505" s="283" t="str">
        <f>IFERROR(VLOOKUP(B505,$B$3:$BR$485,14,0)*C505/100,"-")</f>
        <v>-</v>
      </c>
      <c r="P505" s="283" t="str">
        <f>IFERROR(VLOOKUP(B505,$B$3:$BR$485,15,0)*C505/100,"-")</f>
        <v>-</v>
      </c>
      <c r="Q505" s="283" t="str">
        <f>IFERROR(VLOOKUP(B505,$B$3:$BR$485,16,0)*C505/100,"-")</f>
        <v>-</v>
      </c>
      <c r="R505" s="283" t="str">
        <f>IFERROR(VLOOKUP(B505,$B$3:$BR$485,17,0)*C505/100,"-")</f>
        <v>-</v>
      </c>
      <c r="S505" s="283" t="str">
        <f>IFERROR(VLOOKUP(B505,$B$3:$BR$485,18,0)*C505/100,"-")</f>
        <v>-</v>
      </c>
      <c r="T505" s="283" t="str">
        <f>IFERROR(VLOOKUP(B505,$B$3:$BR$485,19,0)*C505/100,"-")</f>
        <v>-</v>
      </c>
      <c r="U505" s="283" t="str">
        <f>IFERROR(VLOOKUP(B505,$B$3:$BR$485,20,0)*C505/100,"-")</f>
        <v>-</v>
      </c>
      <c r="V505" s="283" t="str">
        <f>IFERROR(VLOOKUP(B505,$B$3:$BR$485,21,0)*C505/100,"-")</f>
        <v>-</v>
      </c>
      <c r="W505" s="283" t="str">
        <f>IFERROR(VLOOKUP(B505,$B$3:$BR$485,22,0)*C505/100,"-")</f>
        <v>-</v>
      </c>
      <c r="X505" s="283" t="str">
        <f>IFERROR(VLOOKUP(B505,$B$3:$BR$485,23,0)*C505/100,"-")</f>
        <v>-</v>
      </c>
      <c r="Y505" s="283" t="str">
        <f>IFERROR(VLOOKUP(B505,$B$3:$BR$485,24,0)*C505/100,"-")</f>
        <v>-</v>
      </c>
      <c r="Z505" s="283" t="str">
        <f>IFERROR(VLOOKUP(B505,$B$3:$BR$485,25,0)*C505/100,"-")</f>
        <v>-</v>
      </c>
      <c r="AA505" s="283" t="str">
        <f>IFERROR(VLOOKUP(B505,$B$3:$BR$485,26,0)*C505/100,"-")</f>
        <v>-</v>
      </c>
      <c r="AB505" s="283" t="str">
        <f>IFERROR(VLOOKUP(B505,$B$3:$BR$485,27,0)*C505/100,"-")</f>
        <v>-</v>
      </c>
      <c r="AC505" s="283" t="str">
        <f>IFERROR(VLOOKUP(B505,$B$3:$BR$485,28,0)*C505/100,"-")</f>
        <v>-</v>
      </c>
      <c r="AD505" s="283" t="str">
        <f>IFERROR(VLOOKUP(B505,$B$3:$BR$485,29,0)*C505/100,"-")</f>
        <v>-</v>
      </c>
      <c r="AE505" s="283" t="str">
        <f>IFERROR(VLOOKUP(B505,$B$3:$BR$485,30,0)*C505/100,"-")</f>
        <v>-</v>
      </c>
      <c r="AF505" s="283" t="str">
        <f>IFERROR(VLOOKUP(B505,$B$3:$BR$485,31,0)*C505/100,"-")</f>
        <v>-</v>
      </c>
      <c r="AG505" s="283" t="str">
        <f>IFERROR(VLOOKUP(B505,$B$3:$BR$485,32,0)*C505/100,"-")</f>
        <v>-</v>
      </c>
      <c r="AH505" s="283" t="str">
        <f>IFERROR(VLOOKUP(B505,$B$3:$BR$485,33,0)*C505/100,"-")</f>
        <v>-</v>
      </c>
      <c r="AI505" s="283" t="str">
        <f>IFERROR(VLOOKUP(B505,$B$3:$BR$485,34,0)*C505/100,"-")</f>
        <v>-</v>
      </c>
      <c r="AJ505" s="283" t="str">
        <f>IFERROR(VLOOKUP(B505,$B$3:$BR$485,35,0)*C505/100,"-")</f>
        <v>-</v>
      </c>
      <c r="AK505" s="283" t="str">
        <f>IFERROR(VLOOKUP(B505,$B$3:$BR$485,36,0)*C505/100,"-")</f>
        <v>-</v>
      </c>
      <c r="AL505" s="283" t="str">
        <f>IFERROR(VLOOKUP(B505,$B$3:$BR$485,37,0)*C505/100,"-")</f>
        <v>-</v>
      </c>
      <c r="AM505" s="283" t="str">
        <f>IFERROR(VLOOKUP(B505,$B$3:$BR$485,38,0)*C505/100,"-")</f>
        <v>-</v>
      </c>
      <c r="AN505" s="283" t="str">
        <f>IFERROR(VLOOKUP(B505,$B$3:$BR$485,39,0)*C505/100,"-")</f>
        <v>-</v>
      </c>
      <c r="AO505" s="283" t="str">
        <f>IFERROR(VLOOKUP(B505,$B$3:$BR$485,40,0)*C505/100,"-")</f>
        <v>-</v>
      </c>
      <c r="AP505" s="283" t="str">
        <f>IFERROR(VLOOKUP(B505,$B$3:$BR$485,41,0)*C505/100,"-")</f>
        <v>-</v>
      </c>
      <c r="AQ505" s="283" t="str">
        <f>IFERROR(VLOOKUP(B505,$B$3:$BR$485,42,0)*C505/100,"-")</f>
        <v>-</v>
      </c>
      <c r="AR505" s="283" t="str">
        <f>IFERROR(VLOOKUP(B505,$B$3:$BR$485,43,0)*C505/100,"-")</f>
        <v>-</v>
      </c>
      <c r="AS505" s="283" t="str">
        <f>IFERROR(VLOOKUP(B505,$B$3:$BR$485,44,0)*C505/100,"-")</f>
        <v>-</v>
      </c>
      <c r="AT505" s="283" t="str">
        <f>IFERROR(VLOOKUP(B505,$B$3:$BR$485,45,0)*C505/100,"-")</f>
        <v>-</v>
      </c>
      <c r="AU505" s="283" t="str">
        <f>IFERROR(VLOOKUP(B505,$B$3:$BR$485,46,0)*C505/100,"-")</f>
        <v>-</v>
      </c>
      <c r="AV505" s="283" t="str">
        <f>IFERROR(VLOOKUP(B505,$B$3:$BR$485,47,0)*C505/100,"-")</f>
        <v>-</v>
      </c>
      <c r="AW505" s="283" t="str">
        <f>IFERROR(VLOOKUP(B505,$B$3:$BR$485,48,0)*C505/100,"-")</f>
        <v>-</v>
      </c>
      <c r="AX505" s="283" t="str">
        <f>IFERROR(VLOOKUP(B505,$B$3:$BR$485,49,0)*C505/100,"-")</f>
        <v>-</v>
      </c>
      <c r="AY505" s="283" t="str">
        <f>IFERROR(VLOOKUP(B505,$B$3:$BR$485,50,0)*C505/100,"-")</f>
        <v>-</v>
      </c>
      <c r="AZ505" s="283" t="str">
        <f>IFERROR(VLOOKUP(B505,$B$3:$BR$485,51,0)*C505/100,"-")</f>
        <v>-</v>
      </c>
      <c r="BA505" s="283" t="str">
        <f>IFERROR(VLOOKUP(B505,$B$3:$BR$485,52,0)*C505/100,"-")</f>
        <v>-</v>
      </c>
      <c r="BB505" s="283" t="str">
        <f>IFERROR(VLOOKUP(B505,$B$3:$BR$485,53,0)*C505/100,"-")</f>
        <v>-</v>
      </c>
      <c r="BC505" s="283" t="str">
        <f>IFERROR(VLOOKUP(B505,$B$3:$BR$485,54,0)*C505/100,"-")</f>
        <v>-</v>
      </c>
      <c r="BD505" s="283" t="str">
        <f>IFERROR(VLOOKUP(B505,$B$3:$BR$485,55,0)*C505/100,"-")</f>
        <v>-</v>
      </c>
      <c r="BE505" s="283" t="str">
        <f>IFERROR(VLOOKUP(B505,$B$3:$BR$485,56,0)*C505/100,"-")</f>
        <v>-</v>
      </c>
      <c r="BF505" s="283" t="str">
        <f>IFERROR(VLOOKUP(B505,$B$3:$BR$485,57,0)*C505/100,"-")</f>
        <v>-</v>
      </c>
      <c r="BG505" s="283" t="str">
        <f>IFERROR(VLOOKUP(B505,$B$3:$BR$485,58,0)*C505/100,"-")</f>
        <v>-</v>
      </c>
      <c r="BH505" s="283" t="str">
        <f>IFERROR(VLOOKUP(B505,$B$3:$BR$485,59,0)*C505/100,"-")</f>
        <v>-</v>
      </c>
      <c r="BI505" s="283" t="str">
        <f>IFERROR(VLOOKUP(B505,$B$3:$BR$485,60,0)*C505/100,"-")</f>
        <v>-</v>
      </c>
      <c r="BJ505" s="283" t="str">
        <f>IFERROR(VLOOKUP(B505,$B$3:$BR$485,61,0)*C505/100,"-")</f>
        <v>-</v>
      </c>
      <c r="BK505" s="283" t="str">
        <f>IFERROR(VLOOKUP(B505,$B$3:$BR$485,62,0)*C505/100,"-")</f>
        <v>-</v>
      </c>
      <c r="BL505" s="283" t="str">
        <f>IFERROR(VLOOKUP(B505,$B$3:$BR$485,63,0)*C505/100,"-")</f>
        <v>-</v>
      </c>
      <c r="BM505" s="283" t="str">
        <f>IFERROR(VLOOKUP(B505,$B$3:$BR$485,64,0)*C505/100,"-")</f>
        <v>-</v>
      </c>
      <c r="BN505" s="283" t="str">
        <f>IFERROR(VLOOKUP(B505,$B$3:$BR$485,65,0)*C505/100,"-")</f>
        <v>-</v>
      </c>
      <c r="BO505" s="283" t="str">
        <f>IFERROR(VLOOKUP(B505,$B$3:$BR$485,66,0)*C505/100,"-")</f>
        <v>-</v>
      </c>
      <c r="BP505" s="283" t="str">
        <f>IFERROR(VLOOKUP(B505,$B$3:$BR$485,67,0)*C505/100,"-")</f>
        <v>-</v>
      </c>
      <c r="BQ505" s="283" t="str">
        <f>IFERROR(VLOOKUP(B505,$B$3:$BR$485,68,0)*C505/100,"-")</f>
        <v>-</v>
      </c>
      <c r="BR505" s="283" t="str">
        <f>IFERROR(VLOOKUP(B505,$B$3:$BR$485,69,0)*C505/100,"-")</f>
        <v>-</v>
      </c>
    </row>
    <row r="506" spans="1:70" ht="6.9" customHeight="1">
      <c r="B506" s="290"/>
      <c r="C506" s="291"/>
      <c r="D506" s="283"/>
      <c r="E506" s="283"/>
      <c r="F506" s="283"/>
      <c r="G506" s="283"/>
      <c r="H506" s="283"/>
      <c r="I506" s="283"/>
      <c r="J506" s="283"/>
      <c r="K506" s="283"/>
      <c r="L506" s="283"/>
      <c r="M506" s="283"/>
      <c r="N506" s="283"/>
      <c r="O506" s="283"/>
      <c r="P506" s="283"/>
      <c r="Q506" s="283"/>
      <c r="R506" s="283"/>
      <c r="S506" s="283"/>
      <c r="T506" s="283"/>
      <c r="U506" s="283"/>
      <c r="V506" s="283"/>
      <c r="W506" s="283"/>
      <c r="X506" s="283"/>
      <c r="Y506" s="283"/>
      <c r="Z506" s="283"/>
      <c r="AA506" s="283"/>
      <c r="AB506" s="283"/>
      <c r="AC506" s="283"/>
      <c r="AD506" s="283"/>
      <c r="AE506" s="283"/>
      <c r="AF506" s="283"/>
      <c r="AG506" s="283"/>
      <c r="AH506" s="283"/>
      <c r="AI506" s="283"/>
      <c r="AJ506" s="283"/>
      <c r="AK506" s="283"/>
      <c r="AL506" s="283"/>
      <c r="AM506" s="283"/>
      <c r="AN506" s="283"/>
      <c r="AO506" s="283"/>
      <c r="AP506" s="283"/>
      <c r="AQ506" s="283"/>
      <c r="AR506" s="283"/>
      <c r="AS506" s="283"/>
      <c r="AT506" s="283"/>
      <c r="AU506" s="283"/>
      <c r="AV506" s="283"/>
      <c r="AW506" s="283"/>
      <c r="AX506" s="283"/>
      <c r="AY506" s="283"/>
      <c r="AZ506" s="283"/>
      <c r="BA506" s="283"/>
      <c r="BB506" s="283"/>
      <c r="BC506" s="283"/>
      <c r="BD506" s="283"/>
      <c r="BE506" s="283"/>
      <c r="BF506" s="283"/>
      <c r="BG506" s="283"/>
      <c r="BH506" s="283"/>
      <c r="BI506" s="283"/>
      <c r="BJ506" s="283"/>
      <c r="BK506" s="283"/>
      <c r="BL506" s="283"/>
      <c r="BM506" s="283"/>
      <c r="BN506" s="283"/>
      <c r="BO506" s="283"/>
      <c r="BP506" s="283"/>
      <c r="BQ506" s="283"/>
      <c r="BR506" s="283"/>
    </row>
    <row r="507" spans="1:70">
      <c r="A507" s="1" t="s">
        <v>3136</v>
      </c>
      <c r="B507" s="290" t="str">
        <f>VLOOKUP(Analyse_Compoisition!Q7,Feuille_Calculs!K2:AQ32,27,0)</f>
        <v>Asperge</v>
      </c>
      <c r="C507" s="291">
        <f>VLOOKUP(Analyse_Compoisition!Q7,Feuille_Calculs!K2:AQ32,31,0)/3*12</f>
        <v>9.6</v>
      </c>
      <c r="D507" s="283" t="str">
        <f>IFERROR(VLOOKUP(B507,$B$3:$BR$485,3,0)*C507/100,"-")</f>
        <v>-</v>
      </c>
      <c r="E507" s="283" t="str">
        <f>IFERROR(VLOOKUP(B507,$B$3:$BR$485,4,0)*C507/100,"-")</f>
        <v>-</v>
      </c>
      <c r="F507" s="283" t="str">
        <f>IFERROR(VLOOKUP(B507,$B$3:$BR$485,5,0)*C507/100,"-")</f>
        <v>-</v>
      </c>
      <c r="G507" s="283" t="str">
        <f>IFERROR(VLOOKUP(B507,$B$3:$BR$485,6,0)*C507/100,"-")</f>
        <v>-</v>
      </c>
      <c r="H507" s="283">
        <f>IFERROR(VLOOKUP(B507,$B$3:$BR$485,7,0)*C507/100,"-")</f>
        <v>9.0432000000000006</v>
      </c>
      <c r="I507" s="283">
        <f>IFERROR(VLOOKUP(B507,$B$3:$BR$485,8,0)*C507/100,"-")</f>
        <v>0.15167999999999998</v>
      </c>
      <c r="J507" s="283">
        <f>IFERROR(VLOOKUP(B507,$B$3:$BR$485,9,0)*C507/100,"-")</f>
        <v>0.15167999999999998</v>
      </c>
      <c r="K507" s="283">
        <f>IFERROR(VLOOKUP(B507,$B$3:$BR$485,10,0)*C507/100,"-")</f>
        <v>0.13727999999999999</v>
      </c>
      <c r="L507" s="283">
        <f>IFERROR(VLOOKUP(B507,$B$3:$BR$485,11,0)*C507/100,"-")</f>
        <v>2.5920000000000002E-2</v>
      </c>
      <c r="M507" s="283">
        <f>IFERROR(VLOOKUP(B507,$B$3:$BR$485,12,0)*C507/100,"-")</f>
        <v>0.11808</v>
      </c>
      <c r="N507" s="283">
        <f>IFERROR(VLOOKUP(B507,$B$3:$BR$485,13,0)*C507/100,"-")</f>
        <v>6.0479999999999999E-2</v>
      </c>
      <c r="O507" s="283" t="str">
        <f>IFERROR(VLOOKUP(B507,$B$3:$BR$485,14,0)*C507/100,"-")</f>
        <v>-</v>
      </c>
      <c r="P507" s="283">
        <f>IFERROR(VLOOKUP(B507,$B$3:$BR$485,15,0)*C507/100,"-")</f>
        <v>4.3200000000000002E-2</v>
      </c>
      <c r="Q507" s="283">
        <f>IFERROR(VLOOKUP(B507,$B$3:$BR$485,16,0)*C507/100,"-")</f>
        <v>0</v>
      </c>
      <c r="R507" s="283" t="str">
        <f>IFERROR(VLOOKUP(B507,$B$3:$BR$485,17,0)*C507/100,"-")</f>
        <v>-</v>
      </c>
      <c r="S507" s="283">
        <f>IFERROR(VLOOKUP(B507,$B$3:$BR$485,18,0)*C507/100,"-")</f>
        <v>1.44E-2</v>
      </c>
      <c r="T507" s="283" t="str">
        <f>IFERROR(VLOOKUP(B507,$B$3:$BR$485,19,0)*C507/100,"-")</f>
        <v>-</v>
      </c>
      <c r="U507" s="283">
        <f>IFERROR(VLOOKUP(B507,$B$3:$BR$485,20,0)*C507/100,"-")</f>
        <v>0.14399999999999999</v>
      </c>
      <c r="V507" s="283" t="str">
        <f>IFERROR(VLOOKUP(B507,$B$3:$BR$485,21,0)*C507/100,"-")</f>
        <v>-</v>
      </c>
      <c r="W507" s="283">
        <f>IFERROR(VLOOKUP(B507,$B$3:$BR$485,22,0)*C507/100,"-")</f>
        <v>9.2159999999999992E-2</v>
      </c>
      <c r="X507" s="283">
        <f>IFERROR(VLOOKUP(B507,$B$3:$BR$485,23,0)*C507/100,"-")</f>
        <v>0</v>
      </c>
      <c r="Y507" s="283" t="str">
        <f>IFERROR(VLOOKUP(B507,$B$3:$BR$485,24,0)*C507/100,"-")</f>
        <v>-</v>
      </c>
      <c r="Z507" s="283">
        <f>IFERROR(VLOOKUP(B507,$B$3:$BR$485,25,0)*C507/100,"-")</f>
        <v>8.1600000000000006E-3</v>
      </c>
      <c r="AA507" s="283">
        <f>IFERROR(VLOOKUP(B507,$B$3:$BR$485,26,0)*C507/100,"-")</f>
        <v>1.152E-3</v>
      </c>
      <c r="AB507" s="283">
        <f>IFERROR(VLOOKUP(B507,$B$3:$BR$485,27,0)*C507/100,"-")</f>
        <v>1.6320000000000001E-2</v>
      </c>
      <c r="AC507" s="283">
        <f>IFERROR(VLOOKUP(B507,$B$3:$BR$485,28,0)*C507/100,"-")</f>
        <v>0</v>
      </c>
      <c r="AD507" s="283">
        <f>IFERROR(VLOOKUP(B507,$B$3:$BR$485,29,0)*C507/100,"-")</f>
        <v>0</v>
      </c>
      <c r="AE507" s="283">
        <f>IFERROR(VLOOKUP(B507,$B$3:$BR$485,30,0)*C507/100,"-")</f>
        <v>0</v>
      </c>
      <c r="AF507" s="283">
        <f>IFERROR(VLOOKUP(B507,$B$3:$BR$485,31,0)*C507/100,"-")</f>
        <v>0</v>
      </c>
      <c r="AG507" s="283">
        <f>IFERROR(VLOOKUP(B507,$B$3:$BR$485,32,0)*C507/100,"-")</f>
        <v>1.8239999999999999E-4</v>
      </c>
      <c r="AH507" s="283">
        <f>IFERROR(VLOOKUP(B507,$B$3:$BR$485,33,0)*C507/100,"-")</f>
        <v>3.7439999999999994E-4</v>
      </c>
      <c r="AI507" s="283">
        <f>IFERROR(VLOOKUP(B507,$B$3:$BR$485,34,0)*C507/100,"-")</f>
        <v>7.1039999999999992E-3</v>
      </c>
      <c r="AJ507" s="283">
        <f>IFERROR(VLOOKUP(B507,$B$3:$BR$485,35,0)*C507/100,"-")</f>
        <v>4.6079999999999998E-4</v>
      </c>
      <c r="AK507" s="283">
        <f>IFERROR(VLOOKUP(B507,$B$3:$BR$485,36,0)*C507/100,"-")</f>
        <v>1.9199999999999998E-4</v>
      </c>
      <c r="AL507" s="283">
        <f>IFERROR(VLOOKUP(B507,$B$3:$BR$485,37,0)*C507/100,"-")</f>
        <v>4.7999999999999996E-3</v>
      </c>
      <c r="AM507" s="283">
        <f>IFERROR(VLOOKUP(B507,$B$3:$BR$485,38,0)*C507/100,"-")</f>
        <v>3.8399999999999996E-4</v>
      </c>
      <c r="AN507" s="283" t="str">
        <f>IFERROR(VLOOKUP(B507,$B$3:$BR$485,39,0)*C507/100,"-")</f>
        <v>-</v>
      </c>
      <c r="AO507" s="283">
        <f>IFERROR(VLOOKUP(B507,$B$3:$BR$485,40,0)*C507/100,"-")</f>
        <v>0</v>
      </c>
      <c r="AP507" s="283">
        <f>IFERROR(VLOOKUP(B507,$B$3:$BR$485,41,0)*C507/100,"-")</f>
        <v>0</v>
      </c>
      <c r="AQ507" s="283">
        <f>IFERROR(VLOOKUP(B507,$B$3:$BR$485,42,0)*C507/100,"-")</f>
        <v>0</v>
      </c>
      <c r="AR507" s="283">
        <f>IFERROR(VLOOKUP(B507,$B$3:$BR$485,43,0)*C507/100,"-")</f>
        <v>7.0080000000000003E-2</v>
      </c>
      <c r="AS507" s="283">
        <f>IFERROR(VLOOKUP(B507,$B$3:$BR$485,44,0)*C507/100,"-")</f>
        <v>1.5168000000000001</v>
      </c>
      <c r="AT507" s="283" t="str">
        <f>IFERROR(VLOOKUP(B507,$B$3:$BR$485,45,0)*C507/100,"-")</f>
        <v>-</v>
      </c>
      <c r="AU507" s="283">
        <f>IFERROR(VLOOKUP(B507,$B$3:$BR$485,46,0)*C507/100,"-")</f>
        <v>7.2959999999999995E-3</v>
      </c>
      <c r="AV507" s="283">
        <f>IFERROR(VLOOKUP(B507,$B$3:$BR$485,47,0)*C507/100,"-")</f>
        <v>0.10464000000000001</v>
      </c>
      <c r="AW507" s="283">
        <f>IFERROR(VLOOKUP(B507,$B$3:$BR$485,48,0)*C507/100,"-")</f>
        <v>6.7199999999999996E-2</v>
      </c>
      <c r="AX507" s="283">
        <f>IFERROR(VLOOKUP(B507,$B$3:$BR$485,49,0)*C507/100,"-")</f>
        <v>0.81599999999999995</v>
      </c>
      <c r="AY507" s="283">
        <f>IFERROR(VLOOKUP(B507,$B$3:$BR$485,50,0)*C507/100,"-")</f>
        <v>1.536E-2</v>
      </c>
      <c r="AZ507" s="283">
        <f>IFERROR(VLOOKUP(B507,$B$3:$BR$485,51,0)*C507/100,"-")</f>
        <v>3.36</v>
      </c>
      <c r="BA507" s="283">
        <f>IFERROR(VLOOKUP(B507,$B$3:$BR$485,52,0)*C507/100,"-")</f>
        <v>13.632</v>
      </c>
      <c r="BB507" s="283">
        <f>IFERROR(VLOOKUP(B507,$B$3:$BR$485,53,0)*C507/100,"-")</f>
        <v>1.9199999999999998E-2</v>
      </c>
      <c r="BC507" s="283">
        <f>IFERROR(VLOOKUP(B507,$B$3:$BR$485,54,0)*C507/100,"-")</f>
        <v>27.936</v>
      </c>
      <c r="BD507" s="283">
        <f>IFERROR(VLOOKUP(B507,$B$3:$BR$485,55,0)*C507/100,"-")</f>
        <v>4.0320000000000002E-2</v>
      </c>
      <c r="BE507" s="283">
        <f>IFERROR(VLOOKUP(B507,$B$3:$BR$485,56,0)*C507/100,"-")</f>
        <v>0</v>
      </c>
      <c r="BF507" s="283">
        <f>IFERROR(VLOOKUP(B507,$B$3:$BR$485,57,0)*C507/100,"-")</f>
        <v>47.328000000000003</v>
      </c>
      <c r="BG507" s="283">
        <f>IFERROR(VLOOKUP(B507,$B$3:$BR$485,58,0)*C507/100,"-")</f>
        <v>0</v>
      </c>
      <c r="BH507" s="283">
        <f>IFERROR(VLOOKUP(B507,$B$3:$BR$485,59,0)*C507/100,"-")</f>
        <v>7.1040000000000006E-2</v>
      </c>
      <c r="BI507" s="283">
        <f>IFERROR(VLOOKUP(B507,$B$3:$BR$485,60,0)*C507/100,"-")</f>
        <v>3.9647999999999994</v>
      </c>
      <c r="BJ507" s="283" t="str">
        <f>IFERROR(VLOOKUP(B507,$B$3:$BR$485,61,0)*C507/100,"-")</f>
        <v>-</v>
      </c>
      <c r="BK507" s="283">
        <f>IFERROR(VLOOKUP(B507,$B$3:$BR$485,62,0)*C507/100,"-")</f>
        <v>1.7664</v>
      </c>
      <c r="BL507" s="283">
        <f>IFERROR(VLOOKUP(B507,$B$3:$BR$485,63,0)*C507/100,"-")</f>
        <v>4.4159999999999998E-3</v>
      </c>
      <c r="BM507" s="283">
        <f>IFERROR(VLOOKUP(B507,$B$3:$BR$485,64,0)*C507/100,"-")</f>
        <v>6.7200000000000003E-3</v>
      </c>
      <c r="BN507" s="283">
        <f>IFERROR(VLOOKUP(B507,$B$3:$BR$485,65,0)*C507/100,"-")</f>
        <v>6.0479999999999999E-2</v>
      </c>
      <c r="BO507" s="283">
        <f>IFERROR(VLOOKUP(B507,$B$3:$BR$485,66,0)*C507/100,"-")</f>
        <v>9.5999999999999992E-3</v>
      </c>
      <c r="BP507" s="283">
        <f>IFERROR(VLOOKUP(B507,$B$3:$BR$485,67,0)*C507/100,"-")</f>
        <v>1.056E-2</v>
      </c>
      <c r="BQ507" s="283">
        <f>IFERROR(VLOOKUP(B507,$B$3:$BR$485,68,0)*C507/100,"-")</f>
        <v>6.911999999999999</v>
      </c>
      <c r="BR507" s="283">
        <f>IFERROR(VLOOKUP(B507,$B$3:$BR$485,69,0)*C507/100,"-")</f>
        <v>0</v>
      </c>
    </row>
    <row r="508" spans="1:70">
      <c r="A508" s="1" t="s">
        <v>3137</v>
      </c>
      <c r="B508" s="290" t="str">
        <f>VLOOKUP(Analyse_Compoisition!Q7,Feuille_Calculs!K2:AQ32,28,0)</f>
        <v>Bette ou blette</v>
      </c>
      <c r="C508" s="291">
        <f>VLOOKUP(Analyse_Compoisition!Q7,Feuille_Calculs!K2:AQ32,31,0)/3*12</f>
        <v>9.6</v>
      </c>
      <c r="D508" s="283">
        <f>IFERROR(VLOOKUP(B508,$B$3:$BR$485,3,0)*C508/100,"-")</f>
        <v>5.8655999999999997</v>
      </c>
      <c r="E508" s="283">
        <f>IFERROR(VLOOKUP(B508,$B$3:$BR$485,4,0)*C508/100,"-")</f>
        <v>1.4111999999999998</v>
      </c>
      <c r="F508" s="283">
        <f>IFERROR(VLOOKUP(B508,$B$3:$BR$485,5,0)*C508/100,"-")</f>
        <v>5.8655999999999997</v>
      </c>
      <c r="G508" s="283">
        <f>IFERROR(VLOOKUP(B508,$B$3:$BR$485,6,0)*C508/100,"-")</f>
        <v>1.4111999999999998</v>
      </c>
      <c r="H508" s="283">
        <f>IFERROR(VLOOKUP(B508,$B$3:$BR$485,7,0)*C508/100,"-")</f>
        <v>9.1487999999999996</v>
      </c>
      <c r="I508" s="283">
        <f>IFERROR(VLOOKUP(B508,$B$3:$BR$485,8,0)*C508/100,"-")</f>
        <v>6.7199999999999996E-2</v>
      </c>
      <c r="J508" s="283">
        <f>IFERROR(VLOOKUP(B508,$B$3:$BR$485,9,0)*C508/100,"-")</f>
        <v>6.7199999999999996E-2</v>
      </c>
      <c r="K508" s="283">
        <f>IFERROR(VLOOKUP(B508,$B$3:$BR$485,10,0)*C508/100,"-")</f>
        <v>0.11808</v>
      </c>
      <c r="L508" s="283" t="str">
        <f>IFERROR(VLOOKUP(B508,$B$3:$BR$485,11,0)*C508/100,"-")</f>
        <v>-</v>
      </c>
      <c r="M508" s="283">
        <f>IFERROR(VLOOKUP(B508,$B$3:$BR$485,12,0)*C508/100,"-")</f>
        <v>7.6799999999999993E-2</v>
      </c>
      <c r="N508" s="283">
        <f>IFERROR(VLOOKUP(B508,$B$3:$BR$485,13,0)*C508/100,"-")</f>
        <v>2.8799999999999999E-2</v>
      </c>
      <c r="O508" s="283" t="str">
        <f>IFERROR(VLOOKUP(B508,$B$3:$BR$485,14,0)*C508/100,"-")</f>
        <v>-</v>
      </c>
      <c r="P508" s="283">
        <f>IFERROR(VLOOKUP(B508,$B$3:$BR$485,15,0)*C508/100,"-")</f>
        <v>4.8000000000000001E-2</v>
      </c>
      <c r="Q508" s="283" t="str">
        <f>IFERROR(VLOOKUP(B508,$B$3:$BR$485,16,0)*C508/100,"-")</f>
        <v>-</v>
      </c>
      <c r="R508" s="283" t="str">
        <f>IFERROR(VLOOKUP(B508,$B$3:$BR$485,17,0)*C508/100,"-")</f>
        <v>-</v>
      </c>
      <c r="S508" s="283" t="str">
        <f>IFERROR(VLOOKUP(B508,$B$3:$BR$485,18,0)*C508/100,"-")</f>
        <v>-</v>
      </c>
      <c r="T508" s="283" t="str">
        <f>IFERROR(VLOOKUP(B508,$B$3:$BR$485,19,0)*C508/100,"-")</f>
        <v>-</v>
      </c>
      <c r="U508" s="283">
        <f>IFERROR(VLOOKUP(B508,$B$3:$BR$485,20,0)*C508/100,"-")</f>
        <v>0.24</v>
      </c>
      <c r="V508" s="283" t="str">
        <f>IFERROR(VLOOKUP(B508,$B$3:$BR$485,21,0)*C508/100,"-")</f>
        <v>-</v>
      </c>
      <c r="W508" s="283">
        <f>IFERROR(VLOOKUP(B508,$B$3:$BR$485,22,0)*C508/100,"-")</f>
        <v>7.0080000000000003E-2</v>
      </c>
      <c r="X508" s="283">
        <f>IFERROR(VLOOKUP(B508,$B$3:$BR$485,23,0)*C508/100,"-")</f>
        <v>0</v>
      </c>
      <c r="Y508" s="283">
        <f>IFERROR(VLOOKUP(B508,$B$3:$BR$485,24,0)*C508/100,"-")</f>
        <v>6.2399999999999999E-3</v>
      </c>
      <c r="Z508" s="283" t="str">
        <f>IFERROR(VLOOKUP(B508,$B$3:$BR$485,25,0)*C508/100,"-")</f>
        <v>-</v>
      </c>
      <c r="AA508" s="283" t="str">
        <f>IFERROR(VLOOKUP(B508,$B$3:$BR$485,26,0)*C508/100,"-")</f>
        <v>-</v>
      </c>
      <c r="AB508" s="283" t="str">
        <f>IFERROR(VLOOKUP(B508,$B$3:$BR$485,27,0)*C508/100,"-")</f>
        <v>-</v>
      </c>
      <c r="AC508" s="283" t="str">
        <f>IFERROR(VLOOKUP(B508,$B$3:$BR$485,28,0)*C508/100,"-")</f>
        <v>-</v>
      </c>
      <c r="AD508" s="283" t="str">
        <f>IFERROR(VLOOKUP(B508,$B$3:$BR$485,29,0)*C508/100,"-")</f>
        <v>-</v>
      </c>
      <c r="AE508" s="283" t="str">
        <f>IFERROR(VLOOKUP(B508,$B$3:$BR$485,30,0)*C508/100,"-")</f>
        <v>-</v>
      </c>
      <c r="AF508" s="283" t="str">
        <f>IFERROR(VLOOKUP(B508,$B$3:$BR$485,31,0)*C508/100,"-")</f>
        <v>-</v>
      </c>
      <c r="AG508" s="283" t="str">
        <f>IFERROR(VLOOKUP(B508,$B$3:$BR$485,32,0)*C508/100,"-")</f>
        <v>-</v>
      </c>
      <c r="AH508" s="283" t="str">
        <f>IFERROR(VLOOKUP(B508,$B$3:$BR$485,33,0)*C508/100,"-")</f>
        <v>-</v>
      </c>
      <c r="AI508" s="283" t="str">
        <f>IFERROR(VLOOKUP(B508,$B$3:$BR$485,34,0)*C508/100,"-")</f>
        <v>-</v>
      </c>
      <c r="AJ508" s="283" t="str">
        <f>IFERROR(VLOOKUP(B508,$B$3:$BR$485,35,0)*C508/100,"-")</f>
        <v>-</v>
      </c>
      <c r="AK508" s="283" t="str">
        <f>IFERROR(VLOOKUP(B508,$B$3:$BR$485,36,0)*C508/100,"-")</f>
        <v>-</v>
      </c>
      <c r="AL508" s="283" t="str">
        <f>IFERROR(VLOOKUP(B508,$B$3:$BR$485,37,0)*C508/100,"-")</f>
        <v>-</v>
      </c>
      <c r="AM508" s="283" t="str">
        <f>IFERROR(VLOOKUP(B508,$B$3:$BR$485,38,0)*C508/100,"-")</f>
        <v>-</v>
      </c>
      <c r="AN508" s="283" t="str">
        <f>IFERROR(VLOOKUP(B508,$B$3:$BR$485,39,0)*C508/100,"-")</f>
        <v>-</v>
      </c>
      <c r="AO508" s="283" t="str">
        <f>IFERROR(VLOOKUP(B508,$B$3:$BR$485,40,0)*C508/100,"-")</f>
        <v>-</v>
      </c>
      <c r="AP508" s="283" t="str">
        <f>IFERROR(VLOOKUP(B508,$B$3:$BR$485,41,0)*C508/100,"-")</f>
        <v>-</v>
      </c>
      <c r="AQ508" s="283">
        <f>IFERROR(VLOOKUP(B508,$B$3:$BR$485,42,0)*C508/100,"-")</f>
        <v>0</v>
      </c>
      <c r="AR508" s="283">
        <f>IFERROR(VLOOKUP(B508,$B$3:$BR$485,43,0)*C508/100,"-")</f>
        <v>2.4E-2</v>
      </c>
      <c r="AS508" s="283">
        <f>IFERROR(VLOOKUP(B508,$B$3:$BR$485,44,0)*C508/100,"-")</f>
        <v>5.3760000000000003</v>
      </c>
      <c r="AT508" s="283">
        <f>IFERROR(VLOOKUP(B508,$B$3:$BR$485,45,0)*C508/100,"-")</f>
        <v>10.943999999999999</v>
      </c>
      <c r="AU508" s="283">
        <f>IFERROR(VLOOKUP(B508,$B$3:$BR$485,46,0)*C508/100,"-")</f>
        <v>3.8400000000000001E-3</v>
      </c>
      <c r="AV508" s="283">
        <f>IFERROR(VLOOKUP(B508,$B$3:$BR$485,47,0)*C508/100,"-")</f>
        <v>3.3599999999999998E-2</v>
      </c>
      <c r="AW508" s="283" t="str">
        <f>IFERROR(VLOOKUP(B508,$B$3:$BR$485,48,0)*C508/100,"-")</f>
        <v>-</v>
      </c>
      <c r="AX508" s="283">
        <f>IFERROR(VLOOKUP(B508,$B$3:$BR$485,49,0)*C508/100,"-")</f>
        <v>1.7279999999999998</v>
      </c>
      <c r="AY508" s="283">
        <f>IFERROR(VLOOKUP(B508,$B$3:$BR$485,50,0)*C508/100,"-")</f>
        <v>1.536E-2</v>
      </c>
      <c r="AZ508" s="283">
        <f>IFERROR(VLOOKUP(B508,$B$3:$BR$485,51,0)*C508/100,"-")</f>
        <v>1.056</v>
      </c>
      <c r="BA508" s="283">
        <f>IFERROR(VLOOKUP(B508,$B$3:$BR$485,52,0)*C508/100,"-")</f>
        <v>23.04</v>
      </c>
      <c r="BB508" s="283" t="str">
        <f>IFERROR(VLOOKUP(B508,$B$3:$BR$485,53,0)*C508/100,"-")</f>
        <v>-</v>
      </c>
      <c r="BC508" s="283">
        <f>IFERROR(VLOOKUP(B508,$B$3:$BR$485,54,0)*C508/100,"-")</f>
        <v>9.5615999999999985</v>
      </c>
      <c r="BD508" s="283">
        <f>IFERROR(VLOOKUP(B508,$B$3:$BR$485,55,0)*C508/100,"-")</f>
        <v>7.6800000000000002E-3</v>
      </c>
      <c r="BE508" s="283">
        <f>IFERROR(VLOOKUP(B508,$B$3:$BR$485,56,0)*C508/100,"-")</f>
        <v>0</v>
      </c>
      <c r="BF508" s="283">
        <f>IFERROR(VLOOKUP(B508,$B$3:$BR$485,57,0)*C508/100,"-")</f>
        <v>8.5632000000000001</v>
      </c>
      <c r="BG508" s="283" t="str">
        <f>IFERROR(VLOOKUP(B508,$B$3:$BR$485,58,0)*C508/100,"-")</f>
        <v>-</v>
      </c>
      <c r="BH508" s="283">
        <f>IFERROR(VLOOKUP(B508,$B$3:$BR$485,59,0)*C508/100,"-")</f>
        <v>3.9359999999999992E-2</v>
      </c>
      <c r="BI508" s="283">
        <f>IFERROR(VLOOKUP(B508,$B$3:$BR$485,60,0)*C508/100,"-")</f>
        <v>31.391999999999999</v>
      </c>
      <c r="BJ508" s="283" t="str">
        <f>IFERROR(VLOOKUP(B508,$B$3:$BR$485,61,0)*C508/100,"-")</f>
        <v>-</v>
      </c>
      <c r="BK508" s="283" t="str">
        <f>IFERROR(VLOOKUP(B508,$B$3:$BR$485,62,0)*C508/100,"-")</f>
        <v>-</v>
      </c>
      <c r="BL508" s="283" t="str">
        <f>IFERROR(VLOOKUP(B508,$B$3:$BR$485,63,0)*C508/100,"-")</f>
        <v>-</v>
      </c>
      <c r="BM508" s="283" t="str">
        <f>IFERROR(VLOOKUP(B508,$B$3:$BR$485,64,0)*C508/100,"-")</f>
        <v>-</v>
      </c>
      <c r="BN508" s="283" t="str">
        <f>IFERROR(VLOOKUP(B508,$B$3:$BR$485,65,0)*C508/100,"-")</f>
        <v>-</v>
      </c>
      <c r="BO508" s="283">
        <f>IFERROR(VLOOKUP(B508,$B$3:$BR$485,66,0)*C508/100,"-")</f>
        <v>1.6320000000000001E-2</v>
      </c>
      <c r="BP508" s="283">
        <f>IFERROR(VLOOKUP(B508,$B$3:$BR$485,67,0)*C508/100,"-")</f>
        <v>2.3040000000000001E-3</v>
      </c>
      <c r="BQ508" s="283">
        <f>IFERROR(VLOOKUP(B508,$B$3:$BR$485,68,0)*C508/100,"-")</f>
        <v>4.1472000000000007</v>
      </c>
      <c r="BR508" s="283">
        <f>IFERROR(VLOOKUP(B508,$B$3:$BR$485,69,0)*C508/100,"-")</f>
        <v>0</v>
      </c>
    </row>
    <row r="509" spans="1:70">
      <c r="A509" s="1" t="s">
        <v>3138</v>
      </c>
      <c r="B509" s="290" t="str">
        <f>VLOOKUP(Analyse_Compoisition!Q7,Feuille_Calculs!K2:AQ32,29,0)</f>
        <v>Céleri branche</v>
      </c>
      <c r="C509" s="291">
        <f>VLOOKUP(Analyse_Compoisition!Q7,Feuille_Calculs!K2:AQ32,31,0)/3*12</f>
        <v>9.6</v>
      </c>
      <c r="D509" s="283">
        <f>IFERROR(VLOOKUP(B509,$B$3:$BR$485,3,0)*C509/100,"-")</f>
        <v>7.0464000000000002</v>
      </c>
      <c r="E509" s="283">
        <f>IFERROR(VLOOKUP(B509,$B$3:$BR$485,4,0)*C509/100,"-")</f>
        <v>1.6896</v>
      </c>
      <c r="F509" s="283">
        <f>IFERROR(VLOOKUP(B509,$B$3:$BR$485,5,0)*C509/100,"-")</f>
        <v>7.0464000000000002</v>
      </c>
      <c r="G509" s="283">
        <f>IFERROR(VLOOKUP(B509,$B$3:$BR$485,6,0)*C509/100,"-")</f>
        <v>1.6896</v>
      </c>
      <c r="H509" s="283">
        <f>IFERROR(VLOOKUP(B509,$B$3:$BR$485,7,0)*C509/100,"-")</f>
        <v>8.9664000000000001</v>
      </c>
      <c r="I509" s="283">
        <f>IFERROR(VLOOKUP(B509,$B$3:$BR$485,8,0)*C509/100,"-")</f>
        <v>6.0479999999999999E-2</v>
      </c>
      <c r="J509" s="283">
        <f>IFERROR(VLOOKUP(B509,$B$3:$BR$485,9,0)*C509/100,"-")</f>
        <v>6.0479999999999999E-2</v>
      </c>
      <c r="K509" s="283">
        <f>IFERROR(VLOOKUP(B509,$B$3:$BR$485,10,0)*C509/100,"-")</f>
        <v>0.23135999999999998</v>
      </c>
      <c r="L509" s="283" t="str">
        <f>IFERROR(VLOOKUP(B509,$B$3:$BR$485,11,0)*C509/100,"-")</f>
        <v>-</v>
      </c>
      <c r="M509" s="283">
        <f>IFERROR(VLOOKUP(B509,$B$3:$BR$485,12,0)*C509/100,"-")</f>
        <v>0.12480000000000001</v>
      </c>
      <c r="N509" s="283">
        <f>IFERROR(VLOOKUP(B509,$B$3:$BR$485,13,0)*C509/100,"-")</f>
        <v>4.224E-2</v>
      </c>
      <c r="O509" s="283">
        <f>IFERROR(VLOOKUP(B509,$B$3:$BR$485,14,0)*C509/100,"-")</f>
        <v>3.3599999999999998E-2</v>
      </c>
      <c r="P509" s="283">
        <f>IFERROR(VLOOKUP(B509,$B$3:$BR$485,15,0)*C509/100,"-")</f>
        <v>4.8959999999999997E-2</v>
      </c>
      <c r="Q509" s="283" t="str">
        <f>IFERROR(VLOOKUP(B509,$B$3:$BR$485,16,0)*C509/100,"-")</f>
        <v>-</v>
      </c>
      <c r="R509" s="283" t="str">
        <f>IFERROR(VLOOKUP(B509,$B$3:$BR$485,17,0)*C509/100,"-")</f>
        <v>-</v>
      </c>
      <c r="S509" s="283" t="str">
        <f>IFERROR(VLOOKUP(B509,$B$3:$BR$485,18,0)*C509/100,"-")</f>
        <v>-</v>
      </c>
      <c r="T509" s="283" t="str">
        <f>IFERROR(VLOOKUP(B509,$B$3:$BR$485,19,0)*C509/100,"-")</f>
        <v>-</v>
      </c>
      <c r="U509" s="283">
        <f>IFERROR(VLOOKUP(B509,$B$3:$BR$485,20,0)*C509/100,"-")</f>
        <v>0.2112</v>
      </c>
      <c r="V509" s="283">
        <f>IFERROR(VLOOKUP(B509,$B$3:$BR$485,21,0)*C509/100,"-")</f>
        <v>7.6799999999999993E-2</v>
      </c>
      <c r="W509" s="283">
        <f>IFERROR(VLOOKUP(B509,$B$3:$BR$485,22,0)*C509/100,"-")</f>
        <v>0.10272000000000001</v>
      </c>
      <c r="X509" s="283">
        <f>IFERROR(VLOOKUP(B509,$B$3:$BR$485,23,0)*C509/100,"-")</f>
        <v>0</v>
      </c>
      <c r="Y509" s="283">
        <f>IFERROR(VLOOKUP(B509,$B$3:$BR$485,24,0)*C509/100,"-")</f>
        <v>4.5119999999999995E-3</v>
      </c>
      <c r="Z509" s="283" t="str">
        <f>IFERROR(VLOOKUP(B509,$B$3:$BR$485,25,0)*C509/100,"-")</f>
        <v>-</v>
      </c>
      <c r="AA509" s="283" t="str">
        <f>IFERROR(VLOOKUP(B509,$B$3:$BR$485,26,0)*C509/100,"-")</f>
        <v>-</v>
      </c>
      <c r="AB509" s="283" t="str">
        <f>IFERROR(VLOOKUP(B509,$B$3:$BR$485,27,0)*C509/100,"-")</f>
        <v>-</v>
      </c>
      <c r="AC509" s="283" t="str">
        <f>IFERROR(VLOOKUP(B509,$B$3:$BR$485,28,0)*C509/100,"-")</f>
        <v>-</v>
      </c>
      <c r="AD509" s="283" t="str">
        <f>IFERROR(VLOOKUP(B509,$B$3:$BR$485,29,0)*C509/100,"-")</f>
        <v>-</v>
      </c>
      <c r="AE509" s="283" t="str">
        <f>IFERROR(VLOOKUP(B509,$B$3:$BR$485,30,0)*C509/100,"-")</f>
        <v>-</v>
      </c>
      <c r="AF509" s="283" t="str">
        <f>IFERROR(VLOOKUP(B509,$B$3:$BR$485,31,0)*C509/100,"-")</f>
        <v>-</v>
      </c>
      <c r="AG509" s="283" t="str">
        <f>IFERROR(VLOOKUP(B509,$B$3:$BR$485,32,0)*C509/100,"-")</f>
        <v>-</v>
      </c>
      <c r="AH509" s="283" t="str">
        <f>IFERROR(VLOOKUP(B509,$B$3:$BR$485,33,0)*C509/100,"-")</f>
        <v>-</v>
      </c>
      <c r="AI509" s="283" t="str">
        <f>IFERROR(VLOOKUP(B509,$B$3:$BR$485,34,0)*C509/100,"-")</f>
        <v>-</v>
      </c>
      <c r="AJ509" s="283" t="str">
        <f>IFERROR(VLOOKUP(B509,$B$3:$BR$485,35,0)*C509/100,"-")</f>
        <v>-</v>
      </c>
      <c r="AK509" s="283" t="str">
        <f>IFERROR(VLOOKUP(B509,$B$3:$BR$485,36,0)*C509/100,"-")</f>
        <v>-</v>
      </c>
      <c r="AL509" s="283" t="str">
        <f>IFERROR(VLOOKUP(B509,$B$3:$BR$485,37,0)*C509/100,"-")</f>
        <v>-</v>
      </c>
      <c r="AM509" s="283" t="str">
        <f>IFERROR(VLOOKUP(B509,$B$3:$BR$485,38,0)*C509/100,"-")</f>
        <v>-</v>
      </c>
      <c r="AN509" s="283" t="str">
        <f>IFERROR(VLOOKUP(B509,$B$3:$BR$485,39,0)*C509/100,"-")</f>
        <v>-</v>
      </c>
      <c r="AO509" s="283" t="str">
        <f>IFERROR(VLOOKUP(B509,$B$3:$BR$485,40,0)*C509/100,"-")</f>
        <v>-</v>
      </c>
      <c r="AP509" s="283" t="str">
        <f>IFERROR(VLOOKUP(B509,$B$3:$BR$485,41,0)*C509/100,"-")</f>
        <v>-</v>
      </c>
      <c r="AQ509" s="283">
        <f>IFERROR(VLOOKUP(B509,$B$3:$BR$485,42,0)*C509/100,"-")</f>
        <v>0</v>
      </c>
      <c r="AR509" s="283">
        <f>IFERROR(VLOOKUP(B509,$B$3:$BR$485,43,0)*C509/100,"-")</f>
        <v>1.9199999999999998E-2</v>
      </c>
      <c r="AS509" s="283">
        <f>IFERROR(VLOOKUP(B509,$B$3:$BR$485,44,0)*C509/100,"-")</f>
        <v>4.4159999999999995</v>
      </c>
      <c r="AT509" s="283">
        <f>IFERROR(VLOOKUP(B509,$B$3:$BR$485,45,0)*C509/100,"-")</f>
        <v>20.64</v>
      </c>
      <c r="AU509" s="283">
        <f>IFERROR(VLOOKUP(B509,$B$3:$BR$485,46,0)*C509/100,"-")</f>
        <v>2.8799999999999997E-3</v>
      </c>
      <c r="AV509" s="283">
        <f>IFERROR(VLOOKUP(B509,$B$3:$BR$485,47,0)*C509/100,"-")</f>
        <v>5.7599999999999995E-3</v>
      </c>
      <c r="AW509" s="283" t="str">
        <f>IFERROR(VLOOKUP(B509,$B$3:$BR$485,48,0)*C509/100,"-")</f>
        <v>-</v>
      </c>
      <c r="AX509" s="283">
        <f>IFERROR(VLOOKUP(B509,$B$3:$BR$485,49,0)*C509/100,"-")</f>
        <v>1.056</v>
      </c>
      <c r="AY509" s="283">
        <f>IFERROR(VLOOKUP(B509,$B$3:$BR$485,50,0)*C509/100,"-")</f>
        <v>7.6800000000000002E-3</v>
      </c>
      <c r="AZ509" s="283">
        <f>IFERROR(VLOOKUP(B509,$B$3:$BR$485,51,0)*C509/100,"-")</f>
        <v>2.3039999999999998</v>
      </c>
      <c r="BA509" s="283">
        <f>IFERROR(VLOOKUP(B509,$B$3:$BR$485,52,0)*C509/100,"-")</f>
        <v>37.44</v>
      </c>
      <c r="BB509" s="283" t="str">
        <f>IFERROR(VLOOKUP(B509,$B$3:$BR$485,53,0)*C509/100,"-")</f>
        <v>-</v>
      </c>
      <c r="BC509" s="283">
        <f>IFERROR(VLOOKUP(B509,$B$3:$BR$485,54,0)*C509/100,"-")</f>
        <v>7.5839999999999996</v>
      </c>
      <c r="BD509" s="283">
        <f>IFERROR(VLOOKUP(B509,$B$3:$BR$485,55,0)*C509/100,"-")</f>
        <v>8.6400000000000001E-3</v>
      </c>
      <c r="BE509" s="283">
        <f>IFERROR(VLOOKUP(B509,$B$3:$BR$485,56,0)*C509/100,"-")</f>
        <v>0</v>
      </c>
      <c r="BF509" s="283">
        <f>IFERROR(VLOOKUP(B509,$B$3:$BR$485,57,0)*C509/100,"-")</f>
        <v>7.1616</v>
      </c>
      <c r="BG509" s="283">
        <f>IFERROR(VLOOKUP(B509,$B$3:$BR$485,58,0)*C509/100,"-")</f>
        <v>0</v>
      </c>
      <c r="BH509" s="283" t="str">
        <f>IFERROR(VLOOKUP(B509,$B$3:$BR$485,59,0)*C509/100,"-")</f>
        <v>-</v>
      </c>
      <c r="BI509" s="283">
        <f>IFERROR(VLOOKUP(B509,$B$3:$BR$485,60,0)*C509/100,"-")</f>
        <v>0.46655999999999997</v>
      </c>
      <c r="BJ509" s="283" t="str">
        <f>IFERROR(VLOOKUP(B509,$B$3:$BR$485,61,0)*C509/100,"-")</f>
        <v>-</v>
      </c>
      <c r="BK509" s="283">
        <f>IFERROR(VLOOKUP(B509,$B$3:$BR$485,62,0)*C509/100,"-")</f>
        <v>0.52895999999999999</v>
      </c>
      <c r="BL509" s="283" t="str">
        <f>IFERROR(VLOOKUP(B509,$B$3:$BR$485,63,0)*C509/100,"-")</f>
        <v>-</v>
      </c>
      <c r="BM509" s="283" t="str">
        <f>IFERROR(VLOOKUP(B509,$B$3:$BR$485,64,0)*C509/100,"-")</f>
        <v>-</v>
      </c>
      <c r="BN509" s="283" t="str">
        <f>IFERROR(VLOOKUP(B509,$B$3:$BR$485,65,0)*C509/100,"-")</f>
        <v>-</v>
      </c>
      <c r="BO509" s="283">
        <f>IFERROR(VLOOKUP(B509,$B$3:$BR$485,66,0)*C509/100,"-")</f>
        <v>2.5920000000000002E-2</v>
      </c>
      <c r="BP509" s="283">
        <f>IFERROR(VLOOKUP(B509,$B$3:$BR$485,67,0)*C509/100,"-")</f>
        <v>4.9919999999999999E-3</v>
      </c>
      <c r="BQ509" s="283">
        <f>IFERROR(VLOOKUP(B509,$B$3:$BR$485,68,0)*C509/100,"-")</f>
        <v>5.4527999999999999</v>
      </c>
      <c r="BR509" s="283">
        <f>IFERROR(VLOOKUP(B509,$B$3:$BR$485,69,0)*C509/100,"-")</f>
        <v>0</v>
      </c>
    </row>
    <row r="510" spans="1:70" ht="6.9" customHeight="1">
      <c r="B510" s="290"/>
      <c r="C510" s="291"/>
      <c r="D510" s="283"/>
      <c r="E510" s="283"/>
      <c r="F510" s="283"/>
      <c r="G510" s="283"/>
      <c r="H510" s="283"/>
      <c r="I510" s="283"/>
      <c r="J510" s="283"/>
      <c r="K510" s="283"/>
      <c r="L510" s="283"/>
      <c r="M510" s="283"/>
      <c r="N510" s="283"/>
      <c r="O510" s="283"/>
      <c r="P510" s="283"/>
      <c r="Q510" s="283"/>
      <c r="R510" s="283"/>
      <c r="S510" s="283"/>
      <c r="T510" s="283"/>
      <c r="U510" s="283"/>
      <c r="V510" s="283"/>
      <c r="W510" s="283"/>
      <c r="X510" s="283"/>
      <c r="Y510" s="283"/>
      <c r="Z510" s="283"/>
      <c r="AA510" s="283"/>
      <c r="AB510" s="283"/>
      <c r="AC510" s="283"/>
      <c r="AD510" s="283"/>
      <c r="AE510" s="283"/>
      <c r="AF510" s="283"/>
      <c r="AG510" s="283"/>
      <c r="AH510" s="283"/>
      <c r="AI510" s="283"/>
      <c r="AJ510" s="283"/>
      <c r="AK510" s="283"/>
      <c r="AL510" s="283"/>
      <c r="AM510" s="283"/>
      <c r="AN510" s="283"/>
      <c r="AO510" s="283"/>
      <c r="AP510" s="283"/>
      <c r="AQ510" s="283"/>
      <c r="AR510" s="283"/>
      <c r="AS510" s="283"/>
      <c r="AT510" s="283"/>
      <c r="AU510" s="283"/>
      <c r="AV510" s="283"/>
      <c r="AW510" s="283"/>
      <c r="AX510" s="283"/>
      <c r="AY510" s="283"/>
      <c r="AZ510" s="283"/>
      <c r="BA510" s="283"/>
      <c r="BB510" s="283"/>
      <c r="BC510" s="283"/>
      <c r="BD510" s="283"/>
      <c r="BE510" s="283"/>
      <c r="BF510" s="283"/>
      <c r="BG510" s="283"/>
      <c r="BH510" s="283"/>
      <c r="BI510" s="283"/>
      <c r="BJ510" s="283"/>
      <c r="BK510" s="283"/>
      <c r="BL510" s="283"/>
      <c r="BM510" s="283"/>
      <c r="BN510" s="283"/>
      <c r="BO510" s="283"/>
      <c r="BP510" s="283"/>
      <c r="BQ510" s="283"/>
      <c r="BR510" s="283"/>
    </row>
    <row r="511" spans="1:70">
      <c r="A511" s="1" t="s">
        <v>619</v>
      </c>
      <c r="B511" s="290" t="str">
        <f>VLOOKUP(Analyse_Compoisition!Q7,Feuille_Calculs!K2:AQ32,32,0)</f>
        <v>Huile de pépins de raisin</v>
      </c>
      <c r="C511" s="291">
        <f>VLOOKUP(Analyse_Compoisition!Q7,Feuille_Calculs!K2:AQ32,33,0)*4</f>
        <v>9.6</v>
      </c>
      <c r="D511" s="283">
        <f>IFERROR(VLOOKUP(B511,$B$3:$BR$485,3,0)*C511/100,"-")</f>
        <v>355.2</v>
      </c>
      <c r="E511" s="283">
        <f>IFERROR(VLOOKUP(B511,$B$3:$BR$485,4,0)*C511/100,"-")</f>
        <v>86.4</v>
      </c>
      <c r="F511" s="283">
        <f>IFERROR(VLOOKUP(B511,$B$3:$BR$485,5,0)*C511/100,"-")</f>
        <v>355.2</v>
      </c>
      <c r="G511" s="283">
        <f>IFERROR(VLOOKUP(B511,$B$3:$BR$485,6,0)*C511/100,"-")</f>
        <v>86.4</v>
      </c>
      <c r="H511" s="283" t="str">
        <f>IFERROR(VLOOKUP(B511,$B$3:$BR$485,7,0)*C511/100,"-")</f>
        <v>-</v>
      </c>
      <c r="I511" s="283">
        <f>IFERROR(VLOOKUP(B511,$B$3:$BR$485,8,0)*C511/100,"-")</f>
        <v>0</v>
      </c>
      <c r="J511" s="283">
        <f>IFERROR(VLOOKUP(B511,$B$3:$BR$485,9,0)*C511/100,"-")</f>
        <v>0</v>
      </c>
      <c r="K511" s="283">
        <f>IFERROR(VLOOKUP(B511,$B$3:$BR$485,10,0)*C511/100,"-")</f>
        <v>0</v>
      </c>
      <c r="L511" s="283">
        <f>IFERROR(VLOOKUP(B511,$B$3:$BR$485,11,0)*C511/100,"-")</f>
        <v>9.6</v>
      </c>
      <c r="M511" s="283">
        <f>IFERROR(VLOOKUP(B511,$B$3:$BR$485,12,0)*C511/100,"-")</f>
        <v>0</v>
      </c>
      <c r="N511" s="283">
        <f>IFERROR(VLOOKUP(B511,$B$3:$BR$485,13,0)*C511/100,"-")</f>
        <v>0</v>
      </c>
      <c r="O511" s="283">
        <f>IFERROR(VLOOKUP(B511,$B$3:$BR$485,14,0)*C511/100,"-")</f>
        <v>0</v>
      </c>
      <c r="P511" s="283">
        <f>IFERROR(VLOOKUP(B511,$B$3:$BR$485,15,0)*C511/100,"-")</f>
        <v>0</v>
      </c>
      <c r="Q511" s="283">
        <f>IFERROR(VLOOKUP(B511,$B$3:$BR$485,16,0)*C511/100,"-")</f>
        <v>0</v>
      </c>
      <c r="R511" s="283">
        <f>IFERROR(VLOOKUP(B511,$B$3:$BR$485,17,0)*C511/100,"-")</f>
        <v>0</v>
      </c>
      <c r="S511" s="283">
        <f>IFERROR(VLOOKUP(B511,$B$3:$BR$485,18,0)*C511/100,"-")</f>
        <v>0</v>
      </c>
      <c r="T511" s="283">
        <f>IFERROR(VLOOKUP(B511,$B$3:$BR$485,19,0)*C511/100,"-")</f>
        <v>0</v>
      </c>
      <c r="U511" s="283">
        <f>IFERROR(VLOOKUP(B511,$B$3:$BR$485,20,0)*C511/100,"-")</f>
        <v>0</v>
      </c>
      <c r="V511" s="283">
        <f>IFERROR(VLOOKUP(B511,$B$3:$BR$485,21,0)*C511/100,"-")</f>
        <v>0</v>
      </c>
      <c r="W511" s="283" t="str">
        <f>IFERROR(VLOOKUP(B511,$B$3:$BR$485,22,0)*C511/100,"-")</f>
        <v>-</v>
      </c>
      <c r="X511" s="283">
        <f>IFERROR(VLOOKUP(B511,$B$3:$BR$485,23,0)*C511/100,"-")</f>
        <v>0</v>
      </c>
      <c r="Y511" s="283">
        <f>IFERROR(VLOOKUP(B511,$B$3:$BR$485,24,0)*C511/100,"-")</f>
        <v>0</v>
      </c>
      <c r="Z511" s="283">
        <f>IFERROR(VLOOKUP(B511,$B$3:$BR$485,25,0)*C511/100,"-")</f>
        <v>1.0944</v>
      </c>
      <c r="AA511" s="283">
        <f>IFERROR(VLOOKUP(B511,$B$3:$BR$485,26,0)*C511/100,"-")</f>
        <v>1.8719999999999999</v>
      </c>
      <c r="AB511" s="283">
        <f>IFERROR(VLOOKUP(B511,$B$3:$BR$485,27,0)*C511/100,"-")</f>
        <v>6.1535999999999991</v>
      </c>
      <c r="AC511" s="283" t="str">
        <f>IFERROR(VLOOKUP(B511,$B$3:$BR$485,28,0)*C511/100,"-")</f>
        <v>-</v>
      </c>
      <c r="AD511" s="283" t="str">
        <f>IFERROR(VLOOKUP(B511,$B$3:$BR$485,29,0)*C511/100,"-")</f>
        <v>-</v>
      </c>
      <c r="AE511" s="283" t="str">
        <f>IFERROR(VLOOKUP(B511,$B$3:$BR$485,30,0)*C511/100,"-")</f>
        <v>-</v>
      </c>
      <c r="AF511" s="283" t="str">
        <f>IFERROR(VLOOKUP(B511,$B$3:$BR$485,31,0)*C511/100,"-")</f>
        <v>-</v>
      </c>
      <c r="AG511" s="283" t="str">
        <f>IFERROR(VLOOKUP(B511,$B$3:$BR$485,32,0)*C511/100,"-")</f>
        <v>-</v>
      </c>
      <c r="AH511" s="283">
        <f>IFERROR(VLOOKUP(B511,$B$3:$BR$485,33,0)*C511/100,"-")</f>
        <v>3.8400000000000001E-3</v>
      </c>
      <c r="AI511" s="283">
        <f>IFERROR(VLOOKUP(B511,$B$3:$BR$485,34,0)*C511/100,"-")</f>
        <v>0.65664</v>
      </c>
      <c r="AJ511" s="283">
        <f>IFERROR(VLOOKUP(B511,$B$3:$BR$485,35,0)*C511/100,"-")</f>
        <v>0.36863999999999997</v>
      </c>
      <c r="AK511" s="283">
        <f>IFERROR(VLOOKUP(B511,$B$3:$BR$485,36,0)*C511/100,"-")</f>
        <v>1.7856000000000001</v>
      </c>
      <c r="AL511" s="283">
        <f>IFERROR(VLOOKUP(B511,$B$3:$BR$485,37,0)*C511/100,"-")</f>
        <v>6.1151999999999997</v>
      </c>
      <c r="AM511" s="283">
        <f>IFERROR(VLOOKUP(B511,$B$3:$BR$485,38,0)*C511/100,"-")</f>
        <v>3.0720000000000001E-2</v>
      </c>
      <c r="AN511" s="283" t="str">
        <f>IFERROR(VLOOKUP(B511,$B$3:$BR$485,39,0)*C511/100,"-")</f>
        <v>-</v>
      </c>
      <c r="AO511" s="283" t="str">
        <f>IFERROR(VLOOKUP(B511,$B$3:$BR$485,40,0)*C511/100,"-")</f>
        <v>-</v>
      </c>
      <c r="AP511" s="283" t="str">
        <f>IFERROR(VLOOKUP(B511,$B$3:$BR$485,41,0)*C511/100,"-")</f>
        <v>-</v>
      </c>
      <c r="AQ511" s="283">
        <f>IFERROR(VLOOKUP(B511,$B$3:$BR$485,42,0)*C511/100,"-")</f>
        <v>0</v>
      </c>
      <c r="AR511" s="283" t="str">
        <f>IFERROR(VLOOKUP(B511,$B$3:$BR$485,43,0)*C511/100,"-")</f>
        <v>-</v>
      </c>
      <c r="AS511" s="283">
        <f>IFERROR(VLOOKUP(B511,$B$3:$BR$485,44,0)*C511/100,"-")</f>
        <v>2.8799999999999999E-2</v>
      </c>
      <c r="AT511" s="283" t="str">
        <f>IFERROR(VLOOKUP(B511,$B$3:$BR$485,45,0)*C511/100,"-")</f>
        <v>-</v>
      </c>
      <c r="AU511" s="283">
        <f>IFERROR(VLOOKUP(B511,$B$3:$BR$485,46,0)*C511/100,"-")</f>
        <v>1.92E-3</v>
      </c>
      <c r="AV511" s="283" t="str">
        <f>IFERROR(VLOOKUP(B511,$B$3:$BR$485,47,0)*C511/100,"-")</f>
        <v>-</v>
      </c>
      <c r="AW511" s="283" t="str">
        <f>IFERROR(VLOOKUP(B511,$B$3:$BR$485,48,0)*C511/100,"-")</f>
        <v>-</v>
      </c>
      <c r="AX511" s="283" t="str">
        <f>IFERROR(VLOOKUP(B511,$B$3:$BR$485,49,0)*C511/100,"-")</f>
        <v>-</v>
      </c>
      <c r="AY511" s="283" t="str">
        <f>IFERROR(VLOOKUP(B511,$B$3:$BR$485,50,0)*C511/100,"-")</f>
        <v>-</v>
      </c>
      <c r="AZ511" s="283" t="str">
        <f>IFERROR(VLOOKUP(B511,$B$3:$BR$485,51,0)*C511/100,"-")</f>
        <v>-</v>
      </c>
      <c r="BA511" s="283">
        <f>IFERROR(VLOOKUP(B511,$B$3:$BR$485,52,0)*C511/100,"-")</f>
        <v>0.1056</v>
      </c>
      <c r="BB511" s="283" t="str">
        <f>IFERROR(VLOOKUP(B511,$B$3:$BR$485,53,0)*C511/100,"-")</f>
        <v>-</v>
      </c>
      <c r="BC511" s="283" t="str">
        <f>IFERROR(VLOOKUP(B511,$B$3:$BR$485,54,0)*C511/100,"-")</f>
        <v>-</v>
      </c>
      <c r="BD511" s="283" t="str">
        <f>IFERROR(VLOOKUP(B511,$B$3:$BR$485,55,0)*C511/100,"-")</f>
        <v>-</v>
      </c>
      <c r="BE511" s="283">
        <f>IFERROR(VLOOKUP(B511,$B$3:$BR$485,56,0)*C511/100,"-")</f>
        <v>0</v>
      </c>
      <c r="BF511" s="283" t="str">
        <f>IFERROR(VLOOKUP(B511,$B$3:$BR$485,57,0)*C511/100,"-")</f>
        <v>-</v>
      </c>
      <c r="BG511" s="283" t="str">
        <f>IFERROR(VLOOKUP(B511,$B$3:$BR$485,58,0)*C511/100,"-")</f>
        <v>-</v>
      </c>
      <c r="BH511" s="283">
        <f>IFERROR(VLOOKUP(B511,$B$3:$BR$485,59,0)*C511/100,"-")</f>
        <v>1.5072000000000001</v>
      </c>
      <c r="BI511" s="283">
        <f>IFERROR(VLOOKUP(B511,$B$3:$BR$485,60,0)*C511/100,"-")</f>
        <v>18.143999999999998</v>
      </c>
      <c r="BJ511" s="283" t="str">
        <f>IFERROR(VLOOKUP(B511,$B$3:$BR$485,61,0)*C511/100,"-")</f>
        <v>-</v>
      </c>
      <c r="BK511" s="283">
        <f>IFERROR(VLOOKUP(B511,$B$3:$BR$485,62,0)*C511/100,"-")</f>
        <v>0</v>
      </c>
      <c r="BL511" s="283">
        <f>IFERROR(VLOOKUP(B511,$B$3:$BR$485,63,0)*C511/100,"-")</f>
        <v>0</v>
      </c>
      <c r="BM511" s="283">
        <f>IFERROR(VLOOKUP(B511,$B$3:$BR$485,64,0)*C511/100,"-")</f>
        <v>0</v>
      </c>
      <c r="BN511" s="283">
        <f>IFERROR(VLOOKUP(B511,$B$3:$BR$485,65,0)*C511/100,"-")</f>
        <v>0</v>
      </c>
      <c r="BO511" s="283">
        <f>IFERROR(VLOOKUP(B511,$B$3:$BR$485,66,0)*C511/100,"-")</f>
        <v>0</v>
      </c>
      <c r="BP511" s="283">
        <f>IFERROR(VLOOKUP(B511,$B$3:$BR$485,67,0)*C511/100,"-")</f>
        <v>0</v>
      </c>
      <c r="BQ511" s="283">
        <f>IFERROR(VLOOKUP(B511,$B$3:$BR$485,68,0)*C511/100,"-")</f>
        <v>0</v>
      </c>
      <c r="BR511" s="283">
        <f>IFERROR(VLOOKUP(B511,$B$3:$BR$485,69,0)*C511/100,"-")</f>
        <v>0</v>
      </c>
    </row>
    <row r="512" spans="1:70" s="292" customFormat="1" ht="13.2">
      <c r="C512" s="293" t="s">
        <v>3139</v>
      </c>
      <c r="D512" s="294">
        <f t="shared" ref="D512:AI512" ca="1" si="0">IF(AND(D490="-",D491="-",D492="-",D493="-",D494="-",D496="-",D497="-",D498="-",D500="-",D501="-",D503="-",D504="-",D506="-",D507="-",D509="-",D510="-",D511="-"),"-",SUM(D490:D511)/SUM($C$490:$C$511)*100)</f>
        <v>882.68515037593943</v>
      </c>
      <c r="E512" s="294">
        <f t="shared" ca="1" si="0"/>
        <v>212.16401718582162</v>
      </c>
      <c r="F512" s="294">
        <f t="shared" ca="1" si="0"/>
        <v>882.68515037593943</v>
      </c>
      <c r="G512" s="294">
        <f t="shared" ca="1" si="0"/>
        <v>212.16401718582162</v>
      </c>
      <c r="H512" s="294">
        <f t="shared" ca="1" si="0"/>
        <v>66.261385606874313</v>
      </c>
      <c r="I512" s="294">
        <f t="shared" ca="1" si="0"/>
        <v>17.444403866809878</v>
      </c>
      <c r="J512" s="294">
        <f t="shared" ca="1" si="0"/>
        <v>17.444403866809878</v>
      </c>
      <c r="K512" s="294">
        <f t="shared" ca="1" si="0"/>
        <v>0.39327201933404937</v>
      </c>
      <c r="L512" s="294">
        <f t="shared" ca="1" si="0"/>
        <v>15.641378893662724</v>
      </c>
      <c r="M512" s="294">
        <f t="shared" ca="1" si="0"/>
        <v>0.21421321160042958</v>
      </c>
      <c r="N512" s="294">
        <f t="shared" ca="1" si="0"/>
        <v>2.0601503759398489E-2</v>
      </c>
      <c r="O512" s="294">
        <f t="shared" ca="1" si="0"/>
        <v>5.2631578947368403E-3</v>
      </c>
      <c r="P512" s="294">
        <f t="shared" ca="1" si="0"/>
        <v>2.1954887218045106E-2</v>
      </c>
      <c r="Q512" s="294">
        <f t="shared" ca="1" si="0"/>
        <v>0</v>
      </c>
      <c r="R512" s="294">
        <f t="shared" ca="1" si="0"/>
        <v>0</v>
      </c>
      <c r="S512" s="294">
        <f t="shared" ca="1" si="0"/>
        <v>2.2556390977443602E-3</v>
      </c>
      <c r="T512" s="294">
        <f t="shared" ca="1" si="0"/>
        <v>0</v>
      </c>
      <c r="U512" s="294">
        <f t="shared" ca="1" si="0"/>
        <v>9.3233082706766876E-2</v>
      </c>
      <c r="V512" s="294">
        <f t="shared" ca="1" si="0"/>
        <v>1.203007518796992E-2</v>
      </c>
      <c r="W512" s="294">
        <f t="shared" ca="1" si="0"/>
        <v>0.83873120300751847</v>
      </c>
      <c r="X512" s="294">
        <f t="shared" ca="1" si="0"/>
        <v>0</v>
      </c>
      <c r="Y512" s="294">
        <f t="shared" ca="1" si="0"/>
        <v>1.6842105263157889E-3</v>
      </c>
      <c r="Z512" s="294">
        <f t="shared" ca="1" si="0"/>
        <v>4.8265064446831349</v>
      </c>
      <c r="AA512" s="294">
        <f t="shared" ca="1" si="0"/>
        <v>3.3527583243823837</v>
      </c>
      <c r="AB512" s="294">
        <f t="shared" ca="1" si="0"/>
        <v>1.9267239527389894</v>
      </c>
      <c r="AC512" s="294">
        <f t="shared" ca="1" si="0"/>
        <v>0</v>
      </c>
      <c r="AD512" s="294">
        <f t="shared" ca="1" si="0"/>
        <v>0</v>
      </c>
      <c r="AE512" s="294">
        <f t="shared" ca="1" si="0"/>
        <v>0</v>
      </c>
      <c r="AF512" s="294">
        <f t="shared" ca="1" si="0"/>
        <v>3.9876476906552088E-3</v>
      </c>
      <c r="AG512" s="294">
        <f t="shared" ca="1" si="0"/>
        <v>2.2923979591836726E-2</v>
      </c>
      <c r="AH512" s="294">
        <f t="shared" ca="1" si="0"/>
        <v>0.21084409237379156</v>
      </c>
      <c r="AI512" s="294">
        <f t="shared" ca="1" si="0"/>
        <v>1.601620300751879</v>
      </c>
      <c r="AJ512" s="294">
        <f t="shared" ref="AJ512:BO512" ca="1" si="1">IF(AND(AJ490="-",AJ491="-",AJ492="-",AJ493="-",AJ494="-",AJ496="-",AJ497="-",AJ498="-",AJ500="-",AJ501="-",AJ503="-",AJ504="-",AJ506="-",AJ507="-",AJ509="-",AJ510="-",AJ511="-"),"-",SUM(AJ490:AJ511)/SUM($C$490:$C$511)*100)</f>
        <v>0.81929613319011785</v>
      </c>
      <c r="AK512" s="294">
        <f t="shared" ca="1" si="1"/>
        <v>1.8561592373791618</v>
      </c>
      <c r="AL512" s="294">
        <f t="shared" ca="1" si="1"/>
        <v>1.1404336734693874</v>
      </c>
      <c r="AM512" s="294">
        <f t="shared" ca="1" si="1"/>
        <v>3.5360230934479042E-2</v>
      </c>
      <c r="AN512" s="294">
        <f t="shared" ca="1" si="1"/>
        <v>1.3077336197636947E-2</v>
      </c>
      <c r="AO512" s="294">
        <f t="shared" ca="1" si="1"/>
        <v>2.8531149301825988E-3</v>
      </c>
      <c r="AP512" s="294">
        <f t="shared" ca="1" si="1"/>
        <v>2.3194146079484421E-2</v>
      </c>
      <c r="AQ512" s="294">
        <f t="shared" ca="1" si="1"/>
        <v>94.485096670247003</v>
      </c>
      <c r="AR512" s="294">
        <f t="shared" ca="1" si="1"/>
        <v>0.19561090225563904</v>
      </c>
      <c r="AS512" s="294">
        <f t="shared" ca="1" si="1"/>
        <v>9.3806659505907604</v>
      </c>
      <c r="AT512" s="294">
        <f t="shared" ca="1" si="1"/>
        <v>4.9473684210526301</v>
      </c>
      <c r="AU512" s="294">
        <f t="shared" ca="1" si="1"/>
        <v>7.0621911922663788E-2</v>
      </c>
      <c r="AV512" s="294">
        <f t="shared" ca="1" si="1"/>
        <v>1.1546052631578947</v>
      </c>
      <c r="AW512" s="294">
        <f t="shared" ca="1" si="1"/>
        <v>0.42271750805585384</v>
      </c>
      <c r="AX512" s="294">
        <f t="shared" ca="1" si="1"/>
        <v>10.439044038668097</v>
      </c>
      <c r="AY512" s="294">
        <f t="shared" ca="1" si="1"/>
        <v>1.7313372717508053E-2</v>
      </c>
      <c r="AZ512" s="294">
        <f t="shared" ca="1" si="1"/>
        <v>100.8411654135338</v>
      </c>
      <c r="BA512" s="294">
        <f t="shared" ca="1" si="1"/>
        <v>149.22961868958103</v>
      </c>
      <c r="BB512" s="294">
        <f t="shared" ca="1" si="1"/>
        <v>3.529994629430719</v>
      </c>
      <c r="BC512" s="294">
        <f t="shared" ca="1" si="1"/>
        <v>71.521240601503749</v>
      </c>
      <c r="BD512" s="294">
        <f t="shared" ca="1" si="1"/>
        <v>1.8629269602577869</v>
      </c>
      <c r="BE512" s="294">
        <f t="shared" ca="1" si="1"/>
        <v>11.573576799140707</v>
      </c>
      <c r="BF512" s="294">
        <f t="shared" ca="1" si="1"/>
        <v>9.876691729323305</v>
      </c>
      <c r="BG512" s="294">
        <f t="shared" ca="1" si="1"/>
        <v>0.10882116004296452</v>
      </c>
      <c r="BH512" s="294">
        <f t="shared" ca="1" si="1"/>
        <v>0.35810955961331892</v>
      </c>
      <c r="BI512" s="294">
        <f t="shared" ca="1" si="1"/>
        <v>9.0698066595059057</v>
      </c>
      <c r="BJ512" s="294">
        <f t="shared" ca="1" si="1"/>
        <v>0</v>
      </c>
      <c r="BK512" s="294">
        <f t="shared" ca="1" si="1"/>
        <v>1.6364017185821693</v>
      </c>
      <c r="BL512" s="294">
        <f t="shared" ca="1" si="1"/>
        <v>6.8219924812030056E-2</v>
      </c>
      <c r="BM512" s="294">
        <f t="shared" ca="1" si="1"/>
        <v>0.14726638023630503</v>
      </c>
      <c r="BN512" s="294">
        <f t="shared" ca="1" si="1"/>
        <v>3.5576074113856055</v>
      </c>
      <c r="BO512" s="294">
        <f t="shared" ca="1" si="1"/>
        <v>0.44313641245972069</v>
      </c>
      <c r="BP512" s="294">
        <f ca="1">IF(AND(BP490="-",BP491="-",BP492="-",BP493="-",BP494="-",BP496="-",BP497="-",BP498="-",BP500="-",BP501="-",BP503="-",BP504="-",BP506="-",BP507="-",BP509="-",BP510="-",BP511="-"),"-",SUM(BP490:BP511)/SUM($C$490:$C$511)*100)</f>
        <v>0.22513856068743279</v>
      </c>
      <c r="BQ512" s="294">
        <f ca="1">IF(AND(BQ490="-",BQ491="-",BQ492="-",BQ493="-",BQ494="-",BQ496="-",BQ497="-",BQ498="-",BQ500="-",BQ501="-",BQ503="-",BQ504="-",BQ506="-",BQ507="-",BQ509="-",BQ510="-",BQ511="-"),"-",SUM(BQ490:BQ511)/SUM($C$490:$C$511)*100)</f>
        <v>7.0984156820622966</v>
      </c>
      <c r="BR512" s="294">
        <f ca="1">IF(AND(BR490="-",BR491="-",BR492="-",BR493="-",BR494="-",BR496="-",BR497="-",BR498="-",BR500="-",BR501="-",BR503="-",BR504="-",BR506="-",BR507="-",BR509="-",BR510="-",BR511="-"),"-",SUM(BR490:BR511)/SUM($C$490:$C$511)*100)</f>
        <v>1.875738453276047</v>
      </c>
    </row>
    <row r="513" spans="3:70" s="292" customFormat="1" ht="13.2">
      <c r="C513" s="293" t="s">
        <v>3140</v>
      </c>
      <c r="D513" s="294">
        <f t="shared" ref="D513:AI513" ca="1" si="2">IF(AND(D490="-",D491="-",D492="-",D493="-",D494="-",D496="-",D497="-",D498="-",D500="-",D501="-",D503="-",D504="-",D506="-",D507="-",D509="-",D510="-",D511="-",),"-",SUM(D490:D511))</f>
        <v>5635.0619999999999</v>
      </c>
      <c r="E513" s="294">
        <f t="shared" ca="1" si="2"/>
        <v>1354.4550857142858</v>
      </c>
      <c r="F513" s="294">
        <f t="shared" ca="1" si="2"/>
        <v>5635.0619999999999</v>
      </c>
      <c r="G513" s="294">
        <f t="shared" ca="1" si="2"/>
        <v>1354.4550857142858</v>
      </c>
      <c r="H513" s="294">
        <f t="shared" ca="1" si="2"/>
        <v>423.01268571428574</v>
      </c>
      <c r="I513" s="294">
        <f t="shared" ca="1" si="2"/>
        <v>111.36507428571429</v>
      </c>
      <c r="J513" s="294">
        <f t="shared" ca="1" si="2"/>
        <v>111.36507428571429</v>
      </c>
      <c r="K513" s="294">
        <f t="shared" ca="1" si="2"/>
        <v>2.5106485714285718</v>
      </c>
      <c r="L513" s="294">
        <f t="shared" ca="1" si="2"/>
        <v>99.854562857142867</v>
      </c>
      <c r="M513" s="294">
        <f t="shared" ca="1" si="2"/>
        <v>1.3675371428571428</v>
      </c>
      <c r="N513" s="294">
        <f t="shared" ca="1" si="2"/>
        <v>0.13152</v>
      </c>
      <c r="O513" s="294">
        <f t="shared" ca="1" si="2"/>
        <v>3.3599999999999998E-2</v>
      </c>
      <c r="P513" s="294">
        <f t="shared" ca="1" si="2"/>
        <v>0.14016000000000001</v>
      </c>
      <c r="Q513" s="294">
        <f t="shared" ca="1" si="2"/>
        <v>0</v>
      </c>
      <c r="R513" s="294">
        <f t="shared" ca="1" si="2"/>
        <v>0</v>
      </c>
      <c r="S513" s="294">
        <f t="shared" ca="1" si="2"/>
        <v>1.44E-2</v>
      </c>
      <c r="T513" s="294">
        <f t="shared" ca="1" si="2"/>
        <v>0</v>
      </c>
      <c r="U513" s="294">
        <f t="shared" ca="1" si="2"/>
        <v>0.59519999999999995</v>
      </c>
      <c r="V513" s="294">
        <f t="shared" ca="1" si="2"/>
        <v>7.6799999999999993E-2</v>
      </c>
      <c r="W513" s="294">
        <f t="shared" ca="1" si="2"/>
        <v>5.3544599999999996</v>
      </c>
      <c r="X513" s="294">
        <f t="shared" ca="1" si="2"/>
        <v>0</v>
      </c>
      <c r="Y513" s="294">
        <f t="shared" ca="1" si="2"/>
        <v>1.0751999999999999E-2</v>
      </c>
      <c r="Z513" s="294">
        <f t="shared" ca="1" si="2"/>
        <v>30.812417142857147</v>
      </c>
      <c r="AA513" s="294">
        <f t="shared" ca="1" si="2"/>
        <v>21.404009142857145</v>
      </c>
      <c r="AB513" s="294">
        <f t="shared" ca="1" si="2"/>
        <v>12.300205714285713</v>
      </c>
      <c r="AC513" s="294">
        <f t="shared" ca="1" si="2"/>
        <v>0</v>
      </c>
      <c r="AD513" s="294">
        <f t="shared" ca="1" si="2"/>
        <v>0</v>
      </c>
      <c r="AE513" s="294">
        <f t="shared" ca="1" si="2"/>
        <v>0</v>
      </c>
      <c r="AF513" s="294">
        <f t="shared" ca="1" si="2"/>
        <v>2.5457142857142859E-2</v>
      </c>
      <c r="AG513" s="294">
        <f t="shared" ca="1" si="2"/>
        <v>0.14634668571428572</v>
      </c>
      <c r="AH513" s="294">
        <f t="shared" ca="1" si="2"/>
        <v>1.3460286857142858</v>
      </c>
      <c r="AI513" s="294">
        <f t="shared" ca="1" si="2"/>
        <v>10.224743999999999</v>
      </c>
      <c r="AJ513" s="294">
        <f t="shared" ref="AJ513:BR513" ca="1" si="3">IF(AND(AJ490="-",AJ491="-",AJ492="-",AJ493="-",AJ494="-",AJ496="-",AJ497="-",AJ498="-",AJ500="-",AJ501="-",AJ503="-",AJ504="-",AJ506="-",AJ507="-",AJ509="-",AJ510="-",AJ511="-",),"-",SUM(AJ490:AJ511))</f>
        <v>5.2303865142857138</v>
      </c>
      <c r="AK513" s="294">
        <f t="shared" ca="1" si="3"/>
        <v>11.849720571428572</v>
      </c>
      <c r="AL513" s="294">
        <f t="shared" ca="1" si="3"/>
        <v>7.2805285714285715</v>
      </c>
      <c r="AM513" s="294">
        <f t="shared" ca="1" si="3"/>
        <v>0.22573971428571427</v>
      </c>
      <c r="AN513" s="294">
        <f t="shared" ca="1" si="3"/>
        <v>8.3485714285714288E-2</v>
      </c>
      <c r="AO513" s="294">
        <f t="shared" ca="1" si="3"/>
        <v>1.8214285714285718E-2</v>
      </c>
      <c r="AP513" s="294">
        <f t="shared" ca="1" si="3"/>
        <v>0.14807142857142858</v>
      </c>
      <c r="AQ513" s="294">
        <f t="shared" ca="1" si="3"/>
        <v>603.19285714285706</v>
      </c>
      <c r="AR513" s="294">
        <f t="shared" ca="1" si="3"/>
        <v>1.24878</v>
      </c>
      <c r="AS513" s="294">
        <f t="shared" ca="1" si="3"/>
        <v>59.886171428571437</v>
      </c>
      <c r="AT513" s="294">
        <f t="shared" ca="1" si="3"/>
        <v>31.584</v>
      </c>
      <c r="AU513" s="294">
        <f t="shared" ca="1" si="3"/>
        <v>0.45085028571428576</v>
      </c>
      <c r="AV513" s="294">
        <f t="shared" ca="1" si="3"/>
        <v>7.3710000000000013</v>
      </c>
      <c r="AW513" s="294">
        <f t="shared" ca="1" si="3"/>
        <v>2.6986285714285718</v>
      </c>
      <c r="AX513" s="294">
        <f t="shared" ca="1" si="3"/>
        <v>66.642857142857153</v>
      </c>
      <c r="AY513" s="294">
        <f t="shared" ca="1" si="3"/>
        <v>0.11052857142857145</v>
      </c>
      <c r="AZ513" s="294">
        <f t="shared" ca="1" si="3"/>
        <v>643.77</v>
      </c>
      <c r="BA513" s="294">
        <f t="shared" ca="1" si="3"/>
        <v>952.68188571428561</v>
      </c>
      <c r="BB513" s="294">
        <f t="shared" ca="1" si="3"/>
        <v>22.535485714285716</v>
      </c>
      <c r="BC513" s="294">
        <f t="shared" ca="1" si="3"/>
        <v>456.59160000000003</v>
      </c>
      <c r="BD513" s="294">
        <f t="shared" ca="1" si="3"/>
        <v>11.892925714285717</v>
      </c>
      <c r="BE513" s="294">
        <f t="shared" ca="1" si="3"/>
        <v>73.885714285714286</v>
      </c>
      <c r="BF513" s="294">
        <f t="shared" ca="1" si="3"/>
        <v>63.052800000000005</v>
      </c>
      <c r="BG513" s="294">
        <f t="shared" ca="1" si="3"/>
        <v>0.69471428571428573</v>
      </c>
      <c r="BH513" s="294">
        <f t="shared" ca="1" si="3"/>
        <v>2.2861714285714285</v>
      </c>
      <c r="BI513" s="294">
        <f t="shared" ca="1" si="3"/>
        <v>57.901645714285713</v>
      </c>
      <c r="BJ513" s="294">
        <f t="shared" ca="1" si="3"/>
        <v>0</v>
      </c>
      <c r="BK513" s="294">
        <f t="shared" ca="1" si="3"/>
        <v>10.446788571428572</v>
      </c>
      <c r="BL513" s="294">
        <f t="shared" ca="1" si="3"/>
        <v>0.43551600000000001</v>
      </c>
      <c r="BM513" s="294">
        <f t="shared" ca="1" si="3"/>
        <v>0.94014857142857156</v>
      </c>
      <c r="BN513" s="294">
        <f t="shared" ca="1" si="3"/>
        <v>22.711765714285711</v>
      </c>
      <c r="BO513" s="294">
        <f t="shared" ca="1" si="3"/>
        <v>2.8289828571428575</v>
      </c>
      <c r="BP513" s="294">
        <f t="shared" ca="1" si="3"/>
        <v>1.4372845714285714</v>
      </c>
      <c r="BQ513" s="294">
        <f t="shared" ca="1" si="3"/>
        <v>45.316285714285712</v>
      </c>
      <c r="BR513" s="294">
        <f t="shared" ca="1" si="3"/>
        <v>11.974714285714288</v>
      </c>
    </row>
    <row r="514" spans="3:70">
      <c r="C514" s="3"/>
    </row>
    <row r="515" spans="3:70">
      <c r="C515" s="295"/>
    </row>
    <row r="516" spans="3:70">
      <c r="C516" s="295"/>
    </row>
  </sheetData>
  <autoFilter ref="A141:AMK160"/>
  <sortState ref="A161:AMK173">
    <sortCondition ref="A161:A173"/>
    <sortCondition ref="B161:B173"/>
    <sortCondition ref="C161:C173"/>
  </sortState>
  <mergeCells count="8">
    <mergeCell ref="A465:BR465"/>
    <mergeCell ref="A473:BR473"/>
    <mergeCell ref="A488:BR488"/>
    <mergeCell ref="A2:BR2"/>
    <mergeCell ref="A96:BR96"/>
    <mergeCell ref="A140:BR140"/>
    <mergeCell ref="A176:BR176"/>
    <mergeCell ref="A314:BR3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6"/>
  <sheetViews>
    <sheetView topLeftCell="A16" zoomScaleNormal="100" zoomScalePageLayoutView="130" workbookViewId="0">
      <selection activeCell="F7" sqref="F7"/>
    </sheetView>
  </sheetViews>
  <sheetFormatPr baseColWidth="10" defaultColWidth="9.109375" defaultRowHeight="13.8"/>
  <cols>
    <col min="1" max="1" width="48.33203125" style="343" customWidth="1"/>
    <col min="2" max="3" width="2.44140625" style="343" customWidth="1"/>
    <col min="4" max="4" width="47.6640625" style="343" customWidth="1"/>
    <col min="5" max="1023" width="10.6640625" style="343" customWidth="1"/>
    <col min="1024" max="16384" width="9.109375" style="343"/>
  </cols>
  <sheetData>
    <row r="1" spans="1:35" s="346" customFormat="1" ht="14.1" customHeight="1">
      <c r="A1" s="345" t="s">
        <v>3148</v>
      </c>
      <c r="B1" s="345"/>
      <c r="C1" s="345"/>
      <c r="D1" s="345" t="s">
        <v>3148</v>
      </c>
    </row>
    <row r="2" spans="1:35" ht="5.85" customHeight="1">
      <c r="K2" s="344"/>
      <c r="AI2" s="344"/>
    </row>
    <row r="3" spans="1:35" ht="14.1" customHeight="1">
      <c r="A3" s="347" t="s">
        <v>3149</v>
      </c>
      <c r="B3" s="348"/>
      <c r="C3" s="348"/>
      <c r="D3" s="347" t="s">
        <v>3149</v>
      </c>
      <c r="K3" s="344"/>
      <c r="AI3" s="344"/>
    </row>
    <row r="4" spans="1:35" s="346" customFormat="1" ht="14.1" customHeight="1">
      <c r="A4" s="345" t="str">
        <f>Mon_Copain!$AC$10</f>
        <v>Paco</v>
      </c>
      <c r="D4" s="345" t="str">
        <f>Mon_Copain!$AC$10</f>
        <v>Paco</v>
      </c>
      <c r="K4" s="352"/>
      <c r="AI4" s="352"/>
    </row>
    <row r="5" spans="1:35" ht="8.4" customHeight="1">
      <c r="A5" s="351"/>
      <c r="D5" s="351"/>
      <c r="K5" s="344"/>
      <c r="AI5" s="344"/>
    </row>
    <row r="6" spans="1:35" ht="22.5" customHeight="1">
      <c r="A6" s="349" t="s">
        <v>3150</v>
      </c>
      <c r="D6" s="349" t="s">
        <v>3152</v>
      </c>
      <c r="K6" s="344"/>
      <c r="AI6" s="344"/>
    </row>
    <row r="7" spans="1:35" s="344" customFormat="1" ht="14.1" customHeight="1">
      <c r="A7" s="353" t="s">
        <v>3151</v>
      </c>
      <c r="D7" s="353" t="s">
        <v>3151</v>
      </c>
    </row>
    <row r="8" spans="1:35" ht="93.6" customHeight="1">
      <c r="K8" s="344"/>
      <c r="AI8" s="344"/>
    </row>
    <row r="9" spans="1:35" ht="14.1" customHeight="1">
      <c r="K9" s="344"/>
      <c r="AI9" s="344"/>
    </row>
    <row r="10" spans="1:35" ht="14.1" customHeight="1">
      <c r="K10" s="344"/>
      <c r="AI10" s="344"/>
    </row>
    <row r="11" spans="1:35" ht="14.1" customHeight="1">
      <c r="A11" s="345" t="s">
        <v>3148</v>
      </c>
      <c r="B11" s="345"/>
      <c r="C11" s="345"/>
      <c r="D11" s="345" t="s">
        <v>3148</v>
      </c>
      <c r="K11" s="344"/>
      <c r="AI11" s="344"/>
    </row>
    <row r="12" spans="1:35" ht="5.85" customHeight="1">
      <c r="K12" s="344"/>
      <c r="AI12" s="344"/>
    </row>
    <row r="13" spans="1:35" ht="14.1" customHeight="1">
      <c r="A13" s="347" t="s">
        <v>3149</v>
      </c>
      <c r="B13" s="348"/>
      <c r="C13" s="348"/>
      <c r="D13" s="347" t="s">
        <v>3149</v>
      </c>
      <c r="K13" s="344"/>
      <c r="AI13" s="344"/>
    </row>
    <row r="14" spans="1:35" ht="14.1" customHeight="1">
      <c r="A14" s="345" t="str">
        <f>Mon_Copain!$AC$10</f>
        <v>Paco</v>
      </c>
      <c r="B14" s="346"/>
      <c r="C14" s="346"/>
      <c r="D14" s="345" t="str">
        <f>Mon_Copain!$AC$10</f>
        <v>Paco</v>
      </c>
      <c r="K14" s="344"/>
      <c r="AI14" s="344"/>
    </row>
    <row r="15" spans="1:35" ht="8.4" customHeight="1">
      <c r="A15" s="351"/>
      <c r="D15" s="351"/>
      <c r="K15" s="344"/>
      <c r="AI15" s="344"/>
    </row>
    <row r="16" spans="1:35" ht="22.5" customHeight="1">
      <c r="A16" s="349" t="s">
        <v>3153</v>
      </c>
      <c r="D16" s="349" t="s">
        <v>3154</v>
      </c>
      <c r="K16" s="344"/>
      <c r="AI16" s="344"/>
    </row>
    <row r="17" spans="1:35" ht="14.1" customHeight="1">
      <c r="A17" s="353" t="s">
        <v>3151</v>
      </c>
      <c r="B17" s="344"/>
      <c r="C17" s="344"/>
      <c r="D17" s="353" t="s">
        <v>3151</v>
      </c>
      <c r="K17" s="344"/>
      <c r="AI17" s="344"/>
    </row>
    <row r="18" spans="1:35" ht="93.6" customHeight="1">
      <c r="K18" s="344"/>
      <c r="AI18" s="344"/>
    </row>
    <row r="19" spans="1:35" ht="14.1" customHeight="1">
      <c r="K19" s="344"/>
      <c r="AI19" s="344"/>
    </row>
    <row r="20" spans="1:35" ht="14.1" customHeight="1">
      <c r="K20" s="344"/>
      <c r="AI20" s="344"/>
    </row>
    <row r="21" spans="1:35" ht="14.1" customHeight="1">
      <c r="A21" s="345" t="s">
        <v>3148</v>
      </c>
      <c r="B21" s="345"/>
      <c r="C21" s="345"/>
      <c r="D21" s="345" t="s">
        <v>3148</v>
      </c>
      <c r="K21" s="344"/>
      <c r="AI21" s="344"/>
    </row>
    <row r="22" spans="1:35" ht="5.85" customHeight="1">
      <c r="K22" s="344"/>
      <c r="AI22" s="344"/>
    </row>
    <row r="23" spans="1:35" ht="14.1" customHeight="1">
      <c r="A23" s="347" t="s">
        <v>3149</v>
      </c>
      <c r="B23" s="348"/>
      <c r="C23" s="348"/>
      <c r="D23" s="347" t="s">
        <v>3149</v>
      </c>
      <c r="K23" s="344"/>
      <c r="AI23" s="344"/>
    </row>
    <row r="24" spans="1:35" ht="14.1" customHeight="1">
      <c r="A24" s="345" t="str">
        <f>Mon_Copain!$AC$10</f>
        <v>Paco</v>
      </c>
      <c r="B24" s="346"/>
      <c r="C24" s="346"/>
      <c r="D24" s="345" t="str">
        <f>Mon_Copain!$AC$10</f>
        <v>Paco</v>
      </c>
      <c r="K24" s="344"/>
      <c r="AI24" s="344"/>
    </row>
    <row r="25" spans="1:35" ht="8.4" customHeight="1">
      <c r="A25" s="351"/>
      <c r="D25" s="351"/>
      <c r="K25" s="344"/>
      <c r="AI25" s="344"/>
    </row>
    <row r="26" spans="1:35" ht="22.5" customHeight="1">
      <c r="A26" s="349" t="s">
        <v>3155</v>
      </c>
      <c r="D26" s="349" t="s">
        <v>3156</v>
      </c>
      <c r="K26" s="344"/>
      <c r="AI26" s="344"/>
    </row>
    <row r="27" spans="1:35" ht="14.1" customHeight="1">
      <c r="A27" s="353" t="s">
        <v>3151</v>
      </c>
      <c r="B27" s="344"/>
      <c r="C27" s="344"/>
      <c r="D27" s="353" t="s">
        <v>3151</v>
      </c>
      <c r="K27" s="344"/>
      <c r="AI27" s="344"/>
    </row>
    <row r="28" spans="1:35" ht="93.6" customHeight="1">
      <c r="K28" s="344"/>
      <c r="AI28" s="344"/>
    </row>
    <row r="29" spans="1:35">
      <c r="K29" s="344"/>
      <c r="AI29" s="344"/>
    </row>
    <row r="30" spans="1:35">
      <c r="K30" s="344"/>
      <c r="AI30" s="344"/>
    </row>
    <row r="31" spans="1:35" ht="14.1" customHeight="1">
      <c r="A31" s="345" t="s">
        <v>3148</v>
      </c>
      <c r="B31" s="345"/>
      <c r="C31" s="345"/>
      <c r="D31" s="345"/>
      <c r="K31" s="344"/>
      <c r="AI31" s="344"/>
    </row>
    <row r="32" spans="1:35" ht="5.85" customHeight="1">
      <c r="K32" s="344"/>
      <c r="AI32" s="344"/>
    </row>
    <row r="33" spans="1:35" ht="14.1" customHeight="1">
      <c r="A33" s="347" t="s">
        <v>3149</v>
      </c>
      <c r="B33" s="348"/>
      <c r="C33" s="348"/>
      <c r="D33" s="347"/>
      <c r="K33" s="344"/>
    </row>
    <row r="34" spans="1:35" ht="14.1" customHeight="1">
      <c r="A34" s="345" t="str">
        <f>Mon_Copain!$AC$10</f>
        <v>Paco</v>
      </c>
      <c r="B34" s="346"/>
      <c r="C34" s="346"/>
      <c r="D34" s="345"/>
    </row>
    <row r="35" spans="1:35" ht="8.4" customHeight="1">
      <c r="A35" s="351"/>
      <c r="D35" s="350"/>
    </row>
    <row r="36" spans="1:35" ht="22.5" customHeight="1">
      <c r="A36" s="349" t="s">
        <v>3157</v>
      </c>
      <c r="D36" s="354"/>
    </row>
    <row r="37" spans="1:35" ht="14.1" customHeight="1">
      <c r="A37" s="353" t="s">
        <v>3151</v>
      </c>
      <c r="B37" s="344"/>
      <c r="C37" s="344"/>
      <c r="D37" s="355"/>
    </row>
    <row r="38" spans="1:35" ht="93.6" customHeight="1"/>
    <row r="41" spans="1:35" s="346" customFormat="1" ht="14.1" customHeight="1">
      <c r="A41" s="345" t="s">
        <v>3148</v>
      </c>
      <c r="B41" s="345"/>
      <c r="C41" s="345"/>
      <c r="D41" s="345" t="s">
        <v>3148</v>
      </c>
    </row>
    <row r="42" spans="1:35" ht="5.85" customHeight="1">
      <c r="K42" s="344"/>
      <c r="AI42" s="344"/>
    </row>
    <row r="43" spans="1:35" ht="14.1" customHeight="1">
      <c r="A43" s="347" t="s">
        <v>3149</v>
      </c>
      <c r="B43" s="348"/>
      <c r="C43" s="348"/>
      <c r="D43" s="347" t="s">
        <v>3149</v>
      </c>
      <c r="K43" s="344"/>
      <c r="AI43" s="344"/>
    </row>
    <row r="44" spans="1:35" s="346" customFormat="1" ht="14.1" customHeight="1">
      <c r="A44" s="345" t="str">
        <f>Mon_Copain!$AC$10</f>
        <v>Paco</v>
      </c>
      <c r="D44" s="345" t="str">
        <f>Mon_Copain!$AC$10</f>
        <v>Paco</v>
      </c>
      <c r="K44" s="352"/>
      <c r="AI44" s="352"/>
    </row>
    <row r="45" spans="1:35" ht="8.4" customHeight="1">
      <c r="A45" s="351"/>
      <c r="D45" s="351"/>
      <c r="K45" s="344"/>
      <c r="AI45" s="344"/>
    </row>
    <row r="46" spans="1:35" ht="22.5" customHeight="1">
      <c r="A46" s="349" t="s">
        <v>3177</v>
      </c>
      <c r="D46" s="349" t="s">
        <v>3178</v>
      </c>
      <c r="K46" s="344"/>
      <c r="AI46" s="344"/>
    </row>
    <row r="47" spans="1:35" s="344" customFormat="1" ht="14.1" customHeight="1">
      <c r="A47" s="353" t="s">
        <v>3151</v>
      </c>
      <c r="D47" s="353" t="s">
        <v>3151</v>
      </c>
    </row>
    <row r="48" spans="1:35" ht="93.6" customHeight="1">
      <c r="K48" s="344"/>
      <c r="AI48" s="344"/>
    </row>
    <row r="49" spans="1:35" ht="14.1" customHeight="1">
      <c r="K49" s="344"/>
      <c r="AI49" s="344"/>
    </row>
    <row r="50" spans="1:35" ht="14.1" customHeight="1">
      <c r="K50" s="344"/>
      <c r="AI50" s="344"/>
    </row>
    <row r="51" spans="1:35" ht="14.1" customHeight="1">
      <c r="A51" s="345" t="s">
        <v>3148</v>
      </c>
      <c r="B51" s="345"/>
      <c r="C51" s="345"/>
      <c r="D51" s="345" t="s">
        <v>3148</v>
      </c>
      <c r="K51" s="344"/>
      <c r="AI51" s="344"/>
    </row>
    <row r="52" spans="1:35" ht="5.85" customHeight="1">
      <c r="K52" s="344"/>
      <c r="AI52" s="344"/>
    </row>
    <row r="53" spans="1:35" ht="14.1" customHeight="1">
      <c r="A53" s="347" t="s">
        <v>3149</v>
      </c>
      <c r="B53" s="348"/>
      <c r="C53" s="348"/>
      <c r="D53" s="347" t="s">
        <v>3149</v>
      </c>
      <c r="K53" s="344"/>
      <c r="AI53" s="344"/>
    </row>
    <row r="54" spans="1:35" ht="14.1" customHeight="1">
      <c r="A54" s="345" t="str">
        <f>Mon_Copain!$AC$10</f>
        <v>Paco</v>
      </c>
      <c r="B54" s="346"/>
      <c r="C54" s="346"/>
      <c r="D54" s="345" t="str">
        <f>Mon_Copain!$AC$10</f>
        <v>Paco</v>
      </c>
      <c r="K54" s="344"/>
      <c r="AI54" s="344"/>
    </row>
    <row r="55" spans="1:35" ht="8.4" customHeight="1">
      <c r="A55" s="351"/>
      <c r="D55" s="351"/>
      <c r="K55" s="344"/>
      <c r="AI55" s="344"/>
    </row>
    <row r="56" spans="1:35" ht="22.5" customHeight="1">
      <c r="A56" s="349" t="s">
        <v>3175</v>
      </c>
      <c r="D56" s="349" t="s">
        <v>3176</v>
      </c>
      <c r="K56" s="344"/>
      <c r="AI56" s="344"/>
    </row>
    <row r="57" spans="1:35" ht="14.1" customHeight="1">
      <c r="A57" s="353" t="s">
        <v>3151</v>
      </c>
      <c r="B57" s="344"/>
      <c r="C57" s="344"/>
      <c r="D57" s="353" t="s">
        <v>3151</v>
      </c>
      <c r="K57" s="344"/>
      <c r="AI57" s="344"/>
    </row>
    <row r="58" spans="1:35" ht="93.6" customHeight="1">
      <c r="K58" s="344"/>
      <c r="AI58" s="344"/>
    </row>
    <row r="59" spans="1:35" ht="14.1" customHeight="1">
      <c r="K59" s="344"/>
      <c r="AI59" s="344"/>
    </row>
    <row r="60" spans="1:35" ht="14.1" customHeight="1">
      <c r="K60" s="344"/>
      <c r="AI60" s="344"/>
    </row>
    <row r="61" spans="1:35" ht="14.1" customHeight="1">
      <c r="A61" s="345" t="s">
        <v>3148</v>
      </c>
      <c r="B61" s="345"/>
      <c r="C61" s="345"/>
      <c r="D61" s="345" t="s">
        <v>3148</v>
      </c>
      <c r="K61" s="344"/>
      <c r="AI61" s="344"/>
    </row>
    <row r="62" spans="1:35" ht="5.85" customHeight="1">
      <c r="K62" s="344"/>
      <c r="AI62" s="344"/>
    </row>
    <row r="63" spans="1:35" ht="14.1" customHeight="1">
      <c r="A63" s="347" t="s">
        <v>3149</v>
      </c>
      <c r="B63" s="348"/>
      <c r="C63" s="348"/>
      <c r="D63" s="347" t="s">
        <v>3149</v>
      </c>
      <c r="K63" s="344"/>
      <c r="AI63" s="344"/>
    </row>
    <row r="64" spans="1:35" ht="14.1" customHeight="1">
      <c r="A64" s="345" t="str">
        <f>Mon_Copain!$AC$10</f>
        <v>Paco</v>
      </c>
      <c r="B64" s="346"/>
      <c r="C64" s="346"/>
      <c r="D64" s="345" t="str">
        <f>Mon_Copain!$AC$10</f>
        <v>Paco</v>
      </c>
      <c r="K64" s="344"/>
      <c r="AI64" s="344"/>
    </row>
    <row r="65" spans="1:35" ht="8.4" customHeight="1">
      <c r="A65" s="351"/>
      <c r="D65" s="351"/>
      <c r="K65" s="344"/>
      <c r="AI65" s="344"/>
    </row>
    <row r="66" spans="1:35" ht="22.5" customHeight="1">
      <c r="A66" s="349" t="s">
        <v>3173</v>
      </c>
      <c r="D66" s="349" t="s">
        <v>3174</v>
      </c>
      <c r="K66" s="344"/>
      <c r="AI66" s="344"/>
    </row>
    <row r="67" spans="1:35" ht="14.1" customHeight="1">
      <c r="A67" s="353" t="s">
        <v>3151</v>
      </c>
      <c r="B67" s="344"/>
      <c r="C67" s="344"/>
      <c r="D67" s="353" t="s">
        <v>3151</v>
      </c>
      <c r="K67" s="344"/>
      <c r="AI67" s="344"/>
    </row>
    <row r="68" spans="1:35" ht="93.6" customHeight="1">
      <c r="K68" s="344"/>
      <c r="AI68" s="344"/>
    </row>
    <row r="69" spans="1:35">
      <c r="K69" s="344"/>
      <c r="AI69" s="344"/>
    </row>
    <row r="70" spans="1:35">
      <c r="K70" s="344"/>
      <c r="AI70" s="344"/>
    </row>
    <row r="71" spans="1:35" ht="14.1" customHeight="1">
      <c r="A71" s="345" t="s">
        <v>3148</v>
      </c>
      <c r="B71" s="345"/>
      <c r="C71" s="345"/>
      <c r="D71" s="345"/>
      <c r="K71" s="344"/>
      <c r="AI71" s="344"/>
    </row>
    <row r="72" spans="1:35" ht="5.85" customHeight="1">
      <c r="K72" s="344"/>
      <c r="AI72" s="344"/>
    </row>
    <row r="73" spans="1:35" ht="14.1" customHeight="1">
      <c r="A73" s="347" t="s">
        <v>3149</v>
      </c>
      <c r="B73" s="348"/>
      <c r="C73" s="348"/>
      <c r="D73" s="347"/>
      <c r="K73" s="344"/>
    </row>
    <row r="74" spans="1:35" ht="14.1" customHeight="1">
      <c r="A74" s="345" t="str">
        <f>Mon_Copain!$AC$10</f>
        <v>Paco</v>
      </c>
      <c r="B74" s="346"/>
      <c r="C74" s="346"/>
      <c r="D74" s="345"/>
    </row>
    <row r="75" spans="1:35" ht="8.4" customHeight="1">
      <c r="A75" s="351"/>
      <c r="D75" s="350"/>
    </row>
    <row r="76" spans="1:35" ht="22.5" customHeight="1">
      <c r="A76" s="349" t="s">
        <v>3172</v>
      </c>
      <c r="D76" s="354"/>
    </row>
    <row r="77" spans="1:35" ht="14.1" customHeight="1">
      <c r="A77" s="353" t="s">
        <v>3151</v>
      </c>
      <c r="B77" s="344"/>
      <c r="C77" s="344"/>
      <c r="D77" s="355"/>
    </row>
    <row r="78" spans="1:35" ht="93.6" customHeight="1"/>
    <row r="80" spans="1:35" s="346" customFormat="1" ht="14.1" customHeight="1">
      <c r="A80" s="345" t="s">
        <v>3148</v>
      </c>
      <c r="B80" s="345"/>
      <c r="C80" s="345"/>
      <c r="D80" s="345" t="s">
        <v>3148</v>
      </c>
    </row>
    <row r="81" spans="1:35" ht="5.85" customHeight="1">
      <c r="K81" s="344"/>
      <c r="AI81" s="344"/>
    </row>
    <row r="82" spans="1:35" ht="14.1" customHeight="1">
      <c r="A82" s="347" t="s">
        <v>3149</v>
      </c>
      <c r="B82" s="348"/>
      <c r="C82" s="348"/>
      <c r="D82" s="347" t="s">
        <v>3149</v>
      </c>
      <c r="K82" s="344"/>
      <c r="AI82" s="344"/>
    </row>
    <row r="83" spans="1:35" s="346" customFormat="1" ht="14.1" customHeight="1">
      <c r="A83" s="345" t="str">
        <f>Mon_Copain!$AC$10</f>
        <v>Paco</v>
      </c>
      <c r="D83" s="345" t="str">
        <f>Mon_Copain!$AC$10</f>
        <v>Paco</v>
      </c>
      <c r="K83" s="352"/>
      <c r="AI83" s="352"/>
    </row>
    <row r="84" spans="1:35" ht="8.4" customHeight="1">
      <c r="A84" s="351"/>
      <c r="D84" s="351"/>
      <c r="K84" s="344"/>
      <c r="AI84" s="344"/>
    </row>
    <row r="85" spans="1:35" ht="22.5" customHeight="1">
      <c r="A85" s="349" t="s">
        <v>3170</v>
      </c>
      <c r="D85" s="349" t="s">
        <v>3171</v>
      </c>
      <c r="K85" s="344"/>
      <c r="AI85" s="344"/>
    </row>
    <row r="86" spans="1:35" s="344" customFormat="1" ht="14.1" customHeight="1">
      <c r="A86" s="353" t="s">
        <v>3151</v>
      </c>
      <c r="D86" s="353" t="s">
        <v>3151</v>
      </c>
    </row>
    <row r="87" spans="1:35" ht="93.6" customHeight="1">
      <c r="K87" s="344"/>
      <c r="AI87" s="344"/>
    </row>
    <row r="88" spans="1:35" ht="14.1" customHeight="1">
      <c r="K88" s="344"/>
      <c r="AI88" s="344"/>
    </row>
    <row r="89" spans="1:35" ht="14.1" customHeight="1">
      <c r="K89" s="344"/>
      <c r="AI89" s="344"/>
    </row>
    <row r="90" spans="1:35" ht="14.1" customHeight="1">
      <c r="A90" s="345" t="s">
        <v>3148</v>
      </c>
      <c r="B90" s="345"/>
      <c r="C90" s="345"/>
      <c r="D90" s="345" t="s">
        <v>3148</v>
      </c>
      <c r="K90" s="344"/>
      <c r="AI90" s="344"/>
    </row>
    <row r="91" spans="1:35" ht="5.85" customHeight="1">
      <c r="K91" s="344"/>
      <c r="AI91" s="344"/>
    </row>
    <row r="92" spans="1:35" ht="14.1" customHeight="1">
      <c r="A92" s="347" t="s">
        <v>3149</v>
      </c>
      <c r="B92" s="348"/>
      <c r="C92" s="348"/>
      <c r="D92" s="347" t="s">
        <v>3149</v>
      </c>
      <c r="K92" s="344"/>
      <c r="AI92" s="344"/>
    </row>
    <row r="93" spans="1:35" ht="14.1" customHeight="1">
      <c r="A93" s="345" t="str">
        <f>Mon_Copain!$AC$10</f>
        <v>Paco</v>
      </c>
      <c r="B93" s="346"/>
      <c r="C93" s="346"/>
      <c r="D93" s="345" t="str">
        <f>Mon_Copain!$AC$10</f>
        <v>Paco</v>
      </c>
      <c r="K93" s="344"/>
      <c r="AI93" s="344"/>
    </row>
    <row r="94" spans="1:35" ht="8.4" customHeight="1">
      <c r="A94" s="351"/>
      <c r="D94" s="351"/>
      <c r="K94" s="344"/>
      <c r="AI94" s="344"/>
    </row>
    <row r="95" spans="1:35" ht="22.5" customHeight="1">
      <c r="A95" s="349" t="s">
        <v>3168</v>
      </c>
      <c r="D95" s="349" t="s">
        <v>3169</v>
      </c>
      <c r="K95" s="344"/>
      <c r="AI95" s="344"/>
    </row>
    <row r="96" spans="1:35" ht="14.1" customHeight="1">
      <c r="A96" s="353" t="s">
        <v>3151</v>
      </c>
      <c r="B96" s="344"/>
      <c r="C96" s="344"/>
      <c r="D96" s="353" t="s">
        <v>3151</v>
      </c>
      <c r="K96" s="344"/>
      <c r="AI96" s="344"/>
    </row>
    <row r="97" spans="1:35" ht="93.6" customHeight="1">
      <c r="K97" s="344"/>
      <c r="AI97" s="344"/>
    </row>
    <row r="98" spans="1:35" ht="14.1" customHeight="1">
      <c r="K98" s="344"/>
      <c r="AI98" s="344"/>
    </row>
    <row r="99" spans="1:35" ht="14.1" customHeight="1">
      <c r="K99" s="344"/>
      <c r="AI99" s="344"/>
    </row>
    <row r="100" spans="1:35" ht="14.1" customHeight="1">
      <c r="A100" s="345" t="s">
        <v>3148</v>
      </c>
      <c r="B100" s="345"/>
      <c r="C100" s="345"/>
      <c r="D100" s="345" t="s">
        <v>3148</v>
      </c>
      <c r="K100" s="344"/>
      <c r="AI100" s="344"/>
    </row>
    <row r="101" spans="1:35" ht="5.85" customHeight="1">
      <c r="K101" s="344"/>
      <c r="AI101" s="344"/>
    </row>
    <row r="102" spans="1:35" ht="14.1" customHeight="1">
      <c r="A102" s="347" t="s">
        <v>3149</v>
      </c>
      <c r="B102" s="348"/>
      <c r="C102" s="348"/>
      <c r="D102" s="347" t="s">
        <v>3149</v>
      </c>
      <c r="K102" s="344"/>
      <c r="AI102" s="344"/>
    </row>
    <row r="103" spans="1:35" ht="14.1" customHeight="1">
      <c r="A103" s="345" t="str">
        <f>Mon_Copain!$AC$10</f>
        <v>Paco</v>
      </c>
      <c r="B103" s="346"/>
      <c r="C103" s="346"/>
      <c r="D103" s="345" t="str">
        <f>Mon_Copain!$AC$10</f>
        <v>Paco</v>
      </c>
      <c r="K103" s="344"/>
      <c r="AI103" s="344"/>
    </row>
    <row r="104" spans="1:35" ht="8.4" customHeight="1">
      <c r="A104" s="351"/>
      <c r="D104" s="351"/>
      <c r="K104" s="344"/>
      <c r="AI104" s="344"/>
    </row>
    <row r="105" spans="1:35" ht="22.5" customHeight="1">
      <c r="A105" s="349" t="s">
        <v>3166</v>
      </c>
      <c r="D105" s="349" t="s">
        <v>3167</v>
      </c>
      <c r="K105" s="344"/>
      <c r="AI105" s="344"/>
    </row>
    <row r="106" spans="1:35" ht="14.1" customHeight="1">
      <c r="A106" s="353" t="s">
        <v>3151</v>
      </c>
      <c r="B106" s="344"/>
      <c r="C106" s="344"/>
      <c r="D106" s="353" t="s">
        <v>3151</v>
      </c>
      <c r="K106" s="344"/>
      <c r="AI106" s="344"/>
    </row>
    <row r="107" spans="1:35" ht="93.6" customHeight="1">
      <c r="K107" s="344"/>
      <c r="AI107" s="344"/>
    </row>
    <row r="108" spans="1:35">
      <c r="K108" s="344"/>
      <c r="AI108" s="344"/>
    </row>
    <row r="109" spans="1:35">
      <c r="K109" s="344"/>
      <c r="AI109" s="344"/>
    </row>
    <row r="110" spans="1:35" ht="14.1" customHeight="1">
      <c r="A110" s="345" t="s">
        <v>3148</v>
      </c>
      <c r="B110" s="345"/>
      <c r="C110" s="345"/>
      <c r="D110" s="345"/>
      <c r="K110" s="344"/>
      <c r="AI110" s="344"/>
    </row>
    <row r="111" spans="1:35" ht="5.85" customHeight="1">
      <c r="K111" s="344"/>
      <c r="AI111" s="344"/>
    </row>
    <row r="112" spans="1:35" ht="14.1" customHeight="1">
      <c r="A112" s="347" t="s">
        <v>3149</v>
      </c>
      <c r="B112" s="348"/>
      <c r="C112" s="348"/>
      <c r="D112" s="347"/>
      <c r="K112" s="344"/>
    </row>
    <row r="113" spans="1:35" ht="14.1" customHeight="1">
      <c r="A113" s="345" t="str">
        <f>Mon_Copain!$AC$10</f>
        <v>Paco</v>
      </c>
      <c r="B113" s="346"/>
      <c r="C113" s="346"/>
      <c r="D113" s="345"/>
    </row>
    <row r="114" spans="1:35" ht="8.4" customHeight="1">
      <c r="A114" s="351"/>
      <c r="D114" s="350"/>
    </row>
    <row r="115" spans="1:35" ht="22.5" customHeight="1">
      <c r="A115" s="349" t="s">
        <v>3165</v>
      </c>
      <c r="D115" s="354"/>
    </row>
    <row r="116" spans="1:35" ht="14.1" customHeight="1">
      <c r="A116" s="353" t="s">
        <v>3151</v>
      </c>
      <c r="B116" s="344"/>
      <c r="C116" s="344"/>
      <c r="D116" s="355"/>
    </row>
    <row r="117" spans="1:35" ht="93.6" customHeight="1"/>
    <row r="119" spans="1:35" s="346" customFormat="1" ht="14.1" customHeight="1">
      <c r="A119" s="345" t="s">
        <v>3148</v>
      </c>
      <c r="B119" s="345"/>
      <c r="C119" s="345"/>
      <c r="D119" s="345" t="s">
        <v>3148</v>
      </c>
    </row>
    <row r="120" spans="1:35" ht="5.85" customHeight="1">
      <c r="K120" s="344"/>
      <c r="AI120" s="344"/>
    </row>
    <row r="121" spans="1:35" ht="14.1" customHeight="1">
      <c r="A121" s="347" t="s">
        <v>3149</v>
      </c>
      <c r="B121" s="348"/>
      <c r="C121" s="348"/>
      <c r="D121" s="347" t="s">
        <v>3149</v>
      </c>
      <c r="K121" s="344"/>
      <c r="AI121" s="344"/>
    </row>
    <row r="122" spans="1:35" s="346" customFormat="1" ht="14.1" customHeight="1">
      <c r="A122" s="345" t="str">
        <f>Mon_Copain!$AC$10</f>
        <v>Paco</v>
      </c>
      <c r="D122" s="345" t="str">
        <f>Mon_Copain!$AC$10</f>
        <v>Paco</v>
      </c>
      <c r="K122" s="352"/>
      <c r="AI122" s="352"/>
    </row>
    <row r="123" spans="1:35" ht="8.4" customHeight="1">
      <c r="A123" s="351"/>
      <c r="D123" s="351"/>
      <c r="K123" s="344"/>
      <c r="AI123" s="344"/>
    </row>
    <row r="124" spans="1:35" ht="22.5" customHeight="1">
      <c r="A124" s="349" t="s">
        <v>3159</v>
      </c>
      <c r="D124" s="349" t="s">
        <v>3158</v>
      </c>
      <c r="K124" s="344"/>
      <c r="AI124" s="344"/>
    </row>
    <row r="125" spans="1:35" s="344" customFormat="1" ht="14.1" customHeight="1">
      <c r="A125" s="353" t="s">
        <v>3151</v>
      </c>
      <c r="D125" s="353" t="s">
        <v>3151</v>
      </c>
    </row>
    <row r="126" spans="1:35" ht="93.6" customHeight="1">
      <c r="K126" s="344"/>
      <c r="AI126" s="344"/>
    </row>
    <row r="127" spans="1:35" ht="14.1" customHeight="1">
      <c r="K127" s="344"/>
      <c r="AI127" s="344"/>
    </row>
    <row r="128" spans="1:35" ht="14.1" customHeight="1">
      <c r="K128" s="344"/>
      <c r="AI128" s="344"/>
    </row>
    <row r="129" spans="1:35" ht="14.1" customHeight="1">
      <c r="A129" s="345" t="s">
        <v>3148</v>
      </c>
      <c r="B129" s="345"/>
      <c r="C129" s="345"/>
      <c r="D129" s="345" t="s">
        <v>3148</v>
      </c>
      <c r="K129" s="344"/>
      <c r="AI129" s="344"/>
    </row>
    <row r="130" spans="1:35" ht="5.85" customHeight="1">
      <c r="K130" s="344"/>
      <c r="AI130" s="344"/>
    </row>
    <row r="131" spans="1:35" ht="14.1" customHeight="1">
      <c r="A131" s="347" t="s">
        <v>3149</v>
      </c>
      <c r="B131" s="348"/>
      <c r="C131" s="348"/>
      <c r="D131" s="347" t="s">
        <v>3149</v>
      </c>
      <c r="K131" s="344"/>
      <c r="AI131" s="344"/>
    </row>
    <row r="132" spans="1:35" ht="14.1" customHeight="1">
      <c r="A132" s="345" t="str">
        <f>Mon_Copain!$AC$10</f>
        <v>Paco</v>
      </c>
      <c r="B132" s="346"/>
      <c r="C132" s="346"/>
      <c r="D132" s="345" t="str">
        <f>Mon_Copain!$AC$10</f>
        <v>Paco</v>
      </c>
      <c r="K132" s="344"/>
      <c r="AI132" s="344"/>
    </row>
    <row r="133" spans="1:35" ht="8.4" customHeight="1">
      <c r="A133" s="351"/>
      <c r="D133" s="351"/>
      <c r="K133" s="344"/>
      <c r="AI133" s="344"/>
    </row>
    <row r="134" spans="1:35" ht="22.5" customHeight="1">
      <c r="A134" s="349" t="s">
        <v>3164</v>
      </c>
      <c r="D134" s="349" t="s">
        <v>3163</v>
      </c>
      <c r="K134" s="344"/>
      <c r="AI134" s="344"/>
    </row>
    <row r="135" spans="1:35" ht="14.1" customHeight="1">
      <c r="A135" s="353" t="s">
        <v>3151</v>
      </c>
      <c r="B135" s="344"/>
      <c r="C135" s="344"/>
      <c r="D135" s="353" t="s">
        <v>3151</v>
      </c>
      <c r="K135" s="344"/>
      <c r="AI135" s="344"/>
    </row>
    <row r="136" spans="1:35" ht="93.6" customHeight="1">
      <c r="K136" s="344"/>
      <c r="AI136" s="344"/>
    </row>
    <row r="137" spans="1:35" ht="14.1" customHeight="1">
      <c r="K137" s="344"/>
      <c r="AI137" s="344"/>
    </row>
    <row r="138" spans="1:35" ht="14.1" customHeight="1">
      <c r="K138" s="344"/>
      <c r="AI138" s="344"/>
    </row>
    <row r="139" spans="1:35" ht="14.1" customHeight="1">
      <c r="A139" s="345" t="s">
        <v>3148</v>
      </c>
      <c r="B139" s="345"/>
      <c r="C139" s="345"/>
      <c r="D139" s="345" t="s">
        <v>3148</v>
      </c>
      <c r="K139" s="344"/>
      <c r="AI139" s="344"/>
    </row>
    <row r="140" spans="1:35" ht="5.85" customHeight="1">
      <c r="K140" s="344"/>
      <c r="AI140" s="344"/>
    </row>
    <row r="141" spans="1:35" ht="14.1" customHeight="1">
      <c r="A141" s="347" t="s">
        <v>3149</v>
      </c>
      <c r="B141" s="348"/>
      <c r="C141" s="348"/>
      <c r="D141" s="347" t="s">
        <v>3149</v>
      </c>
      <c r="K141" s="344"/>
      <c r="AI141" s="344"/>
    </row>
    <row r="142" spans="1:35" ht="14.1" customHeight="1">
      <c r="A142" s="345" t="str">
        <f>Mon_Copain!$AC$10</f>
        <v>Paco</v>
      </c>
      <c r="B142" s="346"/>
      <c r="C142" s="346"/>
      <c r="D142" s="345" t="str">
        <f>Mon_Copain!$AC$10</f>
        <v>Paco</v>
      </c>
      <c r="K142" s="344"/>
      <c r="AI142" s="344"/>
    </row>
    <row r="143" spans="1:35" ht="8.4" customHeight="1">
      <c r="A143" s="351"/>
      <c r="D143" s="351"/>
      <c r="K143" s="344"/>
      <c r="AI143" s="344"/>
    </row>
    <row r="144" spans="1:35" ht="22.5" customHeight="1">
      <c r="A144" s="349" t="s">
        <v>3161</v>
      </c>
      <c r="D144" s="349" t="s">
        <v>3162</v>
      </c>
      <c r="K144" s="344"/>
      <c r="AI144" s="344"/>
    </row>
    <row r="145" spans="1:35" ht="14.1" customHeight="1">
      <c r="A145" s="353" t="s">
        <v>3151</v>
      </c>
      <c r="B145" s="344"/>
      <c r="C145" s="344"/>
      <c r="D145" s="353" t="s">
        <v>3151</v>
      </c>
      <c r="K145" s="344"/>
      <c r="AI145" s="344"/>
    </row>
    <row r="146" spans="1:35" ht="93.6" customHeight="1">
      <c r="K146" s="344"/>
      <c r="AI146" s="344"/>
    </row>
    <row r="147" spans="1:35">
      <c r="K147" s="344"/>
      <c r="AI147" s="344"/>
    </row>
    <row r="148" spans="1:35">
      <c r="K148" s="344"/>
      <c r="AI148" s="344"/>
    </row>
    <row r="149" spans="1:35" ht="14.1" customHeight="1">
      <c r="A149" s="345" t="s">
        <v>3148</v>
      </c>
      <c r="B149" s="345"/>
      <c r="C149" s="345"/>
      <c r="D149" s="345"/>
      <c r="K149" s="344"/>
      <c r="AI149" s="344"/>
    </row>
    <row r="150" spans="1:35" ht="5.85" customHeight="1">
      <c r="K150" s="344"/>
      <c r="AI150" s="344"/>
    </row>
    <row r="151" spans="1:35" ht="14.1" customHeight="1">
      <c r="A151" s="347" t="s">
        <v>3149</v>
      </c>
      <c r="B151" s="348"/>
      <c r="C151" s="348"/>
      <c r="D151" s="347"/>
      <c r="K151" s="344"/>
    </row>
    <row r="152" spans="1:35" ht="14.1" customHeight="1">
      <c r="A152" s="345" t="str">
        <f>Mon_Copain!$AC$10</f>
        <v>Paco</v>
      </c>
      <c r="B152" s="346"/>
      <c r="C152" s="346"/>
      <c r="D152" s="345"/>
    </row>
    <row r="153" spans="1:35" ht="8.4" customHeight="1">
      <c r="A153" s="351"/>
      <c r="D153" s="350"/>
    </row>
    <row r="154" spans="1:35" ht="22.5" customHeight="1">
      <c r="A154" s="349" t="s">
        <v>3160</v>
      </c>
      <c r="D154" s="354"/>
    </row>
    <row r="155" spans="1:35" ht="14.1" customHeight="1">
      <c r="A155" s="353" t="s">
        <v>3151</v>
      </c>
      <c r="B155" s="344"/>
      <c r="C155" s="344"/>
      <c r="D155" s="355"/>
    </row>
    <row r="156" spans="1:35" ht="93.6" customHeight="1"/>
  </sheetData>
  <pageMargins left="0.19685039370078741" right="0.19685039370078741" top="0.19685039370078741" bottom="0.19685039370078741" header="0.51181102362204722" footer="0.51181102362204722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303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Mon_Copain</vt:lpstr>
      <vt:lpstr>Mes_Aliments</vt:lpstr>
      <vt:lpstr>Menus</vt:lpstr>
      <vt:lpstr>Analyse_Compoisition</vt:lpstr>
      <vt:lpstr>Tableau_Synthese</vt:lpstr>
      <vt:lpstr>Stocks_Entrees-Sorties</vt:lpstr>
      <vt:lpstr>Stocks_Final</vt:lpstr>
      <vt:lpstr>Bon_Commande</vt:lpstr>
      <vt:lpstr>Feuille_Calculs</vt:lpstr>
      <vt:lpstr>Table_Ciqual</vt:lpstr>
      <vt:lpstr>Etiquettes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martial.petiot55@free.fr</dc:creator>
  <dc:description/>
  <cp:lastModifiedBy>Alexis VANMERRIS</cp:lastModifiedBy>
  <cp:revision>16</cp:revision>
  <dcterms:created xsi:type="dcterms:W3CDTF">2020-10-10T08:07:41Z</dcterms:created>
  <dcterms:modified xsi:type="dcterms:W3CDTF">2020-10-22T12:07:04Z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