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imelines/timeline2.xml" ContentType="application/vnd.ms-excel.timelin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580" windowHeight="9765" activeTab="2"/>
  </bookViews>
  <sheets>
    <sheet name="Tableau de Bord" sheetId="1" r:id="rId1"/>
    <sheet name="C.A" sheetId="2" r:id="rId2"/>
    <sheet name="Ventes Mensuelles" sheetId="16" r:id="rId3"/>
    <sheet name="Segment" sheetId="19" r:id="rId4"/>
    <sheet name="TCD Commerciaux" sheetId="5" r:id="rId5"/>
  </sheets>
  <externalReferences>
    <externalReference r:id="rId6"/>
  </externalReferences>
  <definedNames>
    <definedName name="_xlnm._FilterDatabase" localSheetId="1" hidden="1">'C.A'!$A$2:$L$10</definedName>
    <definedName name="A">[1]Client!#REF!</definedName>
    <definedName name="CatégoriesDépenses">[1]!EvBP[Dépenses]</definedName>
    <definedName name="ChronologieNative_Date2">#N/A</definedName>
    <definedName name="DécaissementsDébut">[1]!Décaissements[[#Totals],[Colonne2]]</definedName>
    <definedName name="EncaissementsDébut">[1]!Encaissements[[#Totals],[Colonne2]]</definedName>
    <definedName name="ÉtiquettesDonnées">OFFSET(ÉtiquettesDonnéesDébut,,TotalPointsDonnées-1,1,-TotalPointsDonnées)</definedName>
    <definedName name="ÉtiquettesDonnéesDébut">'[1]Trésorerie 2022'!$B$4</definedName>
    <definedName name="ExerciceComptable">'[1]Trésorerie 2022'!$P$2</definedName>
    <definedName name="mmm">[1]Client!#REF!</definedName>
    <definedName name="Segment_Commercial1">#N/A</definedName>
    <definedName name="Segment_Port">#N/A</definedName>
    <definedName name="SituationTrésorerieDébut">'[1]Trésorerie 2022'!$B$9</definedName>
    <definedName name="TitreColonne10">[1]!DépAoû[[#Headers],[BIC]]</definedName>
    <definedName name="TitreColonne11">[1]!DépSep[[#Headers],[BIC]]</definedName>
    <definedName name="TitreColonne12">[1]!DépOct[[#Headers],[BIC]]</definedName>
    <definedName name="TitreColonne13">[1]!DépNov[[#Headers],[BIC]]</definedName>
    <definedName name="TitreColonne14">[1]!DépDéc[[#Headers],[BIC]]</definedName>
    <definedName name="TitreColonne2">[1]!EvBP[[#Headers],[Dépenses]]</definedName>
    <definedName name="TitreColonne3">[1]!DépJan[[#Headers],[BIC]]</definedName>
    <definedName name="TitreColonne4">[1]!DépFév[[#Headers],[BIC]]</definedName>
    <definedName name="TitreColonne5">[1]!DépMar[[#Headers],[BIC]]</definedName>
    <definedName name="TitreColonne6">[1]!DépAvr[[#Headers],[BIC]]</definedName>
    <definedName name="TitreColonne7">[1]!DépMai[[#Headers],[BIC]]</definedName>
    <definedName name="TitreColonne8">[1]!DépJuin[[#Headers],[BIC]]</definedName>
    <definedName name="TitreColonne9">[1]!DépJuil[[#Headers],[BIC]]</definedName>
    <definedName name="ValeursDonnéesDécaissements">#N/A</definedName>
    <definedName name="ValeursDonnéesEncaissements">#N/A</definedName>
    <definedName name="ValeursDonnéesSituationTrésorerie">#N/A</definedName>
    <definedName name="_xlnm.Print_Area" localSheetId="1">'C.A'!$A$2:$K$13</definedName>
    <definedName name="_xlnm.Print_Area" localSheetId="0">'Tableau de Bord'!$A$1:$BG$30</definedName>
  </definedNames>
  <calcPr calcId="162913"/>
  <pivotCaches>
    <pivotCache cacheId="43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0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E7" i="1"/>
  <c r="D7" i="1"/>
  <c r="F7" i="1"/>
  <c r="H7" i="1"/>
  <c r="M7" i="1"/>
  <c r="C7" i="1"/>
  <c r="J1" i="2" l="1"/>
  <c r="G1" i="2"/>
  <c r="Q1" i="2" l="1"/>
  <c r="AQ7" i="1" l="1"/>
  <c r="AP2" i="1"/>
  <c r="R7" i="1"/>
  <c r="Q7" i="1"/>
  <c r="O7" i="1"/>
  <c r="P7" i="1"/>
  <c r="N7" i="1"/>
  <c r="T2" i="2" l="1"/>
  <c r="W7" i="1" l="1"/>
  <c r="S1" i="2" l="1"/>
  <c r="R1" i="2"/>
  <c r="K1" i="2" l="1"/>
</calcChain>
</file>

<file path=xl/sharedStrings.xml><?xml version="1.0" encoding="utf-8"?>
<sst xmlns="http://schemas.openxmlformats.org/spreadsheetml/2006/main" count="101" uniqueCount="42">
  <si>
    <t>TABLEAU DE BORD</t>
  </si>
  <si>
    <t>Code Client</t>
  </si>
  <si>
    <t>Date règlt Banque</t>
  </si>
  <si>
    <t>Échéance</t>
  </si>
  <si>
    <t>Retard</t>
  </si>
  <si>
    <t>C000</t>
  </si>
  <si>
    <t>Marge %</t>
  </si>
  <si>
    <t>Étiquettes de lignes</t>
  </si>
  <si>
    <t>Total général</t>
  </si>
  <si>
    <t>ABA</t>
  </si>
  <si>
    <t>FRO</t>
  </si>
  <si>
    <t>GDS</t>
  </si>
  <si>
    <t>LCL</t>
  </si>
  <si>
    <t>Étiquettes de colonnes</t>
  </si>
  <si>
    <t>mars</t>
  </si>
  <si>
    <t>Franco</t>
  </si>
  <si>
    <t>Direct</t>
  </si>
  <si>
    <t>Livre</t>
  </si>
  <si>
    <t>Enlevé</t>
  </si>
  <si>
    <t>C.A</t>
  </si>
  <si>
    <t>Marge</t>
  </si>
  <si>
    <t>% Marge</t>
  </si>
  <si>
    <t>Délai Paiement</t>
  </si>
  <si>
    <t>févr</t>
  </si>
  <si>
    <t>janv</t>
  </si>
  <si>
    <t>DIVERS</t>
  </si>
  <si>
    <t>Gratuit</t>
  </si>
  <si>
    <t>Forfait</t>
  </si>
  <si>
    <t>AGE</t>
  </si>
  <si>
    <t>Créance</t>
  </si>
  <si>
    <t>Montant PRR</t>
  </si>
  <si>
    <t>Date facture</t>
  </si>
  <si>
    <t>Date d'échance</t>
  </si>
  <si>
    <t>Date Règlement Compta</t>
  </si>
  <si>
    <t>Client</t>
  </si>
  <si>
    <t>Port</t>
  </si>
  <si>
    <t>N° facture</t>
  </si>
  <si>
    <t>N° BL</t>
  </si>
  <si>
    <t>Commercial</t>
  </si>
  <si>
    <t>base HT</t>
  </si>
  <si>
    <t>Base TTC</t>
  </si>
  <si>
    <t>Marge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</si>
</sst>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\ &quot;€&quot;"/>
    <numFmt numFmtId="165" formatCode="#,##0,&quot; K€&quot;"/>
    <numFmt numFmtId="166" formatCode="0.0%"/>
    <numFmt numFmtId="167" formatCode="#,###&quot; jours&quot;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6"/>
      <color theme="1" tint="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14" fontId="0" fillId="0" borderId="0" xfId="0" applyNumberFormat="1"/>
    <xf numFmtId="0" fontId="3" fillId="3" borderId="0" xfId="0" applyFont="1" applyFill="1"/>
    <xf numFmtId="49" fontId="3" fillId="3" borderId="0" xfId="0" applyNumberFormat="1" applyFont="1" applyFill="1"/>
    <xf numFmtId="14" fontId="3" fillId="3" borderId="0" xfId="0" applyNumberFormat="1" applyFont="1" applyFill="1"/>
    <xf numFmtId="14" fontId="4" fillId="2" borderId="0" xfId="0" applyNumberFormat="1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14" fontId="1" fillId="0" borderId="0" xfId="0" applyNumberFormat="1" applyFont="1"/>
    <xf numFmtId="1" fontId="0" fillId="2" borderId="0" xfId="0" applyNumberFormat="1" applyFill="1" applyAlignment="1">
      <alignment horizontal="center"/>
    </xf>
    <xf numFmtId="1" fontId="0" fillId="0" borderId="0" xfId="0" applyNumberFormat="1"/>
    <xf numFmtId="14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6" fillId="0" borderId="0" xfId="0" applyFont="1"/>
    <xf numFmtId="0" fontId="2" fillId="0" borderId="0" xfId="0" applyFont="1" applyFill="1" applyAlignment="1">
      <alignment vertical="center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164" fontId="0" fillId="0" borderId="0" xfId="0" applyNumberFormat="1"/>
    <xf numFmtId="0" fontId="11" fillId="0" borderId="0" xfId="0" applyFont="1" applyFill="1" applyAlignment="1">
      <alignment vertical="center"/>
    </xf>
    <xf numFmtId="164" fontId="3" fillId="3" borderId="0" xfId="0" applyNumberFormat="1" applyFont="1" applyFill="1"/>
    <xf numFmtId="164" fontId="13" fillId="4" borderId="0" xfId="0" applyNumberFormat="1" applyFont="1" applyFill="1"/>
    <xf numFmtId="166" fontId="13" fillId="4" borderId="0" xfId="0" applyNumberFormat="1" applyFont="1" applyFill="1"/>
    <xf numFmtId="1" fontId="0" fillId="4" borderId="0" xfId="0" applyNumberFormat="1" applyFont="1" applyFill="1" applyAlignment="1">
      <alignment horizontal="center"/>
    </xf>
    <xf numFmtId="14" fontId="14" fillId="7" borderId="0" xfId="0" applyNumberFormat="1" applyFont="1" applyFill="1" applyAlignment="1">
      <alignment horizontal="center"/>
    </xf>
    <xf numFmtId="42" fontId="10" fillId="6" borderId="0" xfId="0" applyNumberFormat="1" applyFont="1" applyFill="1" applyAlignment="1">
      <alignment horizontal="center"/>
    </xf>
    <xf numFmtId="164" fontId="0" fillId="6" borderId="0" xfId="0" applyNumberFormat="1" applyFont="1" applyFill="1"/>
    <xf numFmtId="0" fontId="9" fillId="6" borderId="0" xfId="0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/>
    </xf>
    <xf numFmtId="167" fontId="12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0" fontId="12" fillId="5" borderId="0" xfId="0" applyNumberFormat="1" applyFont="1" applyFill="1" applyAlignment="1">
      <alignment horizontal="center"/>
    </xf>
  </cellXfs>
  <cellStyles count="1">
    <cellStyle name="Normal" xfId="0" builtinId="0"/>
  </cellStyles>
  <dxfs count="12"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64" formatCode="#,##0\ &quot;€&quot;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theme="0"/>
        <name val="Calibri"/>
        <scheme val="minor"/>
      </font>
      <numFmt numFmtId="1" formatCode="0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1/relationships/timelineCache" Target="timelineCaches/timelineCach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GDS - Copie.xlsx]TCD Commerciaux!port</c:name>
    <c:fmtId val="2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>
                    <a:lumMod val="50000"/>
                  </a:schemeClr>
                </a:solidFill>
              </a:rPr>
              <a:t>Port : Marges</a:t>
            </a:r>
          </a:p>
        </c:rich>
      </c:tx>
      <c:layout>
        <c:manualLayout>
          <c:xMode val="edge"/>
          <c:yMode val="edge"/>
          <c:x val="3.2241192841238449E-2"/>
          <c:y val="3.38407209362706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</c:pivotFmt>
      <c:pivotFmt>
        <c:idx val="20"/>
      </c:pivotFmt>
      <c:pivotFmt>
        <c:idx val="21"/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  <c:dLbl>
          <c:idx val="0"/>
          <c:layout>
            <c:manualLayout>
              <c:x val="-0.16981137121122308"/>
              <c:y val="-9.805126237670804E-2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7932080799905156"/>
                  <c:h val="0.10548114749425111"/>
                </c:manualLayout>
              </c15:layout>
            </c:ext>
          </c:extLst>
        </c:dLbl>
      </c:pivotFmt>
      <c:pivotFmt>
        <c:idx val="39"/>
      </c:pivotFmt>
      <c:pivotFmt>
        <c:idx val="40"/>
        <c:dLbl>
          <c:idx val="0"/>
          <c:layout>
            <c:manualLayout>
              <c:x val="6.2174894640102348E-2"/>
              <c:y val="-0.11690762842319315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189434612816703"/>
                  <c:h val="9.793871985404512E-2"/>
                </c:manualLayout>
              </c15:layout>
            </c:ext>
          </c:extLst>
        </c:dLbl>
      </c:pivotFmt>
      <c:pivotFmt>
        <c:idx val="41"/>
        <c:dLbl>
          <c:idx val="0"/>
          <c:layout>
            <c:manualLayout>
              <c:x val="0.11320758080748204"/>
              <c:y val="1.5084855280412018E-2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layout>
            <c:manualLayout>
              <c:x val="-8.5573180535286689E-3"/>
              <c:y val="0.13576369752370818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2271701759531053"/>
                  <c:h val="0.20353270681692925"/>
                </c:manualLayout>
              </c15:layout>
            </c:ext>
          </c:extLst>
        </c:dLbl>
      </c:pivotFmt>
      <c:pivotFmt>
        <c:idx val="43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9763768396829507E-2"/>
              <c:y val="-9.405619178575924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4.724408862991027E-3"/>
              <c:y val="0.1097322237500523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5590549247870392"/>
              <c:y val="-0.1254082557143456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1811022157477559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49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3284134385232227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4132851106470688E-2"/>
              <c:y val="4.611842630856495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856089590154817E-2"/>
              <c:y val="-8.4549471509659321E-1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54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55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56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57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58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59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60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61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6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63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64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65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66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67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68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9219320408708794E-2"/>
              <c:y val="-4.7825508275079949E-17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70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6.6914490306531599E-2"/>
              <c:y val="0.10434776892967125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71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044608255175679"/>
              <c:y val="-0.10434735811168333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no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0507823023994026"/>
                  <c:h val="0.18766987323800163"/>
                </c:manualLayout>
              </c15:layout>
            </c:ext>
          </c:extLst>
        </c:dLbl>
      </c:pivotFmt>
      <c:pivotFmt>
        <c:idx val="7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4.0148694183918872E-2"/>
              <c:y val="-0.13565209960857263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73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7.5836422347402468E-2"/>
              <c:y val="-0.10434776892967125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74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0260239409859859"/>
              <c:y val="-2.0869553785934344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no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9.6156298199069359E-2"/>
                  <c:h val="0.12506121188019889"/>
                </c:manualLayout>
              </c15:layout>
            </c:ext>
          </c:extLst>
        </c:dLbl>
      </c:pivotFmt>
      <c:pivotFmt>
        <c:idx val="75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28404491105278507"/>
          <c:y val="0.22776000133741239"/>
          <c:w val="0.29712971063802213"/>
          <c:h val="0.61318488055235132"/>
        </c:manualLayout>
      </c:layout>
      <c:doughnutChart>
        <c:varyColors val="1"/>
        <c:ser>
          <c:idx val="0"/>
          <c:order val="0"/>
          <c:tx>
            <c:strRef>
              <c:f>'TCD Commerciaux'!$N$2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9C-4C4D-BC90-22908DFB1C80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B9C-4C4D-BC90-22908DFB1C80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B9C-4C4D-BC90-22908DFB1C80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B9C-4C4D-BC90-22908DFB1C80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C49-49D7-84F0-E38D2743757A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C49-49D7-84F0-E38D2743757A}"/>
              </c:ext>
            </c:extLst>
          </c:dPt>
          <c:dLbls>
            <c:dLbl>
              <c:idx val="0"/>
              <c:layout>
                <c:manualLayout>
                  <c:x val="4.0148694183918872E-2"/>
                  <c:y val="-0.135652099608572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B9C-4C4D-BC90-22908DFB1C80}"/>
                </c:ext>
              </c:extLst>
            </c:dLbl>
            <c:dLbl>
              <c:idx val="1"/>
              <c:layout>
                <c:manualLayout>
                  <c:x val="7.5836422347402468E-2"/>
                  <c:y val="-0.1043477689296712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B9C-4C4D-BC90-22908DFB1C80}"/>
                </c:ext>
              </c:extLst>
            </c:dLbl>
            <c:dLbl>
              <c:idx val="2"/>
              <c:layout>
                <c:manualLayout>
                  <c:x val="0.12044608255175679"/>
                  <c:y val="-0.10434735811168333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507823023994026"/>
                      <c:h val="0.1876698732380016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2B9C-4C4D-BC90-22908DFB1C80}"/>
                </c:ext>
              </c:extLst>
            </c:dLbl>
            <c:dLbl>
              <c:idx val="3"/>
              <c:layout>
                <c:manualLayout>
                  <c:x val="0.10260239409859859"/>
                  <c:y val="-2.0869553785934344E-2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6156298199069359E-2"/>
                      <c:h val="0.12506121188019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2B9C-4C4D-BC90-22908DFB1C80}"/>
                </c:ext>
              </c:extLst>
            </c:dLbl>
            <c:dLbl>
              <c:idx val="4"/>
              <c:layout>
                <c:manualLayout>
                  <c:x val="6.6914490306531599E-2"/>
                  <c:y val="0.1043477689296712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C49-49D7-84F0-E38D2743757A}"/>
                </c:ext>
              </c:extLst>
            </c:dLbl>
            <c:dLbl>
              <c:idx val="5"/>
              <c:layout>
                <c:manualLayout>
                  <c:x val="-8.9219320408708794E-2"/>
                  <c:y val="-4.782550827507994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C49-49D7-84F0-E38D2743757A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'TCD Commerciaux'!$M$3:$M$8</c:f>
              <c:strCache>
                <c:ptCount val="6"/>
                <c:pt idx="0">
                  <c:v>Direct</c:v>
                </c:pt>
                <c:pt idx="1">
                  <c:v>Livre</c:v>
                </c:pt>
                <c:pt idx="2">
                  <c:v>Enlevé</c:v>
                </c:pt>
                <c:pt idx="3">
                  <c:v>Franco</c:v>
                </c:pt>
                <c:pt idx="4">
                  <c:v>Forfait</c:v>
                </c:pt>
                <c:pt idx="5">
                  <c:v>Gratuit</c:v>
                </c:pt>
              </c:strCache>
            </c:strRef>
          </c:cat>
          <c:val>
            <c:numRef>
              <c:f>'TCD Commerciaux'!$N$3:$N$8</c:f>
              <c:numCache>
                <c:formatCode>0.0%</c:formatCode>
                <c:ptCount val="6"/>
                <c:pt idx="0">
                  <c:v>8.0589064536803978E-2</c:v>
                </c:pt>
                <c:pt idx="1">
                  <c:v>0.18645523552781512</c:v>
                </c:pt>
                <c:pt idx="2">
                  <c:v>0.17142802150193995</c:v>
                </c:pt>
                <c:pt idx="3">
                  <c:v>0.17169450369443426</c:v>
                </c:pt>
                <c:pt idx="4">
                  <c:v>0.53629158423050438</c:v>
                </c:pt>
                <c:pt idx="5">
                  <c:v>0.76574777900791191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C1-4F0A-9E70-D1743FFA5C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511768894173279"/>
          <c:y val="0.2410238888888889"/>
          <c:w val="0.18045014736323878"/>
          <c:h val="0.532548106042957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GDS - Copie.xlsx]Ventes Mensuelles!Ventes Mensuelles</c:name>
    <c:fmtId val="2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Ventes Mensuelles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</c:pivotFmt>
      <c:pivotFmt>
        <c:idx val="19"/>
      </c:pivotFmt>
      <c:pivotFmt>
        <c:idx val="20"/>
        <c:spPr>
          <a:solidFill>
            <a:schemeClr val="accent6">
              <a:lumMod val="5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gradFill rotWithShape="1">
            <a:gsLst>
              <a:gs pos="0">
                <a:schemeClr val="accent5">
                  <a:satMod val="103000"/>
                  <a:lumMod val="102000"/>
                  <a:tint val="94000"/>
                </a:schemeClr>
              </a:gs>
              <a:gs pos="50000">
                <a:schemeClr val="accent5">
                  <a:satMod val="110000"/>
                  <a:lumMod val="100000"/>
                  <a:shade val="100000"/>
                </a:schemeClr>
              </a:gs>
              <a:gs pos="100000">
                <a:schemeClr val="accent5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dLbl>
          <c:idx val="0"/>
          <c:layout>
            <c:manualLayout>
              <c:x val="4.5861111111110985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gradFill rotWithShape="1">
            <a:gsLst>
              <a:gs pos="0">
                <a:schemeClr val="accent5">
                  <a:satMod val="103000"/>
                  <a:lumMod val="102000"/>
                  <a:tint val="94000"/>
                </a:schemeClr>
              </a:gs>
              <a:gs pos="50000">
                <a:schemeClr val="accent5">
                  <a:satMod val="110000"/>
                  <a:lumMod val="100000"/>
                  <a:shade val="100000"/>
                </a:schemeClr>
              </a:gs>
              <a:gs pos="100000">
                <a:schemeClr val="accent5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dLbl>
          <c:idx val="0"/>
          <c:layout>
            <c:manualLayout>
              <c:x val="3.5277777777777714E-2"/>
              <c:y val="-4.7808758941085801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gradFill rotWithShape="1">
            <a:gsLst>
              <a:gs pos="0">
                <a:schemeClr val="accent5">
                  <a:satMod val="103000"/>
                  <a:lumMod val="102000"/>
                  <a:tint val="94000"/>
                </a:schemeClr>
              </a:gs>
              <a:gs pos="50000">
                <a:schemeClr val="accent5">
                  <a:satMod val="110000"/>
                  <a:lumMod val="100000"/>
                  <a:shade val="100000"/>
                </a:schemeClr>
              </a:gs>
              <a:gs pos="100000">
                <a:schemeClr val="accent5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dLbl>
          <c:idx val="0"/>
          <c:layout>
            <c:manualLayout>
              <c:x val="2.4694444444444446E-2"/>
              <c:y val="-1.434262768232547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no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0918472222222222"/>
                  <c:h val="7.1641613496676165E-2"/>
                </c:manualLayout>
              </c15:layout>
            </c:ext>
          </c:extLst>
        </c:dLbl>
      </c:pivotFmt>
      <c:pivotFmt>
        <c:idx val="25"/>
        <c:spPr>
          <a:gradFill rotWithShape="1">
            <a:gsLst>
              <a:gs pos="0">
                <a:schemeClr val="accent5">
                  <a:satMod val="103000"/>
                  <a:lumMod val="102000"/>
                  <a:tint val="94000"/>
                </a:schemeClr>
              </a:gs>
              <a:gs pos="50000">
                <a:schemeClr val="accent5">
                  <a:satMod val="110000"/>
                  <a:lumMod val="100000"/>
                  <a:shade val="100000"/>
                </a:schemeClr>
              </a:gs>
              <a:gs pos="100000">
                <a:schemeClr val="accent5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dLbl>
          <c:idx val="0"/>
          <c:layout>
            <c:manualLayout>
              <c:x val="4.2333333333333299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</c:pivotFmt>
      <c:pivotFmt>
        <c:idx val="27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8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9"/>
        <c:spPr>
          <a:gradFill rotWithShape="1">
            <a:gsLst>
              <a:gs pos="0">
                <a:schemeClr val="accent5">
                  <a:satMod val="103000"/>
                  <a:lumMod val="102000"/>
                  <a:tint val="94000"/>
                </a:schemeClr>
              </a:gs>
              <a:gs pos="50000">
                <a:schemeClr val="accent5">
                  <a:satMod val="110000"/>
                  <a:lumMod val="100000"/>
                  <a:shade val="100000"/>
                </a:schemeClr>
              </a:gs>
              <a:gs pos="100000">
                <a:schemeClr val="accent5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30"/>
        <c:spPr>
          <a:gradFill rotWithShape="1">
            <a:gsLst>
              <a:gs pos="0">
                <a:schemeClr val="accent5">
                  <a:satMod val="103000"/>
                  <a:lumMod val="102000"/>
                  <a:tint val="94000"/>
                </a:schemeClr>
              </a:gs>
              <a:gs pos="50000">
                <a:schemeClr val="accent5">
                  <a:satMod val="110000"/>
                  <a:lumMod val="100000"/>
                  <a:shade val="100000"/>
                </a:schemeClr>
              </a:gs>
              <a:gs pos="100000">
                <a:schemeClr val="accent5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31"/>
        <c:spPr>
          <a:gradFill rotWithShape="1">
            <a:gsLst>
              <a:gs pos="0">
                <a:schemeClr val="accent5">
                  <a:satMod val="103000"/>
                  <a:lumMod val="102000"/>
                  <a:tint val="94000"/>
                </a:schemeClr>
              </a:gs>
              <a:gs pos="50000">
                <a:schemeClr val="accent5">
                  <a:satMod val="110000"/>
                  <a:lumMod val="100000"/>
                  <a:shade val="100000"/>
                </a:schemeClr>
              </a:gs>
              <a:gs pos="100000">
                <a:schemeClr val="accent5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32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'Ventes Mensuelles'!$B$3</c:f>
              <c:strCache>
                <c:ptCount val="1"/>
                <c:pt idx="0">
                  <c:v>C.A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'Ventes Mensuelles'!$A$4:$A$7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'Ventes Mensuelles'!$B$4:$B$7</c:f>
              <c:numCache>
                <c:formatCode>#,##0," K€"</c:formatCode>
                <c:ptCount val="3"/>
                <c:pt idx="0">
                  <c:v>2355665.02</c:v>
                </c:pt>
                <c:pt idx="1">
                  <c:v>2818741.1300000018</c:v>
                </c:pt>
                <c:pt idx="2">
                  <c:v>3510632.540000001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63-4F3B-8549-8A9784E75066}"/>
            </c:ext>
          </c:extLst>
        </c:ser>
        <c:ser>
          <c:idx val="1"/>
          <c:order val="1"/>
          <c:tx>
            <c:strRef>
              <c:f>'Ventes Mensuelles'!$C$3</c:f>
              <c:strCache>
                <c:ptCount val="1"/>
                <c:pt idx="0">
                  <c:v>Marge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'Ventes Mensuelles'!$A$4:$A$7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'Ventes Mensuelles'!$C$4:$C$7</c:f>
              <c:numCache>
                <c:formatCode>#,##0," K€"</c:formatCode>
                <c:ptCount val="3"/>
                <c:pt idx="0">
                  <c:v>273502.30000000057</c:v>
                </c:pt>
                <c:pt idx="1">
                  <c:v>378194.65000000008</c:v>
                </c:pt>
                <c:pt idx="2">
                  <c:v>471316.49000000028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63-4F3B-8549-8A9784E7506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28493936"/>
        <c:axId val="428494592"/>
      </c:barChart>
      <c:catAx>
        <c:axId val="42849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4592"/>
        <c:crosses val="autoZero"/>
        <c:auto val="1"/>
        <c:lblAlgn val="ctr"/>
        <c:lblOffset val="100"/>
        <c:noMultiLvlLbl val="0"/>
      </c:catAx>
      <c:valAx>
        <c:axId val="4284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,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GDS - Copie.xlsx]TCD Commerciaux!Vente Commerciaux</c:name>
    <c:fmtId val="2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Commerciaux : Evolution C.A</a:t>
            </a:r>
          </a:p>
        </c:rich>
      </c:tx>
      <c:layout>
        <c:manualLayout>
          <c:xMode val="edge"/>
          <c:yMode val="edge"/>
          <c:x val="0.15266388888888888"/>
          <c:y val="3.0238095238095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</c:pivotFmt>
      <c:pivotFmt>
        <c:idx val="35"/>
      </c:pivotFmt>
      <c:pivotFmt>
        <c:idx val="3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</c:pivotFmt>
      <c:pivotFmt>
        <c:idx val="43"/>
      </c:pivotFmt>
      <c:pivotFmt>
        <c:idx val="44"/>
      </c:pivotFmt>
      <c:pivotFmt>
        <c:idx val="45"/>
      </c:pivotFmt>
      <c:pivotFmt>
        <c:idx val="46"/>
      </c:pivotFmt>
      <c:pivotFmt>
        <c:idx val="47"/>
      </c:pivotFmt>
      <c:pivotFmt>
        <c:idx val="48"/>
      </c:pivotFmt>
      <c:pivotFmt>
        <c:idx val="49"/>
      </c:pivotFmt>
      <c:pivotFmt>
        <c:idx val="50"/>
      </c:pivotFmt>
      <c:pivotFmt>
        <c:idx val="51"/>
      </c:pivotFmt>
      <c:pivotFmt>
        <c:idx val="52"/>
      </c:pivotFmt>
      <c:pivotFmt>
        <c:idx val="53"/>
      </c:pivotFmt>
      <c:pivotFmt>
        <c:idx val="5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'TCD Commerciaux'!$B$3:$B$4</c:f>
              <c:strCache>
                <c:ptCount val="1"/>
                <c:pt idx="0">
                  <c:v>janv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Commerciaux'!$A$5:$A$9</c:f>
              <c:strCache>
                <c:ptCount val="5"/>
                <c:pt idx="0">
                  <c:v>ABA</c:v>
                </c:pt>
                <c:pt idx="1">
                  <c:v>LCL</c:v>
                </c:pt>
                <c:pt idx="2">
                  <c:v>GDS</c:v>
                </c:pt>
                <c:pt idx="3">
                  <c:v>FRO</c:v>
                </c:pt>
                <c:pt idx="4">
                  <c:v>AGE</c:v>
                </c:pt>
              </c:strCache>
            </c:strRef>
          </c:cat>
          <c:val>
            <c:numRef>
              <c:f>'TCD Commerciaux'!$B$5:$B$9</c:f>
              <c:numCache>
                <c:formatCode>#,##0\ "€"</c:formatCode>
                <c:ptCount val="5"/>
                <c:pt idx="0">
                  <c:v>433894.15999999945</c:v>
                </c:pt>
                <c:pt idx="1">
                  <c:v>462744.11</c:v>
                </c:pt>
                <c:pt idx="2">
                  <c:v>891937.98999999976</c:v>
                </c:pt>
                <c:pt idx="3">
                  <c:v>544122.91999999981</c:v>
                </c:pt>
                <c:pt idx="4">
                  <c:v>22965.84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DA-463A-963B-262D6E3F8908}"/>
            </c:ext>
          </c:extLst>
        </c:ser>
        <c:ser>
          <c:idx val="1"/>
          <c:order val="1"/>
          <c:tx>
            <c:strRef>
              <c:f>'TCD Commerciaux'!$C$3:$C$4</c:f>
              <c:strCache>
                <c:ptCount val="1"/>
                <c:pt idx="0">
                  <c:v>févr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Commerciaux'!$A$5:$A$9</c:f>
              <c:strCache>
                <c:ptCount val="5"/>
                <c:pt idx="0">
                  <c:v>ABA</c:v>
                </c:pt>
                <c:pt idx="1">
                  <c:v>LCL</c:v>
                </c:pt>
                <c:pt idx="2">
                  <c:v>GDS</c:v>
                </c:pt>
                <c:pt idx="3">
                  <c:v>FRO</c:v>
                </c:pt>
                <c:pt idx="4">
                  <c:v>AGE</c:v>
                </c:pt>
              </c:strCache>
            </c:strRef>
          </c:cat>
          <c:val>
            <c:numRef>
              <c:f>'TCD Commerciaux'!$C$5:$C$9</c:f>
              <c:numCache>
                <c:formatCode>#,##0\ "€"</c:formatCode>
                <c:ptCount val="5"/>
                <c:pt idx="0">
                  <c:v>498396.13000000006</c:v>
                </c:pt>
                <c:pt idx="1">
                  <c:v>442859.97000000003</c:v>
                </c:pt>
                <c:pt idx="2">
                  <c:v>1302965.3700000006</c:v>
                </c:pt>
                <c:pt idx="3">
                  <c:v>556118.93000000028</c:v>
                </c:pt>
                <c:pt idx="4">
                  <c:v>18400.73000000001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7-4E7A-9E90-3DAA24499694}"/>
            </c:ext>
          </c:extLst>
        </c:ser>
        <c:ser>
          <c:idx val="2"/>
          <c:order val="2"/>
          <c:tx>
            <c:strRef>
              <c:f>'TCD Commerciaux'!$D$3:$D$4</c:f>
              <c:strCache>
                <c:ptCount val="1"/>
                <c:pt idx="0">
                  <c:v>mars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Commerciaux'!$A$5:$A$9</c:f>
              <c:strCache>
                <c:ptCount val="5"/>
                <c:pt idx="0">
                  <c:v>ABA</c:v>
                </c:pt>
                <c:pt idx="1">
                  <c:v>LCL</c:v>
                </c:pt>
                <c:pt idx="2">
                  <c:v>GDS</c:v>
                </c:pt>
                <c:pt idx="3">
                  <c:v>FRO</c:v>
                </c:pt>
                <c:pt idx="4">
                  <c:v>AGE</c:v>
                </c:pt>
              </c:strCache>
            </c:strRef>
          </c:cat>
          <c:val>
            <c:numRef>
              <c:f>'TCD Commerciaux'!$D$5:$D$9</c:f>
              <c:numCache>
                <c:formatCode>#,##0\ "€"</c:formatCode>
                <c:ptCount val="5"/>
                <c:pt idx="0">
                  <c:v>788084.55999999994</c:v>
                </c:pt>
                <c:pt idx="1">
                  <c:v>805901.38000000059</c:v>
                </c:pt>
                <c:pt idx="2">
                  <c:v>1209359.2800000003</c:v>
                </c:pt>
                <c:pt idx="3">
                  <c:v>634560.58000000066</c:v>
                </c:pt>
                <c:pt idx="4">
                  <c:v>72726.740000000005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C7-4E7A-9E90-3DAA24499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7857608"/>
        <c:axId val="667858264"/>
        <c:axId val="0"/>
      </c:bar3DChart>
      <c:catAx>
        <c:axId val="667857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8264"/>
        <c:crosses val="autoZero"/>
        <c:auto val="1"/>
        <c:lblAlgn val="ctr"/>
        <c:lblOffset val="100"/>
        <c:noMultiLvlLbl val="0"/>
      </c:catAx>
      <c:valAx>
        <c:axId val="66785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GDS - Copie.xlsx]TCD Commerciaux!Marge Commerciaux</c:name>
    <c:fmtId val="2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bg1">
                    <a:lumMod val="50000"/>
                  </a:schemeClr>
                </a:solidFill>
              </a:rPr>
              <a:t>Commerciaux</a:t>
            </a:r>
            <a:r>
              <a:rPr lang="fr-FR" baseline="0">
                <a:solidFill>
                  <a:schemeClr val="bg1">
                    <a:lumMod val="50000"/>
                  </a:schemeClr>
                </a:solidFill>
              </a:rPr>
              <a:t> : Evolution Marges</a:t>
            </a:r>
            <a:endParaRPr lang="fr-FR">
              <a:solidFill>
                <a:schemeClr val="bg1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13850861111111112"/>
          <c:y val="3.52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2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9525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8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9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2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2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52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53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5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>
                <a:lumMod val="60000"/>
              </a:schemeClr>
            </a:solidFill>
            <a:ln w="9525">
              <a:solidFill>
                <a:schemeClr val="accent6">
                  <a:lumMod val="60000"/>
                </a:schemeClr>
              </a:solidFill>
            </a:ln>
            <a:effectLst/>
          </c:spPr>
        </c:marker>
      </c:pivotFmt>
      <c:pivotFmt>
        <c:idx val="5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>
                <a:lumMod val="60000"/>
              </a:schemeClr>
            </a:solidFill>
            <a:ln w="9525">
              <a:solidFill>
                <a:schemeClr val="accent5">
                  <a:lumMod val="60000"/>
                </a:schemeClr>
              </a:solidFill>
            </a:ln>
            <a:effectLst/>
          </c:spPr>
        </c:marker>
      </c:pivotFmt>
      <c:pivotFmt>
        <c:idx val="5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'TCD Commerciaux'!$X$3:$X$4</c:f>
              <c:strCache>
                <c:ptCount val="1"/>
                <c:pt idx="0">
                  <c:v>janv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'TCD Commerciaux'!$W$5:$W$9</c:f>
              <c:strCache>
                <c:ptCount val="5"/>
                <c:pt idx="0">
                  <c:v>ABA</c:v>
                </c:pt>
                <c:pt idx="1">
                  <c:v>LCL</c:v>
                </c:pt>
                <c:pt idx="2">
                  <c:v>GDS</c:v>
                </c:pt>
                <c:pt idx="3">
                  <c:v>FRO</c:v>
                </c:pt>
                <c:pt idx="4">
                  <c:v>AGE</c:v>
                </c:pt>
              </c:strCache>
            </c:strRef>
          </c:cat>
          <c:val>
            <c:numRef>
              <c:f>'TCD Commerciaux'!$X$5:$X$9</c:f>
              <c:numCache>
                <c:formatCode>0.0%</c:formatCode>
                <c:ptCount val="5"/>
                <c:pt idx="0">
                  <c:v>0.15342612457696994</c:v>
                </c:pt>
                <c:pt idx="1">
                  <c:v>0.12580661808759538</c:v>
                </c:pt>
                <c:pt idx="2">
                  <c:v>0.16744206941699277</c:v>
                </c:pt>
                <c:pt idx="3">
                  <c:v>0.15955816092108227</c:v>
                </c:pt>
                <c:pt idx="4">
                  <c:v>0.27338132841792373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40-40D3-B387-50833CCE9A6E}"/>
            </c:ext>
          </c:extLst>
        </c:ser>
        <c:ser>
          <c:idx val="1"/>
          <c:order val="1"/>
          <c:tx>
            <c:strRef>
              <c:f>'TCD Commerciaux'!$Y$3:$Y$4</c:f>
              <c:strCache>
                <c:ptCount val="1"/>
                <c:pt idx="0">
                  <c:v>févr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'TCD Commerciaux'!$W$5:$W$9</c:f>
              <c:strCache>
                <c:ptCount val="5"/>
                <c:pt idx="0">
                  <c:v>ABA</c:v>
                </c:pt>
                <c:pt idx="1">
                  <c:v>LCL</c:v>
                </c:pt>
                <c:pt idx="2">
                  <c:v>GDS</c:v>
                </c:pt>
                <c:pt idx="3">
                  <c:v>FRO</c:v>
                </c:pt>
                <c:pt idx="4">
                  <c:v>AGE</c:v>
                </c:pt>
              </c:strCache>
            </c:strRef>
          </c:cat>
          <c:val>
            <c:numRef>
              <c:f>'TCD Commerciaux'!$Y$5:$Y$9</c:f>
              <c:numCache>
                <c:formatCode>0.0%</c:formatCode>
                <c:ptCount val="5"/>
                <c:pt idx="0">
                  <c:v>0.14422880962373272</c:v>
                </c:pt>
                <c:pt idx="1">
                  <c:v>8.5285536369803877E-2</c:v>
                </c:pt>
                <c:pt idx="2">
                  <c:v>0.15372073877226444</c:v>
                </c:pt>
                <c:pt idx="3">
                  <c:v>0.15593100071969551</c:v>
                </c:pt>
                <c:pt idx="4">
                  <c:v>0.28001478753076642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B5-481C-BD3F-94487118E750}"/>
            </c:ext>
          </c:extLst>
        </c:ser>
        <c:ser>
          <c:idx val="2"/>
          <c:order val="2"/>
          <c:tx>
            <c:strRef>
              <c:f>'TCD Commerciaux'!$Z$3:$Z$4</c:f>
              <c:strCache>
                <c:ptCount val="1"/>
                <c:pt idx="0">
                  <c:v>mars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'TCD Commerciaux'!$W$5:$W$9</c:f>
              <c:strCache>
                <c:ptCount val="5"/>
                <c:pt idx="0">
                  <c:v>ABA</c:v>
                </c:pt>
                <c:pt idx="1">
                  <c:v>LCL</c:v>
                </c:pt>
                <c:pt idx="2">
                  <c:v>GDS</c:v>
                </c:pt>
                <c:pt idx="3">
                  <c:v>FRO</c:v>
                </c:pt>
                <c:pt idx="4">
                  <c:v>AGE</c:v>
                </c:pt>
              </c:strCache>
            </c:strRef>
          </c:cat>
          <c:val>
            <c:numRef>
              <c:f>'TCD Commerciaux'!$Z$5:$Z$9</c:f>
              <c:numCache>
                <c:formatCode>0.0%</c:formatCode>
                <c:ptCount val="5"/>
                <c:pt idx="0">
                  <c:v>0.13215726279968121</c:v>
                </c:pt>
                <c:pt idx="1">
                  <c:v>0.13691762118600112</c:v>
                </c:pt>
                <c:pt idx="2">
                  <c:v>0.14601943558403455</c:v>
                </c:pt>
                <c:pt idx="3">
                  <c:v>0.15948495609881058</c:v>
                </c:pt>
                <c:pt idx="4">
                  <c:v>0.27291017467116269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B5-481C-BD3F-94487118E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0634016"/>
        <c:axId val="590633360"/>
      </c:lineChart>
      <c:catAx>
        <c:axId val="59063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3360"/>
        <c:crosses val="autoZero"/>
        <c:auto val="1"/>
        <c:lblAlgn val="ctr"/>
        <c:lblOffset val="100"/>
        <c:noMultiLvlLbl val="0"/>
      </c:catAx>
      <c:valAx>
        <c:axId val="59063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4</xdr:row>
      <xdr:rowOff>182034</xdr:rowOff>
    </xdr:from>
    <xdr:to>
      <xdr:col>9</xdr:col>
      <xdr:colOff>31750</xdr:colOff>
      <xdr:row>7</xdr:row>
      <xdr:rowOff>29634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11667" y="721784"/>
          <a:ext cx="1439333" cy="4826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28574</xdr:colOff>
      <xdr:row>3</xdr:row>
      <xdr:rowOff>123825</xdr:rowOff>
    </xdr:from>
    <xdr:ext cx="1447801" cy="269369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6374" y="479425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Chiffre Affaire</a:t>
          </a:r>
        </a:p>
      </xdr:txBody>
    </xdr:sp>
    <xdr:clientData/>
  </xdr:oneCellAnchor>
  <xdr:oneCellAnchor>
    <xdr:from>
      <xdr:col>10</xdr:col>
      <xdr:colOff>171450</xdr:colOff>
      <xdr:row>3</xdr:row>
      <xdr:rowOff>121421</xdr:rowOff>
    </xdr:from>
    <xdr:ext cx="1447801" cy="269369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49450" y="477021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    Marge	</a:t>
          </a:r>
        </a:p>
      </xdr:txBody>
    </xdr:sp>
    <xdr:clientData/>
  </xdr:oneCellAnchor>
  <xdr:oneCellAnchor>
    <xdr:from>
      <xdr:col>21</xdr:col>
      <xdr:colOff>0</xdr:colOff>
      <xdr:row>3</xdr:row>
      <xdr:rowOff>114300</xdr:rowOff>
    </xdr:from>
    <xdr:ext cx="1447801" cy="269369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733800" y="469900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Marge</a:t>
          </a:r>
          <a:r>
            <a:rPr lang="fr-FR" sz="1200" baseline="0">
              <a:solidFill>
                <a:schemeClr val="bg1"/>
              </a:solidFill>
              <a:latin typeface="Product"/>
            </a:rPr>
            <a:t> %</a:t>
          </a:r>
          <a:endParaRPr lang="fr-FR" sz="1200">
            <a:solidFill>
              <a:schemeClr val="bg1"/>
            </a:solidFill>
            <a:latin typeface="Product"/>
          </a:endParaRPr>
        </a:p>
      </xdr:txBody>
    </xdr:sp>
    <xdr:clientData/>
  </xdr:oneCellAnchor>
  <xdr:oneCellAnchor>
    <xdr:from>
      <xdr:col>31</xdr:col>
      <xdr:colOff>19050</xdr:colOff>
      <xdr:row>3</xdr:row>
      <xdr:rowOff>104775</xdr:rowOff>
    </xdr:from>
    <xdr:ext cx="1447801" cy="269369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530850" y="460375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Délai Paiement</a:t>
          </a:r>
        </a:p>
      </xdr:txBody>
    </xdr:sp>
    <xdr:clientData/>
  </xdr:oneCellAnchor>
  <xdr:twoCellAnchor>
    <xdr:from>
      <xdr:col>10</xdr:col>
      <xdr:colOff>171450</xdr:colOff>
      <xdr:row>4</xdr:row>
      <xdr:rowOff>184150</xdr:rowOff>
    </xdr:from>
    <xdr:to>
      <xdr:col>18</xdr:col>
      <xdr:colOff>172117</xdr:colOff>
      <xdr:row>7</xdr:row>
      <xdr:rowOff>44450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970617" y="723900"/>
          <a:ext cx="1440000" cy="4953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21</xdr:col>
      <xdr:colOff>1</xdr:colOff>
      <xdr:row>4</xdr:row>
      <xdr:rowOff>165100</xdr:rowOff>
    </xdr:from>
    <xdr:to>
      <xdr:col>29</xdr:col>
      <xdr:colOff>668</xdr:colOff>
      <xdr:row>7</xdr:row>
      <xdr:rowOff>25400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778251" y="704850"/>
          <a:ext cx="1440000" cy="4953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31</xdr:col>
      <xdr:colOff>21166</xdr:colOff>
      <xdr:row>4</xdr:row>
      <xdr:rowOff>180975</xdr:rowOff>
    </xdr:from>
    <xdr:to>
      <xdr:col>39</xdr:col>
      <xdr:colOff>21167</xdr:colOff>
      <xdr:row>7</xdr:row>
      <xdr:rowOff>28575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598583" y="720725"/>
          <a:ext cx="1439334" cy="4826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400"/>
        </a:p>
      </xdr:txBody>
    </xdr:sp>
    <xdr:clientData/>
  </xdr:twoCellAnchor>
  <xdr:oneCellAnchor>
    <xdr:from>
      <xdr:col>44</xdr:col>
      <xdr:colOff>0</xdr:colOff>
      <xdr:row>18</xdr:row>
      <xdr:rowOff>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96290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42</xdr:col>
      <xdr:colOff>10583</xdr:colOff>
      <xdr:row>24</xdr:row>
      <xdr:rowOff>74083</xdr:rowOff>
    </xdr:from>
    <xdr:to>
      <xdr:col>57</xdr:col>
      <xdr:colOff>158750</xdr:colOff>
      <xdr:row>30</xdr:row>
      <xdr:rowOff>0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41</xdr:col>
      <xdr:colOff>0</xdr:colOff>
      <xdr:row>3</xdr:row>
      <xdr:rowOff>88900</xdr:rowOff>
    </xdr:from>
    <xdr:ext cx="1447801" cy="269369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289800" y="444500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Risque Interne</a:t>
          </a:r>
        </a:p>
      </xdr:txBody>
    </xdr:sp>
    <xdr:clientData/>
  </xdr:oneCellAnchor>
  <xdr:twoCellAnchor>
    <xdr:from>
      <xdr:col>41</xdr:col>
      <xdr:colOff>0</xdr:colOff>
      <xdr:row>4</xdr:row>
      <xdr:rowOff>166158</xdr:rowOff>
    </xdr:from>
    <xdr:to>
      <xdr:col>48</xdr:col>
      <xdr:colOff>179916</xdr:colOff>
      <xdr:row>7</xdr:row>
      <xdr:rowOff>13758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376583" y="705908"/>
          <a:ext cx="1439333" cy="4826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200"/>
        </a:p>
      </xdr:txBody>
    </xdr:sp>
    <xdr:clientData/>
  </xdr:twoCellAnchor>
  <xdr:twoCellAnchor editAs="oneCell">
    <xdr:from>
      <xdr:col>49</xdr:col>
      <xdr:colOff>121708</xdr:colOff>
      <xdr:row>1</xdr:row>
      <xdr:rowOff>41274</xdr:rowOff>
    </xdr:from>
    <xdr:to>
      <xdr:col>57</xdr:col>
      <xdr:colOff>121709</xdr:colOff>
      <xdr:row>6</xdr:row>
      <xdr:rowOff>254000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Port 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rt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37625" y="94191"/>
              <a:ext cx="1439334" cy="10699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10</xdr:row>
      <xdr:rowOff>52916</xdr:rowOff>
    </xdr:from>
    <xdr:to>
      <xdr:col>21</xdr:col>
      <xdr:colOff>1667</xdr:colOff>
      <xdr:row>24</xdr:row>
      <xdr:rowOff>42333</xdr:rowOff>
    </xdr:to>
    <xdr:graphicFrame macro="">
      <xdr:nvGraphicFramePr>
        <xdr:cNvPr id="30" name="Graphiqu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169334</xdr:colOff>
      <xdr:row>10</xdr:row>
      <xdr:rowOff>52917</xdr:rowOff>
    </xdr:from>
    <xdr:to>
      <xdr:col>37</xdr:col>
      <xdr:colOff>158750</xdr:colOff>
      <xdr:row>24</xdr:row>
      <xdr:rowOff>42333</xdr:rowOff>
    </xdr:to>
    <xdr:graphicFrame macro="">
      <xdr:nvGraphicFramePr>
        <xdr:cNvPr id="32" name="Graphiqu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169334</xdr:colOff>
      <xdr:row>10</xdr:row>
      <xdr:rowOff>52917</xdr:rowOff>
    </xdr:from>
    <xdr:to>
      <xdr:col>57</xdr:col>
      <xdr:colOff>171001</xdr:colOff>
      <xdr:row>24</xdr:row>
      <xdr:rowOff>42332</xdr:rowOff>
    </xdr:to>
    <xdr:graphicFrame macro="">
      <xdr:nvGraphicFramePr>
        <xdr:cNvPr id="33" name="Graphiqu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10583</xdr:colOff>
      <xdr:row>7</xdr:row>
      <xdr:rowOff>52917</xdr:rowOff>
    </xdr:from>
    <xdr:to>
      <xdr:col>57</xdr:col>
      <xdr:colOff>148167</xdr:colOff>
      <xdr:row>10</xdr:row>
      <xdr:rowOff>63500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5" name="Commercial 2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0" y="1227667"/>
              <a:ext cx="10212917" cy="58208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59</xdr:col>
      <xdr:colOff>10585</xdr:colOff>
      <xdr:row>2</xdr:row>
      <xdr:rowOff>10583</xdr:rowOff>
    </xdr:from>
    <xdr:to>
      <xdr:col>69</xdr:col>
      <xdr:colOff>402167</xdr:colOff>
      <xdr:row>9</xdr:row>
      <xdr:rowOff>122766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7" name="Date 2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25668" y="306916"/>
              <a:ext cx="6529916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3</xdr:row>
      <xdr:rowOff>0</xdr:rowOff>
    </xdr:from>
    <xdr:to>
      <xdr:col>3</xdr:col>
      <xdr:colOff>733426</xdr:colOff>
      <xdr:row>9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Commercial">
              <a:extLst>
                <a:ext uri="{FF2B5EF4-FFF2-40B4-BE49-F238E27FC236}">
                  <a16:creationId xmlns:a16="http://schemas.microsoft.com/office/drawing/2014/main" id="{00000000-0008-0000-03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2475" y="571500"/>
              <a:ext cx="2266951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761999</xdr:colOff>
      <xdr:row>2</xdr:row>
      <xdr:rowOff>0</xdr:rowOff>
    </xdr:from>
    <xdr:to>
      <xdr:col>17</xdr:col>
      <xdr:colOff>9524</xdr:colOff>
      <xdr:row>9</xdr:row>
      <xdr:rowOff>38100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10" name="Date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33999" y="381000"/>
              <a:ext cx="7629525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&#233;sorerie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eils"/>
      <sheetName val="Client"/>
      <sheetName val="Délai"/>
      <sheetName val="Four"/>
      <sheetName val="BP"/>
      <sheetName val="BCP"/>
      <sheetName val="CDN"/>
      <sheetName val="BRED"/>
      <sheetName val="Trésorerie 2017"/>
      <sheetName val="PAL"/>
      <sheetName val="CIC"/>
      <sheetName val="Trésorerie 2022"/>
      <sheetName val="Trésorerie Gilbert"/>
      <sheetName val="jan"/>
      <sheetName val="fév"/>
      <sheetName val="mar"/>
      <sheetName val="avr"/>
      <sheetName val="mai"/>
      <sheetName val="juin"/>
      <sheetName val="juil"/>
      <sheetName val="aoû"/>
      <sheetName val="sep"/>
      <sheetName val="oct"/>
      <sheetName val="nov"/>
      <sheetName val="déc"/>
    </sheetNames>
    <sheetDataSet>
      <sheetData sheetId="0"/>
      <sheetData sheetId="1"/>
      <sheetData sheetId="2">
        <row r="2">
          <cell r="A2" t="str">
            <v>N° facture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P2">
            <v>44562</v>
          </cell>
        </row>
        <row r="4">
          <cell r="B4" t="str">
            <v>Début</v>
          </cell>
        </row>
        <row r="9">
          <cell r="B9">
            <v>3772702.6419999828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4714.708770138888" missingItemsLimit="0" createdVersion="6" refreshedVersion="6" minRefreshableVersion="3" recordCount="7449">
  <cacheSource type="worksheet">
    <worksheetSource name="C.Affaire"/>
  </cacheSource>
  <cacheFields count="21">
    <cacheField name="N° facture" numFmtId="0">
      <sharedItems containsSemiMixedTypes="0" containsString="0" containsNumber="1" containsInteger="1" minValue="18062750" maxValue="18071413"/>
    </cacheField>
    <cacheField name="N° BL" numFmtId="0">
      <sharedItems containsSemiMixedTypes="0" containsString="0" containsNumber="1" containsInteger="1" minValue="18066624" maxValue="18075059"/>
    </cacheField>
    <cacheField name="Port" numFmtId="0">
      <sharedItems count="6">
        <s v="Enlevé"/>
        <s v="Livre"/>
        <s v="Gratuit"/>
        <s v="Franco"/>
        <s v="Direct"/>
        <s v="Forfait"/>
      </sharedItems>
    </cacheField>
    <cacheField name="Commercial" numFmtId="0">
      <sharedItems count="6">
        <s v="AGE"/>
        <s v="FRO"/>
        <s v="ABA"/>
        <s v="GDS"/>
        <s v="LCL"/>
        <s v="CDU"/>
      </sharedItems>
    </cacheField>
    <cacheField name="Code Client" numFmtId="49">
      <sharedItems count="212">
        <s v="C000"/>
        <s v="C001"/>
        <s v="C003"/>
        <s v="C004"/>
        <s v="C005"/>
        <s v="C006"/>
        <s v="C008"/>
        <s v="C010"/>
        <s v="C011"/>
        <s v="C013"/>
        <s v="C014"/>
        <s v="C016"/>
        <s v="C017"/>
        <s v="C018"/>
        <s v="C022"/>
        <s v="C023"/>
        <s v="C026"/>
        <s v="C029"/>
        <s v="C030"/>
        <s v="C039"/>
        <s v="C044"/>
        <s v="C057"/>
        <s v="C059"/>
        <s v="C070"/>
        <s v="C079"/>
        <s v="C091"/>
        <s v="C093"/>
        <s v="C101"/>
        <s v="C103"/>
        <s v="C106"/>
        <s v="C109"/>
        <s v="C122"/>
        <s v="C124"/>
        <s v="C127"/>
        <s v="C129"/>
        <s v="C132"/>
        <s v="C136"/>
        <s v="C137"/>
        <s v="C146"/>
        <s v="C147"/>
        <s v="C148"/>
        <s v="C151"/>
        <s v="C154"/>
        <s v="C155"/>
        <s v="C166"/>
        <s v="C168"/>
        <s v="C170"/>
        <s v="C174"/>
        <s v="C175"/>
        <s v="C176"/>
        <s v="C177"/>
        <s v="C182"/>
        <s v="C185"/>
        <s v="C188"/>
        <s v="C191"/>
        <s v="C196"/>
        <s v="C199"/>
        <s v="C200"/>
        <s v="C210"/>
        <s v="C219"/>
        <s v="C227"/>
        <s v="C232"/>
        <s v="C235"/>
        <s v="C238"/>
        <s v="C256"/>
        <s v="C270"/>
        <s v="C280"/>
        <s v="C284"/>
        <s v="C299"/>
        <s v="C301"/>
        <s v="C302"/>
        <s v="C304"/>
        <s v="C312"/>
        <s v="C313"/>
        <s v="C318"/>
        <s v="C320"/>
        <s v="C322"/>
        <s v="C326"/>
        <s v="C329"/>
        <s v="C330"/>
        <s v="C336"/>
        <s v="C358"/>
        <s v="C362"/>
        <s v="C369"/>
        <s v="C371"/>
        <s v="C372"/>
        <s v="C377"/>
        <s v="C381"/>
        <s v="C384"/>
        <s v="C385"/>
        <s v="C395"/>
        <s v="C400"/>
        <s v="C402"/>
        <s v="C403"/>
        <s v="C404"/>
        <s v="C406"/>
        <s v="C408"/>
        <s v="C409"/>
        <s v="C417"/>
        <s v="C420"/>
        <s v="C426"/>
        <s v="C431"/>
        <s v="C433"/>
        <s v="C434"/>
        <s v="C435"/>
        <s v="C436"/>
        <s v="C437"/>
        <s v="C440"/>
        <s v="C442"/>
        <s v="C446"/>
        <s v="C458"/>
        <s v="C461"/>
        <s v="C464"/>
        <s v="C465"/>
        <s v="C466"/>
        <s v="C471"/>
        <s v="C473"/>
        <s v="C477"/>
        <s v="C479"/>
        <s v="C482"/>
        <s v="C483"/>
        <s v="C485"/>
        <s v="C486"/>
        <s v="C489"/>
        <s v="C491"/>
        <s v="C493"/>
        <s v="C495"/>
        <s v="C497"/>
        <s v="C498"/>
        <s v="C499"/>
        <s v="C500"/>
        <s v="C503"/>
        <s v="C504"/>
        <s v="C505"/>
        <s v="C507"/>
        <s v="C508"/>
        <s v="C509"/>
        <s v="C510"/>
        <s v="C512"/>
        <s v="C516"/>
        <s v="C517"/>
        <s v="C521"/>
        <s v="C522"/>
        <s v="C524"/>
        <s v="C525"/>
        <s v="C526"/>
        <s v="C528"/>
        <s v="C529"/>
        <s v="C530"/>
        <s v="C533"/>
        <s v="C534"/>
        <s v="C539"/>
        <s v="C540"/>
        <s v="C541"/>
        <s v="C543"/>
        <s v="C544"/>
        <s v="C546"/>
        <s v="C549"/>
        <s v="C551"/>
        <s v="C552"/>
        <s v="C555"/>
        <s v="C557"/>
        <s v="C562"/>
        <s v="C563"/>
        <s v="C564"/>
        <s v="C568"/>
        <s v="C569"/>
        <s v="C570"/>
        <s v="C571"/>
        <s v="C572"/>
        <s v="C574"/>
        <s v="C575"/>
        <s v="C578"/>
        <s v="C580"/>
        <s v="C581"/>
        <s v="C582"/>
        <s v="C583"/>
        <s v="C587"/>
        <s v="C588"/>
        <s v="C591"/>
        <s v="C596"/>
        <s v="C598"/>
        <s v="C599"/>
        <s v="C600"/>
        <s v="C602"/>
        <s v="C604"/>
        <s v="C605"/>
        <s v="C606"/>
        <s v="C607"/>
        <s v="C608"/>
        <s v="C610"/>
        <s v="C611"/>
        <s v="C613"/>
        <s v="C614"/>
        <s v="C616"/>
        <s v="C617"/>
        <s v="C618"/>
        <s v="C619"/>
        <s v="C621"/>
        <s v="C622"/>
        <s v="C623"/>
        <s v="C627"/>
        <s v="C630"/>
        <s v="C631"/>
        <s v="C632"/>
        <s v="C633"/>
        <s v="C635"/>
        <s v="C636"/>
        <s v="C637"/>
        <s v="C639"/>
        <s v="C640"/>
        <s v="C643"/>
      </sharedItems>
    </cacheField>
    <cacheField name="Client" numFmtId="49">
      <sharedItems count="213">
        <s v="DIVERS"/>
        <s v="DSA SAS"/>
        <s v="LES RAVALEURS FRANCILIENS"/>
        <s v="BATITOIT"/>
        <s v="POLONIO CONSTRUCTION"/>
        <s v="FERNANDES RAVALEMENT"/>
        <s v="CN EUROPE"/>
        <s v="TRADIBAT CLOISONS"/>
        <s v="EUROGYPSE"/>
        <s v="EC"/>
        <s v="ESTEVES"/>
        <s v="LES TOITURES FRANCILIENNES"/>
        <s v="MPB"/>
        <s v="PMR"/>
        <s v="IMK DO VALE"/>
        <s v="SVDJ"/>
        <s v="BIEN ETRE ET PATRIMOINE"/>
        <s v="EUROTOIT"/>
        <s v="FBCC"/>
        <s v="LITT DIFFUSION"/>
        <s v="AMENAGER ET BATIR"/>
        <s v="SPCC"/>
        <s v="CIM BAT"/>
        <s v="FT SERVICES"/>
        <s v="DESIGN'TOITS"/>
        <s v="AIRCA"/>
        <s v="SM ISOLATION"/>
        <s v="AJM"/>
        <s v="STRP"/>
        <s v="JMC"/>
        <s v="ISOLATION FRERES"/>
        <s v="HUMBERTO"/>
        <s v="GIARMANA PATRICK ENTREPRISE"/>
        <s v="MCMC"/>
        <s v="GTM BATIMENT"/>
        <s v="TNR"/>
        <s v="CHARPENTE TOITURES MELUNAISE"/>
        <s v="ISTRA"/>
        <s v="SOCIETE GENERALE FAUX PLAFONDS ISOLATION"/>
        <s v="ED COUVERTURE"/>
        <s v="RENOV'TOITS  CCRT"/>
        <s v="DUHAILLIER C."/>
        <s v="INNOVE CONFORT"/>
        <s v=" ECOBAT 77 (ENT. COUPPE)"/>
        <s v="LMB"/>
        <s v="GASPAR FRERES"/>
        <s v="COFIDIM"/>
        <s v="TRADIBAT RENOVATION"/>
        <s v="CUNHA BATIMENT"/>
        <s v="CTR"/>
        <s v="IRF"/>
        <s v="KSA"/>
        <s v="ETS CAPARD"/>
        <s v="RODRIGUES RAVALEMENT"/>
        <s v="BUGNICOURT"/>
        <s v="S.T.T.E"/>
        <s v="CHARPENTE COUVERTURE CENTRE"/>
        <s v="VJO BAT"/>
        <s v="SACRE"/>
        <s v="RSD"/>
        <s v="A2C BATIMENT"/>
        <s v="BATI RCF"/>
        <s v="PLAQUETTE MACONNERIE RAVALEMENT"/>
        <s v="BATI ISO PLUS"/>
        <s v="ART TOIT"/>
        <s v="FRANCO BATI"/>
        <s v="ISOFACADE"/>
        <s v="DPS RAVALEMENT"/>
        <s v="GIBIER"/>
        <s v="AC COUVERTURE"/>
        <s v="HUGO"/>
        <s v="STE TRIPON"/>
        <s v="RMC"/>
        <s v="LBTB"/>
        <s v="ISOBATELEC"/>
        <s v="SRIF"/>
        <s v="FARIA BATIMENT CONCEPT"/>
        <s v="CLN BATIMENT"/>
        <s v="DAMEME"/>
        <s v="RCDF"/>
        <s v="ABS"/>
        <s v="AE2C"/>
        <s v="VI BIG"/>
        <s v="LUSO PLAQUE ET PLATRE"/>
        <s v="LUSO COUVERTURE"/>
        <s v="RODIN BAT"/>
        <s v="COUVERTURE PLOMBERIE TRADITION"/>
        <s v="SOMLE LE PLAQUISTE"/>
        <s v="QUALITE RENOVATION"/>
        <s v="L&amp;A"/>
        <s v="PENAS"/>
        <s v="MAUNY PASCAL"/>
        <s v="CL RENOV"/>
        <s v="CDM FRANCILIEN"/>
        <s v="LES CHAPISTES PARISIENS"/>
        <s v="MONTEIRO SERGIO"/>
        <s v="AIRR"/>
        <s v="MCCB"/>
        <s v="ML CHARPENTE"/>
        <s v="HORS D'EAU"/>
        <s v="FRANCILIENNE DE RAVALEMENT ET ISOLATION"/>
        <s v="ALVARO BATIMENT"/>
        <s v="OFFICE PRO CONSULT"/>
        <s v="BOC"/>
        <s v="DG BAT"/>
        <s v="COMPTOIR METALLURGIQUE DE L'OURQ"/>
        <s v="V2M"/>
        <s v="ESF ISOL"/>
        <s v="ISORE BATIMENT"/>
        <s v="PRODISOL 77"/>
        <s v="ORMESSON MATERIAUX"/>
        <s v="DRTOIT"/>
        <s v="CCP TROIS MOULINS"/>
        <s v="ARDEAL"/>
        <s v="APSI"/>
        <s v="VENANCIO COUVERTURE"/>
        <s v="ACM"/>
        <s v="VMJ BATIMENT"/>
        <s v="MAISONS PIERRE"/>
        <s v="ACTB"/>
        <s v="AIC"/>
        <s v="MAISONS J.P"/>
        <s v="BETC"/>
        <s v="COUTIVERTURE"/>
        <s v="MBCC"/>
        <s v="MATERIAUX DE LAGNY"/>
        <s v="DECO CONCEPT"/>
        <s v="PRO FACADE IDF"/>
        <s v="BASE SOLIDE"/>
        <s v="AZUR"/>
        <s v="MAITRE EN OEUVRE"/>
        <s v="KONASI"/>
        <s v="GIRARD COUVERTURE"/>
        <s v="RUI SERVICES"/>
        <s v="L2D"/>
        <s v="COMPTOIR DES MATERIAUX"/>
        <s v="DE SOUSA ET FILS"/>
        <s v="D.V.F"/>
        <s v="AGD"/>
        <s v="SERTAC"/>
        <s v="LMB COUVERTURES"/>
        <s v="FORMAGYPSE"/>
        <s v="RIM CONSTRUCTIONS"/>
        <s v="SILEVY"/>
        <s v="LAMC"/>
        <s v="AMG WOOD DESIGN"/>
        <s v="A.B.BAT"/>
        <s v="VELLA"/>
        <s v="PMS BATIMENT"/>
        <s v="CPR"/>
        <s v="ROGER JEANNIN ENTREPRISE"/>
        <s v="DRA BATIMENT"/>
        <s v="DAMEME ETANCHEITE"/>
        <s v="AMP"/>
        <s v="FRB"/>
        <s v="NVM BAT"/>
        <s v="LOUREIRO MACONNERIE"/>
        <s v="RAVALSA"/>
        <s v="ISOLFACE"/>
        <s v="PAL"/>
        <s v="MT COUVERTURE"/>
        <s v="RAMON CONSTRUCTION"/>
        <s v="LORICILE"/>
        <s v="IDF SAS"/>
        <s v="DFT"/>
        <s v="JOLDA"/>
        <s v="SFP ISOBAT"/>
        <s v="VIVEA"/>
        <s v="FC RENOVATION"/>
        <s v="BOIS ET HABITAT CONSEILS"/>
        <s v="MONDEL KEVIN"/>
        <s v="LES TOITS DE PATRICK"/>
        <s v="JMF"/>
        <s v="TRADIBAT-MENUISERIES"/>
        <s v="CRP"/>
        <s v="SIETECH"/>
        <s v="TRAMBLAY &amp; BERDOU SAS"/>
        <s v="CERTIGAIA GROUP"/>
        <s v="BOREAL BATIMENT"/>
        <s v="EUROS - CV"/>
        <s v="IDS -ISOLATION DECORATION SECURITE"/>
        <s v="MRMM TOITURES"/>
        <s v="COSTA MACONNERIE"/>
        <s v="POP ENTREPRISE GENERALE DE BATIMENT"/>
        <s v="LUCAS REHA"/>
        <s v="3EC COUVERTURE"/>
        <s v="ELIO"/>
        <s v="NATA BATIMENT"/>
        <s v="JDM RAVALEMENT"/>
        <s v="ACPF COUVERTURE"/>
        <s v="CCTR"/>
        <s v="R COUV ETANCHE"/>
        <s v="AU BONHEUR DES FLAMMES"/>
        <s v="BYP"/>
        <s v="MONTOIT ENTREPRISE"/>
        <s v="BATI-CAL"/>
        <s v="BARCOL CONSTRUCTION"/>
        <s v="CCSM"/>
        <s v="MCI MARBRES ET CARRELAGES D'IVRY"/>
        <s v=" BEST SELLING"/>
        <s v="BEST SELLING"/>
        <s v="LOPES COUVERTURE"/>
        <s v="OLYS"/>
        <s v="CSM BATIMENT"/>
        <s v="JEAN YANN COUVERTURE"/>
        <s v="FACADE OUEST"/>
        <s v="ANGELICO PAOLO"/>
        <s v="RIM CONSTRUCTION  DELEGATION VERDOYA"/>
        <s v="BCM PLATRERIE"/>
        <s v="BRIN D'ZINC"/>
        <s v="IDF RAVALEMENT"/>
        <s v="MRI ALVES"/>
        <s v="JCS"/>
      </sharedItems>
    </cacheField>
    <cacheField name="Base HT" numFmtId="0">
      <sharedItems containsSemiMixedTypes="0" containsString="0" containsNumber="1" minValue="-22362.7" maxValue="98000" count="6604">
        <n v="1040.3"/>
        <n v="102.6"/>
        <n v="121.88"/>
        <n v="46.46"/>
        <n v="24.09"/>
        <n v="8.34"/>
        <n v="37.82"/>
        <n v="28.24"/>
        <n v="412.5"/>
        <n v="62.08"/>
        <n v="240.92"/>
        <n v="63.029999999999994"/>
        <n v="85.09"/>
        <n v="17.509999999999998"/>
        <n v="175.76"/>
        <n v="1967.94"/>
        <n v="224.10999999999999"/>
        <n v="85.5"/>
        <n v="17.16"/>
        <n v="198.25"/>
        <n v="715.42"/>
        <n v="1.6800000000000002"/>
        <n v="40.18"/>
        <n v="41.730000000000004"/>
        <n v="7.3400000000000007"/>
        <n v="38.82"/>
        <n v="337.94"/>
        <n v="30.330000000000002"/>
        <n v="213.11999999999998"/>
        <n v="23.94"/>
        <n v="27.860000000000003"/>
        <n v="3.6399999999999997"/>
        <n v="10.199999999999999"/>
        <n v="80.19"/>
        <n v="75.05"/>
        <n v="353.77"/>
        <n v="9.48"/>
        <n v="5.5299999999999994"/>
        <n v="41.96"/>
        <n v="358.8"/>
        <n v="195.82999999999998"/>
        <n v="34.56"/>
        <n v="190.12"/>
        <n v="203.09"/>
        <n v="44.62"/>
        <n v="49.08"/>
        <n v="49.980000000000004"/>
        <n v="173.31"/>
        <n v="9.66"/>
        <n v="387.27"/>
        <n v="980.74"/>
        <n v="2600.2799999999997"/>
        <n v="865.51"/>
        <n v="501.28999999999996"/>
        <n v="54.23"/>
        <n v="26.939999999999998"/>
        <n v="1333.4"/>
        <n v="35.47"/>
        <n v="11.1"/>
        <n v="81"/>
        <n v="336.8"/>
        <n v="64.91"/>
        <n v="391.84000000000003"/>
        <n v="16.850000000000001"/>
        <n v="1886.3"/>
        <n v="43"/>
        <n v="365.18"/>
        <n v="2947.32"/>
        <n v="25.32"/>
        <n v="250.6"/>
        <n v="67.38"/>
        <n v="172.49"/>
        <n v="375.13"/>
        <n v="402.64"/>
        <n v="3755.65"/>
        <n v="0"/>
        <n v="14.65"/>
        <n v="91.94"/>
        <n v="9.0299999999999994"/>
        <n v="427.13"/>
        <n v="1.9100000000000001"/>
        <n v="29.57"/>
        <n v="108.42"/>
        <n v="414"/>
        <n v="567.56999999999994"/>
        <n v="204"/>
        <n v="459"/>
        <n v="1817.4299999999998"/>
        <n v="70.86"/>
        <n v="799.55"/>
        <n v="192.38"/>
        <n v="37.799999999999997"/>
        <n v="392.6"/>
        <n v="2300.4"/>
        <n v="5000"/>
        <n v="3235.8900000000003"/>
        <n v="394.5"/>
        <n v="249.11999999999998"/>
        <n v="37.760000000000005"/>
        <n v="890.37000000000012"/>
        <n v="350.48"/>
        <n v="1277.27"/>
        <n v="5556.33"/>
        <n v="3000"/>
        <n v="707.76"/>
        <n v="414.57"/>
        <n v="4500"/>
        <n v="528.74"/>
        <n v="36.19"/>
        <n v="4274.63"/>
        <n v="506"/>
        <n v="-401.36"/>
        <n v="-67.52000000000001"/>
        <n v="7396.83"/>
        <n v="-89.05"/>
        <n v="6509.91"/>
        <n v="187.24"/>
        <n v="2132.8200000000002"/>
        <n v="-25.5"/>
        <n v="197.4"/>
        <n v="1163.3399999999999"/>
        <n v="-30"/>
        <n v="-120"/>
        <n v="624"/>
        <n v="5.7299999999999995"/>
        <n v="45.28"/>
        <n v="123.58"/>
        <n v="-15.84"/>
        <n v="4994.6400000000003"/>
        <n v="293.76"/>
        <n v="21.34"/>
        <n v="12.22"/>
        <n v="-12.22"/>
        <n v="318"/>
        <n v="612"/>
        <n v="231.17"/>
        <n v="20.309999999999999"/>
        <n v="1051.1200000000001"/>
        <n v="-143.69999999999999"/>
        <n v="59.25"/>
        <n v="67.5"/>
        <n v="-69"/>
        <n v="71.25"/>
        <n v="-546.01"/>
        <n v="167.82"/>
        <n v="61.71"/>
        <n v="-51.12"/>
        <n v="98.72"/>
        <n v="-312.8"/>
        <n v="165.32"/>
        <n v="1682.0400000000002"/>
        <n v="471.89"/>
        <n v="-235.95999999999998"/>
        <n v="353.62"/>
        <n v="-353.62"/>
        <n v="61.92"/>
        <n v="-15.919999999999998"/>
        <n v="421.7"/>
        <n v="436.8"/>
        <n v="19.880000000000003"/>
        <n v="184.07"/>
        <n v="226.7"/>
        <n v="109.64000000000001"/>
        <n v="1517.5"/>
        <n v="1177.08"/>
        <n v="512.04"/>
        <n v="219.49"/>
        <n v="37.78"/>
        <n v="86.85"/>
        <n v="3591.75"/>
        <n v="2302.0500000000002"/>
        <n v="2013.4"/>
        <n v="1055.1200000000001"/>
        <n v="1945.47"/>
        <n v="408.1"/>
        <n v="-6.24"/>
        <n v="135.19999999999999"/>
        <n v="-93.6"/>
        <n v="19.759999999999998"/>
        <n v="457.46999999999997"/>
        <n v="-325.73"/>
        <n v="108.5"/>
        <n v="43.07"/>
        <n v="329.35"/>
        <n v="45.05"/>
        <n v="-32.119999999999997"/>
        <n v="519"/>
        <n v="-11.68"/>
        <n v="15.569999999999999"/>
        <n v="2423.48"/>
        <n v="20.059999999999999"/>
        <n v="140.76"/>
        <n v="174.64000000000001"/>
        <n v="125.97"/>
        <n v="47.85"/>
        <n v="688.98"/>
        <n v="4116.8099999999995"/>
        <n v="155.04000000000002"/>
        <n v="127.58"/>
        <n v="2167.1999999999998"/>
        <n v="623.31000000000006"/>
        <n v="1159.48"/>
        <n v="294.75"/>
        <n v="9.5"/>
        <n v="49.019999999999996"/>
        <n v="24"/>
        <n v="92.5"/>
        <n v="166.5"/>
        <n v="4.9700000000000006"/>
        <n v="111.65"/>
        <n v="113.69000000000001"/>
        <n v="-27.24"/>
        <n v="12.4"/>
        <n v="2691.9"/>
        <n v="-2691.9"/>
        <n v="1929.1299999999999"/>
        <n v="236.2"/>
        <n v="308.03000000000003"/>
        <n v="39.06"/>
        <n v="3111.57"/>
        <n v="799.91000000000008"/>
        <n v="1053.21"/>
        <n v="242.25"/>
        <n v="29.25"/>
        <n v="21.240000000000002"/>
        <n v="20.759999999999998"/>
        <n v="670.95"/>
        <n v="-36.68"/>
        <n v="153.84"/>
        <n v="100.2"/>
        <n v="70.36"/>
        <n v="212.08"/>
        <n v="56.77"/>
        <n v="348.68"/>
        <n v="219.6"/>
        <n v="99.5"/>
        <n v="10.16"/>
        <n v="-498.93"/>
        <n v="231.4"/>
        <n v="155.12"/>
        <n v="-13.99"/>
        <n v="161.5"/>
        <n v="217.5"/>
        <n v="2921.2"/>
        <n v="4344.6000000000004"/>
        <n v="-4344.6000000000004"/>
        <n v="210.51"/>
        <n v="255.01"/>
        <n v="414.89"/>
        <n v="198.04000000000002"/>
        <n v="514.08000000000004"/>
        <n v="2579.5"/>
        <n v="1987.3"/>
        <n v="445.18999999999994"/>
        <n v="-445.18999999999994"/>
        <n v="96.6"/>
        <n v="260.66999999999996"/>
        <n v="402.21999999999997"/>
        <n v="472.78999999999996"/>
        <n v="-1120"/>
        <n v="440.68999999999994"/>
        <n v="38.480000000000004"/>
        <n v="89.539999999999992"/>
        <n v="-89.539999999999992"/>
        <n v="2014.0700000000002"/>
        <n v="485.28999999999996"/>
        <n v="-23.380000000000003"/>
        <n v="13.919999999999998"/>
        <n v="2900.7"/>
        <n v="13.12"/>
        <n v="-13.12"/>
        <n v="1957.85"/>
        <n v="70.239999999999995"/>
        <n v="202.8"/>
        <n v="457.39"/>
        <n v="147.72999999999999"/>
        <n v="78.510000000000005"/>
        <n v="200.74"/>
        <n v="81.02000000000001"/>
        <n v="701.4"/>
        <n v="16.68"/>
        <n v="292.93"/>
        <n v="58.2"/>
        <n v="153.44"/>
        <n v="-129.95999999999998"/>
        <n v="-16.48"/>
        <n v="-16.25"/>
        <n v="5348.96"/>
        <n v="745.16000000000008"/>
        <n v="514.08999999999992"/>
        <n v="39.04"/>
        <n v="-61.529999999999994"/>
        <n v="-81.77000000000001"/>
        <n v="-9.74"/>
        <n v="189.77"/>
        <n v="29.3"/>
        <n v="-839.16000000000008"/>
        <n v="-80.19"/>
        <n v="-3000"/>
        <n v="-96.320000000000007"/>
        <n v="720.43000000000006"/>
        <n v="-345"/>
        <n v="21.919999999999998"/>
        <n v="69.510000000000005"/>
        <n v="480.84"/>
        <n v="2266"/>
        <n v="25.75"/>
        <n v="108.89000000000001"/>
        <n v="-108.89000000000001"/>
        <n v="166.17000000000002"/>
        <n v="57.620000000000005"/>
        <n v="136.4"/>
        <n v="3434.3"/>
        <n v="-238"/>
        <n v="-159"/>
        <n v="416.1"/>
        <n v="3299.54"/>
        <n v="10.92"/>
        <n v="3918.7"/>
        <n v="961.99"/>
        <n v="-44"/>
        <n v="14.95"/>
        <n v="802.08"/>
        <n v="1356.5"/>
        <n v="56.7"/>
        <n v="66.3"/>
        <n v="-55.36"/>
        <n v="642.08999999999992"/>
        <n v="101.32000000000001"/>
        <n v="17.880000000000003"/>
        <n v="843.54"/>
        <n v="27.35"/>
        <n v="380.8"/>
        <n v="654.13"/>
        <n v="892.68999999999994"/>
        <n v="2108.5"/>
        <n v="303.55"/>
        <n v="222.55"/>
        <n v="777.25"/>
        <n v="15.26"/>
        <n v="2185.85"/>
        <n v="1591.6100000000001"/>
        <n v="-5348.96"/>
        <n v="4160.9400000000005"/>
        <n v="1741.05"/>
        <n v="907.36"/>
        <n v="213.98000000000002"/>
        <n v="-53.220000000000006"/>
        <n v="6389.3099999999995"/>
        <n v="61.739999999999995"/>
        <n v="17"/>
        <n v="123.28"/>
        <n v="-420.58000000000004"/>
        <n v="189.26"/>
        <n v="320.2"/>
        <n v="-135"/>
        <n v="-77.64"/>
        <n v="-223.58"/>
        <n v="-28"/>
        <n v="-146"/>
        <n v="-88"/>
        <n v="-2300.4"/>
        <n v="-321.91999999999996"/>
        <n v="487.5"/>
        <n v="1145.56"/>
        <n v="61.6"/>
        <n v="266.18"/>
        <n v="85.47999999999999"/>
        <n v="5443.9"/>
        <n v="425.52"/>
        <n v="330.33000000000004"/>
        <n v="930.82"/>
        <n v="-333.34000000000003"/>
        <n v="238.95999999999998"/>
        <n v="-33.010000000000005"/>
        <n v="-930.82"/>
        <n v="890.82"/>
        <n v="63.010000000000005"/>
        <n v="2583.67"/>
        <n v="33.510000000000005"/>
        <n v="-42"/>
        <n v="386.3"/>
        <n v="133.69999999999999"/>
        <n v="170.5"/>
        <n v="-210"/>
        <n v="2476.9700000000003"/>
        <n v="32.42"/>
        <n v="1500"/>
        <n v="341.98"/>
        <n v="490.39"/>
        <n v="477.8"/>
        <n v="260.28000000000003"/>
        <n v="1591.1399999999999"/>
        <n v="2106.5"/>
        <n v="204.1"/>
        <n v="-341.13"/>
        <n v="204.22"/>
        <n v="707.7"/>
        <n v="177.3"/>
        <n v="137.30000000000001"/>
        <n v="76.5"/>
        <n v="-96.41"/>
        <n v="40.86"/>
        <n v="95.76"/>
        <n v="31.27"/>
        <n v="17.55"/>
        <n v="198.9"/>
        <n v="30.24"/>
        <n v="2244.59"/>
        <n v="98.24"/>
        <n v="100.94"/>
        <n v="28"/>
        <n v="446.55"/>
        <n v="2442.2400000000002"/>
        <n v="332.9"/>
        <n v="67.05"/>
        <n v="448.28000000000003"/>
        <n v="-90"/>
        <n v="93.6"/>
        <n v="70.34"/>
        <n v="-60"/>
        <n v="99.789999999999992"/>
        <n v="7.3900000000000006"/>
        <n v="81.97999999999999"/>
        <n v="65.400000000000006"/>
        <n v="406.02"/>
        <n v="328.5"/>
        <n v="158.75"/>
        <n v="2.82"/>
        <n v="8.4599999999999991"/>
        <n v="-15"/>
        <n v="211.20999999999998"/>
        <n v="-258.95999999999998"/>
        <n v="78.179999999999993"/>
        <n v="25.15"/>
        <n v="838.11"/>
        <n v="58.320000000000007"/>
        <n v="134.52000000000001"/>
        <n v="12.809999999999999"/>
        <n v="111.03"/>
        <n v="2639.13"/>
        <n v="28.96"/>
        <n v="284.04000000000002"/>
        <n v="9229.01"/>
        <n v="-430.5"/>
        <n v="-57"/>
        <n v="350"/>
        <n v="-509.03999999999996"/>
        <n v="2930.7200000000003"/>
        <n v="-80.45"/>
        <n v="42.39"/>
        <n v="-467.81000000000006"/>
        <n v="-22"/>
        <n v="-133.39000000000001"/>
        <n v="491.83000000000004"/>
        <n v="-127"/>
        <n v="373.46999999999997"/>
        <n v="-200.07999999999998"/>
        <n v="2442.63"/>
        <n v="701.76"/>
        <n v="11263.92"/>
        <n v="520.79999999999995"/>
        <n v="593.93000000000006"/>
        <n v="566.1"/>
        <n v="947.47"/>
        <n v="734.2"/>
        <n v="311.15999999999997"/>
        <n v="-1160.6399999999999"/>
        <n v="-200"/>
        <n v="1583.04"/>
        <n v="2960.6400000000003"/>
        <n v="2467.1999999999998"/>
        <n v="1501.8"/>
        <n v="2123.94"/>
        <n v="1316.76"/>
        <n v="1580.1100000000001"/>
        <n v="13177.26"/>
        <n v="1249.92"/>
        <n v="8292.2000000000007"/>
        <n v="1139.52"/>
        <n v="17421.89"/>
        <n v="7001.5899999999992"/>
        <n v="274.56"/>
        <n v="1098.24"/>
        <n v="549.12"/>
        <n v="1315.6"/>
        <n v="1647.36"/>
        <n v="823.68"/>
        <n v="2059.1999999999998"/>
        <n v="1372.8"/>
        <n v="822"/>
        <n v="1150.8"/>
        <n v="5749.12"/>
        <n v="435.4"/>
        <n v="7946.5399999999991"/>
        <n v="2308.3200000000002"/>
        <n v="2906.44"/>
        <n v="2675.88"/>
        <n v="779.1"/>
        <n v="378"/>
        <n v="5131.12"/>
        <n v="468.28999999999996"/>
        <n v="733.65"/>
        <n v="1724.2400000000002"/>
        <n v="502.86"/>
        <n v="586.31000000000006"/>
        <n v="666.36"/>
        <n v="1149.94"/>
        <n v="-2060.6400000000003"/>
        <n v="7143.94"/>
        <n v="1391.67"/>
        <n v="2007.8700000000001"/>
        <n v="298.25"/>
        <n v="343.65"/>
        <n v="611"/>
        <n v="5864.14"/>
        <n v="862.12000000000012"/>
        <n v="2213.75"/>
        <n v="3031.4900000000002"/>
        <n v="5275.58"/>
        <n v="4566.92"/>
        <n v="1259.8399999999999"/>
        <n v="662"/>
        <n v="2262"/>
        <n v="1711.9099999999999"/>
        <n v="10293.91"/>
        <n v="1162.19"/>
        <n v="590.54999999999995"/>
        <n v="7187.8399999999992"/>
        <n v="1687.56"/>
        <n v="860.87999999999988"/>
        <n v="1377.95"/>
        <n v="117.69000000000001"/>
        <n v="12908.310000000001"/>
        <n v="-549.72"/>
        <n v="147.68"/>
        <n v="738.4"/>
        <n v="106.42999999999999"/>
        <n v="-67.2"/>
        <n v="-537.04"/>
        <n v="-336"/>
        <n v="-140"/>
        <n v="-312.48"/>
        <n v="4440.96"/>
        <n v="179.9"/>
        <n v="740.16000000000008"/>
        <n v="2220.48"/>
        <n v="827.64"/>
        <n v="7018.8"/>
        <n v="1058.1500000000001"/>
        <n v="781.2"/>
        <n v="976.5"/>
        <n v="2448.48"/>
        <n v="1319.1"/>
        <n v="3627.96"/>
        <n v="850.68"/>
        <n v="567.12"/>
        <n v="1417.8"/>
        <n v="1984.92"/>
        <n v="1843.14"/>
        <n v="3392.4"/>
        <n v="1356.96"/>
        <n v="141.35"/>
        <n v="678.48"/>
        <n v="1543.26"/>
        <n v="3580.63"/>
        <n v="2381.04"/>
        <n v="6403.12"/>
        <n v="246.71999999999997"/>
        <n v="1602.66"/>
        <n v="3053.7599999999998"/>
        <n v="18.369999999999997"/>
        <n v="168.42000000000002"/>
        <n v="253.92"/>
        <n v="564.48"/>
        <n v="1590.1200000000001"/>
        <n v="1180.96"/>
        <n v="1288.3200000000002"/>
        <n v="966.24"/>
        <n v="1127.28"/>
        <n v="1073.5999999999999"/>
        <n v="2774.8"/>
        <n v="2855.62"/>
        <n v="1768.06"/>
        <n v="704.41000000000008"/>
        <n v="17260.260000000002"/>
        <n v="1177.3200000000002"/>
        <n v="4048.9800000000005"/>
        <n v="2835.6"/>
        <n v="3402.72"/>
        <n v="283.56"/>
        <n v="1630.47"/>
        <n v="1413.5"/>
        <n v="1130.8"/>
        <n v="1074.26"/>
        <n v="1578.6"/>
        <n v="2885.7599999999998"/>
        <n v="1438.02"/>
        <n v="2642.32"/>
        <n v="-853.24"/>
        <n v="761.76"/>
        <n v="507.84"/>
        <n v="326.64"/>
        <n v="849.24"/>
        <n v="1026.3600000000001"/>
        <n v="1476.2"/>
        <n v="1798.28"/>
        <n v="1422.52"/>
        <n v="1932.48"/>
        <n v="988.28"/>
        <n v="2028"/>
        <n v="8368.74"/>
        <n v="712.49"/>
        <n v="708.9"/>
        <n v="945.2"/>
        <n v="2268.48"/>
        <n v="1134.24"/>
        <n v="2773.06"/>
        <n v="3049.13"/>
        <n v="1666.94"/>
        <n v="4544.1000000000004"/>
        <n v="3006"/>
        <n v="50.1"/>
        <n v="2404.8000000000002"/>
        <n v="480.96000000000004"/>
        <n v="86.16"/>
        <n v="1413.6200000000001"/>
        <n v="2390.88"/>
        <n v="468.41999999999996"/>
        <n v="1489.6200000000001"/>
        <n v="1610.4"/>
        <n v="1355.42"/>
        <n v="610.20000000000005"/>
        <n v="1460.8799999999999"/>
        <n v="2878.68"/>
        <n v="957.0200000000001"/>
        <n v="992.46"/>
        <n v="886.2700000000001"/>
        <n v="2410.83"/>
        <n v="339.24"/>
        <n v="1865.8200000000002"/>
        <n v="1017.72"/>
        <n v="2205.06"/>
        <n v="171.72"/>
        <n v="2645.2799999999997"/>
        <n v="4273.33"/>
        <n v="2056.25"/>
        <n v="2164.3200000000002"/>
        <n v="1154.6399999999999"/>
        <n v="671.64"/>
        <n v="1140.99"/>
        <n v="916.75"/>
        <n v="4178.13"/>
        <n v="370.96"/>
        <n v="3260.96"/>
        <n v="4177.24"/>
        <n v="114.25999999999999"/>
        <n v="222.54000000000002"/>
        <n v="2561.7599999999998"/>
        <n v="6.57"/>
        <n v="1907.2"/>
        <n v="5552.51"/>
        <n v="3771.28"/>
        <n v="498.8"/>
        <n v="862.96"/>
        <n v="320.64999999999998"/>
        <n v="3685.4800000000005"/>
        <n v="1738.2400000000002"/>
        <n v="3357.8"/>
        <n v="3279.7599999999998"/>
        <n v="671.56000000000006"/>
        <n v="2085.02"/>
        <n v="2943.98"/>
        <n v="2233.4"/>
        <n v="1780.56"/>
        <n v="296.76"/>
        <n v="20.880000000000003"/>
        <n v="202.3"/>
        <n v="294.39999999999998"/>
        <n v="10.440000000000001"/>
        <n v="-1179.3600000000001"/>
        <n v="-321.12"/>
        <n v="2058.1400000000003"/>
        <n v="15941.26"/>
        <n v="33936.31"/>
        <n v="1437.6"/>
        <n v="90.4"/>
        <n v="2748.73"/>
        <n v="3910.5800000000004"/>
        <n v="270.39999999999998"/>
        <n v="717.96"/>
        <n v="72.78"/>
        <n v="232.92"/>
        <n v="119.8"/>
        <n v="7890.7"/>
        <n v="13622.6"/>
        <n v="14875.210000000001"/>
        <n v="1001.49"/>
        <n v="1122.28"/>
        <n v="1255.98"/>
        <n v="193.57999999999998"/>
        <n v="75.02000000000001"/>
        <n v="2332.0500000000002"/>
        <n v="79.039999999999992"/>
        <n v="575.86"/>
        <n v="1056.96"/>
        <n v="56.779999999999994"/>
        <n v="2574.96"/>
        <n v="1013.7"/>
        <n v="1194.5999999999999"/>
        <n v="722.58"/>
        <n v="1529"/>
        <n v="6147.1"/>
        <n v="14366.579999999998"/>
        <n v="2088.7400000000002"/>
        <n v="6596.0899999999992"/>
        <n v="5883.3"/>
        <n v="2308.88"/>
        <n v="6266"/>
        <n v="6831"/>
        <n v="2698.48"/>
        <n v="430.73"/>
        <n v="1313"/>
        <n v="3140.75"/>
        <n v="253.11999999999998"/>
        <n v="151.88"/>
        <n v="411.85"/>
        <n v="999.36"/>
        <n v="784.08"/>
        <n v="1279.5999999999999"/>
        <n v="282.18"/>
        <n v="1072.9000000000001"/>
        <n v="314.28000000000003"/>
        <n v="944.04"/>
        <n v="1752.14"/>
        <n v="90.6"/>
        <n v="868.14"/>
        <n v="873.14"/>
        <n v="4803.5599999999995"/>
        <n v="571.43999999999994"/>
        <n v="2285.7599999999998"/>
        <n v="917.64"/>
        <n v="2185.67"/>
        <n v="93.15"/>
        <n v="372.6"/>
        <n v="397.08000000000004"/>
        <n v="789.38"/>
        <n v="1008.24"/>
        <n v="2020.3200000000002"/>
        <n v="1756.6799999999998"/>
        <n v="828.14"/>
        <n v="2637.38"/>
        <n v="1119.5999999999999"/>
        <n v="24642.579999999998"/>
        <n v="4377.2"/>
        <n v="597.22"/>
        <n v="5663.2300000000005"/>
        <n v="794.52"/>
        <n v="11049.42"/>
        <n v="1589.04"/>
        <n v="722.52"/>
        <n v="2591.37"/>
        <n v="1868.3200000000002"/>
        <n v="4360.24"/>
        <n v="2227.52"/>
        <n v="57.6"/>
        <n v="3788.75"/>
        <n v="5075.76"/>
        <n v="3450.66"/>
        <n v="1420.5"/>
        <n v="335.96999999999997"/>
        <n v="962.95"/>
        <n v="1990.2400000000002"/>
        <n v="777.16000000000008"/>
        <n v="409.21999999999997"/>
        <n v="1703.2400000000002"/>
        <n v="38.71"/>
        <n v="939.33999999999992"/>
        <n v="381.9"/>
        <n v="8002.2899999999991"/>
        <n v="32.130000000000003"/>
        <n v="53.55"/>
        <n v="1287.1399999999999"/>
        <n v="1684.8"/>
        <n v="893.33999999999992"/>
        <n v="72.61"/>
        <n v="5414.88"/>
        <n v="4413.63"/>
        <n v="3016.7200000000003"/>
        <n v="294.2"/>
        <n v="239.51999999999998"/>
        <n v="34"/>
        <n v="47.6"/>
        <n v="1264.8"/>
        <n v="6065.42"/>
        <n v="304.7"/>
        <n v="641.28"/>
        <n v="692.48"/>
        <n v="119.17"/>
        <n v="2222.2200000000003"/>
        <n v="2828.2799999999997"/>
        <n v="211.85"/>
        <n v="18097.489999999998"/>
        <n v="917.74"/>
        <n v="1009.2"/>
        <n v="3599.16"/>
        <n v="2935"/>
        <n v="554.28"/>
        <n v="316.45"/>
        <n v="30.05"/>
        <n v="150.25"/>
        <n v="2124.9900000000002"/>
        <n v="519.20000000000005"/>
        <n v="676.87"/>
        <n v="2423.9499999999998"/>
        <n v="75.5"/>
        <n v="15.48"/>
        <n v="601.5"/>
        <n v="53.4"/>
        <n v="48.010000000000005"/>
        <n v="6189.4400000000005"/>
        <n v="259.84000000000003"/>
        <n v="833.83999999999992"/>
        <n v="574"/>
        <n v="437.45"/>
        <n v="121"/>
        <n v="-5"/>
        <n v="-276.48"/>
        <n v="-68.539999999999992"/>
        <n v="138.9"/>
        <n v="-34"/>
        <n v="-559.43999999999994"/>
        <n v="-265"/>
        <n v="-180"/>
        <n v="-165"/>
        <n v="-85"/>
        <n v="-98"/>
        <n v="-291"/>
        <n v="-224"/>
        <n v="-304"/>
        <n v="-306.32"/>
        <n v="-280"/>
        <n v="244.2"/>
        <n v="1310"/>
        <n v="1657.6799999999998"/>
        <n v="2005.36"/>
        <n v="1359.3700000000001"/>
        <n v="759"/>
        <n v="1588.3200000000002"/>
        <n v="1191.24"/>
        <n v="2524.56"/>
        <n v="2163"/>
        <n v="565.29999999999995"/>
        <n v="1805.4299999999998"/>
        <n v="1133.9299999999998"/>
        <n v="317.16999999999996"/>
        <n v="57.7"/>
        <n v="1104"/>
        <n v="3736.6400000000003"/>
        <n v="3264.32"/>
        <n v="230.3"/>
        <n v="335.8"/>
        <n v="2469.81"/>
        <n v="68"/>
        <n v="4136.3599999999997"/>
        <n v="2617.12"/>
        <n v="3582.72"/>
        <n v="5998.29"/>
        <n v="330.24"/>
        <n v="393.8"/>
        <n v="1973.36"/>
        <n v="1161.78"/>
        <n v="43.19"/>
        <n v="3061.68"/>
        <n v="3673.44"/>
        <n v="1731.2"/>
        <n v="346.24"/>
        <n v="1344.6"/>
        <n v="1996.72"/>
        <n v="499.18"/>
        <n v="652.12"/>
        <n v="3220.2400000000002"/>
        <n v="732.83999999999992"/>
        <n v="834.8"/>
        <n v="305.88"/>
        <n v="1223.52"/>
        <n v="1835.28"/>
        <n v="363.71999999999997"/>
        <n v="33.85"/>
        <n v="1289.9100000000001"/>
        <n v="929"/>
        <n v="6229.7199999999993"/>
        <n v="3300.84"/>
        <n v="4081.28"/>
        <n v="3596.4"/>
        <n v="3340.4300000000003"/>
        <n v="170.62"/>
        <n v="376.31"/>
        <n v="1843.92"/>
        <n v="1509.3200000000002"/>
        <n v="368.28000000000003"/>
        <n v="248.18"/>
        <n v="832.37999999999988"/>
        <n v="2889.5099999999998"/>
        <n v="2222.6999999999998"/>
        <n v="949.7700000000001"/>
        <n v="4302.7300000000005"/>
        <n v="492.4"/>
        <n v="80.72"/>
        <n v="40.36"/>
        <n v="1920.3200000000002"/>
        <n v="2687.04"/>
        <n v="1555.2"/>
        <n v="518.4"/>
        <n v="2073.6"/>
        <n v="115.15"/>
        <n v="4087.6"/>
        <n v="1063.1600000000001"/>
        <n v="183.54000000000002"/>
        <n v="4646.88"/>
        <n v="2077.44"/>
        <n v="40.799999999999997"/>
        <n v="2582.0299999999997"/>
        <n v="330.46999999999997"/>
        <n v="2423.6799999999998"/>
        <n v="2342.96"/>
        <n v="1529.4"/>
        <n v="611.76"/>
        <n v="3670.56"/>
        <n v="924.01"/>
        <n v="1538.7"/>
        <n v="944.56000000000006"/>
        <n v="463.6"/>
        <n v="378.36"/>
        <n v="1230.8399999999999"/>
        <n v="455.4"/>
        <n v="88.2"/>
        <n v="3210.77"/>
        <n v="69.099999999999994"/>
        <n v="4723.84"/>
        <n v="284.06"/>
        <n v="895.68"/>
        <n v="138.5"/>
        <n v="298.5"/>
        <n v="354.06"/>
        <n v="590.1"/>
        <n v="530.88"/>
        <n v="2745.92"/>
        <n v="4339.6000000000004"/>
        <n v="2707.44"/>
        <n v="380.6"/>
        <n v="194.88"/>
        <n v="122.4"/>
        <n v="5177.16"/>
        <n v="404.28000000000003"/>
        <n v="364.48"/>
        <n v="734.52"/>
        <n v="808.43999999999994"/>
        <n v="4991.6099999999997"/>
        <n v="2820.21"/>
        <n v="4582.84"/>
        <n v="3442.53"/>
        <n v="4106.21"/>
        <n v="2384.9499999999998"/>
        <n v="2032.42"/>
        <n v="1679.9"/>
        <n v="1130.4299999999998"/>
        <n v="4978.5599999999995"/>
        <n v="1899.3700000000001"/>
        <n v="2799.3599999999997"/>
        <n v="1368.74"/>
        <n v="398.28000000000003"/>
        <n v="7381.76"/>
        <n v="895.6"/>
        <n v="825.1"/>
        <n v="22"/>
        <n v="2455.04"/>
        <n v="508.11"/>
        <n v="4064.85"/>
        <n v="294.3"/>
        <n v="2278.7599999999998"/>
        <n v="3880.9199999999996"/>
        <n v="4399.9699999999993"/>
        <n v="118.02000000000001"/>
        <n v="6759.82"/>
        <n v="1608.45"/>
        <n v="236.45999999999998"/>
        <n v="497.12"/>
        <n v="3825.9900000000002"/>
        <n v="4498.32"/>
        <n v="7079.85"/>
        <n v="2497.41"/>
        <n v="1461.78"/>
        <n v="2827.15"/>
        <n v="42.47"/>
        <n v="1287.3600000000001"/>
        <n v="5607.66"/>
        <n v="6237.04"/>
        <n v="3995.1"/>
        <n v="5073.9400000000005"/>
        <n v="311.82"/>
        <n v="8343.82"/>
        <n v="810.06000000000006"/>
        <n v="481.76000000000005"/>
        <n v="9570.52"/>
        <n v="1905.14"/>
        <n v="3987.22"/>
        <n v="956.37000000000012"/>
        <n v="1005.3399999999999"/>
        <n v="15002.429999999998"/>
        <n v="1762.9900000000002"/>
        <n v="5334.04"/>
        <n v="1386.1100000000001"/>
        <n v="-94.5"/>
        <n v="-70"/>
        <n v="-103.5"/>
        <n v="-499.4"/>
        <n v="-11.3"/>
        <n v="-73.75"/>
        <n v="-115.5"/>
        <n v="-364"/>
        <n v="-259"/>
        <n v="3192.69"/>
        <n v="4497.29"/>
        <n v="4511.4400000000005"/>
        <n v="4696.57"/>
        <n v="4787.1900000000005"/>
        <n v="5165.16"/>
        <n v="4557.26"/>
        <n v="5521.6"/>
        <n v="6111.4400000000005"/>
        <n v="5137.51"/>
        <n v="5874.35"/>
        <n v="6397.9"/>
        <n v="-116.53"/>
        <n v="4046.3599999999997"/>
        <n v="1397.47"/>
        <n v="3717.8900000000003"/>
        <n v="6983.67"/>
        <n v="4006.0800000000004"/>
        <n v="5514.71"/>
        <n v="5346.38"/>
        <n v="5733.5599999999995"/>
        <n v="2044.22"/>
        <n v="213.53000000000003"/>
        <n v="134.78"/>
        <n v="224.64000000000001"/>
        <n v="561.6"/>
        <n v="1617.41"/>
        <n v="31.439999999999998"/>
        <n v="2413.9"/>
        <n v="3298.4800000000005"/>
        <n v="3229.98"/>
        <n v="740.66000000000008"/>
        <n v="415.8"/>
        <n v="207.84"/>
        <n v="387.78000000000003"/>
        <n v="2007.5700000000002"/>
        <n v="4017"/>
        <n v="246.58"/>
        <n v="976.82"/>
        <n v="227.3"/>
        <n v="5492.7800000000007"/>
        <n v="3005.9"/>
        <n v="463.63"/>
        <n v="633.48"/>
        <n v="1836.9"/>
        <n v="983.07999999999993"/>
        <n v="3799.7599999999998"/>
        <n v="1123.77"/>
        <n v="294"/>
        <n v="-115"/>
        <n v="-168.54000000000002"/>
        <n v="-740.66000000000008"/>
        <n v="2491.3900000000003"/>
        <n v="7459.82"/>
        <n v="5282.2800000000007"/>
        <n v="5196.3900000000003"/>
        <n v="4880.74"/>
        <n v="5643.46"/>
        <n v="4016.9199999999996"/>
        <n v="1128.1500000000001"/>
        <n v="5911.08"/>
        <n v="3263.6"/>
        <n v="8281.15"/>
        <n v="1312.5"/>
        <n v="4431.84"/>
        <n v="4822.2300000000005"/>
        <n v="4463.1000000000004"/>
        <n v="7944.2"/>
        <n v="2007.31"/>
        <n v="3937.8"/>
        <n v="2587.3900000000003"/>
        <n v="9561.369999999999"/>
        <n v="9779.57"/>
        <n v="4905.9400000000005"/>
        <n v="5107.7800000000007"/>
        <n v="6978.5"/>
        <n v="3165.75"/>
        <n v="290.65999999999997"/>
        <n v="2122.1999999999998"/>
        <n v="1421.8200000000002"/>
        <n v="1752.02"/>
        <n v="13970.39"/>
        <n v="5441.59"/>
        <n v="737.4"/>
        <n v="318.51"/>
        <n v="105"/>
        <n v="9145.2999999999993"/>
        <n v="1988.5700000000002"/>
        <n v="11338.86"/>
        <n v="6445.29"/>
        <n v="5842.49"/>
        <n v="3218.4900000000002"/>
        <n v="889.39"/>
        <n v="1668.97"/>
        <n v="404.04"/>
        <n v="541.31999999999994"/>
        <n v="52192.270000000004"/>
        <n v="1104.9000000000001"/>
        <n v="5844.5599999999995"/>
        <n v="967.43"/>
        <n v="2990.5299999999997"/>
        <n v="963.32999999999993"/>
        <n v="2851.2"/>
        <n v="10467.469999999999"/>
        <n v="2755.66"/>
        <n v="20083.27"/>
        <n v="7152.0899999999992"/>
        <n v="1364.72"/>
        <n v="2911.48"/>
        <n v="3273.3"/>
        <n v="1106.2"/>
        <n v="774.65"/>
        <n v="395.55"/>
        <n v="250"/>
        <n v="786.15"/>
        <n v="20444.02"/>
        <n v="2330.2599999999998"/>
        <n v="5202.8500000000004"/>
        <n v="3580.46"/>
        <n v="2234.56"/>
        <n v="1916.4299999999998"/>
        <n v="5871.76"/>
        <n v="1673.4"/>
        <n v="2505.6"/>
        <n v="2576.4"/>
        <n v="3388.3599999999997"/>
        <n v="292.68"/>
        <n v="1073.1600000000001"/>
        <n v="1858.25"/>
        <n v="3038.15"/>
        <n v="4247.6400000000003"/>
        <n v="32302.26"/>
        <n v="9034.08"/>
        <n v="3663.44"/>
        <n v="3017.96"/>
        <n v="1382.4"/>
        <n v="1521.28"/>
        <n v="11914.560000000001"/>
        <n v="4670.1000000000004"/>
        <n v="7686.5300000000007"/>
        <n v="6417.38"/>
        <n v="382.5"/>
        <n v="560.63"/>
        <n v="3963.37"/>
        <n v="5450.35"/>
        <n v="3015.8"/>
        <n v="2791.94"/>
        <n v="4162.5300000000007"/>
        <n v="4230.45"/>
        <n v="3375.6800000000003"/>
        <n v="4469.9699999999993"/>
        <n v="6818.8"/>
        <n v="3477.96"/>
        <n v="3072.92"/>
        <n v="5472.39"/>
        <n v="39239.19"/>
        <n v="-10.92"/>
        <n v="1806"/>
        <n v="5097.2699999999995"/>
        <n v="1608.59"/>
        <n v="5903.84"/>
        <n v="10676.789999999999"/>
        <n v="2943.5299999999997"/>
        <n v="13136.12"/>
        <n v="616.9"/>
        <n v="3493"/>
        <n v="3450"/>
        <n v="2595.6400000000003"/>
        <n v="6655.3"/>
        <n v="1213.06"/>
        <n v="319.2"/>
        <n v="2072.9299999999998"/>
        <n v="38.75"/>
        <n v="5078.3"/>
        <n v="1913.2900000000002"/>
        <n v="5058.38"/>
        <n v="749.66000000000008"/>
        <n v="1345.5"/>
        <n v="760.56999999999994"/>
        <n v="3404.4"/>
        <n v="193.75"/>
        <n v="4066.21"/>
        <n v="6744.2100000000009"/>
        <n v="3993.84"/>
        <n v="14393.779999999999"/>
        <n v="11219.51"/>
        <n v="1127.52"/>
        <n v="1141.92"/>
        <n v="2571.38"/>
        <n v="1597.8200000000002"/>
        <n v="1686.6200000000001"/>
        <n v="3877.7400000000002"/>
        <n v="-21545.7"/>
        <n v="-22362.7"/>
        <n v="-394.08000000000004"/>
        <n v="3089.4"/>
        <n v="1591.33"/>
        <n v="4401.2"/>
        <n v="1020.04"/>
        <n v="4556.24"/>
        <n v="6768.7899999999991"/>
        <n v="2853.45"/>
        <n v="2821.5299999999997"/>
        <n v="2511.2400000000002"/>
        <n v="742.56000000000006"/>
        <n v="7758"/>
        <n v="805.96"/>
        <n v="2026.0400000000002"/>
        <n v="2533.44"/>
        <n v="4364.79"/>
        <n v="1354.75"/>
        <n v="3357.6800000000003"/>
        <n v="3917.96"/>
        <n v="3171.71"/>
        <n v="5290.35"/>
        <n v="5135.32"/>
        <n v="5042.7199999999993"/>
        <n v="2588.2400000000002"/>
        <n v="6642.81"/>
        <n v="5727.14"/>
        <n v="3223.2799999999997"/>
        <n v="6456.33"/>
        <n v="5601.7300000000005"/>
        <n v="2503.15"/>
        <n v="274"/>
        <n v="-560.63"/>
        <n v="6737.81"/>
        <n v="5997.39"/>
        <n v="3776.0199999999995"/>
        <n v="3907.8"/>
        <n v="3577.88"/>
        <n v="5418.8099999999995"/>
        <n v="5738.09"/>
        <n v="2302.7200000000003"/>
        <n v="7087.3600000000006"/>
        <n v="5923.14"/>
        <n v="39686.32"/>
        <n v="4184.0199999999995"/>
        <n v="248.6"/>
        <n v="442"/>
        <n v="230.5"/>
        <n v="6786.81"/>
        <n v="6307.11"/>
        <n v="6762.6399999999994"/>
        <n v="3210.92"/>
        <n v="4376.2800000000007"/>
        <n v="5465.82"/>
        <n v="8511.130000000001"/>
        <n v="4491.83"/>
        <n v="8887.49"/>
        <n v="565.29"/>
        <n v="6375.9"/>
        <n v="5400.25"/>
        <n v="5885.5599999999995"/>
        <n v="1351.71"/>
        <n v="6594.68"/>
        <n v="3138.68"/>
        <n v="4437.5199999999995"/>
        <n v="2056.6999999999998"/>
        <n v="1977.6"/>
        <n v="2757"/>
        <n v="2375.1999999999998"/>
        <n v="3633.9"/>
        <n v="2447.6999999999998"/>
        <n v="2482.1999999999998"/>
        <n v="3252.4"/>
        <n v="3169.88"/>
        <n v="2292.52"/>
        <n v="2567.0700000000002"/>
        <n v="2945.05"/>
        <n v="3751.9199999999996"/>
        <n v="5760.7699999999995"/>
        <n v="2872.8599999999997"/>
        <n v="2628.58"/>
        <n v="3741"/>
        <n v="3140.04"/>
        <n v="2460"/>
        <n v="2977.63"/>
        <n v="3313.44"/>
        <n v="6901.4100000000008"/>
        <n v="2359.4299999999998"/>
        <n v="2466.7599999999998"/>
        <n v="2080.6"/>
        <n v="6415.5"/>
        <n v="2496.65"/>
        <n v="3054"/>
        <n v="3703.21"/>
        <n v="2487.34"/>
        <n v="6810.94"/>
        <n v="3648"/>
        <n v="5668.5"/>
        <n v="3852.46"/>
        <n v="2564.4499999999998"/>
        <n v="2483.09"/>
        <n v="2210.02"/>
        <n v="2554.96"/>
        <n v="2217.1999999999998"/>
        <n v="2170.3200000000002"/>
        <n v="2722.84"/>
        <n v="2543.92"/>
        <n v="5155.92"/>
        <n v="2480.2599999999998"/>
        <n v="7020.8899999999994"/>
        <n v="4475.4800000000005"/>
        <n v="7570.45"/>
        <n v="3143.43"/>
        <n v="4065.7300000000005"/>
        <n v="5652.67"/>
        <n v="106.7"/>
        <n v="142.27000000000001"/>
        <n v="136.6"/>
        <n v="517.31000000000006"/>
        <n v="1634.21"/>
        <n v="1096.8399999999999"/>
        <n v="4122.57"/>
        <n v="237.42"/>
        <n v="431.73"/>
        <n v="3001.15"/>
        <n v="25.23"/>
        <n v="3467.2"/>
        <n v="294.94"/>
        <n v="511.48"/>
        <n v="3504.19"/>
        <n v="133.92000000000002"/>
        <n v="10163.380000000001"/>
        <n v="137.84"/>
        <n v="2375.8000000000002"/>
        <n v="565.28"/>
        <n v="2733.6099999999997"/>
        <n v="1596.67"/>
        <n v="88.92"/>
        <n v="2223.4900000000002"/>
        <n v="1934.1"/>
        <n v="94.06"/>
        <n v="473.16"/>
        <n v="4088.5800000000004"/>
        <n v="1119.5700000000002"/>
        <n v="2959.95"/>
        <n v="239.35"/>
        <n v="3139.2"/>
        <n v="3055.0299999999997"/>
        <n v="6790.57"/>
        <n v="1641.33"/>
        <n v="772.02"/>
        <n v="5789.66"/>
        <n v="6419.14"/>
        <n v="150"/>
        <n v="3054.96"/>
        <n v="4944.58"/>
        <n v="2244.2400000000002"/>
        <n v="2584.2200000000003"/>
        <n v="437.66999999999996"/>
        <n v="450.61"/>
        <n v="191.84"/>
        <n v="116.64000000000001"/>
        <n v="264.81"/>
        <n v="2144.85"/>
        <n v="9277.2899999999991"/>
        <n v="2108.04"/>
        <n v="563.41999999999996"/>
        <n v="2011.3400000000001"/>
        <n v="660.3"/>
        <n v="1181.77"/>
        <n v="4922.91"/>
        <n v="3541.37"/>
        <n v="1890.72"/>
        <n v="630.77"/>
        <n v="5249.86"/>
        <n v="1202.3600000000001"/>
        <n v="4186.96"/>
        <n v="1890.83"/>
        <n v="17.850000000000001"/>
        <n v="144.25"/>
        <n v="-40"/>
        <n v="222.78000000000003"/>
        <n v="1067.04"/>
        <n v="279.62"/>
        <n v="716.3"/>
        <n v="2877.8900000000003"/>
        <n v="5310.0300000000007"/>
        <n v="3569.5099999999998"/>
        <n v="1255.6799999999998"/>
        <n v="1002.18"/>
        <n v="1377.15"/>
        <n v="1260.25"/>
        <n v="240.5"/>
        <n v="300.63"/>
        <n v="1428.67"/>
        <n v="3627.6400000000003"/>
        <n v="173.25"/>
        <n v="-150"/>
        <n v="1422.81"/>
        <n v="174.2"/>
        <n v="497.01000000000005"/>
        <n v="4823.3"/>
        <n v="871.86"/>
        <n v="174.4"/>
        <n v="2597.4"/>
        <n v="1122.4000000000001"/>
        <n v="1552.03"/>
        <n v="1755.78"/>
        <n v="1511.06"/>
        <n v="6346.14"/>
        <n v="5716.37"/>
        <n v="2272.1799999999998"/>
        <n v="185.9"/>
        <n v="861.0200000000001"/>
        <n v="450.93999999999994"/>
        <n v="74.25"/>
        <n v="5585.92"/>
        <n v="169"/>
        <n v="140.84"/>
        <n v="245.88000000000002"/>
        <n v="969"/>
        <n v="6060.93"/>
        <n v="2213.46"/>
        <n v="1799.6200000000001"/>
        <n v="3438"/>
        <n v="7485.8399999999992"/>
        <n v="3459.3599999999997"/>
        <n v="6933.07"/>
        <n v="4603.92"/>
        <n v="3550.21"/>
        <n v="2137.1999999999998"/>
        <n v="6340.6"/>
        <n v="3843.97"/>
        <n v="1901.6299999999999"/>
        <n v="2547.2200000000003"/>
        <n v="6844.82"/>
        <n v="2559.52"/>
        <n v="4739.6499999999996"/>
        <n v="2211.46"/>
        <n v="5567.01"/>
        <n v="3504.97"/>
        <n v="2185.65"/>
        <n v="5035.0599999999995"/>
        <n v="2110.37"/>
        <n v="5324.07"/>
        <n v="2415.8000000000002"/>
        <n v="3849.13"/>
        <n v="4894.88"/>
        <n v="8476.14"/>
        <n v="6012.05"/>
        <n v="2860.2"/>
        <n v="4126.7699999999995"/>
        <n v="4760.17"/>
        <n v="2051.09"/>
        <n v="2236.38"/>
        <n v="5233.2800000000007"/>
        <n v="2035.33"/>
        <n v="2830.52"/>
        <n v="3442.1699999999996"/>
        <n v="3108.18"/>
        <n v="5119.7699999999995"/>
        <n v="7602.5399999999991"/>
        <n v="2550.5299999999997"/>
        <n v="1606.55"/>
        <n v="4988.6900000000005"/>
        <n v="4933.51"/>
        <n v="5149.87"/>
        <n v="5365.43"/>
        <n v="5157.08"/>
        <n v="2259.7200000000003"/>
        <n v="3693.9"/>
        <n v="2039.64"/>
        <n v="2532.29"/>
        <n v="-537.03"/>
        <n v="4231.4400000000005"/>
        <n v="7368.8399999999992"/>
        <n v="3818.88"/>
        <n v="5368.5"/>
        <n v="5506.66"/>
        <n v="4071.15"/>
        <n v="2527.08"/>
        <n v="4256.18"/>
        <n v="6666.6"/>
        <n v="5069.7699999999995"/>
        <n v="3093.73"/>
        <n v="2141.17"/>
        <n v="1557.56"/>
        <n v="4656.4800000000005"/>
        <n v="3625.44"/>
        <n v="4238.32"/>
        <n v="760.72"/>
        <n v="4827.42"/>
        <n v="2048.6799999999998"/>
        <n v="2217.73"/>
        <n v="2628.18"/>
        <n v="5189.9400000000005"/>
        <n v="4724.34"/>
        <n v="2670.84"/>
        <n v="4820.3999999999996"/>
        <n v="2653.5"/>
        <n v="6071.5199999999995"/>
        <n v="5782.92"/>
        <n v="1308.51"/>
        <n v="4987.5"/>
        <n v="5283"/>
        <n v="6455.64"/>
        <n v="5975.76"/>
        <n v="5790.2300000000005"/>
        <n v="3141.12"/>
        <n v="1029.5999999999999"/>
        <n v="1812.9900000000002"/>
        <n v="1882.7099999999998"/>
        <n v="4760.2800000000007"/>
        <n v="4893.71"/>
        <n v="1859"/>
        <n v="1270.2"/>
        <n v="8211.58"/>
        <n v="6954.05"/>
        <n v="4561.0300000000007"/>
        <n v="5324.8099999999995"/>
        <n v="4295.21"/>
        <n v="5150.88"/>
        <n v="3517.2300000000005"/>
        <n v="6281.79"/>
        <n v="1255.7"/>
        <n v="5583.45"/>
        <n v="15482.9"/>
        <n v="712.61"/>
        <n v="2067.27"/>
        <n v="5901.83"/>
        <n v="3090.73"/>
        <n v="2909.3"/>
        <n v="2704.92"/>
        <n v="2316.85"/>
        <n v="8322.7100000000009"/>
        <n v="229.82"/>
        <n v="2926.43"/>
        <n v="6613.05"/>
        <n v="9013.89"/>
        <n v="5084.2"/>
        <n v="2314.8599999999997"/>
        <n v="1841.94"/>
        <n v="8716.35"/>
        <n v="4240.18"/>
        <n v="8332.5600000000013"/>
        <n v="514.79999999999995"/>
        <n v="6633.87"/>
        <n v="7539.9100000000008"/>
        <n v="3988.3599999999997"/>
        <n v="2161.25"/>
        <n v="2331.29"/>
        <n v="2373.8000000000002"/>
        <n v="3730.6800000000003"/>
        <n v="4650.01"/>
        <n v="2460.48"/>
        <n v="1907.85"/>
        <n v="3834.7400000000002"/>
        <n v="6192.7699999999995"/>
        <n v="2980.8900000000003"/>
        <n v="2728.32"/>
        <n v="2375.48"/>
        <n v="5216.5599999999995"/>
        <n v="5913.05"/>
        <n v="4211.3599999999997"/>
        <n v="6470.85"/>
        <n v="303.26"/>
        <n v="1148.73"/>
        <n v="4594.42"/>
        <n v="3392.81"/>
        <n v="5245.15"/>
        <n v="15345.36"/>
        <n v="260.20999999999998"/>
        <n v="3791.38"/>
        <n v="4471.71"/>
        <n v="-491.83000000000004"/>
        <n v="4875.6099999999997"/>
        <n v="5770.08"/>
        <n v="3899.84"/>
        <n v="4549.21"/>
        <n v="6432.79"/>
        <n v="739.35"/>
        <n v="93.210000000000008"/>
        <n v="-146.69999999999999"/>
        <n v="-492.48"/>
        <n v="-92.74"/>
        <n v="3495.12"/>
        <n v="7373.5199999999995"/>
        <n v="5580.39"/>
        <n v="5687.84"/>
        <n v="6473.43"/>
        <n v="7297.57"/>
        <n v="5435.4400000000005"/>
        <n v="4762.4800000000005"/>
        <n v="6251.75"/>
        <n v="5415.36"/>
        <n v="5622.29"/>
        <n v="6251.49"/>
        <n v="160.5"/>
        <n v="9951.119999999999"/>
        <n v="5066.04"/>
        <n v="2830.09"/>
        <n v="2265.79"/>
        <n v="4860.3599999999997"/>
        <n v="4483.92"/>
        <n v="4758"/>
        <n v="6564.43"/>
        <n v="4282.32"/>
        <n v="2922.87"/>
        <n v="6523.74"/>
        <n v="6317.9"/>
        <n v="6190.2800000000007"/>
        <n v="3721.4199999999996"/>
        <n v="5891.36"/>
        <n v="5702.71"/>
        <n v="6437.51"/>
        <n v="5815.76"/>
        <n v="6421.21"/>
        <n v="3787.8300000000004"/>
        <n v="7163.44"/>
        <n v="6576.7"/>
        <n v="2467.54"/>
        <n v="5417.91"/>
        <n v="5333.67"/>
        <n v="5249.43"/>
        <n v="3280.22"/>
        <n v="2028.06"/>
        <n v="2089.9299999999998"/>
        <n v="4472.1099999999997"/>
        <n v="2637.87"/>
        <n v="6378.54"/>
        <n v="6436.92"/>
        <n v="3108.4900000000002"/>
        <n v="2202.63"/>
        <n v="3909.6099999999997"/>
        <n v="3073.69"/>
        <n v="3809.3900000000003"/>
        <n v="5716.2300000000005"/>
        <n v="3727.2400000000002"/>
        <n v="6207.6"/>
        <n v="1279.67"/>
        <n v="5586"/>
        <n v="2658.95"/>
        <n v="4964.3999999999996"/>
        <n v="242"/>
        <n v="6937"/>
        <n v="7019.0199999999995"/>
        <n v="3790.3199999999997"/>
        <n v="7488.69"/>
        <n v="6383.87"/>
        <n v="6612.9600000000009"/>
        <n v="2179.6099999999997"/>
        <n v="2103.7200000000003"/>
        <n v="4169.54"/>
        <n v="2069.31"/>
        <n v="2361.96"/>
        <n v="3700.41"/>
        <n v="4410.2"/>
        <n v="4857.84"/>
        <n v="2223.2599999999998"/>
        <n v="4651.58"/>
        <n v="3038.44"/>
        <n v="2073.9299999999998"/>
        <n v="2510.6099999999997"/>
        <n v="3617.7699999999995"/>
        <n v="5926.3099999999995"/>
        <n v="4955.8999999999996"/>
        <n v="3046.45"/>
        <n v="3450.9300000000003"/>
        <n v="2805.13"/>
        <n v="4587.08"/>
        <n v="7943.4800000000005"/>
        <n v="6591.9600000000009"/>
        <n v="5138.7"/>
        <n v="7332.5399999999991"/>
        <n v="3796.1699999999996"/>
        <n v="1240.6200000000001"/>
        <n v="1461.94"/>
        <n v="1435.83"/>
        <n v="1380.1200000000001"/>
        <n v="911.4"/>
        <n v="1822.8"/>
        <n v="1093.6799999999998"/>
        <n v="755.16000000000008"/>
        <n v="1302"/>
        <n v="624.96"/>
        <n v="1223.8799999999999"/>
        <n v="1532.85"/>
        <n v="1600.67"/>
        <n v="1790.58"/>
        <n v="440.86"/>
        <n v="1411.8700000000001"/>
        <n v="1483.66"/>
        <n v="50.2"/>
        <n v="100.65"/>
        <n v="1207.8"/>
        <n v="375.76"/>
        <n v="1342"/>
        <n v="1848.8400000000001"/>
        <n v="833.28"/>
        <n v="1354.08"/>
        <n v="1197.8399999999999"/>
        <n v="1394.92"/>
        <n v="1117.2"/>
        <n v="2066.8200000000002"/>
        <n v="2038.89"/>
        <n v="1675.8"/>
        <n v="1480.29"/>
        <n v="296.52"/>
        <n v="593.04"/>
        <n v="716.75"/>
        <n v="1478.83"/>
        <n v="479.9"/>
        <n v="1825.53"/>
        <n v="1255.1100000000001"/>
        <n v="295.32"/>
        <n v="959.79"/>
        <n v="714.55"/>
        <n v="688.08"/>
        <n v="-1780.02"/>
        <n v="1002.04"/>
        <n v="1315.16"/>
        <n v="912.56000000000006"/>
        <n v="885.72"/>
        <n v="322.08000000000004"/>
        <n v="376.24"/>
        <n v="1248.1600000000001"/>
        <n v="333.12"/>
        <n v="167.75"/>
        <n v="939.4"/>
        <n v="993.07999999999993"/>
        <n v="2415.6"/>
        <n v="335.5"/>
        <n v="899.14"/>
        <n v="536.79999999999995"/>
        <n v="858.87999999999988"/>
        <n v="1635.02"/>
        <n v="879.8"/>
        <n v="1745.6299999999999"/>
        <n v="1703.73"/>
        <n v="1508.22"/>
        <n v="1843.3799999999999"/>
        <n v="1955.1"/>
        <n v="335.15999999999997"/>
        <n v="2010.9599999999998"/>
        <n v="425.15"/>
        <n v="1411.67"/>
        <n v="662.88"/>
        <n v="442.98"/>
        <n v="192.64000000000001"/>
        <n v="60.2"/>
        <n v="433"/>
        <n v="304.48"/>
        <n v="634"/>
        <n v="98.69"/>
        <n v="337.24"/>
        <n v="1153.5"/>
        <n v="304.38"/>
        <n v="373.18"/>
        <n v="104.1"/>
        <n v="585.26"/>
        <n v="124.92"/>
        <n v="1510.25"/>
        <n v="558.1"/>
        <n v="348.81"/>
        <n v="68.59"/>
        <n v="1424.52"/>
        <n v="326.2"/>
        <n v="397"/>
        <n v="-8089.68"/>
        <n v="606.20000000000005"/>
        <n v="1173.2"/>
        <n v="416.4"/>
        <n v="-68"/>
        <n v="252.84"/>
        <n v="1690.92"/>
        <n v="73.81"/>
        <n v="1019.9200000000001"/>
        <n v="644.16000000000008"/>
        <n v="228.14000000000001"/>
        <n v="1261.48"/>
        <n v="751.52"/>
        <n v="1664.08"/>
        <n v="134.19999999999999"/>
        <n v="348.91999999999996"/>
        <n v="174.45999999999998"/>
        <n v="885.96"/>
        <n v="740.15"/>
        <n v="384.04"/>
        <n v="1368.5700000000002"/>
        <n v="1868.23"/>
        <n v="1513.19"/>
        <n v="548.4"/>
        <n v="1230.5"/>
        <n v="295.03000000000003"/>
        <n v="5.1899999999999995"/>
        <n v="1100.44"/>
        <n v="1368.84"/>
        <n v="1503.04"/>
        <n v="1046.76"/>
        <n v="1234.6399999999999"/>
        <n v="13.419999999999998"/>
        <n v="606.96"/>
        <n v="480.51000000000005"/>
        <n v="251.39000000000001"/>
        <n v="1551.42"/>
        <n v="1493.96"/>
        <n v="459.68"/>
        <n v="2011.1"/>
        <n v="741.3"/>
        <n v="-1179.92"/>
        <n v="2126.02"/>
        <n v="1449.97"/>
        <n v="1471.55"/>
        <n v="1443.78"/>
        <n v="1499.31"/>
        <n v="1554.84"/>
        <n v="1452.1100000000001"/>
        <n v="2376.1799999999998"/>
        <n v="1163.69"/>
        <n v="1041.5999999999999"/>
        <n v="1432.2"/>
        <n v="1473.4299999999998"/>
        <n v="2010.1200000000001"/>
        <n v="1292.22"/>
        <n v="957.2"/>
        <n v="1052.92"/>
        <n v="1435.8"/>
        <n v="1220.4299999999998"/>
        <n v="861.4799999999999"/>
        <n v="1579.3799999999999"/>
        <n v="1583.56"/>
        <n v="1409.1"/>
        <n v="312.48"/>
        <n v="356.85"/>
        <n v="1899.2400000000002"/>
        <n v="1927.17"/>
        <n v="1759.5900000000001"/>
        <n v="1452.3600000000001"/>
        <n v="1731.6599999999999"/>
        <n v="1525.8200000000002"/>
        <n v="1156.67"/>
        <n v="1550.4299999999998"/>
        <n v="-356.85"/>
        <n v="289.52"/>
        <n v="227.15"/>
        <n v="273.35000000000002"/>
        <n v="109.72999999999999"/>
        <n v="805.2"/>
        <n v="1564.08"/>
        <n v="194.4"/>
        <n v="2214.9"/>
        <n v="1132.06"/>
        <n v="2953.2"/>
        <n v="10.379999999999999"/>
        <n v="-4932.08"/>
        <n v="1144.0999999999999"/>
        <n v="259.74"/>
        <n v="155.93"/>
        <n v="316.44"/>
        <n v="414.93"/>
        <n v="1619.94"/>
        <n v="1592.01"/>
        <n v="2122.6799999999998"/>
        <n v="586.53"/>
        <n v="1173.06"/>
        <n v="1983.03"/>
        <n v="3800.04"/>
        <n v="446.76000000000005"/>
        <n v="239.73000000000002"/>
        <n v="273.3"/>
        <n v="2556.9700000000003"/>
        <n v="1982.3700000000001"/>
        <n v="2240.94"/>
        <n v="57.46"/>
        <n v="322.82"/>
        <n v="-1843.3799999999999"/>
        <n v="1769.75"/>
        <n v="940.91000000000008"/>
        <n v="1723.8"/>
        <n v="1206.6600000000001"/>
        <n v="1752.53"/>
        <n v="1896.1799999999998"/>
        <n v="4168.6400000000003"/>
        <n v="3967.6699999999996"/>
        <n v="96.539999999999992"/>
        <n v="5328.26"/>
        <n v="2720.5099999999998"/>
        <n v="2248.04"/>
        <n v="2172.2200000000003"/>
        <n v="4659.12"/>
        <n v="5323.2"/>
        <n v="2609.33"/>
        <n v="2548.04"/>
        <n v="2775.18"/>
        <n v="2676.42"/>
        <n v="2887.75"/>
        <n v="2175.1400000000003"/>
        <n v="2555.5500000000002"/>
        <n v="1761.0700000000002"/>
        <n v="2780.67"/>
        <n v="2630.91"/>
        <n v="8582.4"/>
        <n v="5713.35"/>
        <n v="2667.56"/>
        <n v="3291.56"/>
        <n v="2967.56"/>
        <n v="3253.04"/>
        <n v="3041.13"/>
        <n v="7269.12"/>
        <n v="3639.28"/>
        <n v="3221.91"/>
        <n v="5793.13"/>
        <n v="3055.48"/>
        <n v="5059.17"/>
        <n v="6365.9699999999993"/>
        <n v="8076.3600000000006"/>
        <n v="10558.22"/>
        <n v="7386.9"/>
        <n v="15341.179999999998"/>
        <n v="4780.04"/>
        <n v="3384.88"/>
        <n v="2323.35"/>
        <n v="2814.8599999999997"/>
        <n v="4323.92"/>
        <n v="2575.8599999999997"/>
        <n v="3643.31"/>
        <n v="5465.0599999999995"/>
        <n v="12581.560000000001"/>
        <n v="4326.93"/>
        <n v="4613.7"/>
        <n v="7038.95"/>
        <n v="6449.66"/>
        <n v="3037.17"/>
        <n v="3176.79"/>
        <n v="5561.7"/>
        <n v="2896.07"/>
        <n v="3207.07"/>
        <n v="4411.17"/>
        <n v="2483.29"/>
        <n v="9974.9"/>
        <n v="2944.62"/>
        <n v="4119.12"/>
        <n v="2027.95"/>
        <n v="2797.5"/>
        <n v="1298.4000000000001"/>
        <n v="616.38"/>
        <n v="922.07999999999993"/>
        <n v="3215"/>
        <n v="2042.3799999999999"/>
        <n v="5968.13"/>
        <n v="2348.3599999999997"/>
        <n v="2469.66"/>
        <n v="887.82"/>
        <n v="1426.3600000000001"/>
        <n v="1057.1200000000001"/>
        <n v="306.39999999999998"/>
        <n v="308.75"/>
        <n v="3735.5099999999998"/>
        <n v="3272.4700000000003"/>
        <n v="5240.2199999999993"/>
        <n v="2599.06"/>
        <n v="1280.48"/>
        <n v="280.8"/>
        <n v="364.57"/>
        <n v="3784.9900000000002"/>
        <n v="1436.6"/>
        <n v="828.35"/>
        <n v="4473.21"/>
        <n v="359.25"/>
        <n v="3569.35"/>
        <n v="3412.7699999999995"/>
        <n v="4361.41"/>
        <n v="3570.59"/>
        <n v="2555.29"/>
        <n v="2647.58"/>
        <n v="2855.29"/>
        <n v="2989.44"/>
        <n v="3282.94"/>
        <n v="2993"/>
        <n v="4121.9699999999993"/>
        <n v="4230.1499999999996"/>
        <n v="290.04000000000002"/>
        <n v="2498.7599999999998"/>
        <n v="3447.3599999999997"/>
        <n v="984.8"/>
        <n v="129.80000000000001"/>
        <n v="229.32"/>
        <n v="1551"/>
        <n v="3220"/>
        <n v="131.80000000000001"/>
        <n v="333.15"/>
        <n v="1020.51"/>
        <n v="503.78999999999996"/>
        <n v="3211.05"/>
        <n v="466.57"/>
        <n v="818.22"/>
        <n v="29.45"/>
        <n v="81.87"/>
        <n v="22.32"/>
        <n v="1255.4000000000001"/>
        <n v="63.820000000000007"/>
        <n v="662.43999999999994"/>
        <n v="1666.2400000000002"/>
        <n v="1014"/>
        <n v="1017.5"/>
        <n v="76.8"/>
        <n v="1181.74"/>
        <n v="425.86"/>
        <n v="119"/>
        <n v="39.78"/>
        <n v="934.93999999999994"/>
        <n v="957.6"/>
        <n v="855.51"/>
        <n v="248.34"/>
        <n v="923"/>
        <n v="404.24"/>
        <n v="372.78000000000003"/>
        <n v="272.14"/>
        <n v="367.24"/>
        <n v="253.68"/>
        <n v="507.36"/>
        <n v="571.33999999999992"/>
        <n v="123.3"/>
        <n v="201.06"/>
        <n v="51.6"/>
        <n v="97.08"/>
        <n v="186.24"/>
        <n v="1792.1799999999998"/>
        <n v="106.95"/>
        <n v="-196"/>
        <n v="1206.24"/>
        <n v="4264.8900000000003"/>
        <n v="1932"/>
        <n v="1399"/>
        <n v="486"/>
        <n v="3712.5"/>
        <n v="3854.96"/>
        <n v="3656.0800000000004"/>
        <n v="2566.52"/>
        <n v="2541.87"/>
        <n v="69.599999999999994"/>
        <n v="157.16"/>
        <n v="77.56"/>
        <n v="1597.23"/>
        <n v="384.87"/>
        <n v="67.95"/>
        <n v="495.36"/>
        <n v="1001.53"/>
        <n v="253.85"/>
        <n v="73.38"/>
        <n v="3786.56"/>
        <n v="2109.31"/>
        <n v="5174.8900000000003"/>
        <n v="2600.09"/>
        <n v="2409.37"/>
        <n v="4196.5599999999995"/>
        <n v="2484.6799999999998"/>
        <n v="429.12"/>
        <n v="356.4"/>
        <n v="3159.85"/>
        <n v="3905.9199999999996"/>
        <n v="1862.02"/>
        <n v="118.54"/>
        <n v="16.759999999999998"/>
        <n v="3739.4"/>
        <n v="4684.49"/>
        <n v="1953.23"/>
        <n v="263.56"/>
        <n v="-308"/>
        <n v="-121.5"/>
        <n v="386.12"/>
        <n v="4848.8900000000003"/>
        <n v="69.12"/>
        <n v="1779.7099999999998"/>
        <n v="1876.6599999999999"/>
        <n v="2265.13"/>
        <n v="115.33"/>
        <n v="122.24000000000001"/>
        <n v="680.31000000000006"/>
        <n v="3349.1800000000003"/>
        <n v="1208.02"/>
        <n v="658.58"/>
        <n v="1666.53"/>
        <n v="226.23000000000002"/>
        <n v="248.21999999999997"/>
        <n v="1488.59"/>
        <n v="419.12"/>
        <n v="748.8"/>
        <n v="1457.3899999999999"/>
        <n v="469.38"/>
        <n v="19.54"/>
        <n v="47.4"/>
        <n v="100.78999999999999"/>
        <n v="2384.4900000000002"/>
        <n v="585.16000000000008"/>
        <n v="2962.45"/>
        <n v="1852.2400000000002"/>
        <n v="20.5"/>
        <n v="65.489999999999995"/>
        <n v="1919.08"/>
        <n v="166.02"/>
        <n v="703.03"/>
        <n v="1713.45"/>
        <n v="3523.9300000000003"/>
        <n v="704.91000000000008"/>
        <n v="1735.4299999999998"/>
        <n v="15.069999999999999"/>
        <n v="1320.66"/>
        <n v="1081.23"/>
        <n v="1210.0700000000002"/>
        <n v="321.61"/>
        <n v="572.85"/>
        <n v="3602.88"/>
        <n v="1815.1200000000001"/>
        <n v="1685.78"/>
        <n v="242.35"/>
        <n v="913.25"/>
        <n v="541.41999999999996"/>
        <n v="913.9799999999999"/>
        <n v="743.06000000000006"/>
        <n v="3164"/>
        <n v="674.23"/>
        <n v="2246.6799999999998"/>
        <n v="157.55000000000001"/>
        <n v="540.35"/>
        <n v="352.87"/>
        <n v="281.91999999999996"/>
        <n v="362.5"/>
        <n v="302.68"/>
        <n v="565.35"/>
        <n v="620.04999999999995"/>
        <n v="878.56000000000006"/>
        <n v="684.3"/>
        <n v="-194.54000000000002"/>
        <n v="-126"/>
        <n v="-108.25999999999999"/>
        <n v="-61.45"/>
        <n v="-229.5"/>
        <n v="-108"/>
        <n v="-13.5"/>
        <n v="-81"/>
        <n v="-27"/>
        <n v="-201"/>
        <n v="-54"/>
        <n v="-73.5"/>
        <n v="-199.5"/>
        <n v="-189"/>
        <n v="17.100000000000001"/>
        <n v="14.24"/>
        <n v="6783.01"/>
        <n v="35.1"/>
        <n v="1539.45"/>
        <n v="53.71"/>
        <n v="6274.9400000000005"/>
        <n v="-153.27000000000001"/>
        <n v="1906.4099999999999"/>
        <n v="1604.3"/>
        <n v="3406.29"/>
        <n v="2171.54"/>
        <n v="2778.83"/>
        <n v="3667.16"/>
        <n v="5742.68"/>
        <n v="5227.84"/>
        <n v="38.869999999999997"/>
        <n v="3875.16"/>
        <n v="3410.41"/>
        <n v="489.48"/>
        <n v="3712.6800000000003"/>
        <n v="38.799999999999997"/>
        <n v="27.55"/>
        <n v="37.29"/>
        <n v="5766.61"/>
        <n v="6381.16"/>
        <n v="3709.84"/>
        <n v="796.72"/>
        <n v="884.0200000000001"/>
        <n v="762.73"/>
        <n v="1392.31"/>
        <n v="3647.44"/>
        <n v="3383.95"/>
        <n v="2329.3000000000002"/>
        <n v="3976.03"/>
        <n v="1194.2"/>
        <n v="2456.58"/>
        <n v="2466.9299999999998"/>
        <n v="165.9"/>
        <n v="3371.41"/>
        <n v="2989.12"/>
        <n v="43.6"/>
        <n v="73.260000000000005"/>
        <n v="105.45"/>
        <n v="40.04"/>
        <n v="37.4"/>
        <n v="279.12"/>
        <n v="93.33"/>
        <n v="72.599999999999994"/>
        <n v="20"/>
        <n v="3607.2"/>
        <n v="146.80000000000001"/>
        <n v="7444.5399999999991"/>
        <n v="928.18"/>
        <n v="69.28"/>
        <n v="108.08"/>
        <n v="763.42"/>
        <n v="3423.7300000000005"/>
        <n v="3209.55"/>
        <n v="4077.9900000000002"/>
        <n v="4580.57"/>
        <n v="66.429999999999993"/>
        <n v="188.70999999999998"/>
        <n v="2783.37"/>
        <n v="4287.42"/>
        <n v="2718.05"/>
        <n v="3715.6800000000003"/>
        <n v="2200.27"/>
        <n v="2526.7799999999997"/>
        <n v="2011.5400000000002"/>
        <n v="11.97"/>
        <n v="482.65"/>
        <n v="61.8"/>
        <n v="-75"/>
        <n v="558.73"/>
        <n v="4943.71"/>
        <n v="113.15"/>
        <n v="-49.260000000000005"/>
        <n v="74.570000000000007"/>
        <n v="1388.35"/>
        <n v="3444.0099999999998"/>
        <n v="1897.81"/>
        <n v="4271.0199999999995"/>
        <n v="149.5"/>
        <n v="2097.8599999999997"/>
        <n v="2219.73"/>
        <n v="1960.08"/>
        <n v="263.83000000000004"/>
        <n v="24.96"/>
        <n v="3345.05"/>
        <n v="361.4"/>
        <n v="-105"/>
        <n v="-231.1"/>
        <n v="-227.66"/>
        <n v="-233.96999999999997"/>
        <n v="-177.03"/>
        <n v="-56"/>
        <n v="-221.48000000000002"/>
        <n v="-328.61"/>
        <n v="-84"/>
        <n v="-89"/>
        <n v="-109.5"/>
        <n v="-261.13"/>
        <n v="-185.20999999999998"/>
        <n v="-512"/>
        <n v="-45"/>
        <n v="-201.1"/>
        <n v="456.48"/>
        <n v="5652.4800000000005"/>
        <n v="42.980000000000004"/>
        <n v="-3419.4900000000002"/>
        <n v="1745.23"/>
        <n v="7119.45"/>
        <n v="348.18"/>
        <n v="4033.85"/>
        <n v="619.03"/>
        <n v="3490.38"/>
        <n v="4448.3099999999995"/>
        <n v="176.73"/>
        <n v="2148.9900000000002"/>
        <n v="1874.81"/>
        <n v="180.95999999999998"/>
        <n v="396.11"/>
        <n v="465"/>
        <n v="-149.02000000000001"/>
        <n v="-141.60999999999999"/>
        <n v="-352.5"/>
        <n v="-112"/>
        <n v="-239.5"/>
        <n v="4432.8500000000004"/>
        <n v="234.84"/>
        <n v="478.66999999999996"/>
        <n v="1486.3"/>
        <n v="5626.87"/>
        <n v="466.5"/>
        <n v="725.13"/>
        <n v="1196.9100000000001"/>
        <n v="3336"/>
        <n v="9097.0399999999991"/>
        <n v="10759.560000000001"/>
        <n v="6030.42"/>
        <n v="428.46000000000004"/>
        <n v="139.44"/>
        <n v="152.1"/>
        <n v="6576.74"/>
        <n v="5796.43"/>
        <n v="1823.25"/>
        <n v="3604.59"/>
        <n v="140.43"/>
        <n v="92.16"/>
        <n v="184.32"/>
        <n v="223.2"/>
        <n v="15.330000000000002"/>
        <n v="153.67000000000002"/>
        <n v="3011.9700000000003"/>
        <n v="13584.38"/>
        <n v="2426.8599999999997"/>
        <n v="154.19999999999999"/>
        <n v="2188.27"/>
        <n v="7.06"/>
        <n v="559.68000000000006"/>
        <n v="15.59"/>
        <n v="204.8"/>
        <n v="31.18"/>
        <n v="4358.75"/>
        <n v="264.5"/>
        <n v="9.25"/>
        <n v="3125.8900000000003"/>
        <n v="2194.2200000000003"/>
        <n v="2394.91"/>
        <n v="2275.41"/>
        <n v="98.47999999999999"/>
        <n v="143.42000000000002"/>
        <n v="705.6"/>
        <n v="1435.23"/>
        <n v="1003.99"/>
        <n v="2.4"/>
        <n v="5805.9400000000005"/>
        <n v="83.6"/>
        <n v="5393.8"/>
        <n v="134.41"/>
        <n v="799.78"/>
        <n v="3076.92"/>
        <n v="20.22"/>
        <n v="217.36999999999998"/>
        <n v="207.58"/>
        <n v="264.48"/>
        <n v="270.45999999999998"/>
        <n v="1856.2400000000002"/>
        <n v="44.38"/>
        <n v="43.92"/>
        <n v="247.45"/>
        <n v="91.97999999999999"/>
        <n v="304.56"/>
        <n v="169.2"/>
        <n v="45.36"/>
        <n v="11.33"/>
        <n v="72.570000000000007"/>
        <n v="61.08"/>
        <n v="3242.5299999999997"/>
        <n v="2597.91"/>
        <n v="3325.1800000000003"/>
        <n v="2374.15"/>
        <n v="6189.13"/>
        <n v="1139.05"/>
        <n v="103.92"/>
        <n v="1261.22"/>
        <n v="34.65"/>
        <n v="3193.21"/>
        <n v="11024.8"/>
        <n v="156.67000000000002"/>
        <n v="256.12"/>
        <n v="81.960000000000008"/>
        <n v="1075.7"/>
        <n v="806.78"/>
        <n v="12.09"/>
        <n v="1025.6399999999999"/>
        <n v="13.48"/>
        <n v="9742.68"/>
        <n v="185.28"/>
        <n v="93.19"/>
        <n v="34.799999999999997"/>
        <n v="57.36"/>
        <n v="62.4"/>
        <n v="443.5"/>
        <n v="686.4"/>
        <n v="-2426.8599999999997"/>
        <n v="-1710.33"/>
        <n v="-50.4"/>
        <n v="-240"/>
        <n v="5352.2"/>
        <n v="4785.9400000000005"/>
        <n v="1644.6200000000001"/>
        <n v="242.73000000000002"/>
        <n v="172.8"/>
        <n v="2604.98"/>
        <n v="64.510000000000005"/>
        <n v="32.06"/>
        <n v="163.92000000000002"/>
        <n v="308.48"/>
        <n v="774.45"/>
        <n v="18.309999999999999"/>
        <n v="87"/>
        <n v="111.1"/>
        <n v="-450"/>
        <n v="5261.7"/>
        <n v="100.51"/>
        <n v="413.34"/>
        <n v="5178.91"/>
        <n v="2419.7200000000003"/>
        <n v="13278.070000000002"/>
        <n v="2545.1400000000003"/>
        <n v="201.02"/>
        <n v="394.35"/>
        <n v="103.02000000000001"/>
        <n v="1009.64"/>
        <n v="257.56"/>
        <n v="2019.27"/>
        <n v="4788.9699999999993"/>
        <n v="1873.85"/>
        <n v="32.14"/>
        <n v="4861.6900000000005"/>
        <n v="345.8"/>
        <n v="327.24"/>
        <n v="357.86"/>
        <n v="3252.8599999999997"/>
        <n v="47.68"/>
        <n v="-493.23999999999995"/>
        <n v="-208.68"/>
        <n v="-32.32"/>
        <n v="-1800"/>
        <n v="-869"/>
        <n v="6913.75"/>
        <n v="4361.26"/>
        <n v="681.13"/>
        <n v="1674.03"/>
        <n v="19519.189999999999"/>
        <n v="3513"/>
        <n v="26284.04"/>
        <n v="3503.9199999999996"/>
        <n v="2563.2599999999998"/>
        <n v="77.64"/>
        <n v="175.63"/>
        <n v="4411.8900000000003"/>
        <n v="47.519999999999996"/>
        <n v="16563.129999999997"/>
        <n v="9375.2999999999993"/>
        <n v="13731.210000000001"/>
        <n v="10896.119999999999"/>
        <n v="4191.9800000000005"/>
        <n v="5587.39"/>
        <n v="5369.7"/>
        <n v="5439.2199999999993"/>
        <n v="686.96"/>
        <n v="613.26"/>
        <n v="2794.6099999999997"/>
        <n v="232.51"/>
        <n v="1565.4299999999998"/>
        <n v="7196.45"/>
        <n v="292.3"/>
        <n v="1928.9"/>
        <n v="30906.079999999998"/>
        <n v="296.64"/>
        <n v="915.86"/>
        <n v="60.239999999999995"/>
        <n v="7888.45"/>
        <n v="371.37"/>
        <n v="5597.08"/>
        <n v="2835.8"/>
        <n v="660.83999999999992"/>
        <n v="5981.39"/>
        <n v="2153.37"/>
        <n v="11.940000000000001"/>
        <n v="4725.34"/>
        <n v="234.10999999999999"/>
        <n v="2238.81"/>
        <n v="936.11"/>
        <n v="60.120000000000005"/>
        <n v="219.42"/>
        <n v="6631.1"/>
        <n v="4326.42"/>
        <n v="420.48"/>
        <n v="11425.960000000001"/>
        <n v="5095.0199999999995"/>
        <n v="13711.779999999999"/>
        <n v="40.72"/>
        <n v="183.41"/>
        <n v="343.84000000000003"/>
        <n v="2993.69"/>
        <n v="3034.91"/>
        <n v="408.49"/>
        <n v="2103.09"/>
        <n v="119.67999999999999"/>
        <n v="3765.6400000000003"/>
        <n v="815.93000000000006"/>
        <n v="60.870000000000005"/>
        <n v="-49.44"/>
        <n v="274.32"/>
        <n v="6411.9"/>
        <n v="11985.01"/>
        <n v="1125.4000000000001"/>
        <n v="1029.76"/>
        <n v="3489.03"/>
        <n v="837.9"/>
        <n v="3009.07"/>
        <n v="2033.0700000000002"/>
        <n v="135.34"/>
        <n v="804.5"/>
        <n v="4163.08"/>
        <n v="257.39999999999998"/>
        <n v="40.96"/>
        <n v="350.4"/>
        <n v="-3765.6400000000003"/>
        <n v="-587.73"/>
        <n v="-315"/>
        <n v="-2911.54"/>
        <n v="-232"/>
        <n v="9658.33"/>
        <n v="16147.960000000001"/>
        <n v="466"/>
        <n v="240.11999999999998"/>
        <n v="229.05"/>
        <n v="334.49"/>
        <n v="173.7"/>
        <n v="3484.44"/>
        <n v="3198.34"/>
        <n v="440.5"/>
        <n v="217.75"/>
        <n v="5954.4"/>
        <n v="2961.67"/>
        <n v="223.5"/>
        <n v="59"/>
        <n v="103.82000000000001"/>
        <n v="188.4"/>
        <n v="745.36"/>
        <n v="809.99"/>
        <n v="1090.04"/>
        <n v="726.72"/>
        <n v="5803.45"/>
        <n v="1990.19"/>
        <n v="576.43999999999994"/>
        <n v="5315.79"/>
        <n v="532.66999999999996"/>
        <n v="1032.3499999999999"/>
        <n v="2465.2200000000003"/>
        <n v="3074.6099999999997"/>
        <n v="2389.0500000000002"/>
        <n v="169.4"/>
        <n v="1581.1200000000001"/>
        <n v="67.760000000000005"/>
        <n v="111.19000000000001"/>
        <n v="6080.7699999999995"/>
        <n v="5424"/>
        <n v="3037.44"/>
        <n v="152.28"/>
        <n v="328.95"/>
        <n v="5085"/>
        <n v="4241.16"/>
        <n v="3714.59"/>
        <n v="4098.04"/>
        <n v="146.94999999999999"/>
        <n v="-141"/>
        <n v="4167.2699999999995"/>
        <n v="15.36"/>
        <n v="1292"/>
        <n v="1542.78"/>
        <n v="623.85"/>
        <n v="1462"/>
        <n v="1305.5999999999999"/>
        <n v="2275.1999999999998"/>
        <n v="1140.8"/>
        <n v="157.57"/>
        <n v="1880.6299999999999"/>
        <n v="1444.3200000000002"/>
        <n v="1624.8600000000001"/>
        <n v="123.54"/>
        <n v="1377.1100000000001"/>
        <n v="1984.2"/>
        <n v="413.75"/>
        <n v="2008.0900000000001"/>
        <n v="806.33999999999992"/>
        <n v="3816.16"/>
        <n v="1083.53"/>
        <n v="9890.43"/>
        <n v="5865.67"/>
        <n v="89.44"/>
        <n v="2055.83"/>
        <n v="1127.8700000000001"/>
        <n v="695"/>
        <n v="-12"/>
        <n v="-151.52000000000001"/>
        <n v="-121"/>
        <n v="-375.15999999999997"/>
        <n v="1946.5700000000002"/>
        <n v="1451.03"/>
        <n v="214.53000000000003"/>
        <n v="4013.6"/>
        <n v="-172"/>
        <n v="-14"/>
        <n v="1426"/>
        <n v="1354.7"/>
        <n v="21143.15"/>
        <n v="-676.2"/>
        <n v="2784.45"/>
        <n v="1355.3700000000001"/>
        <n v="4414.62"/>
        <n v="202.68"/>
        <n v="164.81"/>
        <n v="3647.79"/>
        <n v="6864.88"/>
        <n v="6910.9699999999993"/>
        <n v="1594.1799999999998"/>
        <n v="7949.95"/>
        <n v="3974.71"/>
        <n v="9230.2800000000007"/>
        <n v="6209.63"/>
        <n v="6745.42"/>
        <n v="2153.3000000000002"/>
        <n v="65.039999999999992"/>
        <n v="653.25"/>
        <n v="104.3"/>
        <n v="423.2"/>
        <n v="4078.46"/>
        <n v="9124.59"/>
        <n v="4861.3999999999996"/>
        <n v="8334.85"/>
        <n v="44.18"/>
        <n v="6381.0599999999995"/>
        <n v="106.64000000000001"/>
        <n v="-8000"/>
        <n v="-1872.5"/>
        <n v="-394"/>
        <n v="-451"/>
        <n v="-603"/>
        <n v="-1043"/>
        <n v="-433"/>
        <n v="-2426.9700000000003"/>
        <n v="10934.130000000001"/>
        <n v="133.29000000000002"/>
        <n v="1866.11"/>
        <n v="75.710000000000008"/>
        <n v="3370.91"/>
        <n v="1641.6"/>
        <n v="1368"/>
        <n v="2357.48"/>
        <n v="204.76"/>
        <n v="5929.12"/>
        <n v="7880.81"/>
        <n v="6079.57"/>
        <n v="7830.1600000000008"/>
        <n v="7318.5199999999995"/>
        <n v="6350.2"/>
        <n v="6363.37"/>
        <n v="6056.83"/>
        <n v="4981.49"/>
        <n v="5371.36"/>
        <n v="5021.04"/>
        <n v="4977.29"/>
        <n v="5031.55"/>
        <n v="4471.6099999999997"/>
        <n v="323.18"/>
        <n v="4392.24"/>
        <n v="3796.44"/>
        <n v="230.15"/>
        <n v="3548.3199999999997"/>
        <n v="3528.4800000000005"/>
        <n v="106.66"/>
        <n v="5568.41"/>
        <n v="5389.6"/>
        <n v="5923.45"/>
        <n v="5410.38"/>
        <n v="5039.29"/>
        <n v="5357.39"/>
        <n v="391.44"/>
        <n v="56.95"/>
        <n v="1666.17"/>
        <n v="1133"/>
        <n v="1764.92"/>
        <n v="930.24"/>
        <n v="711.36"/>
        <n v="6554.56"/>
        <n v="7690"/>
        <n v="7170.8899999999994"/>
        <n v="641.41999999999996"/>
        <n v="6778.1399999999994"/>
        <n v="6045.5199999999995"/>
        <n v="6712.37"/>
        <n v="6975.44"/>
        <n v="6646.7199999999993"/>
        <n v="5431.17"/>
        <n v="4972.1400000000003"/>
        <n v="5919.9800000000005"/>
        <n v="5187.41"/>
        <n v="225.18"/>
        <n v="1076.72"/>
        <n v="3654.9900000000002"/>
        <n v="250.45"/>
        <n v="5674.87"/>
        <n v="551.04999999999995"/>
        <n v="5442.17"/>
        <n v="5352.07"/>
        <n v="5589.7"/>
        <n v="5325.7199999999993"/>
        <n v="5665.21"/>
        <n v="500"/>
        <n v="39.239999999999995"/>
        <n v="119.74000000000001"/>
        <n v="67.56"/>
        <n v="454.73999999999995"/>
        <n v="7464"/>
        <n v="7141.62"/>
        <n v="7342.44"/>
        <n v="6518.9400000000005"/>
        <n v="77.2"/>
        <n v="7541.93"/>
        <n v="8089.37"/>
        <n v="8277.17"/>
        <n v="5678.42"/>
        <n v="1118.9299999999998"/>
        <n v="6540.68"/>
        <n v="6644.2300000000005"/>
        <n v="6338.7699999999995"/>
        <n v="5641.67"/>
        <n v="1504.6799999999998"/>
        <n v="6232.42"/>
        <n v="5275.16"/>
        <n v="5299.96"/>
        <n v="5362.5"/>
        <n v="5455.7199999999993"/>
        <n v="5312.5300000000007"/>
        <n v="28.55"/>
        <n v="1074.21"/>
        <n v="25.22"/>
        <n v="6988.33"/>
        <n v="6273.0300000000007"/>
        <n v="5790.9699999999993"/>
        <n v="5855.59"/>
        <n v="198.42000000000002"/>
        <n v="1477.44"/>
        <n v="178.53"/>
        <n v="646.81000000000006"/>
        <n v="7960.3399999999992"/>
        <n v="6439.76"/>
        <n v="6699.8"/>
        <n v="6167.01"/>
        <n v="6837.2899999999991"/>
        <n v="6432.42"/>
        <n v="6618.82"/>
        <n v="5996.65"/>
        <n v="5718.8"/>
        <n v="5592.63"/>
        <n v="297.06"/>
        <n v="5127.13"/>
        <n v="601.65"/>
        <n v="28.560000000000002"/>
        <n v="1250.3799999999999"/>
        <n v="267.69"/>
        <n v="524.89"/>
        <n v="4138.1000000000004"/>
        <n v="5142.8900000000003"/>
        <n v="5815.58"/>
        <n v="-124.9"/>
        <n v="5551.8099999999995"/>
        <n v="5512.41"/>
        <n v="5537.01"/>
        <n v="4812.41"/>
        <n v="4334.6900000000005"/>
        <n v="5135.2199999999993"/>
        <n v="4343.82"/>
        <n v="1430.22"/>
        <n v="62.75"/>
        <n v="185.07999999999998"/>
        <n v="465.12"/>
        <n v="854.97"/>
        <n v="6668.88"/>
        <n v="6467.49"/>
        <n v="6467.7199999999993"/>
        <n v="98.17"/>
        <n v="7390.57"/>
        <n v="7285.0199999999995"/>
        <n v="6018.87"/>
        <n v="7352.5899999999992"/>
        <n v="4752.59"/>
        <n v="6901.12"/>
        <n v="57.23"/>
        <n v="105.29"/>
        <n v="6028.87"/>
        <n v="7512.0899999999992"/>
        <n v="638.54"/>
        <n v="3.88"/>
        <n v="43.28"/>
        <n v="2058.66"/>
        <n v="-624.91999999999996"/>
        <n v="46.35"/>
        <n v="3902.6"/>
        <n v="1864.03"/>
        <n v="4872.29"/>
        <n v="194.82999999999998"/>
        <n v="1928.72"/>
        <n v="4166.66"/>
        <n v="5324.6900000000005"/>
        <n v="7127.19"/>
        <n v="6106.75"/>
        <n v="7159.8899999999994"/>
        <n v="6482.15"/>
        <n v="4522.63"/>
        <n v="5937.42"/>
        <n v="4745.96"/>
        <n v="5504.11"/>
        <n v="5673.4699999999993"/>
        <n v="4615.68"/>
        <n v="2069.85"/>
        <n v="1299"/>
        <n v="1227.3799999999999"/>
        <n v="39.589999999999996"/>
        <n v="642.29999999999995"/>
        <n v="1284.5999999999999"/>
        <n v="-48.4"/>
        <n v="6852.18"/>
        <n v="300.35000000000002"/>
        <n v="10.72"/>
        <n v="571.5"/>
        <n v="92.8"/>
        <n v="246.6"/>
        <n v="509.8"/>
        <n v="1018.7"/>
        <n v="763.13"/>
        <n v="609.79999999999995"/>
        <n v="573.56000000000006"/>
        <n v="86.31"/>
        <n v="687.05"/>
        <n v="578.11"/>
        <n v="-159.22999999999999"/>
        <n v="-42.04"/>
        <n v="22.5"/>
        <n v="1299.22"/>
        <n v="699.11"/>
        <n v="184.95"/>
        <n v="612.1"/>
        <n v="-4"/>
        <n v="42.04"/>
        <n v="1182.8600000000001"/>
        <n v="2909.6"/>
        <n v="1623.1"/>
        <n v="118.08"/>
        <n v="241.2"/>
        <n v="149.52000000000001"/>
        <n v="5854.84"/>
        <n v="-320"/>
        <n v="422.61"/>
        <n v="1843.23"/>
        <n v="77.94"/>
        <n v="2226.7799999999997"/>
        <n v="1814.22"/>
        <n v="950.6"/>
        <n v="1007"/>
        <n v="1086.9000000000001"/>
        <n v="838.9"/>
        <n v="137.03"/>
        <n v="-299.45999999999998"/>
        <n v="205.64000000000001"/>
        <n v="-361"/>
        <n v="-241.2"/>
        <n v="-21"/>
        <n v="594.46"/>
        <n v="1444.26"/>
        <n v="3511.85"/>
        <n v="1102.7"/>
        <n v="1461.3"/>
        <n v="-106"/>
        <n v="-18"/>
        <n v="-277"/>
        <n v="583.27"/>
        <n v="522.18000000000006"/>
        <n v="696.24"/>
        <n v="337.75"/>
        <n v="1672.15"/>
        <n v="1966.03"/>
        <n v="1469.4"/>
        <n v="-337.75"/>
        <n v="-1238.4000000000001"/>
        <n v="3747.47"/>
        <n v="-456.48"/>
        <n v="2271.8900000000003"/>
        <n v="1488.3"/>
        <n v="989.9"/>
        <n v="3390.81"/>
        <n v="161.22"/>
        <n v="2890.85"/>
        <n v="3403.97"/>
        <n v="26.119999999999997"/>
        <n v="5000.18"/>
        <n v="4.21"/>
        <n v="270.89999999999998"/>
        <n v="57.65"/>
        <n v="2585.06"/>
        <n v="2788.48"/>
        <n v="128.25"/>
        <n v="1117.8"/>
        <n v="867.71"/>
        <n v="8.0400000000000009"/>
        <n v="717.76"/>
        <n v="2215.6099999999997"/>
        <n v="46.260000000000005"/>
        <n v="4805.54"/>
        <n v="452.66"/>
        <n v="750.25"/>
        <n v="6459.2"/>
        <n v="5977.01"/>
        <n v="150.02000000000001"/>
        <n v="600.72"/>
        <n v="1238.3899999999999"/>
        <n v="3199.55"/>
        <n v="2491.56"/>
        <n v="75.72"/>
        <n v="168.47"/>
        <n v="822.87000000000012"/>
        <n v="2259.65"/>
        <n v="2171.33"/>
        <n v="22.740000000000002"/>
        <n v="81.900000000000006"/>
        <n v="1625.1399999999999"/>
        <n v="902.58999999999992"/>
        <n v="75.59"/>
        <n v="347.3"/>
        <n v="1280.6100000000001"/>
        <n v="4798.3099999999995"/>
        <n v="6672.4600000000009"/>
        <n v="5110.88"/>
        <n v="457.41999999999996"/>
        <n v="711.64"/>
        <n v="1055.98"/>
        <n v="86.26"/>
        <n v="112.89000000000001"/>
        <n v="469.08000000000004"/>
        <n v="351.48"/>
        <n v="646.28"/>
        <n v="309.14"/>
        <n v="350.71999999999997"/>
        <n v="42.480000000000004"/>
        <n v="5132.8099999999995"/>
        <n v="2308.6799999999998"/>
        <n v="52.620000000000005"/>
        <n v="291.54000000000002"/>
        <n v="441.43999999999994"/>
        <n v="1380.74"/>
        <n v="-273.38"/>
        <n v="557.29999999999995"/>
        <n v="2054.56"/>
        <n v="424.8"/>
        <n v="480.66999999999996"/>
        <n v="1340.58"/>
        <n v="6504.9699999999993"/>
        <n v="117.3"/>
        <n v="6400.82"/>
        <n v="124.30999999999999"/>
        <n v="258.79000000000002"/>
        <n v="465.96000000000004"/>
        <n v="6254.57"/>
        <n v="740.48"/>
        <n v="2755.6099999999997"/>
        <n v="-638.21"/>
        <n v="3542.1099999999997"/>
        <n v="1583.4"/>
        <n v="98.179999999999993"/>
        <n v="2191.59"/>
        <n v="175.5"/>
        <n v="33.54"/>
        <n v="130.72"/>
        <n v="365.9"/>
        <n v="-232.01999999999998"/>
        <n v="-395.08000000000004"/>
        <n v="-170.02"/>
        <n v="-460.6"/>
        <n v="151.80000000000001"/>
        <n v="199.15"/>
        <n v="195"/>
        <n v="2200.6999999999998"/>
        <n v="4502.7199999999993"/>
        <n v="331.6"/>
        <n v="-28.389999999999997"/>
        <n v="338.12"/>
        <n v="2183.29"/>
        <n v="2719.8599999999997"/>
        <n v="248.54000000000002"/>
        <n v="110.4"/>
        <n v="27.839999999999996"/>
        <n v="-195"/>
        <n v="-43.18"/>
        <n v="-1320.9299999999998"/>
        <n v="-361.64"/>
        <n v="-40.5"/>
        <n v="-67.5"/>
        <n v="-147"/>
        <n v="-62.839999999999996"/>
        <n v="-1005.93"/>
        <n v="-220.99"/>
        <n v="-111.5"/>
        <n v="-327.9"/>
        <n v="-187.65"/>
        <n v="-20.02"/>
        <n v="-11.08"/>
        <n v="-63.64"/>
        <n v="-114.7"/>
        <n v="-188"/>
        <n v="-116"/>
        <n v="-196.24"/>
        <n v="-264.54000000000002"/>
        <n v="3354.66"/>
        <n v="3388.3900000000003"/>
        <n v="6372.6"/>
        <n v="5686.85"/>
        <n v="5508.65"/>
        <n v="4841.3999999999996"/>
        <n v="4100"/>
        <n v="11369.65"/>
        <n v="4012.4900000000002"/>
        <n v="3663.96"/>
        <n v="4991.21"/>
        <n v="3205.5"/>
        <n v="1920.42"/>
        <n v="2465.6799999999998"/>
        <n v="2179.23"/>
        <n v="2344.66"/>
        <n v="2743.45"/>
        <n v="2636.66"/>
        <n v="2817.63"/>
        <n v="5928.5199999999995"/>
        <n v="5206"/>
        <n v="226.53000000000003"/>
        <n v="5950.64"/>
        <n v="1799.6599999999999"/>
        <n v="298.39999999999998"/>
        <n v="5300.55"/>
        <n v="316.5"/>
        <n v="605.62"/>
        <n v="2427.38"/>
        <n v="4530.92"/>
        <n v="1394.8799999999999"/>
        <n v="3481.1"/>
        <n v="428.01000000000005"/>
        <n v="252.5"/>
        <n v="738.5"/>
        <n v="2544.4700000000003"/>
        <n v="1010.5799999999999"/>
        <n v="3330.5099999999998"/>
        <n v="2999.79"/>
        <n v="2570.19"/>
        <n v="5949.26"/>
        <n v="4398.7"/>
        <n v="5460.0300000000007"/>
        <n v="11112.25"/>
        <n v="4075.75"/>
        <n v="4172.7"/>
        <n v="2278.9900000000002"/>
        <n v="5289.7199999999993"/>
        <n v="5373.41"/>
        <n v="5258.99"/>
        <n v="6330.41"/>
        <n v="3623.7400000000002"/>
        <n v="2560.63"/>
        <n v="2686.96"/>
        <n v="5544.51"/>
        <n v="5472.43"/>
        <n v="275"/>
        <n v="1659.25"/>
        <n v="5571.7"/>
        <n v="-275"/>
        <n v="8783.92"/>
        <n v="432.32"/>
        <n v="870.54"/>
        <n v="1725.11"/>
        <n v="2597.19"/>
        <n v="401.8"/>
        <n v="322.60000000000002"/>
        <n v="5880.5599999999995"/>
        <n v="3669.8599999999997"/>
        <n v="716.54"/>
        <n v="-97.2"/>
        <n v="-13.02"/>
        <n v="3241.43"/>
        <n v="3931.4300000000003"/>
        <n v="2924.2400000000002"/>
        <n v="1075"/>
        <n v="59.260000000000005"/>
        <n v="2351.3000000000002"/>
        <n v="85.1"/>
        <n v="22.56"/>
        <n v="2451.88"/>
        <n v="412.16"/>
        <n v="614.04"/>
        <n v="1312.16"/>
        <n v="3545.7"/>
        <n v="4309.92"/>
        <n v="259.95999999999998"/>
        <n v="322.85000000000002"/>
        <n v="2543.37"/>
        <n v="2460.37"/>
        <n v="397.44"/>
        <n v="890.7299999999999"/>
        <n v="3988.8199999999997"/>
        <n v="6931.74"/>
        <n v="404.52"/>
        <n v="1017.35"/>
        <n v="4083.7699999999995"/>
        <n v="4787.7800000000007"/>
        <n v="1227.27"/>
        <n v="2465.6099999999997"/>
        <n v="1062.0899999999999"/>
        <n v="28.910000000000004"/>
        <n v="177.32"/>
        <n v="359.90999999999997"/>
        <n v="967.6"/>
        <n v="1626.1299999999999"/>
        <n v="1701.2599999999998"/>
        <n v="2513.04"/>
        <n v="3465.81"/>
        <n v="551.6"/>
        <n v="4881.34"/>
        <n v="4214.8099999999995"/>
        <n v="1893.7"/>
        <n v="2323.87"/>
        <n v="579.56999999999994"/>
        <n v="2374.6799999999998"/>
        <n v="2451.5700000000002"/>
        <n v="4389.93"/>
        <n v="735.21"/>
        <n v="348.51"/>
        <n v="2932.91"/>
        <n v="4228.7"/>
        <n v="2108.3599999999997"/>
        <n v="2454.1999999999998"/>
        <n v="5106.84"/>
        <n v="3082.41"/>
        <n v="2268"/>
        <n v="2725.7200000000003"/>
        <n v="2140.44"/>
        <n v="462.3"/>
        <n v="3090.83"/>
        <n v="585.03"/>
        <n v="122.5"/>
        <n v="-5541.62"/>
        <n v="-87"/>
        <n v="4273.8900000000003"/>
        <n v="1354.76"/>
        <n v="603.33999999999992"/>
        <n v="3953.84"/>
        <n v="3504.0099999999998"/>
        <n v="135.6"/>
        <n v="3817.06"/>
        <n v="140.75"/>
        <n v="2849.56"/>
        <n v="1811.77"/>
        <n v="249.34"/>
        <n v="556.21"/>
        <n v="-454.5"/>
        <n v="-439.38"/>
        <n v="-125.99000000000001"/>
        <n v="-400.59000000000003"/>
        <n v="-86"/>
        <n v="-431.51000000000005"/>
        <n v="-53.379999999999995"/>
        <n v="-209.01999999999998"/>
        <n v="-441"/>
        <n v="-142.5"/>
        <n v="-395.59000000000003"/>
        <n v="226.86999999999998"/>
        <n v="1490.25"/>
        <n v="7666.38"/>
        <n v="5626.08"/>
        <n v="4222.83"/>
        <n v="1506.06"/>
        <n v="352.95"/>
        <n v="1914.1299999999999"/>
        <n v="461.62"/>
        <n v="2375.9499999999998"/>
        <n v="2501.56"/>
        <n v="182"/>
        <n v="5215.2800000000007"/>
        <n v="-734.88"/>
        <n v="-526.63"/>
        <n v="-231"/>
        <n v="-403"/>
        <n v="26.8"/>
        <n v="93.4"/>
        <n v="571.20000000000005"/>
        <n v="464.93999999999994"/>
        <n v="16.77"/>
        <n v="2547.1999999999998"/>
        <n v="7015.55"/>
        <n v="2357.6999999999998"/>
        <n v="10142.67"/>
        <n v="32.549999999999997"/>
        <n v="57.98"/>
        <n v="405.27"/>
        <n v="192.87"/>
        <n v="19.009999999999998"/>
        <n v="2555.44"/>
        <n v="204.88000000000002"/>
        <n v="90.929999999999993"/>
        <n v="151.09"/>
        <n v="1000.0899999999999"/>
        <n v="317.77"/>
        <n v="74.900000000000006"/>
        <n v="839.57999999999993"/>
        <n v="4997.29"/>
        <n v="8927.74"/>
        <n v="815.4"/>
        <n v="798.63"/>
        <n v="161.19999999999999"/>
        <n v="57.86"/>
        <n v="807.03"/>
        <n v="4329.3599999999997"/>
        <n v="3492.9300000000003"/>
        <n v="902.7700000000001"/>
        <n v="2674.3599999999997"/>
        <n v="3226.4900000000002"/>
        <n v="2147.8200000000002"/>
        <n v="6045.58"/>
        <n v="1472.8600000000001"/>
        <n v="3943.54"/>
        <n v="4960.1499999999996"/>
        <n v="619.4"/>
        <n v="567.68000000000006"/>
        <n v="652.4"/>
        <n v="2800.82"/>
        <n v="2227.02"/>
        <n v="4235.41"/>
        <n v="2994.38"/>
        <n v="580.66000000000008"/>
        <n v="2499.7799999999997"/>
        <n v="2558.63"/>
        <n v="56.839999999999996"/>
        <n v="2034.5"/>
        <n v="3078.69"/>
        <n v="746.74"/>
        <n v="44.72"/>
        <n v="606.06000000000006"/>
        <n v="29"/>
        <n v="248.3"/>
        <n v="814.7"/>
        <n v="318.19"/>
        <n v="13.59"/>
        <n v="313.5"/>
        <n v="184.93"/>
        <n v="922.68"/>
        <n v="508.5"/>
        <n v="435.89"/>
        <n v="7712.7300000000005"/>
        <n v="6808.67"/>
        <n v="900.21"/>
        <n v="4611.5199999999995"/>
        <n v="8086.99"/>
        <n v="674.26"/>
        <n v="145.28"/>
        <n v="2450.3599999999997"/>
        <n v="2034.6299999999999"/>
        <n v="4177.45"/>
        <n v="5489.2"/>
        <n v="2496.73"/>
        <n v="234.2"/>
        <n v="220.26"/>
        <n v="576.81999999999994"/>
        <n v="4448.59"/>
        <n v="3064.7200000000003"/>
        <n v="1373.67"/>
        <n v="1546.01"/>
        <n v="66.349999999999994"/>
        <n v="3387.53"/>
        <n v="1569.54"/>
        <n v="57.3"/>
        <n v="1030.0999999999999"/>
        <n v="601.81999999999994"/>
        <n v="1134.92"/>
        <n v="63.8"/>
        <n v="110.14000000000001"/>
        <n v="115.65"/>
        <n v="2719.2"/>
        <n v="3383.4900000000002"/>
        <n v="6686.31"/>
        <n v="667.8"/>
        <n v="1428.65"/>
        <n v="1645.7099999999998"/>
        <n v="264.95999999999998"/>
        <n v="613.06999999999994"/>
        <n v="430.36"/>
        <n v="1423.28"/>
        <n v="3446.03"/>
        <n v="3365.81"/>
        <n v="5412.17"/>
        <n v="768.43999999999994"/>
        <n v="-91.37"/>
        <n v="2225.46"/>
        <n v="2394.1999999999998"/>
        <n v="3721.8"/>
        <n v="3518.81"/>
        <n v="3047.15"/>
        <n v="4116.05"/>
        <n v="1870.2"/>
        <n v="2606.5500000000002"/>
        <n v="2087.3200000000002"/>
        <n v="3722.54"/>
        <n v="2596.2599999999998"/>
        <n v="2057.69"/>
        <n v="2984.16"/>
        <n v="102.65"/>
        <n v="4542.6499999999996"/>
        <n v="2467.5099999999998"/>
        <n v="175.70999999999998"/>
        <n v="900.53"/>
        <n v="2122.35"/>
        <n v="1514.04"/>
        <n v="191.2"/>
        <n v="-425.55"/>
        <n v="-357.01"/>
        <n v="-253.8"/>
        <n v="-164.25"/>
        <n v="198.20999999999998"/>
        <n v="155.52000000000001"/>
        <n v="-238.08"/>
        <n v="34.700000000000003"/>
        <n v="30.65"/>
        <n v="206.78000000000003"/>
        <n v="4493.3999999999996"/>
        <n v="4543.04"/>
        <n v="4125.9800000000005"/>
        <n v="2266.52"/>
        <n v="2912.41"/>
        <n v="108.22"/>
        <n v="4672.2800000000007"/>
        <n v="3580.5"/>
        <n v="3260.2200000000003"/>
        <n v="1044.51"/>
        <n v="2920.91"/>
        <n v="107.87"/>
        <n v="212.4"/>
        <n v="577.20000000000005"/>
        <n v="1777.6599999999999"/>
        <n v="45"/>
        <n v="88.08"/>
        <n v="-94.05"/>
        <n v="-382.5"/>
        <n v="-427"/>
        <n v="-342.56"/>
        <n v="-287"/>
        <n v="-215"/>
        <n v="-152.34"/>
        <n v="-69.72"/>
        <n v="-487"/>
        <n v="-331"/>
        <n v="-168"/>
        <n v="-378"/>
        <n v="-338.09000000000003"/>
        <n v="-319"/>
        <n v="-591"/>
        <n v="-182"/>
        <n v="-532.5"/>
        <n v="-266.83000000000004"/>
        <n v="-513.5"/>
        <n v="22.04"/>
        <n v="2883.2"/>
        <n v="233.86999999999998"/>
        <n v="21.419999999999998"/>
        <n v="296.85000000000002"/>
        <n v="763.4"/>
        <n v="64.8"/>
        <n v="867.3"/>
        <n v="142.30000000000001"/>
        <n v="36.989999999999995"/>
        <n v="253.25"/>
        <n v="3149.05"/>
        <n v="6134.99"/>
        <n v="2939.9700000000003"/>
        <n v="308.60000000000002"/>
        <n v="9563.42"/>
        <n v="247.2"/>
        <n v="197.5"/>
        <n v="273.94"/>
        <n v="2523.81"/>
        <n v="2880.7200000000003"/>
        <n v="8517.7199999999993"/>
        <n v="2552.1099999999997"/>
        <n v="711.73"/>
        <n v="1003.3399999999999"/>
        <n v="373.8"/>
        <n v="261.95999999999998"/>
        <n v="854.35"/>
        <n v="461.45"/>
        <n v="170.07"/>
        <n v="355.31"/>
        <n v="174.76"/>
        <n v="106.16"/>
        <n v="151.25"/>
        <n v="1053.2"/>
        <n v="4145.46"/>
        <n v="166.8"/>
        <n v="5375.13"/>
        <n v="189.41"/>
        <n v="705.58999999999992"/>
        <n v="370"/>
        <n v="2267.6"/>
        <n v="208.20999999999998"/>
        <n v="1629.9"/>
        <n v="2782.15"/>
        <n v="1679.8"/>
        <n v="2461.44"/>
        <n v="1321.34"/>
        <n v="1956.7599999999998"/>
        <n v="117.71"/>
        <n v="970.39"/>
        <n v="17.630000000000003"/>
        <n v="186.35"/>
        <n v="359.38"/>
        <n v="600.43000000000006"/>
        <n v="793.88"/>
        <n v="630"/>
        <n v="285.03000000000003"/>
        <n v="654.88"/>
        <n v="2050.12"/>
        <n v="1051.3600000000001"/>
        <n v="2576.1400000000003"/>
        <n v="4310.7199999999993"/>
        <n v="2229.71"/>
        <n v="1607.76"/>
        <n v="81.94"/>
        <n v="1898.1200000000001"/>
        <n v="-261"/>
        <n v="1239.95"/>
        <n v="272.39999999999998"/>
        <n v="1097.42"/>
        <n v="758.33999999999992"/>
        <n v="1562.48"/>
        <n v="-95.6"/>
        <n v="416.63"/>
        <n v="1566.8200000000002"/>
        <n v="4007.87"/>
        <n v="948.93999999999994"/>
        <n v="1300.74"/>
        <n v="627.99"/>
        <n v="2154.2400000000002"/>
        <n v="14285.85"/>
        <n v="674.16000000000008"/>
        <n v="2022.48"/>
        <n v="373.56"/>
        <n v="40.92"/>
        <n v="2225.0299999999997"/>
        <n v="1685.4"/>
        <n v="9220.5499999999993"/>
        <n v="100"/>
        <n v="321"/>
        <n v="54.33"/>
        <n v="4725.63"/>
        <n v="832.33999999999992"/>
        <n v="2307.0500000000002"/>
        <n v="5640.4699999999993"/>
        <n v="273.37"/>
        <n v="4105.4699999999993"/>
        <n v="8677.5399999999991"/>
        <n v="1657.3799999999999"/>
        <n v="3271.46"/>
        <n v="4769.8999999999996"/>
        <n v="2007.48"/>
        <n v="2710.15"/>
        <n v="3180.3"/>
        <n v="2932.93"/>
        <n v="389.64"/>
        <n v="2277.46"/>
        <n v="446.73999999999995"/>
        <n v="1424.78"/>
        <n v="2348.1999999999998"/>
        <n v="3264.38"/>
        <n v="2554.65"/>
        <n v="2460.9299999999998"/>
        <n v="389.52"/>
        <n v="2146.9499999999998"/>
        <n v="28.77"/>
        <n v="3015.12"/>
        <n v="2025.33"/>
        <n v="31.330000000000002"/>
        <n v="3848.13"/>
        <n v="307.98"/>
        <n v="5158.7699999999995"/>
        <n v="180.84"/>
        <n v="986.2700000000001"/>
        <n v="6324.21"/>
        <n v="91.1"/>
        <n v="8045.32"/>
        <n v="5476.76"/>
        <n v="7058.2"/>
        <n v="2690.77"/>
        <n v="5402.57"/>
        <n v="3066.27"/>
        <n v="2273.02"/>
        <n v="3290.1400000000003"/>
        <n v="1833.53"/>
        <n v="4343.95"/>
        <n v="4299.87"/>
        <n v="51.1"/>
        <n v="2929.25"/>
        <n v="562.87"/>
        <n v="3567.25"/>
        <n v="2542.7200000000003"/>
        <n v="2580.09"/>
        <n v="1697.65"/>
        <n v="1964.85"/>
        <n v="2045.8799999999999"/>
        <n v="83.7"/>
        <n v="29.660000000000004"/>
        <n v="100.74"/>
        <n v="173.14000000000001"/>
        <n v="160.25"/>
        <n v="8815.02"/>
        <n v="398.36"/>
        <n v="803.25"/>
        <n v="5385.9699999999993"/>
        <n v="5702.92"/>
        <n v="6480.5"/>
        <n v="69.5"/>
        <n v="125.34"/>
        <n v="2660.85"/>
        <n v="20.68"/>
        <n v="2566.02"/>
        <n v="2876.46"/>
        <n v="1858.0900000000001"/>
        <n v="2211.8200000000002"/>
        <n v="4385.0199999999995"/>
        <n v="6617.1399999999994"/>
        <n v="5150.7"/>
        <n v="3859.0800000000004"/>
        <n v="3908.8900000000003"/>
        <n v="4988.8999999999996"/>
        <n v="2758.46"/>
        <n v="120.54"/>
        <n v="76.02000000000001"/>
        <n v="94.38"/>
        <n v="-973"/>
        <n v="-154"/>
        <n v="-360"/>
        <n v="-181.59"/>
        <n v="-616.5"/>
        <n v="-688.5"/>
        <n v="85.679999999999993"/>
        <n v="2455.2200000000003"/>
        <n v="5213.0300000000007"/>
        <n v="3325.47"/>
        <n v="4583.5199999999995"/>
        <n v="4986.42"/>
        <n v="425.11"/>
        <n v="4457.3599999999997"/>
        <n v="3388.53"/>
        <n v="185.59"/>
        <n v="4237.17"/>
        <n v="409.15999999999997"/>
        <n v="66.97"/>
        <n v="4357.2300000000005"/>
        <n v="1178.8799999999999"/>
        <n v="2735.3"/>
        <n v="61.320000000000007"/>
        <n v="4448.5"/>
        <n v="2586.9900000000002"/>
        <n v="5280.04"/>
        <n v="5696.2300000000005"/>
        <n v="2676.66"/>
        <n v="3738.9800000000005"/>
        <n v="3067.05"/>
        <n v="466.14"/>
        <n v="1931.27"/>
        <n v="203.68"/>
        <n v="66.599999999999994"/>
        <n v="241.07"/>
        <n v="263.45"/>
        <n v="768.77"/>
        <n v="226.8"/>
        <n v="-775"/>
        <n v="-399.71"/>
        <n v="48.96"/>
        <n v="810.72"/>
        <n v="6288.76"/>
        <n v="7254.85"/>
        <n v="7.92"/>
        <n v="12514.08"/>
        <n v="2602.56"/>
        <n v="3047.79"/>
        <n v="74.8"/>
        <n v="1720.69"/>
        <n v="177.88"/>
        <n v="2224.77"/>
        <n v="4256.66"/>
        <n v="5644.9400000000005"/>
        <n v="163.52000000000001"/>
        <n v="2689.3900000000003"/>
        <n v="3593.03"/>
        <n v="4698.2199999999993"/>
        <n v="2486.3599999999997"/>
        <n v="2476.46"/>
        <n v="4489.8500000000004"/>
        <n v="2264.15"/>
        <n v="2137.9700000000003"/>
        <n v="2490.5299999999997"/>
        <n v="84.039999999999992"/>
        <n v="1956.72"/>
        <n v="1888.83"/>
        <n v="90.58"/>
        <n v="811.52"/>
        <n v="78.7"/>
        <n v="-700"/>
        <n v="-471"/>
        <n v="-1079.5"/>
        <n v="-624"/>
        <n v="-326"/>
        <n v="3489.66"/>
        <n v="2450.58"/>
        <n v="89.88"/>
        <n v="3185.8"/>
        <n v="255.32"/>
        <n v="1284.05"/>
        <n v="367.65"/>
        <n v="993.37000000000012"/>
        <n v="302.33000000000004"/>
        <n v="86.38"/>
        <n v="1501.91"/>
        <n v="2581.4700000000003"/>
        <n v="310.56"/>
        <n v="-254.1"/>
        <n v="258.8"/>
        <n v="1867.95"/>
        <n v="2304.08"/>
        <n v="1880.17"/>
        <n v="2342.84"/>
        <n v="970.12999999999988"/>
        <n v="1940.25"/>
        <n v="12.959999999999999"/>
        <n v="70.95"/>
        <n v="439.5"/>
        <n v="47.86"/>
        <n v="1327.65"/>
        <n v="2667.06"/>
        <n v="8.65"/>
        <n v="-20"/>
        <n v="812.37"/>
        <n v="-659.89"/>
        <n v="-55"/>
        <n v="59.2"/>
        <n v="42.3"/>
        <n v="94.460000000000008"/>
        <n v="92.83"/>
        <n v="18.02"/>
        <n v="124.02000000000001"/>
        <n v="19.119999999999997"/>
        <n v="133.72"/>
        <n v="13.38"/>
        <n v="92.51"/>
        <n v="82.8"/>
        <n v="60.14"/>
        <n v="71.849999999999994"/>
        <n v="40.950000000000003"/>
        <n v="461.06000000000006"/>
        <n v="267.09000000000003"/>
        <n v="134.30000000000001"/>
        <n v="52.120000000000005"/>
        <n v="50.72"/>
        <n v="712"/>
        <n v="24.66"/>
        <n v="96.06"/>
        <n v="-14.040000000000001"/>
        <n v="4.8100000000000005"/>
        <n v="29.47"/>
        <n v="93.5"/>
        <n v="13.25"/>
        <n v="59.5"/>
        <n v="32.46"/>
        <n v="-172.87"/>
        <n v="167.8"/>
        <n v="90.92"/>
        <n v="1043.69"/>
        <n v="152.68"/>
        <n v="195.07999999999998"/>
        <n v="37.380000000000003"/>
        <n v="58.95"/>
        <n v="26.54"/>
        <n v="71.36"/>
        <n v="1498.56"/>
        <n v="88.179999999999993"/>
        <n v="-17"/>
        <n v="1337.91"/>
        <n v="879.75"/>
        <n v="823.64"/>
        <n v="3387"/>
        <n v="687.5"/>
        <n v="745.33999999999992"/>
        <n v="1053.42"/>
        <n v="612.5"/>
        <n v="649.02"/>
        <n v="762.3"/>
        <n v="540"/>
        <n v="864.11"/>
        <n v="566.4"/>
        <n v="2765.29"/>
        <n v="1394"/>
        <n v="1298.9000000000001"/>
        <n v="744"/>
        <n v="345.6"/>
        <n v="53847.98"/>
        <n v="71488.73000000001"/>
        <n v="40375.370000000003"/>
        <n v="3600.45"/>
        <n v="4424.34"/>
        <n v="1582.73"/>
        <n v="5995.91"/>
        <n v="171.92000000000002"/>
        <n v="-2492.08"/>
        <n v="8187"/>
        <n v="5388.68"/>
        <n v="900.2"/>
        <n v="5466.5"/>
        <n v="5458"/>
        <n v="2311.35"/>
        <n v="862.92000000000007"/>
        <n v="1605.99"/>
        <n v="695.13"/>
        <n v="4923.3599999999997"/>
        <n v="985.6"/>
        <n v="1568.52"/>
        <n v="600.15"/>
        <n v="731.33999999999992"/>
        <n v="-600.15"/>
        <n v="5117.3999999999996"/>
        <n v="1193.52"/>
        <n v="2828.7599999999998"/>
        <n v="-5117.3999999999996"/>
        <n v="1743.9099999999999"/>
        <n v="9001.34"/>
        <n v="10715.9"/>
        <n v="8950.8100000000013"/>
        <n v="-1163.83"/>
        <n v="1063.6799999999998"/>
        <n v="3714.0199999999995"/>
        <n v="15162.75"/>
        <n v="1091.8399999999999"/>
        <n v="1111.76"/>
        <n v="863.93999999999994"/>
        <n v="1950.3"/>
        <n v="5866.5599999999995"/>
        <n v="1142.3799999999999"/>
        <n v="2886"/>
        <n v="1743.6299999999999"/>
        <n v="604.18999999999994"/>
        <n v="272.66999999999996"/>
        <n v="621.12"/>
        <n v="1250.5"/>
        <n v="1736.19"/>
        <n v="1502.99"/>
        <n v="1309.8"/>
        <n v="940.97"/>
        <n v="704.64"/>
        <n v="1067.06"/>
        <n v="1764.36"/>
        <n v="271.45999999999998"/>
        <n v="5719.7"/>
        <n v="4365.32"/>
        <n v="84.6"/>
        <n v="705.86"/>
        <n v="901.32999999999993"/>
        <n v="104.02000000000001"/>
        <n v="5514.4800000000005"/>
        <n v="1093.6399999999999"/>
        <n v="5436.29"/>
        <n v="3323.38"/>
        <n v="2345.66"/>
        <n v="2124.34"/>
        <n v="5561.76"/>
        <n v="2050.1999999999998"/>
        <n v="1494.3600000000001"/>
        <n v="1162.3200000000002"/>
        <n v="2715.02"/>
        <n v="2096.92"/>
        <n v="1622.83"/>
        <n v="706.76"/>
        <n v="864.2"/>
        <n v="1502.7"/>
        <n v="3718.22"/>
        <n v="6189"/>
        <n v="356.93"/>
        <n v="-132.47999999999999"/>
        <n v="490.46000000000004"/>
        <n v="714"/>
        <n v="967.9"/>
        <n v="795"/>
        <n v="147.91"/>
        <n v="1956.97"/>
        <n v="269.79000000000002"/>
        <n v="91.36"/>
        <n v="1201.33"/>
        <n v="71.7"/>
        <n v="1374.29"/>
        <n v="169.64000000000001"/>
        <n v="719.64"/>
        <n v="2088.48"/>
        <n v="74.7"/>
        <n v="2957.2799999999997"/>
        <n v="653"/>
        <n v="940.32"/>
        <n v="221.13000000000002"/>
        <n v="1431.84"/>
        <n v="3455.1400000000003"/>
        <n v="104.65"/>
        <n v="150.94999999999999"/>
        <n v="83.74"/>
        <n v="1158"/>
        <n v="476.28000000000003"/>
        <n v="-296.36"/>
        <n v="330.63"/>
        <n v="-889.92000000000007"/>
        <n v="2453.62"/>
        <n v="2237.0299999999997"/>
        <n v="56.4"/>
        <n v="2986.84"/>
        <n v="5.36"/>
        <n v="2802.95"/>
        <n v="64.05"/>
        <n v="4470.59"/>
        <n v="95.94"/>
        <n v="257.05"/>
        <n v="7380.0899999999992"/>
        <n v="4742.05"/>
        <n v="5176.49"/>
        <n v="6332.8099999999995"/>
        <n v="4364.0300000000007"/>
        <n v="4437.3900000000003"/>
        <n v="6210.15"/>
        <n v="6452.76"/>
        <n v="5332.41"/>
        <n v="5133.2199999999993"/>
        <n v="6702.35"/>
        <n v="5169.24"/>
        <n v="5010.33"/>
        <n v="3969.72"/>
        <n v="3263.23"/>
        <n v="593.28"/>
        <n v="228.06"/>
        <n v="6196.71"/>
        <n v="5838.2300000000005"/>
        <n v="4542.55"/>
        <n v="6119.15"/>
        <n v="5662.29"/>
        <n v="5718.17"/>
        <n v="4969.46"/>
        <n v="4209.3999999999996"/>
        <n v="3879.5800000000004"/>
        <n v="263.5"/>
        <n v="6678.58"/>
        <n v="7304.2199999999993"/>
        <n v="6118.76"/>
        <n v="5188.66"/>
        <n v="5007.3"/>
        <n v="5089.3099999999995"/>
        <n v="5004.5300000000007"/>
        <n v="4103.1900000000005"/>
        <n v="4074.22"/>
        <n v="4781.25"/>
        <n v="4084.19"/>
        <n v="424.93999999999994"/>
        <n v="767.02"/>
        <n v="5769.42"/>
        <n v="5784.6"/>
        <n v="6345.54"/>
        <n v="4328.75"/>
        <n v="5612.7800000000007"/>
        <n v="4650.7699999999995"/>
        <n v="5475.17"/>
        <n v="4326.2800000000007"/>
        <n v="4346.58"/>
        <n v="4544.32"/>
        <n v="161.19"/>
        <n v="3183.98"/>
        <n v="4423.3900000000003"/>
        <n v="3489.21"/>
        <n v="260.70999999999998"/>
        <n v="104.84"/>
        <n v="245.06"/>
        <n v="4423.2699999999995"/>
        <n v="4345.46"/>
        <n v="3955.4900000000002"/>
        <n v="4461.0300000000007"/>
        <n v="4477.07"/>
        <n v="4436.9400000000005"/>
        <n v="4402.9800000000005"/>
        <n v="342.48"/>
        <n v="5986.54"/>
        <n v="5449.85"/>
        <n v="5279.67"/>
        <n v="4984.24"/>
        <n v="189.69"/>
        <n v="113.7"/>
        <n v="74.44"/>
        <n v="121.08"/>
        <n v="21.07"/>
        <n v="142.85999999999999"/>
        <n v="58.86"/>
        <n v="6942.4800000000005"/>
        <n v="5696.7699999999995"/>
        <n v="6081.5599999999995"/>
        <n v="6229.9699999999993"/>
        <n v="4927.3900000000003"/>
        <n v="5192.92"/>
        <n v="5081.7199999999993"/>
        <n v="4216.4699999999993"/>
        <n v="5250.75"/>
        <n v="4817.29"/>
        <n v="952.87999999999988"/>
        <n v="4459.13"/>
        <n v="301.83000000000004"/>
        <n v="4077.5199999999995"/>
        <n v="3730.7400000000002"/>
        <n v="6845.92"/>
        <n v="4348.4699999999993"/>
        <n v="4676.7199999999993"/>
        <n v="3291.9300000000003"/>
        <n v="4296.5"/>
        <n v="4184.2199999999993"/>
        <n v="734.36"/>
        <n v="381.55"/>
        <n v="451.2"/>
        <n v="147.74"/>
        <n v="657.78"/>
        <n v="223.6"/>
        <n v="302.14"/>
        <n v="6904.57"/>
        <n v="4516.7"/>
        <n v="4222.9400000000005"/>
        <n v="6187.3099999999995"/>
        <n v="4187.6099999999997"/>
        <n v="5733.89"/>
        <n v="4927.99"/>
        <n v="68.19"/>
        <n v="3738.03"/>
        <n v="547.74"/>
        <n v="164.10999999999999"/>
        <n v="590.73"/>
        <n v="152.6"/>
        <n v="1272.8399999999999"/>
        <n v="5255.41"/>
        <n v="5168.26"/>
        <n v="6313.2"/>
        <n v="6797.15"/>
        <n v="3916.8900000000003"/>
        <n v="4024.25"/>
        <n v="5911.62"/>
        <n v="3919.28"/>
        <n v="3146.33"/>
        <n v="3975.46"/>
        <n v="4205.13"/>
        <n v="4634.9800000000005"/>
        <n v="6213.7699999999995"/>
        <n v="594.62"/>
        <n v="207.51"/>
        <n v="196.4"/>
        <n v="-115.42"/>
        <n v="-864.86"/>
        <n v="-1165.0700000000002"/>
        <n v="163.19999999999999"/>
        <n v="-163.19999999999999"/>
        <n v="410.4"/>
        <n v="227.79000000000002"/>
        <n v="290.55"/>
        <n v="6031.17"/>
        <n v="6711.17"/>
        <n v="5898.5"/>
        <n v="6057.0599999999995"/>
        <n v="6121.87"/>
        <n v="4974.8900000000003"/>
        <n v="1093.01"/>
        <n v="4078.4800000000005"/>
        <n v="3674.1400000000003"/>
        <n v="178.28"/>
        <n v="3603.2599999999998"/>
        <n v="4231.74"/>
        <n v="112.84"/>
        <n v="169.26"/>
        <n v="3908.12"/>
        <n v="2948.8599999999997"/>
        <n v="2975.37"/>
        <n v="2103.58"/>
        <n v="42.839999999999996"/>
        <n v="958.2700000000001"/>
        <n v="173.6"/>
        <n v="1570.1299999999999"/>
        <n v="231.53000000000003"/>
        <n v="14293.6"/>
        <n v="56.870000000000005"/>
        <n v="1360.8"/>
        <n v="4659.6400000000003"/>
        <n v="5047.9400000000005"/>
        <n v="6909"/>
        <n v="22232.48"/>
        <n v="165.79000000000002"/>
        <n v="-56.870000000000005"/>
        <n v="7175.8"/>
        <n v="2845.7200000000003"/>
        <n v="107.19000000000001"/>
        <n v="158.41"/>
        <n v="182.16"/>
        <n v="2988.17"/>
        <n v="15129.710000000001"/>
        <n v="144.30000000000001"/>
        <n v="281.64999999999998"/>
        <n v="130.16"/>
        <n v="74.06"/>
        <n v="2080.9"/>
        <n v="298.63"/>
        <n v="123.2"/>
        <n v="48.29"/>
        <n v="72.22999999999999"/>
        <n v="379.63"/>
        <n v="160.64000000000001"/>
        <n v="2839.09"/>
        <n v="951.03"/>
        <n v="180.74"/>
        <n v="1114.02"/>
        <n v="50.87"/>
        <n v="1601.45"/>
        <n v="116.60999999999999"/>
        <n v="798.58"/>
        <n v="3073.1400000000003"/>
        <n v="539.46"/>
        <n v="433.3"/>
        <n v="258.19"/>
        <n v="121.42"/>
        <n v="60.73"/>
        <n v="1098.8700000000001"/>
        <n v="422.45"/>
        <n v="105.57000000000001"/>
        <n v="233.93"/>
        <n v="23.53"/>
        <n v="143.09"/>
        <n v="327.07"/>
        <n v="3232.4700000000003"/>
        <n v="2450.6999999999998"/>
        <n v="188.7"/>
        <n v="2833.68"/>
        <n v="-100"/>
        <n v="27.05"/>
        <n v="5629.1900000000005"/>
        <n v="7732.81"/>
        <n v="3663.04"/>
        <n v="5200.9699999999993"/>
        <n v="5004.82"/>
        <n v="5583.75"/>
        <n v="848.2700000000001"/>
        <n v="3176.25"/>
        <n v="2601.15"/>
        <n v="6148.8"/>
        <n v="5057.7"/>
        <n v="5015.13"/>
        <n v="9902.11"/>
        <n v="973.86"/>
        <n v="985.3"/>
        <n v="967.32999999999993"/>
        <n v="1008.18"/>
        <n v="1006.54"/>
        <n v="7391.18"/>
        <n v="7298.99"/>
        <n v="2744.69"/>
        <n v="9723.880000000001"/>
        <n v="10209.65"/>
        <n v="11908.36"/>
        <n v="10125.83"/>
        <n v="1001.64"/>
        <n v="960.79"/>
        <n v="1004.9100000000001"/>
        <n v="440"/>
        <n v="38910.959999999999"/>
        <n v="2792.8900000000003"/>
        <n v="2741.41"/>
        <n v="2909.19"/>
        <n v="3168.81"/>
        <n v="5328.96"/>
        <n v="2871.54"/>
        <n v="5717.4"/>
        <n v="1014.71"/>
        <n v="993.47"/>
        <n v="303.3"/>
        <n v="-440"/>
        <n v="5917.46"/>
        <n v="3029.57"/>
        <n v="270"/>
        <n v="3539.29"/>
        <n v="7483.45"/>
        <n v="2077.41"/>
        <n v="1525.3799999999999"/>
        <n v="4308.7300000000005"/>
        <n v="312.62"/>
        <n v="6941.2100000000009"/>
        <n v="6382.45"/>
        <n v="3363.59"/>
        <n v="5921.46"/>
        <n v="3687.03"/>
        <n v="1503.3600000000001"/>
        <n v="3029.93"/>
        <n v="3072.95"/>
        <n v="3104.85"/>
        <n v="2587.38"/>
        <n v="4241.7199999999993"/>
        <n v="4816.26"/>
        <n v="7092.4699999999993"/>
        <n v="178.07999999999998"/>
        <n v="1584.23"/>
        <n v="4169.1900000000005"/>
        <n v="1579.72"/>
        <n v="1012.85"/>
        <n v="796.21"/>
        <n v="63.11"/>
        <n v="7320.24"/>
        <n v="2599.0299999999997"/>
        <n v="3768.4"/>
        <n v="1570.17"/>
        <n v="3140.34"/>
        <n v="3881.06"/>
        <n v="2609.3599999999997"/>
        <n v="1271.94"/>
        <n v="2629.16"/>
        <n v="588.98"/>
        <n v="1388"/>
        <n v="226.14000000000001"/>
        <n v="10.55"/>
        <n v="5662.2199999999993"/>
        <n v="3300.34"/>
        <n v="2238.29"/>
        <n v="3143.35"/>
        <n v="4696.8500000000004"/>
        <n v="6262.4699999999993"/>
        <n v="3629.84"/>
        <n v="5758.61"/>
        <n v="1776.86"/>
        <n v="5629.5599999999995"/>
        <n v="1716.25"/>
        <n v="790.7"/>
        <n v="1427.19"/>
        <n v="5315.42"/>
        <n v="4748.45"/>
        <n v="1543.49"/>
        <n v="762.26"/>
        <n v="-424.1"/>
        <n v="113.82000000000001"/>
        <n v="147.12"/>
        <n v="240"/>
        <n v="-110"/>
        <n v="2951.6099999999997"/>
        <n v="259.2"/>
        <n v="1444.9"/>
        <n v="3583.8599999999997"/>
        <n v="-190.32"/>
        <n v="8625.01"/>
        <n v="1595.8799999999999"/>
        <n v="9632.25"/>
        <n v="8096.0300000000007"/>
        <n v="9976.4"/>
        <n v="10196.32"/>
        <n v="4358.49"/>
        <n v="717.35"/>
        <n v="3636.9800000000005"/>
        <n v="2750.69"/>
        <n v="679.39"/>
        <n v="732.31999999999994"/>
        <n v="1033.8399999999999"/>
        <n v="352.14"/>
        <n v="3094.9700000000003"/>
        <n v="4518.1499999999996"/>
        <n v="3677.94"/>
        <n v="1277.44"/>
        <n v="4221.51"/>
        <n v="250.2"/>
        <n v="682.5"/>
        <n v="3813.5199999999995"/>
        <n v="450.23999999999995"/>
        <n v="261.51"/>
        <n v="2064.37"/>
        <n v="1120.02"/>
        <n v="293.89999999999998"/>
        <n v="1381.6799999999998"/>
        <n v="100.82000000000001"/>
        <n v="3858.3599999999997"/>
        <n v="3642.88"/>
        <n v="1459.8"/>
        <n v="181.57999999999998"/>
        <n v="2726.73"/>
        <n v="2718.59"/>
        <n v="2100.3599999999997"/>
        <n v="58.720000000000006"/>
        <n v="353.74"/>
        <n v="78.539999999999992"/>
        <n v="55.95"/>
        <n v="544.04999999999995"/>
        <n v="32.04"/>
        <n v="2302.2200000000003"/>
        <n v="1872.9900000000002"/>
        <n v="1238.0899999999999"/>
        <n v="1549.8"/>
        <n v="426.48"/>
        <n v="1236"/>
        <n v="618"/>
        <n v="4610.8"/>
        <n v="746.4"/>
        <n v="10858.18"/>
        <n v="4531.99"/>
        <n v="1131.78"/>
        <n v="2651.82"/>
        <n v="4572"/>
        <n v="8608.73"/>
        <n v="1309.44"/>
        <n v="10244.450000000001"/>
        <n v="3734.1400000000003"/>
        <n v="5372.82"/>
        <n v="4188.5599999999995"/>
        <n v="4209.1900000000005"/>
        <n v="320.82"/>
        <n v="1570.34"/>
        <n v="717.68000000000006"/>
        <n v="5953.5599999999995"/>
        <n v="1009.96"/>
        <n v="1696.4599999999998"/>
        <n v="1532.4"/>
        <n v="2637.75"/>
        <n v="1980.14"/>
        <n v="1906.55"/>
        <n v="1872.36"/>
        <n v="1772.08"/>
        <n v="2072.96"/>
        <n v="1220.56"/>
        <n v="48.839999999999996"/>
        <n v="367.09000000000003"/>
        <n v="208.24"/>
        <n v="523.33999999999992"/>
        <n v="5.95"/>
        <n v="13.45"/>
        <n v="776.16000000000008"/>
        <n v="329.88"/>
        <n v="372.96"/>
        <n v="3016.62"/>
        <n v="7239.51"/>
        <n v="377.05"/>
        <n v="5870.2"/>
        <n v="1261.97"/>
        <n v="7788.7199999999993"/>
        <n v="2718.81"/>
        <n v="8391.59"/>
        <n v="8905.869999999999"/>
        <n v="216"/>
        <n v="2120.33"/>
        <n v="4913.55"/>
        <n v="4799.3999999999996"/>
        <n v="610.16999999999996"/>
        <n v="45.19"/>
        <n v="857.3"/>
        <n v="484.57"/>
        <n v="113.55999999999999"/>
        <n v="1445.28"/>
        <n v="941.03"/>
        <n v="4355.2300000000005"/>
        <n v="1420.26"/>
        <n v="42"/>
        <n v="374.48"/>
        <n v="879.43"/>
        <n v="3441.1400000000003"/>
        <n v="211.84"/>
        <n v="1866.86"/>
        <n v="1406.3"/>
        <n v="1944.6599999999999"/>
        <n v="1452.45"/>
        <n v="143.10999999999999"/>
        <n v="485.68999999999994"/>
        <n v="1083.27"/>
        <n v="703.38"/>
        <n v="344.88"/>
        <n v="-344.88"/>
        <n v="6370.14"/>
        <n v="13506.09"/>
        <n v="6903.74"/>
        <n v="12310.060000000001"/>
        <n v="8000.5399999999991"/>
        <n v="1148.3399999999999"/>
        <n v="1535.55"/>
        <n v="4740.59"/>
        <n v="4374.25"/>
        <n v="3805.6"/>
        <n v="5660.3"/>
        <n v="1997.11"/>
        <n v="2420.6999999999998"/>
        <n v="3197.6099999999997"/>
        <n v="1367.6"/>
        <n v="430.98"/>
        <n v="5486.1900000000005"/>
        <n v="2523.73"/>
        <n v="-157.24"/>
        <n v="2329.2799999999997"/>
        <n v="360.51"/>
        <n v="165.68"/>
        <n v="262.60000000000002"/>
        <n v="351.95"/>
        <n v="1011.5799999999999"/>
        <n v="3449.72"/>
        <n v="235.19"/>
        <n v="80.570000000000007"/>
        <n v="400"/>
        <n v="152.66"/>
        <n v="-376.39"/>
        <n v="-216"/>
        <n v="-314.5"/>
        <n v="-218"/>
        <n v="-246"/>
        <n v="-1260"/>
        <n v="-177"/>
        <n v="-221.5"/>
        <n v="-152.5"/>
        <n v="-101.5"/>
        <n v="-622.06000000000006"/>
        <n v="1536.1"/>
        <n v="6536.95"/>
        <n v="9319.5399999999991"/>
        <n v="2638.6400000000003"/>
        <n v="8503.42"/>
        <n v="7244"/>
        <n v="7507.88"/>
        <n v="5848.0300000000007"/>
        <n v="1647.9"/>
        <n v="138.47999999999999"/>
        <n v="1049.28"/>
        <n v="4498.75"/>
        <n v="15.66"/>
        <n v="63.179999999999993"/>
        <n v="3243.9"/>
        <n v="8386.1899999999987"/>
        <n v="1952.35"/>
        <n v="438.53000000000003"/>
        <n v="1891.0400000000002"/>
        <n v="2293.1799999999998"/>
        <n v="383.06"/>
        <n v="385.4"/>
        <n v="-162"/>
        <n v="-275.76"/>
        <n v="-1019.72"/>
        <n v="-284.39999999999998"/>
        <n v="1604.1200000000001"/>
        <n v="2523.5"/>
        <n v="3313"/>
        <n v="147.60999999999999"/>
        <n v="311.88"/>
        <n v="148.80000000000001"/>
        <n v="191.48"/>
        <n v="3017.7599999999998"/>
        <n v="1371.1299999999999"/>
        <n v="2620.66"/>
        <n v="3063.56"/>
        <n v="2461.73"/>
        <n v="2252.4299999999998"/>
        <n v="129.68"/>
        <n v="7.56"/>
        <n v="1791.61"/>
        <n v="3289.65"/>
        <n v="3195.84"/>
        <n v="166.15"/>
        <n v="2382.63"/>
        <n v="1811.64"/>
        <n v="2031.5400000000002"/>
        <n v="1804.64"/>
        <n v="2766.34"/>
        <n v="1830.7400000000002"/>
        <n v="431.81000000000006"/>
        <n v="8382.49"/>
        <n v="6208.6"/>
        <n v="3099.1"/>
        <n v="2249.83"/>
        <n v="2438.58"/>
        <n v="2593.79"/>
        <n v="2667"/>
        <n v="2864.83"/>
        <n v="3211.9"/>
        <n v="3580.66"/>
        <n v="3660.9199999999996"/>
        <n v="3223.1099999999997"/>
        <n v="3003.27"/>
        <n v="1417.73"/>
        <n v="2155.02"/>
        <n v="1934.36"/>
        <n v="2690.21"/>
        <n v="2435.48"/>
        <n v="2185.8599999999997"/>
        <n v="2551.94"/>
        <n v="4049.7599999999998"/>
        <n v="166"/>
        <n v="124.5"/>
        <n v="2433.71"/>
        <n v="2421.3200000000002"/>
        <n v="44.56"/>
        <n v="290.52"/>
        <n v="198"/>
        <n v="77.38"/>
        <n v="2728.13"/>
        <n v="181.2"/>
        <n v="4979.16"/>
        <n v="1807.6799999999998"/>
        <n v="259.05"/>
        <n v="3640.0699999999997"/>
        <n v="3316.9"/>
        <n v="2899.44"/>
        <n v="2358.6"/>
        <n v="2051.4299999999998"/>
        <n v="3076.0099999999998"/>
        <n v="3450.5"/>
        <n v="3535.71"/>
        <n v="2031.35"/>
        <n v="2784.85"/>
        <n v="22.28"/>
        <n v="129.32999999999998"/>
        <n v="1942.55"/>
        <n v="4401.7199999999993"/>
        <n v="559.29999999999995"/>
        <n v="686.73"/>
        <n v="1867.2"/>
        <n v="302"/>
        <n v="1574.59"/>
        <n v="32.910000000000004"/>
        <n v="1618.92"/>
        <n v="2635.54"/>
        <n v="2499.48"/>
        <n v="2563.16"/>
        <n v="1990.33"/>
        <n v="1938.6599999999999"/>
        <n v="1829.48"/>
        <n v="85.74"/>
        <n v="385.68"/>
        <n v="140.4"/>
        <n v="-2121.9700000000003"/>
        <n v="5721.71"/>
        <n v="4339.8099999999995"/>
        <n v="3461.6699999999996"/>
        <n v="3949.65"/>
        <n v="5108.21"/>
        <n v="318.39999999999998"/>
        <n v="2227.9499999999998"/>
        <n v="3356.54"/>
        <n v="2981.21"/>
        <n v="1398.0700000000002"/>
        <n v="1621.0700000000002"/>
        <n v="3054.09"/>
        <n v="2377.84"/>
        <n v="3891.1"/>
        <n v="2782.65"/>
        <n v="2708.5099999999998"/>
        <n v="2855.27"/>
        <n v="61.5"/>
        <n v="2054.25"/>
        <n v="2539.31"/>
        <n v="63.839999999999996"/>
        <n v="2059.9"/>
        <n v="229.84"/>
        <n v="214.8"/>
        <n v="2070.16"/>
        <n v="333.5"/>
        <n v="82.28"/>
        <n v="-2352"/>
        <n v="-2058"/>
        <n v="757.97"/>
        <n v="659.61"/>
        <n v="162.32999999999998"/>
        <n v="73.960000000000008"/>
        <n v="188.5"/>
        <n v="129.12"/>
        <n v="158.55000000000001"/>
        <n v="-64.56"/>
        <n v="-14.419999999999998"/>
        <n v="-98.86"/>
        <n v="6221.1"/>
        <n v="6897.3"/>
        <n v="6609.05"/>
        <n v="6585.05"/>
        <n v="7622.7199999999993"/>
        <n v="6795.8899999999994"/>
        <n v="5841.01"/>
        <n v="6967.0199999999995"/>
        <n v="3931.55"/>
        <n v="2955.6400000000003"/>
        <n v="5404.2800000000007"/>
        <n v="5550.3099999999995"/>
        <n v="6767.3899999999994"/>
        <n v="7394.1399999999994"/>
        <n v="7114.44"/>
        <n v="4986.68"/>
        <n v="4801.6099999999997"/>
        <n v="5502.71"/>
        <n v="5687.7800000000007"/>
        <n v="5426.54"/>
        <n v="5152.16"/>
        <n v="7759.9100000000008"/>
        <n v="402.5"/>
        <n v="3338.4"/>
        <n v="2668.66"/>
        <n v="2985.16"/>
        <n v="3170.4"/>
        <n v="2960.4"/>
        <n v="66.239999999999995"/>
        <n v="30.99"/>
        <n v="26.139999999999997"/>
        <n v="215.76999999999998"/>
        <n v="173.95999999999998"/>
        <n v="120.55999999999999"/>
        <n v="74.31"/>
        <n v="111.14000000000001"/>
        <n v="8744.11"/>
        <n v="9685.35"/>
        <n v="8113.0199999999995"/>
        <n v="7682.65"/>
        <n v="16243.070000000002"/>
        <n v="17174.61"/>
        <n v="7502.3899999999994"/>
        <n v="10274.17"/>
        <n v="11914.89"/>
        <n v="9354.93"/>
        <n v="333.52"/>
        <n v="16455.370000000003"/>
        <n v="1451.2"/>
        <n v="7316.12"/>
        <n v="8889.65"/>
        <n v="16257.429999999998"/>
        <n v="1583.9299999999998"/>
        <n v="838.56000000000006"/>
        <n v="4490.24"/>
        <n v="5688.39"/>
        <n v="5894.67"/>
        <n v="192"/>
        <n v="432"/>
        <n v="496.8"/>
        <n v="435.96000000000004"/>
        <n v="1497.76"/>
        <n v="1716.4599999999998"/>
        <n v="95.6"/>
        <n v="50.64"/>
        <n v="341.62"/>
        <n v="1840.02"/>
        <n v="277.95"/>
        <n v="251.68"/>
        <n v="123.03"/>
        <n v="42.15"/>
        <n v="386.15999999999997"/>
        <n v="333.19"/>
        <n v="651.22"/>
        <n v="321.38"/>
        <n v="802.8"/>
        <n v="713.52"/>
        <n v="328.32"/>
        <n v="234.73000000000002"/>
        <n v="791.04"/>
        <n v="832.03"/>
        <n v="613.61"/>
        <n v="1270.58"/>
        <n v="771.54"/>
        <n v="6131.64"/>
        <n v="4990.5599999999995"/>
        <n v="426.46999999999997"/>
        <n v="994.8"/>
        <n v="161.51"/>
        <n v="325.83000000000004"/>
        <n v="120.14000000000001"/>
        <n v="1666.58"/>
        <n v="42.9"/>
        <n v="819.53"/>
        <n v="132.66"/>
        <n v="667.06000000000006"/>
        <n v="278.26"/>
        <n v="3408.88"/>
        <n v="54"/>
        <n v="623.43000000000006"/>
        <n v="3194.3900000000003"/>
        <n v="457.38"/>
        <n v="5729.59"/>
        <n v="6331.57"/>
        <n v="144.80000000000001"/>
        <n v="129.6"/>
        <n v="151.6"/>
        <n v="888.91000000000008"/>
        <n v="612.58000000000004"/>
        <n v="582"/>
        <n v="813.7"/>
        <n v="39.25"/>
        <n v="177.68"/>
        <n v="56.320000000000007"/>
        <n v="41.45"/>
        <n v="58.260000000000005"/>
        <n v="40.989999999999995"/>
        <n v="877.32999999999993"/>
        <n v="472.12"/>
        <n v="493.23"/>
        <n v="3435.7599999999998"/>
        <n v="-132"/>
        <n v="331.2"/>
        <n v="439.2"/>
        <n v="230.4"/>
        <n v="446.4"/>
        <n v="791.29"/>
        <n v="2039.0700000000002"/>
        <n v="1072.54"/>
        <n v="228.69"/>
        <n v="761.83999999999992"/>
        <n v="5678.2"/>
        <n v="1375.49"/>
        <n v="4929.0599999999995"/>
        <n v="3262.41"/>
        <n v="541.08000000000004"/>
        <n v="242.4"/>
        <n v="145.44"/>
        <n v="446.48"/>
        <n v="281.08000000000004"/>
        <n v="239.39000000000001"/>
        <n v="209.43"/>
        <n v="201.27"/>
        <n v="62.239999999999995"/>
        <n v="210.36999999999998"/>
        <n v="698.03"/>
        <n v="25.3"/>
        <n v="322.49"/>
        <n v="-7.9599999999999991"/>
        <n v="-52.4"/>
        <n v="-187.89000000000001"/>
        <n v="-56.320000000000007"/>
        <n v="-14.4"/>
        <n v="-48.6"/>
        <n v="-70.8"/>
        <n v="-142.62"/>
        <n v="-80.5"/>
        <n v="-23"/>
        <n v="-195.5"/>
        <n v="-180.18"/>
        <n v="-6.12"/>
        <n v="-19.71"/>
        <n v="-41.62"/>
        <n v="-28.82"/>
        <n v="-45.010000000000005"/>
        <n v="-169.13"/>
        <n v="-122.15"/>
        <n v="-77.039999999999992"/>
        <n v="-207"/>
        <n v="1191.5999999999999"/>
        <n v="602.65"/>
        <n v="2269.48"/>
        <n v="623.39"/>
        <n v="1246.8499999999999"/>
        <n v="5923.49"/>
        <n v="8162.82"/>
        <n v="7289.3"/>
        <n v="-208.65"/>
        <n v="400.96"/>
        <n v="-167.66"/>
        <n v="153.24"/>
        <n v="697.38"/>
        <n v="233.4"/>
        <n v="462.71999999999997"/>
        <n v="456.71999999999997"/>
        <n v="-94.08"/>
        <n v="-16.43"/>
        <n v="-92"/>
        <n v="-34.5"/>
        <n v="3675.91"/>
        <n v="106.24000000000001"/>
        <n v="243.49"/>
        <n v="384.08000000000004"/>
        <n v="364"/>
        <n v="138.6"/>
        <n v="33.61"/>
        <n v="16.91"/>
        <n v="384.38"/>
        <n v="420.6"/>
        <n v="67.599999999999994"/>
        <n v="80"/>
        <n v="29.2"/>
        <n v="89.820000000000007"/>
        <n v="53.510000000000005"/>
        <n v="251.49"/>
        <n v="51.4"/>
        <n v="113.91"/>
        <n v="4906.3900000000003"/>
        <n v="44.61"/>
        <n v="1158.28"/>
        <n v="-11"/>
        <n v="850.56000000000006"/>
        <n v="324.24"/>
        <n v="996.4799999999999"/>
        <n v="3848.72"/>
        <n v="3439.2699999999995"/>
        <n v="3208.4900000000002"/>
        <n v="3093.8900000000003"/>
        <n v="2040.6"/>
        <n v="2034.8"/>
        <n v="4134.7"/>
        <n v="3774.0199999999995"/>
        <n v="2704.9700000000003"/>
        <n v="2609.5"/>
        <n v="4184.74"/>
        <n v="3590.8199999999997"/>
        <n v="2178.56"/>
        <n v="3383.2400000000002"/>
        <n v="3147.25"/>
        <n v="3104.2599999999998"/>
        <n v="2007.7900000000002"/>
        <n v="2487.75"/>
        <n v="-8.8000000000000007"/>
        <n v="1966.5099999999998"/>
        <n v="811.2"/>
        <n v="405.6"/>
        <n v="1285.42"/>
        <n v="1466.4"/>
        <n v="1222"/>
        <n v="1173.1200000000001"/>
        <n v="586.56000000000006"/>
        <n v="977.6"/>
        <n v="1759.6799999999998"/>
        <n v="1368.6399999999999"/>
        <n v="1344.2"/>
        <n v="733.2"/>
        <n v="1038.7"/>
        <n v="763.75"/>
        <n v="1283.0999999999999"/>
        <n v="879.83999999999992"/>
        <n v="687.64"/>
        <n v="1331.98"/>
        <n v="1270.8799999999999"/>
        <n v="1075.3600000000001"/>
        <n v="1405.3"/>
        <n v="1710.8"/>
        <n v="724.68000000000006"/>
        <n v="1415.81"/>
        <n v="1174.25"/>
        <n v="1167.54"/>
        <n v="1274.9000000000001"/>
        <n v="1140.7"/>
        <n v="1154.1200000000001"/>
        <n v="550.22"/>
        <n v="1851.9599999999998"/>
        <n v="1301.74"/>
        <n v="83.13"/>
        <n v="427.86"/>
        <n v="786.25"/>
        <n v="82"/>
        <n v="1528.8"/>
        <n v="-35.08"/>
        <n v="18.82"/>
        <n v="838.75"/>
        <n v="1248.06"/>
        <n v="872.3"/>
        <n v="1006.5"/>
        <n v="1241.3499999999999"/>
        <n v="2719.25"/>
        <n v="2255.67"/>
        <n v="41.42"/>
        <n v="1087.51"/>
        <n v="6321.8099999999995"/>
        <n v="-343.74"/>
        <n v="3052.87"/>
        <n v="52.489999999999995"/>
        <n v="1239.8399999999999"/>
        <n v="678.83999999999992"/>
        <n v="119.95"/>
        <n v="3030.4"/>
        <n v="6194.67"/>
        <n v="657.74"/>
        <n v="1821.42"/>
        <n v="4550.4800000000005"/>
        <n v="197.10999999999999"/>
        <n v="1848.97"/>
        <n v="1679.61"/>
        <n v="1857.56"/>
        <n v="1066.1399999999999"/>
        <n v="1658.9099999999999"/>
        <n v="790.81999999999994"/>
        <n v="2439.1099999999997"/>
        <n v="2241.88"/>
        <n v="1548.27"/>
        <n v="176.45999999999998"/>
        <n v="1067.4100000000001"/>
        <n v="467.83000000000004"/>
        <n v="1830.85"/>
        <n v="518.66000000000008"/>
        <n v="367.18"/>
        <n v="1680.53"/>
        <n v="196.32"/>
        <n v="288.59000000000003"/>
        <n v="1311.8899999999999"/>
        <n v="237.58"/>
        <n v="611.43999999999994"/>
        <n v="2369.12"/>
        <n v="2070.4700000000003"/>
        <n v="1932.0400000000002"/>
        <n v="1135.49"/>
        <n v="566.64"/>
        <n v="521.18000000000006"/>
        <n v="985.16000000000008"/>
        <n v="7383.35"/>
        <n v="415.38"/>
        <n v="592.41999999999996"/>
        <n v="841.5"/>
        <n v="1722.8200000000002"/>
        <n v="1680.3700000000001"/>
        <n v="351.55"/>
        <n v="66.5"/>
        <n v="629.76"/>
        <n v="675.36"/>
        <n v="1018.0799999999999"/>
        <n v="1391.0700000000002"/>
        <n v="1007.26"/>
        <n v="533.53"/>
        <n v="154.53"/>
        <n v="7638.8899999999994"/>
        <n v="341.96"/>
        <n v="716.36"/>
        <n v="1716.78"/>
        <n v="4932.54"/>
        <n v="1199.5899999999999"/>
        <n v="995.93999999999994"/>
        <n v="4304.2300000000005"/>
        <n v="4035.8"/>
        <n v="491.53999999999996"/>
        <n v="1062.28"/>
        <n v="1341.73"/>
        <n v="186.3"/>
        <n v="1511.1"/>
        <n v="3466.13"/>
        <n v="489.34"/>
        <n v="2120.02"/>
        <n v="2628.2400000000002"/>
        <n v="1007.55"/>
        <n v="2506.6799999999998"/>
        <n v="2176.52"/>
        <n v="2618.56"/>
        <n v="138.26"/>
        <n v="1635.8600000000001"/>
        <n v="1752.11"/>
        <n v="196.07999999999998"/>
        <n v="438.6"/>
        <n v="194.7"/>
        <n v="2081.17"/>
        <n v="645.16000000000008"/>
        <n v="293.71999999999997"/>
        <n v="2161.96"/>
        <n v="774.24"/>
        <n v="212.96999999999997"/>
        <n v="2419.4900000000002"/>
        <n v="1905.7599999999998"/>
        <n v="851.96"/>
        <n v="1693.3400000000001"/>
        <n v="642.26"/>
        <n v="1139.19"/>
        <n v="2227.63"/>
        <n v="2578.5099999999998"/>
        <n v="2770.3900000000003"/>
        <n v="2646.2599999999998"/>
        <n v="2004.4"/>
        <n v="2739.98"/>
        <n v="240.84"/>
        <n v="29.28"/>
        <n v="1998.89"/>
        <n v="131.19999999999999"/>
        <n v="32.6"/>
        <n v="2111.6999999999998"/>
        <n v="980.47"/>
        <n v="234.54000000000002"/>
        <n v="21.25"/>
        <n v="984.96"/>
        <n v="622.48"/>
        <n v="826.35"/>
        <n v="199.03"/>
        <n v="1299.1100000000001"/>
        <n v="682.65"/>
        <n v="3863.3"/>
        <n v="1356.73"/>
        <n v="3051.48"/>
        <n v="301.96999999999997"/>
        <n v="1659.9099999999999"/>
        <n v="1073.58"/>
        <n v="233.75"/>
        <n v="330.85"/>
        <n v="2350.56"/>
        <n v="2411.13"/>
        <n v="1020.99"/>
        <n v="2494.94"/>
        <n v="681.55"/>
        <n v="1944.7"/>
        <n v="2309.29"/>
        <n v="911.26"/>
        <n v="1055.55"/>
        <n v="1539.81"/>
        <n v="1696.2400000000002"/>
        <n v="763.81000000000006"/>
        <n v="98.28"/>
        <n v="1993.02"/>
        <n v="594.53"/>
        <n v="2248.12"/>
        <n v="512.75"/>
        <n v="722.35"/>
        <n v="301.06"/>
        <n v="1126.8700000000001"/>
        <n v="1835.2599999999998"/>
        <n v="1304"/>
        <n v="2866.9"/>
        <n v="459.64"/>
        <n v="1663.0099999999998"/>
        <n v="109.82000000000001"/>
        <n v="2445.21"/>
        <n v="1351.33"/>
        <n v="1292.71"/>
        <n v="1440.42"/>
        <n v="2544.41"/>
        <n v="1689.98"/>
        <n v="606.77"/>
        <n v="2951.57"/>
        <n v="270.12"/>
        <n v="113.85"/>
        <n v="197.98"/>
        <n v="1952.8799999999999"/>
        <n v="2859.23"/>
        <n v="1865.5900000000001"/>
        <n v="590.48"/>
        <n v="1710.9299999999998"/>
        <n v="6131.5199999999995"/>
        <n v="1846.8"/>
        <n v="710.83999999999992"/>
        <n v="721.14"/>
        <n v="2182.4"/>
        <n v="4745.2300000000005"/>
        <n v="-68.599999999999994"/>
        <n v="786.75"/>
        <n v="2775.7200000000003"/>
        <n v="6190.15"/>
        <n v="74.38"/>
        <n v="169.29000000000002"/>
        <n v="1357.3799999999999"/>
        <n v="290.95999999999998"/>
        <n v="519.56999999999994"/>
        <n v="6096.65"/>
        <n v="422.83000000000004"/>
        <n v="195.04000000000002"/>
        <n v="1546.95"/>
        <n v="3778.5"/>
        <n v="2541.04"/>
        <n v="2594.52"/>
        <n v="2019.48"/>
        <n v="2454.65"/>
        <n v="1942.05"/>
        <n v="493.1"/>
        <n v="106.2"/>
        <n v="295.73"/>
        <n v="428.93999999999994"/>
        <n v="330.2"/>
        <n v="996.28"/>
        <n v="1921.17"/>
        <n v="1435.81"/>
        <n v="2413.8599999999997"/>
        <n v="1714.7599999999998"/>
        <n v="2297.7200000000003"/>
        <n v="2362.42"/>
        <n v="1829"/>
        <n v="1130.6600000000001"/>
        <n v="1689.97"/>
        <n v="437.53999999999996"/>
        <n v="2371.13"/>
        <n v="2582.98"/>
        <n v="1845.05"/>
        <n v="3316.3300000000004"/>
        <n v="2263"/>
        <n v="2229.7799999999997"/>
        <n v="1541.27"/>
        <n v="1802.17"/>
        <n v="3378.21"/>
        <n v="1396.79"/>
        <n v="276.08000000000004"/>
        <n v="355.24"/>
        <n v="873.4"/>
        <n v="87.12"/>
        <n v="-15505.679999999998"/>
        <n v="-130.5"/>
        <n v="-136"/>
        <n v="-81.45"/>
        <n v="-52.95"/>
        <n v="-439.83000000000004"/>
        <n v="-327"/>
        <n v="-1391.0700000000002"/>
        <n v="-59.94"/>
        <n v="-1355.5"/>
        <n v="-669"/>
        <n v="-541.5"/>
        <n v="-565.5"/>
        <n v="-404"/>
        <n v="4204.1499999999996"/>
        <n v="135.49"/>
        <n v="1516.28"/>
        <n v="2975.94"/>
        <n v="1423.48"/>
        <n v="963.22"/>
        <n v="298.15999999999997"/>
        <n v="808.86"/>
        <n v="394.28000000000003"/>
        <n v="4922.95"/>
        <n v="3451.19"/>
        <n v="4795.83"/>
        <n v="3288.3"/>
        <n v="4214.2"/>
        <n v="636.81999999999994"/>
        <n v="3812.1"/>
        <n v="2926.45"/>
        <n v="6885.6399999999994"/>
        <n v="3445.15"/>
        <n v="3510.3300000000004"/>
        <n v="3999.7400000000002"/>
        <n v="5726.82"/>
        <n v="140.03"/>
        <n v="4813.63"/>
        <n v="281"/>
        <n v="1798.5900000000001"/>
        <n v="485.12"/>
        <n v="3194.05"/>
        <n v="119.58"/>
        <n v="332.13"/>
        <n v="1868.4"/>
        <n v="2171.81"/>
        <n v="2724.9700000000003"/>
        <n v="1259.74"/>
        <n v="1360.5"/>
        <n v="447.5"/>
        <n v="172.60999999999999"/>
        <n v="1385.69"/>
        <n v="1246.1799999999998"/>
        <n v="234.66"/>
        <n v="2732.83"/>
        <n v="178.6"/>
        <n v="1951.42"/>
        <n v="2116.65"/>
        <n v="586.79999999999995"/>
        <n v="1975.64"/>
        <n v="197.85999999999999"/>
        <n v="1590.6399999999999"/>
        <n v="491.26000000000005"/>
        <n v="336.21"/>
        <n v="138.04000000000002"/>
        <n v="863.82999999999993"/>
        <n v="794.12"/>
        <n v="889.17000000000007"/>
        <n v="336.2"/>
        <n v="1.3"/>
        <n v="18.5"/>
        <n v="45.67"/>
        <n v="-1014.71"/>
        <n v="-1001.64"/>
        <n v="-993.47"/>
        <n v="4167.54"/>
        <n v="10312.16"/>
        <n v="82.9"/>
        <n v="119.67"/>
        <n v="481.5"/>
        <n v="67.66"/>
        <n v="2942.5099999999998"/>
        <n v="224.35"/>
        <n v="1387.56"/>
        <n v="382.4"/>
        <n v="1685.6200000000001"/>
        <n v="467.95"/>
        <n v="4150.1000000000004"/>
        <n v="650.26"/>
        <n v="112.8"/>
        <n v="434.16"/>
        <n v="345.57"/>
        <n v="1281.6799999999998"/>
        <n v="572.41000000000008"/>
        <n v="601.66000000000008"/>
        <n v="82.44"/>
        <n v="2971.9900000000002"/>
        <n v="318.37"/>
        <n v="69.38"/>
        <n v="813.6"/>
        <n v="1385.1"/>
        <n v="2384.5700000000002"/>
        <n v="396.02"/>
        <n v="185"/>
        <n v="1625.2"/>
        <n v="102"/>
        <n v="530.85"/>
        <n v="83.39"/>
        <n v="8956.91"/>
        <n v="568.91999999999996"/>
        <n v="457.73"/>
        <n v="193.4"/>
        <n v="89.84"/>
        <n v="1563.19"/>
        <n v="979.57"/>
        <n v="1119.52"/>
        <n v="622.93000000000006"/>
        <n v="490.64"/>
        <n v="8934.83"/>
        <n v="136.07999999999998"/>
        <n v="4609.24"/>
        <n v="299.85000000000002"/>
        <n v="251.24"/>
        <n v="468.12"/>
        <n v="17342.64"/>
        <n v="-681.49"/>
        <n v="1229.71"/>
        <n v="5265.3"/>
        <n v="2947.0099999999998"/>
        <n v="5448.74"/>
        <n v="694.62"/>
        <n v="454.23999999999995"/>
        <n v="124.42"/>
        <n v="270.98"/>
        <n v="80.25"/>
        <n v="19.619999999999997"/>
        <n v="317.87"/>
        <n v="408.24"/>
        <n v="68.039999999999992"/>
        <n v="292.44"/>
        <n v="102.96"/>
        <n v="160.9"/>
        <n v="27.54"/>
        <n v="20.869999999999997"/>
        <n v="322.53000000000003"/>
        <n v="16.309999999999999"/>
        <n v="2342.52"/>
        <n v="4706.17"/>
        <n v="690.29"/>
        <n v="545.88"/>
        <n v="273.24"/>
        <n v="3435.15"/>
        <n v="17.690000000000001"/>
        <n v="25.71"/>
        <n v="583.43999999999994"/>
        <n v="699.24"/>
        <n v="78.41"/>
        <n v="-570"/>
        <n v="-255"/>
        <n v="-190"/>
        <n v="-535.46"/>
        <n v="4356.8"/>
        <n v="1412.9"/>
        <n v="1067.78"/>
        <n v="1772.11"/>
        <n v="519.64"/>
        <n v="2787.7"/>
        <n v="112.85999999999999"/>
        <n v="475"/>
        <n v="9104.2100000000009"/>
        <n v="657.49"/>
        <n v="1125.51"/>
        <n v="855"/>
        <n v="1142.27"/>
        <n v="495.46999999999997"/>
        <n v="-752.81999999999994"/>
        <n v="611.58000000000004"/>
        <n v="-612.81999999999994"/>
        <n v="1983.72"/>
        <n v="785.1"/>
        <n v="-94.59"/>
        <n v="-128.02000000000001"/>
        <n v="-723.81000000000006"/>
        <n v="2793.21"/>
        <n v="8740.380000000001"/>
        <n v="7799.17"/>
        <n v="2777.5"/>
        <n v="8287.9399999999987"/>
        <n v="5262.58"/>
        <n v="5446.7"/>
        <n v="721.33"/>
        <n v="8520.2800000000007"/>
        <n v="7798.95"/>
        <n v="201.28"/>
        <n v="3630.37"/>
        <n v="81.72"/>
        <n v="9138.36"/>
        <n v="1243.1500000000001"/>
        <n v="452.73999999999995"/>
        <n v="465.1"/>
        <n v="17.2"/>
        <n v="218.96999999999997"/>
        <n v="4730.57"/>
        <n v="3643.6"/>
        <n v="3343.6800000000003"/>
        <n v="1113.0700000000002"/>
        <n v="2735.0099999999998"/>
        <n v="5595.46"/>
        <n v="163"/>
        <n v="1823.0400000000002"/>
        <n v="505.91999999999996"/>
        <n v="329.4"/>
        <n v="2851"/>
        <n v="15.309999999999999"/>
        <n v="5111.2699999999995"/>
        <n v="3907.97"/>
        <n v="1340.25"/>
        <n v="1713.4599999999998"/>
        <n v="1116.67"/>
        <n v="1025.48"/>
        <n v="5260.2800000000007"/>
        <n v="14151.7"/>
        <n v="2269.98"/>
        <n v="3038.19"/>
        <n v="1901.25"/>
        <n v="12.72"/>
        <n v="79.7"/>
        <n v="58.44"/>
        <n v="177.06"/>
        <n v="1729.85"/>
        <n v="6019.33"/>
        <n v="2154.13"/>
        <n v="885.87999999999988"/>
        <n v="503.53999999999996"/>
        <n v="2708.0299999999997"/>
        <n v="4175.7699999999995"/>
        <n v="483.84"/>
        <n v="2270.79"/>
        <n v="1695.52"/>
        <n v="9644.67"/>
        <n v="2947.12"/>
        <n v="4358.5599999999995"/>
        <n v="1908.56"/>
        <n v="2352.67"/>
        <n v="7624.5399999999991"/>
        <n v="4866.88"/>
        <n v="2764.57"/>
        <n v="71.599999999999994"/>
        <n v="514"/>
        <n v="949.66000000000008"/>
        <n v="174.72"/>
        <n v="535.99"/>
        <n v="3991.72"/>
        <n v="1251.6200000000001"/>
        <n v="5323.96"/>
        <n v="3076.4"/>
        <n v="1198.69"/>
        <n v="1533.24"/>
        <n v="119.83"/>
        <n v="15694.279999999999"/>
        <n v="5359.4800000000005"/>
        <n v="10837.439999999999"/>
        <n v="1516.56"/>
        <n v="8368"/>
        <n v="1707.1200000000001"/>
        <n v="6369.64"/>
        <n v="1161.3"/>
        <n v="312.56"/>
        <n v="160.80000000000001"/>
        <n v="1721.27"/>
        <n v="183.85"/>
        <n v="6555.7800000000007"/>
        <n v="4369.3900000000003"/>
        <n v="107.96"/>
        <n v="735.58"/>
        <n v="2250.0299999999997"/>
        <n v="8725.0300000000007"/>
        <n v="3057.12"/>
        <n v="-209.5"/>
        <n v="-504"/>
        <n v="102.8"/>
        <n v="118.5"/>
        <n v="499.68"/>
        <n v="4620.96"/>
        <n v="4296.7199999999993"/>
        <n v="2287.2799999999997"/>
        <n v="1493.52"/>
        <n v="86.19"/>
        <n v="31.639999999999997"/>
        <n v="358.63"/>
        <n v="57.94"/>
        <n v="205.4"/>
        <n v="60.44"/>
        <n v="2301.6799999999998"/>
        <n v="2348.08"/>
        <n v="7630.31"/>
        <n v="3600.78"/>
        <n v="6466.74"/>
        <n v="1799.36"/>
        <n v="7896.65"/>
        <n v="7629.7"/>
        <n v="2684.3599999999997"/>
        <n v="4834.67"/>
        <n v="5434.95"/>
        <n v="1675.31"/>
        <n v="5105.7199999999993"/>
        <n v="5184.3599999999997"/>
        <n v="8844.380000000001"/>
        <n v="36886.659999999996"/>
        <n v="6766.3399999999992"/>
        <n v="5357.35"/>
        <n v="5231.33"/>
        <n v="5625.9"/>
        <n v="4897.8599999999997"/>
        <n v="4915.82"/>
        <n v="8286.89"/>
        <n v="10188.530000000001"/>
        <n v="9570.369999999999"/>
        <n v="7925.99"/>
        <n v="15668.920000000002"/>
        <n v="17240.439999999999"/>
        <n v="643.06000000000006"/>
        <n v="3184.8"/>
        <n v="86.88"/>
        <n v="3021.44"/>
        <n v="7043.74"/>
        <n v="12491.24"/>
        <n v="7283.75"/>
        <n v="7097.01"/>
        <n v="5291.0300000000007"/>
        <n v="16315.2"/>
        <n v="5737.0199999999995"/>
        <n v="19145.89"/>
        <n v="15951.16"/>
        <n v="10003.960000000001"/>
        <n v="426.15"/>
        <n v="88.24"/>
        <n v="171.45999999999998"/>
        <n v="264.99"/>
        <n v="109.10999999999999"/>
        <n v="33.410000000000004"/>
        <n v="91.820000000000007"/>
        <n v="79.5"/>
        <n v="145.41"/>
        <n v="561.02"/>
        <n v="5601.88"/>
        <n v="3248.07"/>
        <n v="5807.5"/>
        <n v="3561.28"/>
        <n v="-8364.74"/>
        <n v="2925.1400000000003"/>
        <n v="4878.25"/>
        <n v="5887.11"/>
        <n v="5858.05"/>
        <n v="6184.66"/>
        <n v="6026.26"/>
        <n v="5858.1900000000005"/>
        <n v="6114.93"/>
        <n v="5908.0300000000007"/>
        <n v="216.76"/>
        <n v="2378.5"/>
        <n v="746.83999999999992"/>
        <n v="2074.2599999999998"/>
        <n v="708.06999999999994"/>
        <n v="1770.52"/>
        <n v="2074.16"/>
        <n v="3611.6800000000003"/>
        <n v="301.21999999999997"/>
        <n v="278.28000000000003"/>
        <n v="172.78"/>
        <n v="253.88000000000002"/>
        <n v="588.03"/>
        <n v="373.79"/>
        <n v="159.12"/>
        <n v="1771.44"/>
        <n v="1084.3399999999999"/>
        <n v="588.66000000000008"/>
        <n v="581.41999999999996"/>
        <n v="428.32"/>
        <n v="7038.7199999999993"/>
        <n v="3869.7300000000005"/>
        <n v="3147.1099999999997"/>
        <n v="3760"/>
        <n v="190.04000000000002"/>
        <n v="9968.7199999999993"/>
        <n v="832.43999999999994"/>
        <n v="14157.52"/>
        <n v="8152.17"/>
        <n v="405.28000000000003"/>
        <n v="43.8"/>
        <n v="5637.0599999999995"/>
        <n v="44299.71"/>
        <n v="1122.48"/>
        <n v="1043.5"/>
        <n v="2379.63"/>
        <n v="2870.75"/>
        <n v="5175.05"/>
        <n v="132.02000000000001"/>
        <n v="88.01"/>
        <n v="4675.2800000000007"/>
        <n v="144.47"/>
        <n v="1354.53"/>
        <n v="2696.02"/>
        <n v="1834.92"/>
        <n v="2541.25"/>
        <n v="25.14"/>
        <n v="49.7"/>
        <n v="499.59"/>
        <n v="236.85999999999999"/>
        <n v="927.72"/>
        <n v="411.98"/>
        <n v="335.38"/>
        <n v="876.4799999999999"/>
        <n v="405.57"/>
        <n v="8257.18"/>
        <n v="290.77"/>
        <n v="4586.2699999999995"/>
        <n v="1064.58"/>
        <n v="5239.2699999999995"/>
        <n v="1881.36"/>
        <n v="1959.06"/>
        <n v="24.04"/>
        <n v="660.1"/>
        <n v="525.73"/>
        <n v="435.46000000000004"/>
        <n v="2945.77"/>
        <n v="1768.36"/>
        <n v="371.94"/>
        <n v="291.39999999999998"/>
        <n v="682.62"/>
        <n v="1623.56"/>
        <n v="1474.49"/>
        <n v="1272.02"/>
        <n v="2793.2599999999998"/>
        <n v="517.64"/>
        <n v="220.55"/>
        <n v="554.79999999999995"/>
        <n v="80.3"/>
        <n v="1158.06"/>
        <n v="1436.51"/>
        <n v="2706.6099999999997"/>
        <n v="1776.64"/>
        <n v="4336.74"/>
        <n v="7208.32"/>
        <n v="330.05"/>
        <n v="589.48"/>
        <n v="1397.42"/>
        <n v="3194.2799999999997"/>
        <n v="2028.4099999999999"/>
        <n v="741.85"/>
        <n v="1535.6100000000001"/>
        <n v="2023.14"/>
        <n v="2799.77"/>
        <n v="429.28999999999996"/>
        <n v="1717.17"/>
        <n v="631.31000000000006"/>
        <n v="1.59"/>
        <n v="-145.07999999999998"/>
        <n v="1379.52"/>
        <n v="729.42"/>
        <n v="358.27"/>
        <n v="5037.8999999999996"/>
        <n v="2225.7799999999997"/>
        <n v="1011.0899999999999"/>
        <n v="207.6"/>
        <n v="1269.28"/>
        <n v="506.08000000000004"/>
        <n v="41.22"/>
        <n v="1463.8"/>
        <n v="2807.9"/>
        <n v="3721.79"/>
        <n v="798.48"/>
        <n v="2060.1"/>
        <n v="2215.71"/>
        <n v="84.45"/>
        <n v="399.40999999999997"/>
        <n v="1022"/>
        <n v="902.6"/>
        <n v="480.68999999999994"/>
        <n v="771.78"/>
        <n v="1162.8200000000002"/>
        <n v="215.71999999999997"/>
        <n v="-248.51"/>
        <n v="-140.45999999999998"/>
        <n v="-246.5"/>
        <n v="-358.5"/>
        <n v="-415.61"/>
        <n v="-140.47999999999999"/>
        <n v="-277.5"/>
        <n v="-339"/>
        <n v="-284.5"/>
        <n v="-205.92"/>
        <n v="311.79000000000002"/>
        <n v="1110.78"/>
        <n v="495.56000000000006"/>
        <n v="252.88000000000002"/>
        <n v="108"/>
        <n v="442.32"/>
        <n v="1268.45"/>
        <n v="515"/>
        <n v="664.76"/>
        <n v="5006.37"/>
        <n v="104.83"/>
        <n v="295.14999999999998"/>
        <n v="179.7"/>
        <n v="-455.76000000000005"/>
        <n v="1007.0799999999999"/>
        <n v="1198.0999999999999"/>
        <n v="2310.92"/>
        <n v="1582.46"/>
        <n v="1413.35"/>
        <n v="159.9"/>
        <n v="1597.3200000000002"/>
        <n v="-20.28"/>
        <n v="2068.94"/>
        <n v="733.01"/>
        <n v="46.4"/>
        <n v="-295.41999999999996"/>
        <n v="-262.5"/>
        <n v="-243"/>
        <n v="-405.48"/>
        <n v="294.48"/>
        <n v="3278.79"/>
        <n v="2713.04"/>
        <n v="1712.7"/>
        <n v="2321.1999999999998"/>
        <n v="15.75"/>
        <n v="207.13000000000002"/>
        <n v="2037.19"/>
        <n v="2614.21"/>
        <n v="4337.41"/>
        <n v="3948.13"/>
        <n v="2179.13"/>
        <n v="46.55"/>
        <n v="88"/>
        <n v="443.53999999999996"/>
        <n v="461.95"/>
        <n v="303.75"/>
        <n v="5407.68"/>
        <n v="625.68000000000006"/>
        <n v="-180.29000000000002"/>
        <n v="10448.92"/>
        <n v="591.38"/>
        <n v="5028.38"/>
        <n v="3129.5299999999997"/>
        <n v="4932.04"/>
        <n v="24.240000000000002"/>
        <n v="60.839999999999996"/>
        <n v="272.15999999999997"/>
        <n v="227.1"/>
        <n v="14.9"/>
        <n v="23.82"/>
        <n v="19.080000000000002"/>
        <n v="9.3099999999999987"/>
        <n v="287.99"/>
        <n v="92.56"/>
        <n v="8.25"/>
        <n v="10.86"/>
        <n v="72.86"/>
        <n v="96.47999999999999"/>
        <n v="2911.0299999999997"/>
        <n v="1844.6599999999999"/>
        <n v="3702.2599999999998"/>
        <n v="1072.3200000000002"/>
        <n v="2510.56"/>
        <n v="2347.25"/>
        <n v="134.04000000000002"/>
        <n v="738"/>
        <n v="-32.160000000000004"/>
        <n v="5767.12"/>
        <n v="515.43999999999994"/>
        <n v="99.8"/>
        <n v="19.29"/>
        <n v="256.38"/>
        <n v="41.3"/>
        <n v="93.84"/>
        <n v="1538.6100000000001"/>
        <n v="765.93999999999994"/>
        <n v="1075.06"/>
        <n v="2004.89"/>
        <n v="611.52"/>
        <n v="110.32000000000001"/>
        <n v="100.57000000000001"/>
        <n v="1255.81"/>
        <n v="2913.31"/>
        <n v="647.14"/>
        <n v="2122.27"/>
        <n v="2325.4299999999998"/>
        <n v="1616.92"/>
        <n v="1419.84"/>
        <n v="1758.14"/>
        <n v="1465.28"/>
        <n v="1149.92"/>
        <n v="235.61999999999998"/>
        <n v="397.05"/>
        <n v="185.45"/>
        <n v="961.11"/>
        <n v="103.5"/>
        <n v="199.42000000000002"/>
        <n v="351.54"/>
        <n v="1031.95"/>
        <n v="165.25"/>
        <n v="462.93999999999994"/>
        <n v="1169.3"/>
        <n v="1326.4299999999998"/>
        <n v="644.06999999999994"/>
        <n v="724.58"/>
        <n v="1093.52"/>
        <n v="5340.11"/>
        <n v="2018.3200000000002"/>
        <n v="2734.3"/>
        <n v="80.64"/>
        <n v="444.21999999999997"/>
        <n v="1595.31"/>
        <n v="1709.72"/>
        <n v="815"/>
        <n v="1882.1"/>
        <n v="286.64999999999998"/>
        <n v="1054.8899999999999"/>
        <n v="324.35000000000002"/>
        <n v="583.56000000000006"/>
        <n v="1777"/>
        <n v="1404.05"/>
        <n v="3337.59"/>
        <n v="1833.36"/>
        <n v="2208.16"/>
        <n v="1042.5700000000002"/>
        <n v="2884.7400000000002"/>
        <n v="245.67"/>
        <n v="3427.66"/>
        <n v="2373.12"/>
        <n v="1473.69"/>
        <n v="1462.41"/>
        <n v="592.21"/>
        <n v="1182.1399999999999"/>
        <n v="1173.5999999999999"/>
        <n v="1214.01"/>
        <n v="755.4"/>
        <n v="545"/>
        <n v="110.75"/>
        <n v="50.4"/>
        <n v="-398.86"/>
        <n v="1943.1299999999999"/>
        <n v="1336.79"/>
        <n v="4128.7300000000005"/>
        <n v="3572.3199999999997"/>
        <n v="2387.2200000000003"/>
        <n v="685.1"/>
        <n v="1687.69"/>
        <n v="358.33000000000004"/>
        <n v="904.25"/>
        <n v="1626.1200000000001"/>
        <n v="3057.18"/>
        <n v="1949.61"/>
        <n v="1095.48"/>
        <n v="286.04000000000002"/>
        <n v="19.71"/>
        <n v="888.01"/>
        <n v="1071.8799999999999"/>
        <n v="1180.5700000000002"/>
        <n v="1227.3600000000001"/>
        <n v="497.39"/>
        <n v="223.42"/>
        <n v="-175.5"/>
        <n v="-350"/>
        <n v="-293.89"/>
        <n v="-148.5"/>
        <n v="888.83999999999992"/>
        <n v="260.95999999999998"/>
        <n v="2338.75"/>
        <n v="636.77"/>
        <n v="486.52"/>
        <n v="2389.88"/>
        <n v="1441.1200000000001"/>
        <n v="356.07"/>
        <n v="1207.3399999999999"/>
        <n v="41.88"/>
        <n v="1792.6299999999999"/>
        <n v="1189.1799999999998"/>
        <n v="1529.91"/>
        <n v="1042.8200000000002"/>
        <n v="221.60999999999999"/>
        <n v="1442.45"/>
        <n v="-297"/>
        <n v="340.01"/>
        <n v="8378.119999999999"/>
        <n v="4763.54"/>
        <n v="1974.14"/>
        <n v="314.89"/>
        <n v="1970.22"/>
        <n v="5850.7800000000007"/>
        <n v="5827.7"/>
        <n v="760.42"/>
        <n v="801.48"/>
        <n v="928.74"/>
        <n v="1625.81"/>
        <n v="440.11"/>
        <n v="1376.7"/>
        <n v="286.35000000000002"/>
        <n v="65.36"/>
        <n v="941.37999999999988"/>
        <n v="7566.45"/>
        <n v="4808.91"/>
        <n v="5352.93"/>
        <n v="987.21"/>
        <n v="1248.01"/>
        <n v="2227.9299999999998"/>
        <n v="6304.13"/>
        <n v="957.5"/>
        <n v="3883.69"/>
        <n v="54.129999999999995"/>
        <n v="6454.71"/>
        <n v="124.94000000000001"/>
        <n v="252.76999999999998"/>
        <n v="4390.82"/>
        <n v="522.21"/>
        <n v="3520.5699999999997"/>
        <n v="979.7299999999999"/>
        <n v="117.58"/>
        <n v="1546.8200000000002"/>
        <n v="1060.03"/>
        <n v="2129"/>
        <n v="3126.58"/>
        <n v="66.150000000000006"/>
        <n v="155.80000000000001"/>
        <n v="81.99"/>
        <n v="1336.33"/>
        <n v="70.16"/>
        <n v="-492.66999999999996"/>
        <n v="-482.48"/>
        <n v="790.11"/>
        <n v="1373.21"/>
        <n v="5040.2800000000007"/>
        <n v="1843.3200000000002"/>
        <n v="105.04"/>
        <n v="873.31000000000006"/>
        <n v="272.45"/>
        <n v="1351.0700000000002"/>
        <n v="210.69"/>
        <n v="39.089999999999996"/>
        <n v="-249"/>
        <n v="135"/>
        <n v="750.76"/>
        <n v="533.35"/>
        <n v="13295.3"/>
        <n v="57.75"/>
        <n v="232.56"/>
        <n v="25.839999999999996"/>
        <n v="2861.2"/>
        <n v="1340.4299999999998"/>
        <n v="85.66"/>
        <n v="3040.71"/>
        <n v="2416.1400000000003"/>
        <n v="91.38"/>
        <n v="824.55"/>
        <n v="296.45"/>
        <n v="2670.6"/>
        <n v="2585.4700000000003"/>
        <n v="1391.5"/>
        <n v="3152.37"/>
        <n v="1587.9299999999998"/>
        <n v="278.10000000000002"/>
        <n v="349"/>
        <n v="200.05"/>
        <n v="-642.29999999999995"/>
        <n v="430.15"/>
        <n v="322.94"/>
        <n v="188.9"/>
        <n v="333.36"/>
        <n v="258"/>
        <n v="462.5"/>
        <n v="44.13"/>
        <n v="846.15"/>
        <n v="756.86"/>
        <n v="3480.8900000000003"/>
        <n v="1296"/>
        <n v="38.81"/>
        <n v="71.88"/>
        <n v="1272.83"/>
        <n v="107.17999999999999"/>
        <n v="1286.02"/>
        <n v="876.36"/>
        <n v="125.32000000000001"/>
        <n v="327.10000000000002"/>
        <n v="3157.29"/>
        <n v="291.8"/>
        <n v="217.88000000000002"/>
        <n v="1176.56"/>
        <n v="249.6"/>
        <n v="634.76"/>
        <n v="1038.6600000000001"/>
        <n v="666.37"/>
        <n v="77.320000000000007"/>
        <n v="559.35"/>
        <n v="73.16"/>
        <n v="309.7"/>
        <n v="1082.5"/>
        <n v="5105.3599999999997"/>
        <n v="647.28"/>
        <n v="431.76000000000005"/>
        <n v="3587.8"/>
        <n v="703.92"/>
        <n v="5724.24"/>
        <n v="380.41999999999996"/>
        <n v="914.57"/>
        <n v="-914.57"/>
        <n v="397.15"/>
        <n v="1267.3499999999999"/>
        <n v="1141.5999999999999"/>
        <n v="5410.9"/>
        <n v="1165.76"/>
        <n v="-5083.0199999999995"/>
        <n v="203.60999999999999"/>
        <n v="2824.38"/>
        <n v="1307.52"/>
        <n v="64.25"/>
        <n v="944.89"/>
        <n v="151.24"/>
        <n v="347.34000000000003"/>
        <n v="178.9"/>
        <n v="4759.45"/>
        <n v="140"/>
        <n v="239.60999999999999"/>
        <n v="106.42"/>
        <n v="59.35"/>
        <n v="451.27"/>
        <n v="48.6"/>
        <n v="90.87"/>
        <n v="91.84"/>
        <n v="421"/>
        <n v="458.09"/>
        <n v="151.04000000000002"/>
        <n v="316.28000000000003"/>
        <n v="198.26"/>
        <n v="107.07000000000001"/>
        <n v="1.44"/>
        <n v="114.47999999999999"/>
        <n v="46.230000000000004"/>
        <n v="137.19999999999999"/>
        <n v="410.78999999999996"/>
        <n v="7.9599999999999991"/>
        <n v="982.12999999999988"/>
        <n v="256.8"/>
        <n v="352.25"/>
        <n v="313.68"/>
        <n v="667.16000000000008"/>
        <n v="280.58000000000004"/>
        <n v="108.50999999999999"/>
        <n v="293.2"/>
        <n v="12.9"/>
        <n v="322.54000000000002"/>
        <n v="-278.5"/>
        <n v="-76"/>
        <n v="-604.89"/>
        <n v="66.16"/>
        <n v="335.13"/>
        <n v="41.25"/>
        <n v="192.32999999999998"/>
        <n v="3193.08"/>
        <n v="4439.29"/>
        <n v="2259.34"/>
        <n v="1944.0900000000001"/>
        <n v="2397.87"/>
        <n v="105.16"/>
        <n v="150.66"/>
        <n v="1482.6799999999998"/>
        <n v="2906.41"/>
        <n v="-61.05"/>
        <n v="495.6"/>
        <n v="490.43999999999994"/>
        <n v="-124.8"/>
        <n v="-37"/>
        <n v="-33.29"/>
        <n v="79.67"/>
        <n v="1955.5099999999998"/>
        <n v="2503.91"/>
        <n v="1984.6299999999999"/>
        <n v="2156.6099999999997"/>
        <n v="285.21999999999997"/>
        <n v="3571.7599999999998"/>
        <n v="1590.65"/>
        <n v="2221.65"/>
        <n v="2496.67"/>
        <n v="-102"/>
        <n v="82.75"/>
        <n v="3164.3900000000003"/>
        <n v="2878.79"/>
        <n v="12.459999999999999"/>
        <n v="1637.6299999999999"/>
        <n v="3740.0800000000004"/>
        <n v="2819.2400000000002"/>
        <n v="3069.75"/>
        <n v="3512.12"/>
        <n v="1943.3"/>
        <n v="-471.71000000000004"/>
        <n v="1070.8"/>
        <n v="5994.49"/>
        <n v="-24.130000000000003"/>
        <n v="4635.8"/>
        <n v="112.4"/>
        <n v="88.45"/>
        <n v="220.56"/>
        <n v="145.56"/>
        <n v="1560.46"/>
        <n v="308.25"/>
        <n v="14.4"/>
        <n v="121.9"/>
        <n v="461.98"/>
        <n v="389.31"/>
        <n v="7878.68"/>
        <n v="3498.8300000000004"/>
        <n v="15778.52"/>
        <n v="12274.49"/>
        <n v="5363.2"/>
        <n v="1522.29"/>
        <n v="7853.6399999999994"/>
        <n v="1260.56"/>
        <n v="3498.7400000000002"/>
        <n v="18856.25"/>
        <n v="2900"/>
        <n v="6491.9800000000005"/>
        <n v="1987.6299999999999"/>
        <n v="1934.9599999999998"/>
        <n v="6257.24"/>
        <n v="3703.44"/>
        <n v="9954.59"/>
        <n v="1003.6899999999999"/>
        <n v="1281.44"/>
        <n v="328.25"/>
        <n v="1083.73"/>
        <n v="881.26"/>
        <n v="1423.3"/>
        <n v="612.72"/>
        <n v="1021.2"/>
        <n v="702.96"/>
        <n v="1646.5"/>
        <n v="1474.3600000000001"/>
        <n v="1563.71"/>
        <n v="1002.05"/>
        <n v="46.2"/>
        <n v="3206.2799999999997"/>
        <n v="1512.48"/>
        <n v="1417.97"/>
        <n v="1838.1599999999999"/>
        <n v="679.56999999999994"/>
        <n v="1627.54"/>
        <n v="459.53999999999996"/>
        <n v="1069.69"/>
        <n v="439.68999999999994"/>
        <n v="1561.8799999999999"/>
        <n v="1515.94"/>
        <n v="1135.31"/>
        <n v="452.81000000000006"/>
        <n v="702.7"/>
        <n v="1168.1299999999999"/>
        <n v="2513.44"/>
        <n v="315"/>
        <n v="1791.56"/>
        <n v="1371.56"/>
        <n v="2462.75"/>
        <n v="2276.81"/>
        <n v="2403"/>
        <n v="2009.9"/>
        <n v="632.77"/>
        <n v="522.65"/>
        <n v="596.23"/>
        <n v="-88.26"/>
        <n v="814.03"/>
        <n v="-61.910000000000004"/>
        <n v="-67.92"/>
        <n v="2475.85"/>
        <n v="4715.91"/>
        <n v="3056.65"/>
        <n v="-241.14000000000001"/>
        <n v="2962.5299999999997"/>
        <n v="6447.0300000000007"/>
        <n v="8712.59"/>
        <n v="3318.3199999999997"/>
        <n v="98000"/>
        <n v="5234.49"/>
        <n v="8726.11"/>
        <n v="372.75"/>
        <n v="1757.15"/>
        <n v="4447.8099999999995"/>
        <n v="761.64"/>
        <n v="109.87"/>
        <n v="3707.55"/>
        <n v="2061.5500000000002"/>
        <n v="1128.5999999999999"/>
        <n v="4683.3"/>
        <n v="3314.9"/>
        <n v="6528.13"/>
        <n v="45964.800000000003"/>
        <n v="5678.0300000000007"/>
        <n v="6825.5899999999992"/>
        <n v="5233.54"/>
        <n v="4553.6499999999996"/>
        <n v="3969"/>
        <n v="27099.599999999999"/>
        <n v="11035.85"/>
        <n v="5111.6900000000005"/>
        <n v="4106.43"/>
        <n v="6943.3600000000006"/>
        <n v="390.05"/>
        <n v="3516.34"/>
        <n v="2520.1799999999998"/>
        <n v="4110.9400000000005"/>
        <n v="1036.58"/>
        <n v="221.23000000000002"/>
        <n v="5385.43"/>
        <n v="759.13"/>
        <n v="1514"/>
        <n v="364.33000000000004"/>
        <n v="-98.97"/>
        <n v="8485.9699999999993"/>
        <n v="219.63000000000002"/>
        <n v="2703.68"/>
        <n v="1051.79"/>
        <n v="1004.15"/>
        <n v="1838.52"/>
        <n v="538.97"/>
        <n v="532.72"/>
        <n v="1286.01"/>
        <n v="-419.77"/>
        <n v="-19.28"/>
        <n v="966.91000000000008"/>
        <n v="-1055.04"/>
        <n v="475.93"/>
        <n v="1267.46"/>
        <n v="2864.9700000000003"/>
        <n v="-12.059999999999999"/>
        <n v="7115.94"/>
        <n v="814.4"/>
        <n v="-151"/>
        <n v="-237"/>
        <n v="3867.7699999999995"/>
        <n v="379.44"/>
        <n v="504.93"/>
        <n v="998.3"/>
        <n v="518.16999999999996"/>
        <n v="5523.67"/>
        <n v="255.67"/>
        <n v="905.07"/>
        <n v="564.51"/>
        <n v="16"/>
        <n v="512.63"/>
        <n v="-43"/>
        <n v="40"/>
        <n v="1828.5900000000001"/>
        <n v="2636.87"/>
        <n v="-97.25"/>
        <n v="807.37"/>
        <n v="1008.8399999999999"/>
        <n v="2237.7599999999998"/>
        <n v="-707.62"/>
        <n v="2131.12"/>
        <n v="47.36"/>
        <n v="275.78000000000003"/>
        <n v="3119.34"/>
        <n v="715.5"/>
        <n v="429.3"/>
        <n v="893.16000000000008"/>
        <n v="49.87"/>
        <n v="54.410000000000004"/>
        <n v="108.83"/>
        <n v="57.45"/>
        <n v="146.57999999999998"/>
        <n v="92.06"/>
        <n v="24.740000000000002"/>
        <n v="99.31"/>
        <n v="606.41999999999996"/>
        <n v="45.96"/>
        <n v="56.81"/>
        <n v="878.86"/>
        <n v="1009.4799999999999"/>
        <n v="335.04"/>
        <n v="527.31999999999994"/>
        <n v="1753.52"/>
        <n v="3764.91"/>
        <n v="3084.17"/>
        <n v="1237.6600000000001"/>
        <n v="1487.66"/>
        <n v="21.95"/>
        <n v="6004.8099999999995"/>
        <n v="-19.3"/>
        <n v="2229.1099999999997"/>
        <n v="-1273.6299999999999"/>
        <n v="1335.79"/>
        <n v="506.03000000000003"/>
        <n v="887.91000000000008"/>
        <n v="320.60000000000002"/>
        <n v="3933.5800000000004"/>
        <n v="4406.3999999999996"/>
        <n v="4265.16"/>
        <n v="5331.46"/>
        <n v="5701.59"/>
        <n v="4235.58"/>
        <n v="5779.66"/>
        <n v="7698.56"/>
        <n v="7717.3399999999992"/>
        <n v="5507.18"/>
        <n v="4956.6000000000004"/>
        <n v="5284.41"/>
        <n v="5194.62"/>
        <n v="4262.82"/>
        <n v="5199.05"/>
        <n v="226.76"/>
        <n v="1119.54"/>
        <n v="84.24"/>
        <n v="402.9"/>
        <n v="54.160000000000004"/>
        <n v="110.58"/>
        <n v="1409.4"/>
        <n v="200.38"/>
        <n v="11.64"/>
        <n v="570.96"/>
        <n v="438.3"/>
        <n v="479.07"/>
        <n v="438.05"/>
        <n v="389.06"/>
        <n v="200.43"/>
        <n v="9861.51"/>
        <n v="8369.2800000000007"/>
        <n v="1624.49"/>
        <n v="106.13"/>
        <n v="3697.95"/>
        <n v="221.26999999999998"/>
        <n v="233.60999999999999"/>
        <n v="167.95999999999998"/>
        <n v="208.68"/>
        <n v="15.11"/>
        <n v="11.61"/>
        <n v="1350.1"/>
        <n v="1629.6"/>
        <n v="2442.4299999999998"/>
        <n v="1058.5999999999999"/>
        <n v="12838.210000000001"/>
        <n v="2236.9499999999998"/>
        <n v="12065.83"/>
        <n v="2288.67"/>
        <n v="1907.23"/>
        <n v="2537.38"/>
        <n v="2656.27"/>
        <n v="954.55"/>
        <n v="1247.1399999999999"/>
        <n v="166.29000000000002"/>
        <n v="1770.8"/>
        <n v="236.25"/>
        <n v="832.43"/>
        <n v="80.13"/>
        <n v="20471.36"/>
        <n v="1954.1299999999999"/>
        <n v="626.89"/>
        <n v="1345.41"/>
        <n v="6593.2"/>
        <n v="6205.5"/>
        <n v="3117.6"/>
        <n v="419"/>
        <n v="189.3"/>
        <n v="762.74"/>
        <n v="888.2700000000001"/>
        <n v="1750.56"/>
        <n v="18612.16"/>
        <n v="4553.2300000000005"/>
        <n v="291.71999999999997"/>
        <n v="1623.6"/>
        <n v="3183.66"/>
        <n v="8170.9600000000009"/>
        <n v="6344.4"/>
        <n v="9316.8100000000013"/>
        <n v="5702.5300000000007"/>
        <n v="4621.21"/>
        <n v="3325.16"/>
        <n v="2315.21"/>
        <n v="2033.98"/>
        <n v="4605.58"/>
        <n v="1184.4000000000001"/>
        <n v="11417.14"/>
        <n v="5997.05"/>
        <n v="3027.98"/>
        <n v="262.8"/>
        <n v="-608"/>
        <n v="665.42"/>
        <n v="222.99"/>
        <n v="8148.69"/>
        <n v="6008.21"/>
        <n v="4972.8599999999997"/>
        <n v="2677.3900000000003"/>
        <n v="1318.53"/>
        <n v="4567.57"/>
        <n v="3161.3599999999997"/>
        <n v="1107.71"/>
        <n v="1097.28"/>
        <n v="889.15"/>
        <n v="3841.0699999999997"/>
        <n v="709.39"/>
        <n v="2888.2"/>
        <n v="3380.63"/>
        <n v="2746.71"/>
        <n v="5041.5300000000007"/>
        <n v="-65.88"/>
        <n v="-126.44000000000001"/>
        <n v="5975.37"/>
        <n v="-95.5"/>
        <n v="609.25"/>
        <n v="5880.37"/>
        <n v="284.09000000000003"/>
        <n v="1032.92"/>
        <n v="905.2"/>
        <n v="930.6"/>
        <n v="1144.1600000000001"/>
        <n v="225.6"/>
        <n v="742.53"/>
        <n v="207.89000000000001"/>
        <n v="18.03"/>
        <n v="62.94"/>
        <n v="6.32"/>
        <n v="500.46000000000004"/>
        <n v="2920.3900000000003"/>
        <n v="532.58000000000004"/>
        <n v="762.47"/>
        <n v="103.74000000000001"/>
        <n v="66.83"/>
        <n v="91.320000000000007"/>
        <n v="30.439999999999998"/>
        <n v="34.130000000000003"/>
        <n v="85.52000000000001"/>
        <n v="695.16000000000008"/>
        <n v="2111.4299999999998"/>
        <n v="729.21"/>
        <n v="4043.47"/>
        <n v="60.879999999999995"/>
        <n v="325.69"/>
        <n v="240.4"/>
        <n v="31"/>
        <n v="430.25"/>
        <n v="182.98"/>
        <n v="442.1"/>
        <n v="75.95"/>
        <n v="443.18"/>
        <n v="85.9"/>
        <n v="249.2"/>
        <n v="52.64"/>
        <n v="369.57"/>
        <n v="1035.9000000000001"/>
        <n v="6474.89"/>
        <n v="2322.88"/>
        <n v="1742.1599999999999"/>
        <n v="1905.1200000000001"/>
        <n v="1241.44"/>
        <n v="7080.5"/>
        <n v="1032.48"/>
        <n v="2074.08"/>
        <n v="541.24"/>
        <n v="344.15999999999997"/>
        <n v="4141.7"/>
        <n v="1891.2"/>
        <n v="6759.06"/>
        <n v="20596.72"/>
        <n v="16882.310000000001"/>
        <n v="13855.820000000002"/>
        <n v="7161.3600000000006"/>
        <n v="4119.2800000000007"/>
        <n v="1562.4"/>
        <n v="3660.95"/>
        <n v="2723.13"/>
        <n v="2660.2200000000003"/>
        <n v="2125.88"/>
        <n v="3937.5800000000004"/>
        <n v="2397.9499999999998"/>
        <n v="2305.92"/>
        <n v="6887.26"/>
        <n v="4880.16"/>
        <n v="5896.59"/>
        <n v="2942.08"/>
        <n v="284.8"/>
        <n v="9679.09"/>
        <n v="187.4"/>
        <n v="1445.0700000000002"/>
        <n v="1443.45"/>
        <n v="5198.6099999999997"/>
        <n v="2979.9900000000002"/>
        <n v="3152.79"/>
        <n v="4418.09"/>
        <n v="6817.0199999999995"/>
        <n v="7348.32"/>
        <n v="12125.09"/>
        <n v="4917.49"/>
        <n v="5154.12"/>
        <n v="6009"/>
        <n v="4215.83"/>
        <n v="4129.4400000000005"/>
        <n v="6753.24"/>
        <n v="2704.4700000000003"/>
        <n v="2733.55"/>
        <n v="2519.0099999999998"/>
        <n v="2240.06"/>
        <n v="2138.4299999999998"/>
        <n v="3986"/>
        <n v="2461.66"/>
        <n v="2734.54"/>
        <n v="125.4"/>
        <n v="3920.2300000000005"/>
        <n v="1505.97"/>
        <n v="230.92"/>
        <n v="1816.55"/>
        <n v="913.11"/>
        <n v="10854.16"/>
        <n v="5517.07"/>
        <n v="3060.82"/>
        <n v="2549.2799999999997"/>
        <n v="2259.87"/>
        <n v="2318.67"/>
        <n v="2673.3"/>
        <n v="2284.75"/>
        <n v="2505.0299999999997"/>
        <n v="2298.63"/>
        <n v="2218.5299999999997"/>
        <n v="2841.2"/>
        <n v="17.580000000000002"/>
        <n v="3315.2300000000005"/>
        <n v="6.8599999999999994"/>
        <n v="1277.22"/>
        <n v="309.95"/>
        <n v="1311.51"/>
        <n v="19.48"/>
        <n v="1280.83"/>
        <n v="1196"/>
        <n v="1124.0999999999999"/>
        <n v="1468.65"/>
        <n v="1215.75"/>
        <n v="1177.5"/>
        <n v="427.46999999999997"/>
        <n v="340.87"/>
        <n v="1408.56"/>
        <n v="62.989999999999995"/>
        <n v="182.14000000000001"/>
        <n v="651.86"/>
        <n v="1999.0700000000002"/>
        <n v="1056.3"/>
        <n v="1287.8"/>
        <n v="1203.72"/>
        <n v="797.67"/>
        <n v="1000"/>
        <n v="1129.44"/>
        <n v="384.1"/>
        <n v="179.35999999999999"/>
        <n v="38.200000000000003"/>
        <n v="1695.2400000000002"/>
        <n v="23.7"/>
        <n v="1534.83"/>
        <n v="1442.54"/>
        <n v="995.43"/>
        <n v="1165.1299999999999"/>
        <n v="1394.1399999999999"/>
        <n v="924.58999999999992"/>
        <n v="1425.5700000000002"/>
        <n v="1042.08"/>
        <n v="845.12000000000012"/>
        <n v="1292.8399999999999"/>
        <n v="227.23000000000002"/>
        <n v="149.12"/>
        <n v="890.95"/>
        <n v="40.519999999999996"/>
        <n v="2195.96"/>
        <n v="28.4"/>
        <n v="152.79000000000002"/>
        <n v="65.12"/>
        <n v="20.580000000000002"/>
        <n v="17.68"/>
        <n v="17.559999999999999"/>
        <n v="1860.8700000000001"/>
        <n v="1182.1100000000001"/>
        <n v="1082.69"/>
        <n v="626.66999999999996"/>
        <n v="1693.7599999999998"/>
        <n v="1787.9299999999998"/>
        <n v="1466.56"/>
        <n v="1496.09"/>
        <n v="1291.95"/>
        <n v="1683.25"/>
        <n v="931.39"/>
        <n v="1129.31"/>
        <n v="1118.6200000000001"/>
        <n v="809.73"/>
        <n v="547.68000000000006"/>
        <n v="-172.07999999999998"/>
        <n v="-890.95"/>
        <n v="-724.74"/>
        <n v="228.39000000000001"/>
        <n v="154.38"/>
        <n v="85.3"/>
        <n v="114.60999999999999"/>
        <n v="225.35"/>
        <n v="911.5200000000001"/>
        <n v="2560.25"/>
        <n v="52.36"/>
        <n v="306.45999999999998"/>
        <n v="22.119999999999997"/>
        <n v="259.60000000000002"/>
        <n v="513.43999999999994"/>
        <n v="553.45000000000005"/>
        <n v="71.42"/>
        <n v="4332.32"/>
        <n v="5322.11"/>
        <n v="116.9"/>
        <n v="3896.45"/>
        <n v="8340.6899999999987"/>
        <n v="3169.8"/>
        <n v="3167.7"/>
        <n v="78.08"/>
        <n v="159.55000000000001"/>
        <n v="797.74"/>
        <n v="52.320000000000007"/>
        <n v="261.60000000000002"/>
        <n v="426.23999999999995"/>
        <n v="1085.08"/>
        <n v="217.99"/>
        <n v="99.66"/>
        <n v="49.83"/>
        <n v="365.16999999999996"/>
        <n v="249.15"/>
        <n v="785.03"/>
        <n v="362.44"/>
        <n v="615.36"/>
        <n v="232.8"/>
        <n v="691.48"/>
        <n v="2939.52"/>
        <n v="1978.33"/>
        <n v="2644.04"/>
        <n v="1394.67"/>
        <n v="4618.7800000000007"/>
        <n v="172.45999999999998"/>
        <n v="118.04"/>
        <n v="1414.91"/>
        <n v="1523.22"/>
        <n v="56.010000000000005"/>
        <n v="2477.71"/>
        <n v="257.98"/>
        <n v="8902.66"/>
        <n v="7878.2"/>
        <n v="920"/>
        <n v="2240.21"/>
        <n v="4092.87"/>
        <n v="387.5"/>
        <n v="125.12"/>
        <n v="1789.77"/>
        <n v="424.4"/>
        <n v="3900.8"/>
        <n v="450.16"/>
        <n v="70.2"/>
        <n v="1044.55"/>
        <n v="882.08999999999992"/>
        <n v="2326.23"/>
        <n v="1608.49"/>
        <n v="1594.3700000000001"/>
        <n v="4686.96"/>
        <n v="2084.06"/>
        <n v="1706.15"/>
        <n v="82.72"/>
        <n v="46388.44"/>
        <n v="73.5"/>
        <n v="10646.57"/>
        <n v="607.54999999999995"/>
        <n v="191.43"/>
        <n v="539.96"/>
        <n v="2267.0099999999998"/>
        <n v="343.2"/>
        <n v="1954.5900000000001"/>
        <n v="1674.14"/>
        <n v="902.37999999999988"/>
        <n v="1683.1599999999999"/>
        <n v="1208.96"/>
        <n v="731.3"/>
        <n v="826.4"/>
        <n v="1468.75"/>
        <n v="1289.6399999999999"/>
        <n v="7769.8600000000006"/>
        <n v="1382.6399999999999"/>
        <n v="1157.78"/>
        <n v="-249.09"/>
        <n v="-337"/>
        <n v="-228"/>
        <n v="1124.3200000000002"/>
        <n v="1331.8"/>
        <n v="1273.56"/>
        <n v="2012.28"/>
        <n v="1757.44"/>
        <n v="94.66"/>
        <n v="4164.1099999999997"/>
        <n v="1067.98"/>
        <n v="523"/>
        <n v="1504.04"/>
        <n v="53.95"/>
        <n v="2745.06"/>
        <n v="1415.74"/>
        <n v="1402.66"/>
        <n v="658.99"/>
        <n v="-546"/>
        <n v="2921.8599999999997"/>
        <n v="95.74"/>
        <n v="1289.29"/>
        <n v="721.86"/>
        <n v="834.33999999999992"/>
        <n v="1340.3799999999999"/>
        <n v="1171.3"/>
        <n v="1589.42"/>
        <n v="4878.49"/>
        <n v="7529.76"/>
        <n v="1310.84"/>
        <n v="1159.52"/>
        <n v="1433.6200000000001"/>
        <n v="-1433.6200000000001"/>
        <n v="-395.15"/>
        <n v="961.7"/>
        <n v="2879.6099999999997"/>
        <n v="-1290.74"/>
        <n v="4754.4800000000005"/>
        <n v="-200.79000000000002"/>
        <n v="716.1"/>
        <n v="7257.35"/>
        <n v="361.55"/>
        <n v="388.25"/>
        <n v="246.44"/>
        <n v="798.03"/>
        <n v="1018.53"/>
        <n v="420.93999999999994"/>
        <n v="4738.26"/>
        <n v="1745.6599999999999"/>
        <n v="1350.28"/>
        <n v="1711.6299999999999"/>
        <n v="1291.73"/>
        <n v="456.43"/>
        <n v="1423.6100000000001"/>
        <n v="6559.9600000000009"/>
        <n v="82.08"/>
        <n v="2747.7799999999997"/>
        <n v="149.89000000000001"/>
        <n v="30.23"/>
        <n v="1348.97"/>
        <n v="299.77"/>
        <n v="277.2"/>
        <n v="250.85"/>
        <n v="217.56"/>
        <n v="5371.25"/>
        <n v="4726.7"/>
        <n v="7862.65"/>
        <n v="7015.12"/>
        <n v="11097.939999999999"/>
        <n v="5782.75"/>
        <n v="4935.42"/>
        <n v="3318.28"/>
        <n v="162"/>
        <n v="761.11"/>
        <n v="2210.2799999999997"/>
        <n v="4559"/>
        <n v="172"/>
        <n v="25.74"/>
        <n v="3515.35"/>
        <n v="6036.9"/>
        <n v="1626.3600000000001"/>
        <n v="1530.3799999999999"/>
        <n v="578.56000000000006"/>
        <n v="60.48"/>
        <n v="2989"/>
        <n v="820.61"/>
        <n v="1633.45"/>
        <n v="94.65"/>
        <n v="-56.589999999999996"/>
        <n v="461.88"/>
        <n v="399.86"/>
        <n v="35.239999999999995"/>
        <n v="32.64"/>
        <n v="216.51999999999998"/>
        <n v="1389.84"/>
        <n v="289.46999999999997"/>
        <n v="7864.2199999999993"/>
        <n v="2592.6799999999998"/>
        <n v="8422.3100000000013"/>
        <n v="913.37999999999988"/>
        <n v="2416.8900000000003"/>
        <n v="1198.72"/>
        <n v="82.179999999999993"/>
        <n v="29.04"/>
        <n v="73.349999999999994"/>
        <n v="260.52"/>
        <n v="876.71"/>
        <n v="1229.96"/>
        <n v="396"/>
        <n v="432.48"/>
        <n v="-168.3"/>
        <n v="733.45"/>
        <n v="140.1"/>
        <n v="323.75"/>
        <n v="291.02"/>
        <n v="4947"/>
        <n v="566.93999999999994"/>
        <n v="33.299999999999997"/>
        <n v="10040.51"/>
        <n v="330.87"/>
        <n v="537.21"/>
        <n v="3340.09"/>
        <n v="3947.09"/>
        <n v="13.65"/>
        <n v="3438.5099999999998"/>
        <n v="531.70000000000005"/>
        <n v="934.92000000000007"/>
        <n v="725.56000000000006"/>
        <n v="4120.8099999999995"/>
        <n v="3721.87"/>
        <n v="11101.98"/>
        <n v="132.22"/>
        <n v="4636.29"/>
        <n v="698.06000000000006"/>
        <n v="2392.65"/>
        <n v="351.12"/>
        <n v="288.37"/>
        <n v="470.16"/>
        <n v="159.35999999999999"/>
        <n v="76.44"/>
        <n v="673.93000000000006"/>
        <n v="593.46"/>
        <n v="4746.2800000000007"/>
        <n v="23.5"/>
        <n v="-58.410000000000004"/>
        <n v="-491.34"/>
      </sharedItems>
    </cacheField>
    <cacheField name="Base TTC" numFmtId="0">
      <sharedItems containsSemiMixedTypes="0" containsString="0" containsNumber="1" minValue="-26835.24" maxValue="98000"/>
    </cacheField>
    <cacheField name="Marge €" numFmtId="164">
      <sharedItems containsSemiMixedTypes="0" containsString="0" containsNumber="1" minValue="-22362.7" maxValue="10961.73" count="5983">
        <n v="322.06"/>
        <n v="29.26"/>
        <n v="42.31"/>
        <n v="9.35"/>
        <n v="7.6599999999999993"/>
        <n v="2.7800000000000002"/>
        <n v="14.169999999999998"/>
        <n v="4.7200000000000006"/>
        <n v="81.150000000000006"/>
        <n v="17.82"/>
        <n v="69.36"/>
        <n v="19.440000000000001"/>
        <n v="25"/>
        <n v="5.29"/>
        <n v="58.589999999999996"/>
        <n v="226.13000000000002"/>
        <n v="68.989999999999995"/>
        <n v="7.5"/>
        <n v="4.92"/>
        <n v="56.61"/>
        <n v="208.29000000000002"/>
        <n v="0.48"/>
        <n v="12.2"/>
        <n v="9.620000000000001"/>
        <n v="3.2600000000000002"/>
        <n v="8.9599999999999991"/>
        <n v="79.19"/>
        <n v="9.59"/>
        <n v="72.150000000000006"/>
        <n v="5.5200000000000005"/>
        <n v="5.42"/>
        <n v="1.24"/>
        <n v="3.46"/>
        <n v="26.73"/>
        <n v="27.25"/>
        <n v="46.31"/>
        <n v="2.2199999999999998"/>
        <n v="1.3"/>
        <n v="12.290000000000001"/>
        <n v="59.279999999999994"/>
        <n v="92.66"/>
        <n v="1.92"/>
        <n v="32.660000000000004"/>
        <n v="42.339999999999996"/>
        <n v="11.14"/>
        <n v="14.290000000000001"/>
        <n v="14.98"/>
        <n v="36.93"/>
        <n v="2.27"/>
        <n v="110.63"/>
        <n v="318.26"/>
        <n v="378.98"/>
        <n v="80.789999999999992"/>
        <n v="204.89000000000001"/>
        <n v="22.8"/>
        <n v="4.45"/>
        <n v="458.96999999999997"/>
        <n v="6.7"/>
        <n v="2.79"/>
        <n v="7.56"/>
        <n v="82.58"/>
        <n v="22.03"/>
        <n v="133.67000000000002"/>
        <n v="6.65"/>
        <n v="169.14000000000001"/>
        <n v="2"/>
        <n v="113.3"/>
        <n v="566.28"/>
        <n v="5.84"/>
        <n v="72.400000000000006"/>
        <n v="20.97"/>
        <n v="43.769999999999996"/>
        <n v="66.38"/>
        <n v="98.6"/>
        <n v="1074.51"/>
        <n v="-12.76"/>
        <n v="4.1399999999999997"/>
        <n v="33.589999999999996"/>
        <n v="3.0100000000000002"/>
        <n v="144.85"/>
        <n v="0"/>
        <n v="2.69"/>
        <n v="16.380000000000003"/>
        <n v="68.400000000000006"/>
        <n v="119.65"/>
        <n v="58.8"/>
        <n v="189"/>
        <n v="516.1"/>
        <n v="17.059999999999999"/>
        <n v="184.57999999999998"/>
        <n v="62.48"/>
        <n v="12.6"/>
        <n v="392.6"/>
        <n v="2300.4"/>
        <n v="5000"/>
        <n v="1031.56"/>
        <n v="36.82"/>
        <n v="41.4"/>
        <n v="7.5200000000000005"/>
        <n v="204.79000000000002"/>
        <n v="102.21000000000001"/>
        <n v="351.46999999999997"/>
        <n v="785.52"/>
        <n v="3000"/>
        <n v="207.26999999999998"/>
        <n v="-447.71000000000004"/>
        <n v="4500"/>
        <n v="53.010000000000005"/>
        <n v="10.34"/>
        <n v="531.98"/>
        <n v="506"/>
        <n v="-19.03"/>
        <n v="-15.580000000000002"/>
        <n v="1570.9"/>
        <n v="-21.34"/>
        <n v="1851.64"/>
        <n v="77.099999999999994"/>
        <n v="274.66999999999996"/>
        <n v="-7.35"/>
        <n v="197.4"/>
        <n v="302.2"/>
        <n v="0.27"/>
        <n v="2.16"/>
        <n v="6.0600000000000005"/>
        <n v="-0.86"/>
        <n v="277.48"/>
        <n v="16.32"/>
        <n v="1.2"/>
        <n v="0.7"/>
        <n v="-0.7"/>
        <n v="19.55"/>
        <n v="39"/>
        <n v="15.12"/>
        <n v="1.33"/>
        <n v="76"/>
        <n v="-10.75"/>
        <n v="5.5299999999999994"/>
        <n v="6.3"/>
        <n v="-6.44"/>
        <n v="-50.97"/>
        <n v="17.940000000000001"/>
        <n v="6.7099999999999991"/>
        <n v="-6.4"/>
        <n v="12.52"/>
        <n v="-40.799999999999997"/>
        <n v="21.64"/>
        <n v="220.6"/>
        <n v="71.92"/>
        <n v="-35.97"/>
        <n v="55.17"/>
        <n v="-55.17"/>
        <n v="9.8000000000000007"/>
        <n v="-2.6399999999999997"/>
        <n v="70.2"/>
        <n v="72.8"/>
        <n v="3.3200000000000003"/>
        <n v="32.81"/>
        <n v="40.72"/>
        <n v="20.240000000000002"/>
        <n v="284"/>
        <n v="224.53000000000003"/>
        <n v="98.41"/>
        <n v="44.730000000000004"/>
        <n v="7.75"/>
        <n v="18.649999999999999"/>
        <n v="794.05"/>
        <n v="512.4"/>
        <n v="457.08000000000004"/>
        <n v="239.88000000000002"/>
        <n v="442.53999999999996"/>
        <n v="94.15"/>
        <n v="-1.44"/>
        <n v="31.2"/>
        <n v="-21.6"/>
        <n v="4.5600000000000005"/>
        <n v="105.57000000000001"/>
        <n v="-75.17"/>
        <n v="25.04"/>
        <n v="9.9400000000000013"/>
        <n v="76.010000000000005"/>
        <n v="10.4"/>
        <n v="-7.42"/>
        <n v="120"/>
        <n v="-2.7199999999999998"/>
        <n v="3.63"/>
        <n v="566.25"/>
        <n v="4.71"/>
        <n v="33.32"/>
        <n v="41.339999999999996"/>
        <n v="29.939999999999998"/>
        <n v="11.379999999999999"/>
        <n v="165.66"/>
        <n v="991.54"/>
        <n v="37.4"/>
        <n v="30.9"/>
        <n v="527.08999999999992"/>
        <n v="153.07999999999998"/>
        <n v="285.74"/>
        <n v="73.05"/>
        <n v="2.4899999999999998"/>
        <n v="13.469999999999999"/>
        <n v="6.8400000000000007"/>
        <n v="26.4"/>
        <n v="47.519999999999996"/>
        <n v="1.42"/>
        <n v="31.9"/>
        <n v="32.510000000000005"/>
        <n v="-7.8"/>
        <n v="3.59"/>
        <n v="780.36"/>
        <n v="-780.36"/>
        <n v="561.26"/>
        <n v="69.539999999999992"/>
        <n v="90.9"/>
        <n v="11.620000000000001"/>
        <n v="940.78"/>
        <n v="254.99"/>
        <n v="339.98"/>
        <n v="80.75"/>
        <n v="9.75"/>
        <n v="7.08"/>
        <n v="6.92"/>
        <n v="223.69"/>
        <n v="-12.23"/>
        <n v="51.339999999999996"/>
        <n v="33.510000000000005"/>
        <n v="23.61"/>
        <n v="72.25"/>
        <n v="19.669999999999998"/>
        <n v="121.92999999999999"/>
        <n v="84.6"/>
        <n v="44.5"/>
        <n v="3.94"/>
        <n v="-164.04000000000002"/>
        <n v="52.52"/>
        <n v="44.25"/>
        <n v="-4.66"/>
        <n v="62.629999999999995"/>
        <n v="72.5"/>
        <n v="687.05"/>
        <n v="1215.55"/>
        <n v="-1215.55"/>
        <n v="49.08"/>
        <n v="57.17"/>
        <n v="158.19"/>
        <n v="35.42"/>
        <n v="98.78"/>
        <n v="321.3"/>
        <n v="331.5"/>
        <n v="102.4"/>
        <n v="-102.4"/>
        <n v="18.75"/>
        <n v="71.42"/>
        <n v="134.07"/>
        <n v="157.63"/>
        <n v="123.32000000000001"/>
        <n v="12.84"/>
        <n v="29.85"/>
        <n v="-29.85"/>
        <n v="370.84000000000003"/>
        <n v="138.63"/>
        <n v="-6.5200000000000005"/>
        <n v="5.76"/>
        <n v="532.74"/>
        <n v="5.21"/>
        <n v="5.93"/>
        <n v="-5.93"/>
        <n v="388.81"/>
        <n v="16.21"/>
        <n v="27.3"/>
        <n v="187.75"/>
        <n v="36.660000000000004"/>
        <n v="17.419999999999998"/>
        <n v="64.08"/>
        <n v="29.169999999999998"/>
        <n v="233.8"/>
        <n v="5.82"/>
        <n v="86.2"/>
        <n v="24"/>
        <n v="32.53"/>
        <n v="-7.26"/>
        <n v="-4"/>
        <n v="-5.42"/>
        <n v="1339.84"/>
        <n v="34.36"/>
        <n v="28.57"/>
        <n v="13.040000000000001"/>
        <n v="-20.79"/>
        <n v="-11.790000000000001"/>
        <n v="-2.88"/>
        <n v="41.15"/>
        <n v="6.76"/>
        <n v="-119.17"/>
        <n v="-26.73"/>
        <n v="-3000"/>
        <n v="-22.23"/>
        <n v="93.59"/>
        <n v="4"/>
        <n v="18.259999999999998"/>
        <n v="157.94"/>
        <n v="223"/>
        <n v="37.32"/>
        <n v="-37.32"/>
        <n v="31.880000000000003"/>
        <n v="16.46"/>
        <n v="49.6"/>
        <n v="1010.8299999999999"/>
        <n v="17"/>
        <n v="12"/>
        <n v="108.16"/>
        <n v="952.78"/>
        <n v="3.72"/>
        <n v="806.13"/>
        <n v="289.45999999999998"/>
        <n v="4.99"/>
        <n v="44.56"/>
        <n v="75.38"/>
        <n v="18.899999999999999"/>
        <n v="22.1"/>
        <n v="38"/>
        <n v="-9.1999999999999993"/>
        <n v="162.32999999999998"/>
        <n v="15.680000000000001"/>
        <n v="5.1899999999999995"/>
        <n v="191.52"/>
        <n v="3.78"/>
        <n v="116.8"/>
        <n v="126.82000000000001"/>
        <n v="181.8"/>
        <n v="351"/>
        <n v="-25.839999999999996"/>
        <n v="101.22999999999999"/>
        <n v="74.239999999999995"/>
        <n v="2.02"/>
        <n v="5.09"/>
        <n v="2185.85"/>
        <n v="481.66"/>
        <n v="-1339.84"/>
        <n v="1076.6200000000001"/>
        <n v="470.3"/>
        <n v="283.08000000000004"/>
        <n v="-11.28"/>
        <n v="1440.96"/>
        <n v="20.580000000000002"/>
        <n v="28.48"/>
        <n v="-69.89"/>
        <n v="35.94"/>
        <n v="132.31"/>
        <n v="-17.919999999999998"/>
        <n v="32.4"/>
        <n v="10"/>
        <n v="6"/>
        <n v="-59.79"/>
        <n v="45.5"/>
        <n v="297.18"/>
        <n v="17.600000000000001"/>
        <n v="97.08"/>
        <n v="4.18"/>
        <n v="1149.94"/>
        <n v="23.64"/>
        <n v="69.739999999999995"/>
        <n v="126.30999999999999"/>
        <n v="0.89"/>
        <n v="151.80000000000001"/>
        <n v="-3.38"/>
        <n v="-126.30999999999999"/>
        <n v="-0.4"/>
        <n v="596.23"/>
        <n v="10.6"/>
        <n v="3"/>
        <n v="48.589999999999996"/>
        <n v="62"/>
        <n v="497.78999999999996"/>
        <n v="1.54"/>
        <n v="1500"/>
        <n v="80.52000000000001"/>
        <n v="83.66"/>
        <n v="104.21"/>
        <n v="60.620000000000005"/>
        <n v="501.57"/>
        <n v="248.15"/>
        <n v="42.7"/>
        <n v="-78.72"/>
        <n v="51.260000000000005"/>
        <n v="189.3"/>
        <n v="55.94"/>
        <n v="56.55"/>
        <n v="34"/>
        <n v="-27.55"/>
        <n v="13.62"/>
        <n v="5.32"/>
        <n v="4.05"/>
        <n v="47.25"/>
        <n v="8.64"/>
        <n v="661.01"/>
        <n v="29.119999999999997"/>
        <n v="42.42"/>
        <n v="-196.5"/>
        <n v="-6"/>
        <n v="446.55"/>
        <n v="449.7"/>
        <n v="18.7"/>
        <n v="123.14000000000001"/>
        <n v="21.6"/>
        <n v="18.759999999999998"/>
        <n v="19.28"/>
        <n v="2.13"/>
        <n v="3.4799999999999995"/>
        <n v="70.31"/>
        <n v="64.5"/>
        <n v="36.64"/>
        <n v="1.72"/>
        <n v="5.16"/>
        <n v="39.769999999999996"/>
        <n v="-54.77"/>
        <n v="7.1099999999999994"/>
        <n v="2.31"/>
        <n v="162.49"/>
        <n v="12.27"/>
        <n v="31.060000000000002"/>
        <n v="2.96"/>
        <n v="504.91"/>
        <n v="6.68"/>
        <n v="68.3"/>
        <n v="2459.67"/>
        <n v="-40.18"/>
        <n v="-5.32"/>
        <n v="350"/>
        <n v="-42.56"/>
        <n v="572.83999999999992"/>
        <n v="-18.759999999999998"/>
        <n v="17.61"/>
        <n v="101.7"/>
        <n v="4.9000000000000004"/>
        <n v="-61.779999999999994"/>
        <n v="9"/>
        <n v="-9.3000000000000007"/>
        <n v="2.3600000000000003"/>
        <n v="160.52000000000001"/>
        <n v="-16.32"/>
        <n v="727.26"/>
        <n v="39.200000000000003"/>
        <n v="65.400000000000006"/>
        <n v="43.92"/>
        <n v="59.370000000000005"/>
        <n v="-24.990000000000002"/>
        <n v="28.32"/>
        <n v="-67.2"/>
        <n v="84"/>
        <n v="88.8"/>
        <n v="167.04000000000002"/>
        <n v="139.19999999999999"/>
        <n v="85.2"/>
        <n v="123.3"/>
        <n v="100.8"/>
        <n v="862.06000000000006"/>
        <n v="82.56"/>
        <n v="551.06000000000006"/>
        <n v="76.8"/>
        <n v="1187.8600000000001"/>
        <n v="484.18"/>
        <n v="19.2"/>
        <n v="38.4"/>
        <n v="92"/>
        <n v="115.2"/>
        <n v="57.6"/>
        <n v="144"/>
        <n v="96"/>
        <n v="60"/>
        <n v="422.84"/>
        <n v="32.260000000000005"/>
        <n v="603.02"/>
        <n v="176.64000000000001"/>
        <n v="223.84"/>
        <n v="220.94"/>
        <n v="89.1"/>
        <n v="-171.1"/>
        <n v="468.52"/>
        <n v="50.11"/>
        <n v="78.510000000000005"/>
        <n v="184.59"/>
        <n v="53.89"/>
        <n v="76.2"/>
        <n v="101.52000000000001"/>
        <n v="191.65"/>
        <n v="-176.64000000000001"/>
        <n v="-32.03"/>
        <n v="529.33000000000004"/>
        <n v="131.24"/>
        <n v="215.21999999999997"/>
        <n v="49.75"/>
        <n v="63.65"/>
        <n v="-23.06"/>
        <n v="-16.850000000000001"/>
        <n v="-21.3"/>
        <n v="51"/>
        <n v="535.45000000000005"/>
        <n v="92.3"/>
        <n v="237.16"/>
        <n v="324.94"/>
        <n v="565.48"/>
        <n v="489.52"/>
        <n v="135.04000000000002"/>
        <n v="71"/>
        <n v="522"/>
        <n v="-82.74"/>
        <n v="-160.49"/>
        <n v="165.23"/>
        <n v="1102.8799999999999"/>
        <n v="124.52000000000001"/>
        <n v="63.3"/>
        <n v="1658.9599999999998"/>
        <n v="153.37"/>
        <n v="92.16"/>
        <n v="147.69999999999999"/>
        <n v="15.35"/>
        <n v="897.82"/>
        <n v="-40.72"/>
        <n v="15.819999999999999"/>
        <n v="79.11"/>
        <n v="17.740000000000002"/>
        <n v="-44.7"/>
        <n v="-385.28000000000003"/>
        <n v="-20.64"/>
        <n v="250.56"/>
        <n v="10.15"/>
        <n v="41.760000000000005"/>
        <n v="125.28"/>
        <n v="50.4"/>
        <n v="459.16999999999996"/>
        <n v="69.22999999999999"/>
        <n v="51.6"/>
        <n v="168"/>
        <n v="90.72"/>
        <n v="256.8"/>
        <n v="60.48"/>
        <n v="40.32"/>
        <n v="141.12"/>
        <n v="131.04000000000002"/>
        <n v="244.8"/>
        <n v="97.92"/>
        <n v="10.199999999999999"/>
        <n v="48.96"/>
        <n v="112.8"/>
        <n v="268"/>
        <n v="180.48"/>
        <n v="500.1"/>
        <n v="61.92"/>
        <n v="110.88"/>
        <n v="172.8"/>
        <n v="1.04"/>
        <n v="9.5400000000000009"/>
        <n v="14.4"/>
        <n v="32.64"/>
        <n v="77.44"/>
        <n v="84.47999999999999"/>
        <n v="63.36"/>
        <n v="73.92"/>
        <n v="70.400000000000006"/>
        <n v="182"/>
        <n v="187.66"/>
        <n v="116.65"/>
        <n v="46.55"/>
        <n v="1179.31"/>
        <n v="80.64"/>
        <n v="279.07"/>
        <n v="201.6"/>
        <n v="241.92"/>
        <n v="20.16"/>
        <n v="115.92"/>
        <n v="102"/>
        <n v="81.599999999999994"/>
        <n v="77.52000000000001"/>
        <n v="118.55999999999999"/>
        <n v="163.07999999999998"/>
        <n v="200.52"/>
        <n v="-48.14"/>
        <n v="43.2"/>
        <n v="28.8"/>
        <n v="53.279999999999994"/>
        <n v="66.239999999999995"/>
        <n v="96.8"/>
        <n v="117.92"/>
        <n v="93.28"/>
        <n v="126.72"/>
        <n v="67.2"/>
        <n v="584.43000000000006"/>
        <n v="161.28"/>
        <n v="197.29000000000002"/>
        <n v="220.61999999999998"/>
        <n v="123.12"/>
        <n v="336.6"/>
        <n v="252"/>
        <n v="4.2"/>
        <n v="42.44"/>
        <n v="135.35999999999999"/>
        <n v="30.24"/>
        <n v="97.679999999999993"/>
        <n v="105.6"/>
        <n v="88.88"/>
        <n v="68.039999999999992"/>
        <n v="70.56"/>
        <n v="173.95999999999998"/>
        <n v="24.48"/>
        <n v="134.64000000000001"/>
        <n v="73.44"/>
        <n v="159.12"/>
        <n v="12.72"/>
        <n v="221.76"/>
        <n v="363.32"/>
        <n v="-36"/>
        <n v="77.929999999999993"/>
        <n v="146.88"/>
        <n v="78.72"/>
        <n v="46.08"/>
        <n v="78.97999999999999"/>
        <n v="63.8"/>
        <n v="300"/>
        <n v="27.360000000000003"/>
        <n v="240.56"/>
        <n v="308.21999999999997"/>
        <n v="8.4599999999999991"/>
        <n v="16.48"/>
        <n v="16.5"/>
        <n v="190.07999999999998"/>
        <n v="0.49000000000000005"/>
        <n v="143.35999999999999"/>
        <n v="421.41"/>
        <n v="310.39999999999998"/>
        <n v="19.46"/>
        <n v="48.35"/>
        <n v="85.539999999999992"/>
        <n v="31.96"/>
        <n v="369.4"/>
        <n v="179.2"/>
        <n v="393.8"/>
        <n v="388"/>
        <n v="79.62"/>
        <n v="248.71999999999997"/>
        <n v="351.63"/>
        <n v="266.95999999999998"/>
        <n v="218.88000000000002"/>
        <n v="36.480000000000004"/>
        <n v="3.04"/>
        <n v="30.15"/>
        <n v="71.679999999999993"/>
        <n v="10.440000000000001"/>
        <n v="-145.92000000000002"/>
        <n v="-54.720000000000006"/>
        <n v="185.79000000000002"/>
        <n v="1579.76"/>
        <n v="3451.0800000000004"/>
        <n v="13.6"/>
        <n v="433.21000000000004"/>
        <n v="628.72"/>
        <n v="44.8"/>
        <n v="22.4"/>
        <n v="151.94999999999999"/>
        <n v="16.78"/>
        <n v="53.760000000000005"/>
        <n v="7"/>
        <n v="843.6"/>
        <n v="1462"/>
        <n v="1605.6399999999999"/>
        <n v="16.8"/>
        <n v="166.9"/>
        <n v="196.8"/>
        <n v="221.58"/>
        <n v="35.980000000000004"/>
        <n v="14.52"/>
        <n v="504.01000000000005"/>
        <n v="18.240000000000002"/>
        <n v="133.06"/>
        <n v="271.95999999999998"/>
        <n v="273.95999999999998"/>
        <n v="847.76"/>
        <n v="334.54"/>
        <n v="397.28000000000003"/>
        <n v="267.41999999999996"/>
        <n v="149"/>
        <n v="605.79999999999995"/>
        <n v="1423.73"/>
        <n v="209.54000000000002"/>
        <n v="662.75"/>
        <n v="646.64"/>
        <n v="269.36"/>
        <n v="888"/>
        <n v="1002"/>
        <n v="413.88"/>
        <n v="71.78"/>
        <n v="226"/>
        <n v="573.04999999999995"/>
        <n v="32.08"/>
        <n v="87.1"/>
        <n v="230.64000000000001"/>
        <n v="180.95999999999998"/>
        <n v="295.39999999999998"/>
        <n v="72.179999999999993"/>
        <n v="276.89999999999998"/>
        <n v="82.53"/>
        <n v="259.71999999999997"/>
        <n v="482.53999999999996"/>
        <n v="28.4"/>
        <n v="300.98"/>
        <n v="305.98"/>
        <n v="50.15"/>
        <n v="35.519999999999996"/>
        <n v="142.07999999999998"/>
        <n v="139.37"/>
        <n v="6.12"/>
        <n v="52.94"/>
        <n v="68.16"/>
        <n v="136.80000000000001"/>
        <n v="119.52000000000001"/>
        <n v="56.4"/>
        <n v="180"/>
        <n v="2434.5099999999998"/>
        <n v="302.49"/>
        <n v="64.2"/>
        <n v="393.4"/>
        <n v="55.2"/>
        <n v="1260.1600000000001"/>
        <n v="110.4"/>
        <n v="191.22"/>
        <n v="138.18"/>
        <n v="322.66999999999996"/>
        <n v="165"/>
        <n v="7.2"/>
        <n v="483.25"/>
        <n v="674.42"/>
        <n v="498.23"/>
        <n v="219.5"/>
        <n v="61.02"/>
        <n v="176.53"/>
        <n v="385.61"/>
        <n v="151.47"/>
        <n v="94.36"/>
        <n v="392.91999999999996"/>
        <n v="8.93"/>
        <n v="234.2"/>
        <n v="95.6"/>
        <n v="2127.8200000000002"/>
        <n v="8.82"/>
        <n v="14.7"/>
        <n v="359.8"/>
        <n v="561.6"/>
        <n v="304.2"/>
        <n v="30.79"/>
        <n v="-138.52000000000001"/>
        <n v="401.1"/>
        <n v="326.96999999999997"/>
        <n v="223.53000000000003"/>
        <n v="21.8"/>
        <n v="17.759999999999998"/>
        <n v="2.5499999999999998"/>
        <n v="3.5700000000000003"/>
        <n v="113.28"/>
        <n v="559.98"/>
        <n v="28.189999999999998"/>
        <n v="63.21"/>
        <n v="75.94"/>
        <n v="13.09"/>
        <n v="172.92000000000002"/>
        <n v="220.08"/>
        <n v="20.18"/>
        <n v="1785.9"/>
        <n v="105.58"/>
        <n v="534.24"/>
        <n v="488"/>
        <n v="92.37"/>
        <n v="52.739999999999995"/>
        <n v="5.01"/>
        <n v="25.05"/>
        <n v="356.46999999999997"/>
        <n v="100.4"/>
        <n v="133.81"/>
        <n v="517.85"/>
        <n v="3.56"/>
        <n v="138.75"/>
        <n v="12.32"/>
        <n v="11.08"/>
        <n v="1512.06"/>
        <n v="81.2"/>
        <n v="303.2"/>
        <n v="222"/>
        <n v="172.74"/>
        <n v="-5"/>
        <n v="-276.48"/>
        <n v="-68.539999999999992"/>
        <n v="353.82"/>
        <n v="-12.33"/>
        <n v="-13.05"/>
        <n v="-8.01"/>
        <n v="-559.43999999999994"/>
        <n v="19"/>
        <n v="13"/>
        <n v="11"/>
        <n v="-85"/>
        <n v="20"/>
        <n v="14"/>
        <n v="21"/>
        <n v="176.18"/>
        <n v="14.25"/>
        <n v="82.62"/>
        <n v="104.79"/>
        <n v="126.92"/>
        <n v="86.820000000000007"/>
        <n v="79.2"/>
        <n v="37.799999999999997"/>
        <n v="121.05"/>
        <n v="78.349999999999994"/>
        <n v="23.31"/>
        <n v="4.25"/>
        <n v="18"/>
        <n v="276.36"/>
        <n v="241.8"/>
        <n v="24.880000000000003"/>
        <n v="184.34"/>
        <n v="5.0999999999999996"/>
        <n v="310.79000000000002"/>
        <n v="197"/>
        <n v="270.71999999999997"/>
        <n v="457.76000000000005"/>
        <n v="30"/>
        <n v="35.799999999999997"/>
        <n v="186.06"/>
        <n v="114"/>
        <n v="1.9899999999999998"/>
        <n v="4.3600000000000003"/>
        <n v="318.71999999999997"/>
        <n v="388.8"/>
        <n v="189.85"/>
        <n v="37.97"/>
        <n v="148.94999999999999"/>
        <n v="221.95999999999998"/>
        <n v="55.489999999999995"/>
        <n v="73.010000000000005"/>
        <n v="362.12"/>
        <n v="83.95"/>
        <n v="95.63"/>
        <n v="35.04"/>
        <n v="140.16"/>
        <n v="210.24"/>
        <n v="42.25"/>
        <n v="4.16"/>
        <n v="164.22"/>
        <n v="120.4"/>
        <n v="831.06000000000006"/>
        <n v="459.84"/>
        <n v="602.4"/>
        <n v="542.4"/>
        <n v="668.08999999999992"/>
        <n v="39.46"/>
        <n v="11.75"/>
        <n v="145"/>
        <n v="94.62"/>
        <n v="16.2"/>
        <n v="25.919999999999998"/>
        <n v="56.089999999999996"/>
        <n v="196.56"/>
        <n v="151.19999999999999"/>
        <n v="297"/>
        <n v="5.86"/>
        <n v="2.93"/>
        <n v="141.95999999999998"/>
        <n v="198.72"/>
        <n v="153.6"/>
        <n v="8.5299999999999994"/>
        <n v="302.81"/>
        <n v="78.83"/>
        <n v="13.64"/>
        <n v="345.84000000000003"/>
        <n v="154.62"/>
        <n v="3.06"/>
        <n v="210.76999999999998"/>
        <n v="32.9"/>
        <n v="265.79000000000002"/>
        <n v="259.93"/>
        <n v="175.2"/>
        <n v="70.08"/>
        <n v="420.48"/>
        <n v="105.85"/>
        <n v="-91.2"/>
        <n v="50.6"/>
        <n v="81.12"/>
        <n v="6.5"/>
        <n v="236.94"/>
        <n v="349.2"/>
        <n v="10.25"/>
        <n v="26.22"/>
        <n v="43.7"/>
        <n v="39.32"/>
        <n v="203.4"/>
        <n v="321.45"/>
        <n v="200.55"/>
        <n v="28.2"/>
        <n v="14.440000000000001"/>
        <n v="9.1"/>
        <n v="402.08000000000004"/>
        <n v="29.55"/>
        <n v="61.44"/>
        <n v="427.23999999999995"/>
        <n v="407.15999999999997"/>
        <n v="307.2"/>
        <n v="366.84000000000003"/>
        <n v="213.24"/>
        <n v="181.92000000000002"/>
        <n v="150.6"/>
        <n v="102.12"/>
        <n v="453.12"/>
        <n v="172.87"/>
        <n v="255.35999999999999"/>
        <n v="125.04"/>
        <n v="36.519999999999996"/>
        <n v="726.67"/>
        <n v="88.7"/>
        <n v="82.4"/>
        <n v="290.86"/>
        <n v="62.96"/>
        <n v="503.68"/>
        <n v="208.56"/>
        <n v="38.39"/>
        <n v="319.24"/>
        <n v="554.12"/>
        <n v="656.6"/>
        <n v="98.74"/>
        <n v="902.46"/>
        <n v="328.93"/>
        <n v="33.57"/>
        <n v="81.56"/>
        <n v="648.47"/>
        <n v="789.49"/>
        <n v="1272.5999999999999"/>
        <n v="458.57"/>
        <n v="270.73"/>
        <n v="546.52"/>
        <n v="16.850000000000001"/>
        <n v="71.52000000000001"/>
        <n v="706.18000000000006"/>
        <n v="844.93999999999994"/>
        <n v="570.58999999999992"/>
        <n v="829.32999999999993"/>
        <n v="36.980000000000004"/>
        <n v="1103.74"/>
        <n v="118.71"/>
        <n v="70.61"/>
        <n v="1477.31"/>
        <n v="372.75"/>
        <n v="927.71"/>
        <n v="87.83"/>
        <n v="147.32"/>
        <n v="2676.54"/>
        <n v="321.46999999999997"/>
        <n v="998.83999999999992"/>
        <n v="281.77"/>
        <n v="5"/>
        <n v="1"/>
        <n v="-16.78"/>
        <n v="-2.6"/>
        <n v="4.13"/>
        <n v="26"/>
        <n v="154.20999999999998"/>
        <n v="224.64000000000001"/>
        <n v="225.66"/>
        <n v="236.45999999999998"/>
        <n v="242.06"/>
        <n v="263.58000000000004"/>
        <n v="235.2"/>
        <n v="288.78000000000003"/>
        <n v="330.57"/>
        <n v="279.76"/>
        <n v="323.03000000000003"/>
        <n v="365.07"/>
        <n v="-5.89"/>
        <n v="208.45999999999998"/>
        <n v="72"/>
        <n v="194.94"/>
        <n v="390.65999999999997"/>
        <n v="312.02"/>
        <n v="303.04000000000002"/>
        <n v="325.11"/>
        <n v="115.77000000000001"/>
        <n v="23"/>
        <n v="38.339999999999996"/>
        <n v="95.85"/>
        <n v="276.05"/>
        <n v="8.16"/>
        <n v="-177.74"/>
        <n v="291.40999999999997"/>
        <n v="286.82"/>
        <n v="93.31"/>
        <n v="47.8"/>
        <n v="89.56"/>
        <n v="545.97"/>
        <n v="338.3"/>
        <n v="42.61"/>
        <n v="176.29000000000002"/>
        <n v="45.36"/>
        <n v="1194.9299999999998"/>
        <n v="264.20999999999998"/>
        <n v="77.37"/>
        <n v="133.28"/>
        <n v="409.4"/>
        <n v="164.18"/>
        <n v="667.05"/>
        <n v="205.44"/>
        <n v="74.400000000000006"/>
        <n v="-115"/>
        <n v="-168.54000000000002"/>
        <n v="-93.31"/>
        <n v="135.84"/>
        <n v="417.6"/>
        <n v="297.01"/>
        <n v="292.79000000000002"/>
        <n v="276.62"/>
        <n v="320.24"/>
        <n v="244.16"/>
        <n v="240.65"/>
        <n v="326.88"/>
        <n v="181.54000000000002"/>
        <n v="463.53000000000003"/>
        <n v="73.5"/>
        <n v="251.11999999999998"/>
        <n v="273.35000000000002"/>
        <n v="253.4"/>
        <n v="426.77"/>
        <n v="214.5"/>
        <n v="141.6"/>
        <n v="528.79999999999995"/>
        <n v="541.52"/>
        <n v="277.74"/>
        <n v="291.12"/>
        <n v="400.74"/>
        <n v="388.05"/>
        <n v="35.660000000000004"/>
        <n v="527"/>
        <n v="99.36"/>
        <n v="551.79999999999995"/>
        <n v="1402.45"/>
        <n v="829.79"/>
        <n v="205.43"/>
        <n v="158.85999999999999"/>
        <n v="104"/>
        <n v="-7.6400000000000006"/>
        <n v="837.41000000000008"/>
        <n v="270.25"/>
        <n v="1544.97"/>
        <n v="989.06000000000006"/>
        <n v="953.08999999999992"/>
        <n v="536.04"/>
        <n v="148.19999999999999"/>
        <n v="374.58000000000004"/>
        <n v="93.24"/>
        <n v="124.92999999999999"/>
        <n v="4745.8099999999995"/>
        <n v="951.0200000000001"/>
        <n v="161.14000000000001"/>
        <n v="543.26"/>
        <n v="188.03"/>
        <n v="259.2"/>
        <n v="951.58999999999992"/>
        <n v="250.51999999999998"/>
        <n v="1992.8"/>
        <n v="727.13"/>
        <n v="178.01"/>
        <n v="469.26000000000005"/>
        <n v="561.76"/>
        <n v="249.66"/>
        <n v="208.75"/>
        <n v="107.13"/>
        <n v="249"/>
        <n v="72.16"/>
        <n v="1995.55"/>
        <n v="243.6"/>
        <n v="678.65"/>
        <n v="472.86"/>
        <n v="316.76"/>
        <n v="333.14"/>
        <n v="1107.9299999999998"/>
        <n v="317.13"/>
        <n v="316.39999999999998"/>
        <n v="1060.49"/>
        <n v="861.75"/>
        <n v="521.64"/>
        <n v="4213.34"/>
        <n v="505.82"/>
        <n v="218.35999999999999"/>
        <n v="205.58"/>
        <n v="102.6"/>
        <n v="115.22999999999999"/>
        <n v="1085.76"/>
        <n v="426.1"/>
        <n v="776.03"/>
        <n v="687.08999999999992"/>
        <n v="76.5"/>
        <n v="112.13"/>
        <n v="157.07"/>
        <n v="238.07"/>
        <n v="156.52000000000001"/>
        <n v="147.85999999999999"/>
        <n v="246.43"/>
        <n v="252.79000000000002"/>
        <n v="205.7"/>
        <n v="274.14999999999998"/>
        <n v="453.36"/>
        <n v="233.5"/>
        <n v="385.65"/>
        <n v="3240.8900000000003"/>
        <n v="-10.92"/>
        <n v="442.68999999999994"/>
        <n v="209.58"/>
        <n v="871.96"/>
        <n v="1779.5"/>
        <n v="1109.6299999999999"/>
        <n v="1119.08"/>
        <n v="66.36"/>
        <n v="405.3"/>
        <n v="438.15"/>
        <n v="338.34000000000003"/>
        <n v="878.85"/>
        <n v="167.97"/>
        <n v="53.2"/>
        <n v="349"/>
        <n v="188.07999999999998"/>
        <n v="3.88"/>
        <n v="537.12"/>
        <n v="252.71999999999997"/>
        <n v="714.68000000000006"/>
        <n v="110.17"/>
        <n v="222.3"/>
        <n v="130.65"/>
        <n v="601.70000000000005"/>
        <n v="35.1"/>
        <n v="873.36"/>
        <n v="2067.5"/>
        <n v="315.36"/>
        <n v="1347.74"/>
        <n v="1086.02"/>
        <n v="141.91"/>
        <n v="215.28000000000003"/>
        <n v="496.39"/>
        <n v="387.46999999999997"/>
        <n v="435.41999999999996"/>
        <n v="1277.45"/>
        <n v="-21545.7"/>
        <n v="-22362.7"/>
        <n v="-51.42"/>
        <n v="287.7"/>
        <n v="200.01"/>
        <n v="571.5"/>
        <n v="132.87"/>
        <n v="613.15"/>
        <n v="997.55"/>
        <n v="479.71000000000004"/>
        <n v="495.71999999999997"/>
        <n v="535.56999999999994"/>
        <n v="171.35999999999999"/>
        <n v="2050"/>
        <n v="239.25"/>
        <n v="612.36"/>
        <n v="99.84"/>
        <n v="185.18"/>
        <n v="64.510000000000005"/>
        <n v="169.39000000000001"/>
        <n v="216.19"/>
        <n v="177.18"/>
        <n v="312.74"/>
        <n v="314.63"/>
        <n v="314.69"/>
        <n v="162.55000000000001"/>
        <n v="422.34"/>
        <n v="369.26"/>
        <n v="209.95"/>
        <n v="423.78000000000003"/>
        <n v="379.33000000000004"/>
        <n v="174.29000000000002"/>
        <n v="-112.13"/>
        <n v="323.8"/>
        <n v="309.8"/>
        <n v="206.73000000000002"/>
        <n v="219.33"/>
        <n v="203.23"/>
        <n v="322.93"/>
        <n v="356.76"/>
        <n v="155.09"/>
        <n v="483.05"/>
        <n v="423.36"/>
        <n v="3350.5800000000004"/>
        <n v="379.73"/>
        <n v="22.6"/>
        <n v="88.4"/>
        <n v="69"/>
        <n v="297.8"/>
        <n v="284.7"/>
        <n v="359.21999999999997"/>
        <n v="171.15"/>
        <n v="248.32"/>
        <n v="314.93"/>
        <n v="513"/>
        <n v="276.86"/>
        <n v="552.93000000000006"/>
        <n v="37.1"/>
        <n v="423.27"/>
        <n v="358.69"/>
        <n v="395.65"/>
        <n v="93.06"/>
        <n v="461.53000000000003"/>
        <n v="233.3"/>
        <n v="402.73"/>
        <n v="134.78"/>
        <n v="129.6"/>
        <n v="181.5"/>
        <n v="162.18"/>
        <n v="251.1"/>
        <n v="169.56"/>
        <n v="172.2"/>
        <n v="229.7"/>
        <n v="224.70999999999998"/>
        <n v="189.75"/>
        <n v="217.95"/>
        <n v="277.99"/>
        <n v="428.07"/>
        <n v="215.93"/>
        <n v="201.54000000000002"/>
        <n v="289.8"/>
        <n v="354.63"/>
        <n v="156"/>
        <n v="191.88"/>
        <n v="217.44"/>
        <n v="455.4"/>
        <n v="156.64000000000001"/>
        <n v="165.38"/>
        <n v="140.57"/>
        <n v="433.5"/>
        <n v="168.87"/>
        <n v="207"/>
        <n v="252.86999999999998"/>
        <n v="170.35999999999999"/>
        <n v="478.14"/>
        <n v="258"/>
        <n v="407.14"/>
        <n v="279.48"/>
        <n v="186.27"/>
        <n v="180.5"/>
        <n v="160.77000000000001"/>
        <n v="188.17000000000002"/>
        <n v="163.99"/>
        <n v="160.57"/>
        <n v="203.94"/>
        <n v="190.56"/>
        <n v="387.54"/>
        <n v="190.28"/>
        <n v="554.49"/>
        <n v="355.88"/>
        <n v="610.71"/>
        <n v="257.75"/>
        <n v="335.58000000000004"/>
        <n v="467.63"/>
        <n v="14.969999999999999"/>
        <n v="19.97"/>
        <n v="20.8"/>
        <n v="85.41"/>
        <n v="305.94"/>
        <n v="209.79000000000002"/>
        <n v="815.68999999999994"/>
        <n v="46.980000000000004"/>
        <n v="90.179999999999993"/>
        <n v="628.02"/>
        <n v="781.18000000000006"/>
        <n v="68.06"/>
        <n v="120.74000000000001"/>
        <n v="853.2299999999999"/>
        <n v="35.4"/>
        <n v="2757.92"/>
        <n v="42.43"/>
        <n v="870.9799999999999"/>
        <n v="302.51"/>
        <n v="185.49"/>
        <n v="218.59"/>
        <n v="12.48"/>
        <n v="328.07"/>
        <n v="290.34000000000003"/>
        <n v="14.419999999999998"/>
        <n v="76.56"/>
        <n v="689.31000000000006"/>
        <n v="196.01"/>
        <n v="562.56999999999994"/>
        <n v="56.7"/>
        <n v="810"/>
        <n v="833.85"/>
        <n v="1908.42"/>
        <n v="478.5"/>
        <n v="230.26"/>
        <n v="1858.3799999999999"/>
        <n v="2083.34"/>
        <n v="200.16"/>
        <n v="354.96"/>
        <n v="294.90999999999997"/>
        <n v="374.93"/>
        <n v="66.64"/>
        <n v="75.599999999999994"/>
        <n v="32.57"/>
        <n v="19.98"/>
        <n v="46.519999999999996"/>
        <n v="389.63"/>
        <n v="1691.8200000000002"/>
        <n v="400.44"/>
        <n v="120.17999999999999"/>
        <n v="457.43999999999994"/>
        <n v="150.69999999999999"/>
        <n v="279.18"/>
        <n v="1213.8499999999999"/>
        <n v="956.99"/>
        <n v="521.72"/>
        <n v="178.69"/>
        <n v="1505.1799999999998"/>
        <n v="358.38"/>
        <n v="1249.5700000000002"/>
        <n v="573.66999999999996"/>
        <n v="5.43"/>
        <n v="63.5"/>
        <n v="29.75"/>
        <n v="149.76"/>
        <n v="44.58"/>
        <n v="138.69999999999999"/>
        <n v="577.6"/>
        <n v="1132.05"/>
        <n v="776.56000000000006"/>
        <n v="276.48"/>
        <n v="225.55"/>
        <n v="310.77"/>
        <n v="290.04000000000002"/>
        <n v="55.5"/>
        <n v="69.38"/>
        <n v="426.59"/>
        <n v="1108.54"/>
        <n v="86"/>
        <n v="-149"/>
        <n v="174.9"/>
        <n v="22.72"/>
        <n v="64.83"/>
        <n v="637.16000000000008"/>
        <n v="121.29"/>
        <n v="27.8"/>
        <n v="423.58000000000004"/>
        <n v="206.4"/>
        <n v="293.98"/>
        <n v="352.02"/>
        <n v="313.64"/>
        <n v="1359.35"/>
        <n v="1224.48"/>
        <n v="496.38"/>
        <n v="41.57"/>
        <n v="195.70999999999998"/>
        <n v="104.05999999999999"/>
        <n v="17.25"/>
        <n v="1338.2"/>
        <n v="41.43"/>
        <n v="34.53"/>
        <n v="67.95"/>
        <n v="392"/>
        <n v="396.48"/>
        <n v="144.80000000000001"/>
        <n v="117.94000000000001"/>
        <n v="225.35999999999999"/>
        <n v="492.41999999999996"/>
        <n v="231.54000000000002"/>
        <n v="468.89"/>
        <n v="314"/>
        <n v="244.85999999999999"/>
        <n v="147.51"/>
        <n v="442.34"/>
        <n v="269.66999999999996"/>
        <n v="133.85"/>
        <n v="180.29000000000002"/>
        <n v="487.91999999999996"/>
        <n v="350.7"/>
        <n v="164.74"/>
        <n v="419.65"/>
        <n v="268.43"/>
        <n v="332.21999999999997"/>
        <n v="143.27000000000001"/>
        <n v="363.46"/>
        <n v="167.54000000000002"/>
        <n v="266.96999999999997"/>
        <n v="346.65"/>
        <n v="607.28"/>
        <n v="430.78999999999996"/>
        <n v="208.01999999999998"/>
        <n v="304.43"/>
        <n v="352.4"/>
        <n v="152.26"/>
        <n v="166.45"/>
        <n v="393.27"/>
        <n v="157.57"/>
        <n v="219.35999999999999"/>
        <n v="305.93"/>
        <n v="206.51999999999998"/>
        <n v="344.78000000000003"/>
        <n v="516.56000000000006"/>
        <n v="178.98"/>
        <n v="115.75"/>
        <n v="368.96999999999997"/>
        <n v="365.26"/>
        <n v="382.82"/>
        <n v="402.99"/>
        <n v="387.83000000000004"/>
        <n v="170.07999999999998"/>
        <n v="281.58000000000004"/>
        <n v="157.01"/>
        <n v="195.51"/>
        <n v="-35.1"/>
        <n v="239.76"/>
        <n v="426.6"/>
        <n v="348"/>
        <n v="359.12"/>
        <n v="266.59000000000003"/>
        <n v="165.97"/>
        <n v="279.55"/>
        <n v="437.88"/>
        <n v="333.19"/>
        <n v="203.47"/>
        <n v="140.88"/>
        <n v="102.5"/>
        <n v="307.08000000000004"/>
        <n v="330.71999999999997"/>
        <n v="266.88"/>
        <n v="49.410000000000004"/>
        <n v="313.74"/>
        <n v="133.27000000000001"/>
        <n v="144.44"/>
        <n v="171.31"/>
        <n v="338.79"/>
        <n v="308.49"/>
        <n v="174.43"/>
        <n v="315.70999999999998"/>
        <n v="173.91"/>
        <n v="399.36"/>
        <n v="380.64"/>
        <n v="86.15"/>
        <n v="328.5"/>
        <n v="425.83000000000004"/>
        <n v="394.6"/>
        <n v="643.25"/>
        <n v="373.1"/>
        <n v="262.08000000000004"/>
        <n v="232.26"/>
        <n v="241.21999999999997"/>
        <n v="610.21"/>
        <n v="627.65"/>
        <n v="238.76999999999998"/>
        <n v="163.15"/>
        <n v="1059.9000000000001"/>
        <n v="901.93"/>
        <n v="670.61"/>
        <n v="787.39"/>
        <n v="656.35"/>
        <n v="791.31999999999994"/>
        <n v="542.64"/>
        <n v="1027.73"/>
        <n v="209.26999999999998"/>
        <n v="1059.72"/>
        <n v="3062.34"/>
        <n v="151.01"/>
        <n v="643.29999999999995"/>
        <n v="487.31000000000006"/>
        <n v="277.78000000000003"/>
        <n v="377.06"/>
        <n v="365.54"/>
        <n v="324.95999999999998"/>
        <n v="1189.46"/>
        <n v="38.299999999999997"/>
        <n v="375.27"/>
        <n v="849.37999999999988"/>
        <n v="1157.75"/>
        <n v="653.02"/>
        <n v="283.64"/>
        <n v="319.89"/>
        <n v="256.68"/>
        <n v="1237.6200000000001"/>
        <n v="615.43000000000006"/>
        <n v="1228.99"/>
        <n v="84.24"/>
        <n v="336.96"/>
        <n v="168.48"/>
        <n v="1318.74"/>
        <n v="397.18"/>
        <n v="510.46999999999997"/>
        <n v="276.99"/>
        <n v="298.83000000000004"/>
        <n v="304.29000000000002"/>
        <n v="479.16999999999996"/>
        <n v="597.25"/>
        <n v="316.03000000000003"/>
        <n v="245.05"/>
        <n v="498.35"/>
        <n v="834.99"/>
        <n v="402.65999999999997"/>
        <n v="370.21999999999997"/>
        <n v="324.89999999999998"/>
        <n v="769.48"/>
        <n v="877.92000000000007"/>
        <n v="641.39"/>
        <n v="1044.08"/>
        <n v="49.57"/>
        <n v="290.25"/>
        <n v="460.03999999999996"/>
        <n v="434.77"/>
        <n v="673.68999999999994"/>
        <n v="1993.1200000000001"/>
        <n v="35.880000000000003"/>
        <n v="524.01"/>
        <n v="713.68000000000006"/>
        <n v="80.78"/>
        <n v="-80.78"/>
        <n v="917.64"/>
        <n v="1111.48"/>
        <n v="902.31000000000006"/>
        <n v="1062.22"/>
        <n v="1505.55"/>
        <n v="182.1"/>
        <n v="21.45"/>
        <n v="-146.69999999999999"/>
        <n v="-64.8"/>
        <n v="422.06000000000006"/>
        <n v="175.65"/>
        <n v="411.6"/>
        <n v="315.83000000000004"/>
        <n v="321.95"/>
        <n v="366.46"/>
        <n v="413.43"/>
        <n v="310.82"/>
        <n v="283.06"/>
        <n v="297.57"/>
        <n v="407.69"/>
        <n v="353.37"/>
        <n v="367.29"/>
        <n v="408.96"/>
        <n v="10.5"/>
        <n v="651.58999999999992"/>
        <n v="332.49"/>
        <n v="148.77000000000001"/>
        <n v="319.46999999999997"/>
        <n v="294.96999999999997"/>
        <n v="313.5"/>
        <n v="433.73"/>
        <n v="229.74"/>
        <n v="163.69"/>
        <n v="367.53000000000003"/>
        <n v="356.1"/>
        <n v="349.76"/>
        <n v="210.46999999999997"/>
        <n v="333.27"/>
        <n v="322.87"/>
        <n v="364.48"/>
        <n v="329.74"/>
        <n v="364.14"/>
        <n v="243.95999999999998"/>
        <n v="461.48"/>
        <n v="426.03000000000003"/>
        <n v="159.88"/>
        <n v="351.48"/>
        <n v="346.02"/>
        <n v="340.56"/>
        <n v="212.85999999999999"/>
        <n v="131.82999999999998"/>
        <n v="136.14000000000001"/>
        <n v="291.32"/>
        <n v="171.88"/>
        <n v="415.68"/>
        <n v="419.52"/>
        <n v="202.63"/>
        <n v="143.64000000000001"/>
        <n v="255.05"/>
        <n v="200.70999999999998"/>
        <n v="249.07"/>
        <n v="373.78000000000003"/>
        <n v="244.01999999999998"/>
        <n v="408.24"/>
        <n v="84.2"/>
        <n v="367.91999999999996"/>
        <n v="175.15"/>
        <n v="327.60000000000002"/>
        <n v="22"/>
        <n v="365.31"/>
        <n v="375.91999999999996"/>
        <n v="213.70999999999998"/>
        <n v="422.28999999999996"/>
        <n v="360.91999999999996"/>
        <n v="375.86"/>
        <n v="141.69"/>
        <n v="136.92000000000002"/>
        <n v="271.38"/>
        <n v="134.69999999999999"/>
        <n v="153.88"/>
        <n v="241.26999999999998"/>
        <n v="287.64"/>
        <n v="317"/>
        <n v="145.07999999999998"/>
        <n v="303.83000000000004"/>
        <n v="198.51"/>
        <n v="135.56"/>
        <n v="164.26"/>
        <n v="236.70999999999998"/>
        <n v="387.93"/>
        <n v="324.44"/>
        <n v="200.35"/>
        <n v="226.99"/>
        <n v="184.75"/>
        <n v="302.28000000000003"/>
        <n v="523.79999999999995"/>
        <n v="435.23999999999995"/>
        <n v="341.79"/>
        <n v="499.71000000000004"/>
        <n v="271.46999999999997"/>
        <n v="79.12"/>
        <n v="96.320000000000007"/>
        <n v="94.6"/>
        <n v="91.16"/>
        <n v="60.2"/>
        <n v="72.239999999999995"/>
        <n v="49.88"/>
        <n v="41.28"/>
        <n v="80.84"/>
        <n v="108.47999999999999"/>
        <n v="132.16"/>
        <n v="138.88"/>
        <n v="5.6"/>
        <n v="6.6"/>
        <n v="24.64"/>
        <n v="88"/>
        <n v="122.12"/>
        <n v="55.04"/>
        <n v="89.44"/>
        <n v="94.56"/>
        <n v="80"/>
        <n v="148"/>
        <n v="146"/>
        <n v="106"/>
        <n v="22.080000000000002"/>
        <n v="44.160000000000004"/>
        <n v="54"/>
        <n v="112.32000000000001"/>
        <n v="36.799999999999997"/>
        <n v="143"/>
        <n v="104.04"/>
        <n v="79.56"/>
        <n v="60.05"/>
        <n v="77.760000000000005"/>
        <n v="-126.72"/>
        <n v="65.599999999999994"/>
        <n v="86.24"/>
        <n v="59.839999999999996"/>
        <n v="58.08"/>
        <n v="21.119999999999997"/>
        <n v="62.7"/>
        <n v="235.8"/>
        <n v="76.88"/>
        <n v="61.6"/>
        <n v="65.12"/>
        <n v="158.4"/>
        <n v="58.96"/>
        <n v="35.200000000000003"/>
        <n v="56.320000000000007"/>
        <n v="117.04"/>
        <n v="63"/>
        <n v="125"/>
        <n v="122"/>
        <n v="108"/>
        <n v="132"/>
        <n v="140"/>
        <n v="31.089999999999996"/>
        <n v="103.41"/>
        <n v="49.68"/>
        <n v="36.72"/>
        <n v="16"/>
        <n v="59.9"/>
        <n v="44.07"/>
        <n v="150.5"/>
        <n v="9.0400000000000009"/>
        <n v="31.28"/>
        <n v="126.35999999999999"/>
        <n v="50.730000000000004"/>
        <n v="62.2"/>
        <n v="24.02"/>
        <n v="135.07"/>
        <n v="28.830000000000002"/>
        <n v="348.6"/>
        <n v="76.960000000000008"/>
        <n v="48.1"/>
        <n v="9.4599999999999991"/>
        <n v="237.41"/>
        <n v="57.820000000000007"/>
        <n v="76.7"/>
        <n v="-8089.68"/>
        <n v="101.78"/>
        <n v="219.64000000000001"/>
        <n v="96.1"/>
        <n v="4.84"/>
        <n v="66.88"/>
        <n v="42.239999999999995"/>
        <n v="14.959999999999999"/>
        <n v="82.72"/>
        <n v="49.28"/>
        <n v="109.12"/>
        <n v="8.8000000000000007"/>
        <n v="22.880000000000003"/>
        <n v="11.440000000000001"/>
        <n v="53"/>
        <n v="27.5"/>
        <n v="98"/>
        <n v="51.839999999999996"/>
        <n v="144.72"/>
        <n v="117.72"/>
        <n v="44.260000000000005"/>
        <n v="26.589999999999996"/>
        <n v="1.53"/>
        <n v="0.51"/>
        <n v="89.76"/>
        <n v="98.56"/>
        <n v="68.64"/>
        <n v="80.960000000000008"/>
        <n v="0.88000000000000012"/>
        <n v="33.44"/>
        <n v="17.850000000000001"/>
        <n v="110.16"/>
        <n v="106.08"/>
        <n v="142.80000000000001"/>
        <n v="-98"/>
        <n v="201.28"/>
        <n v="171.72"/>
        <n v="174.95999999999998"/>
        <n v="181.44"/>
        <n v="178.2"/>
        <n v="291.60000000000002"/>
        <n v="68.8"/>
        <n v="131.80000000000001"/>
        <n v="188.16"/>
        <n v="120.96"/>
        <n v="89.6"/>
        <n v="134.4"/>
        <n v="114.24000000000001"/>
        <n v="147.84"/>
        <n v="103.84"/>
        <n v="92.4"/>
        <n v="20.64"/>
        <n v="24.94"/>
        <n v="136"/>
        <n v="138"/>
        <n v="126"/>
        <n v="124"/>
        <n v="126.47999999999999"/>
        <n v="95.88"/>
        <n v="128.52000000000001"/>
        <n v="-24.94"/>
        <n v="52.8"/>
        <n v="112"/>
        <n v="16.080000000000002"/>
        <n v="183.6"/>
        <n v="93.84"/>
        <n v="1.02"/>
        <n v="-1862.4"/>
        <n v="-4932.08"/>
        <n v="157.76"/>
        <n v="60.029999999999994"/>
        <n v="29.660000000000004"/>
        <n v="116"/>
        <n v="152"/>
        <n v="42"/>
        <n v="142"/>
        <n v="276.5"/>
        <n v="34.07"/>
        <n v="181.56"/>
        <n v="140.76"/>
        <n v="4.08"/>
        <n v="23.02"/>
        <n v="-132"/>
        <n v="128.22"/>
        <n v="89.08"/>
        <n v="163.19999999999999"/>
        <n v="165.92000000000002"/>
        <n v="179.52"/>
        <n v="2.0699999999999998"/>
        <n v="678.4"/>
        <n v="671.36"/>
        <n v="26.82"/>
        <n v="751.52"/>
        <n v="443.98999999999995"/>
        <n v="148.68"/>
        <n v="144.44999999999999"/>
        <n v="316.44"/>
        <n v="365.04"/>
        <n v="179.4"/>
        <n v="175.68"/>
        <n v="191.43"/>
        <n v="186.89000000000001"/>
        <n v="202.04000000000002"/>
        <n v="152.28"/>
        <n v="191.13"/>
        <n v="132.72"/>
        <n v="212.89000000000001"/>
        <n v="202.41"/>
        <n v="1036.8"/>
        <n v="696.65"/>
        <n v="184.68"/>
        <n v="166.68"/>
        <n v="191.16"/>
        <n v="446.4"/>
        <n v="224.01"/>
        <n v="199.17000000000002"/>
        <n v="360.36"/>
        <n v="197.92000000000002"/>
        <n v="328.46999999999997"/>
        <n v="428.73"/>
        <n v="550.31999999999994"/>
        <n v="775.87"/>
        <n v="543.83000000000004"/>
        <n v="1134.4299999999998"/>
        <n v="353.86"/>
        <n v="252.01999999999998"/>
        <n v="176.13"/>
        <n v="213.48000000000002"/>
        <n v="332.46999999999997"/>
        <n v="198.84"/>
        <n v="281.39"/>
        <n v="1006.5799999999999"/>
        <n v="347.89"/>
        <n v="381.21"/>
        <n v="593.26"/>
        <n v="548.31999999999994"/>
        <n v="185.17000000000002"/>
        <n v="196.05"/>
        <n v="343.71999999999997"/>
        <n v="186.9"/>
        <n v="211.76999999999998"/>
        <n v="292.46999999999997"/>
        <n v="164.93"/>
        <n v="713.21"/>
        <n v="223.39000000000001"/>
        <n v="315.64"/>
        <n v="343.74"/>
        <n v="492.5"/>
        <n v="305"/>
        <n v="166.1"/>
        <n v="482.03000000000003"/>
        <n v="369.07"/>
        <n v="1096.06"/>
        <n v="467.01000000000005"/>
        <n v="498.57"/>
        <n v="184.82"/>
        <n v="309.36"/>
        <n v="243.24"/>
        <n v="86.37"/>
        <n v="113.05999999999999"/>
        <n v="623.56000000000006"/>
        <n v="588.88"/>
        <n v="981.32"/>
        <n v="532.29999999999995"/>
        <n v="283.13"/>
        <n v="309.68"/>
        <n v="39.31"/>
        <n v="68.17"/>
        <n v="942.85"/>
        <n v="398.2"/>
        <n v="144.35"/>
        <n v="837.28"/>
        <n v="75.75"/>
        <n v="924.37000000000012"/>
        <n v="216.09"/>
        <n v="290.56"/>
        <n v="239.13000000000002"/>
        <n v="181.07999999999998"/>
        <n v="213.69"/>
        <n v="240.69"/>
        <n v="227.4"/>
        <n v="318.87"/>
        <n v="345.54"/>
        <n v="194.4"/>
        <n v="312.48"/>
        <n v="68"/>
        <n v="25.1"/>
        <n v="44.36"/>
        <n v="320"/>
        <n v="740.81999999999994"/>
        <n v="38.04"/>
        <n v="97.99"/>
        <n v="18.309999999999999"/>
        <n v="169.44"/>
        <n v="95.99"/>
        <n v="741.28"/>
        <n v="120.32000000000001"/>
        <n v="85.960000000000008"/>
        <n v="16.54"/>
        <n v="5.3"/>
        <n v="15.98"/>
        <n v="169.1"/>
        <n v="425.6"/>
        <n v="260"/>
        <n v="263.5"/>
        <n v="324.39999999999998"/>
        <n v="12.059999999999999"/>
        <n v="316.8"/>
        <n v="86.8"/>
        <n v="160.32"/>
        <n v="200"/>
        <n v="109"/>
        <n v="83.78"/>
        <n v="113.08"/>
        <n v="79.52000000000001"/>
        <n v="159.04000000000002"/>
        <n v="102.14"/>
        <n v="23.9"/>
        <n v="41.230000000000004"/>
        <n v="10.95"/>
        <n v="22.48"/>
        <n v="43.480000000000004"/>
        <n v="436.4"/>
        <n v="26.15"/>
        <n v="74.88"/>
        <n v="556.29"/>
        <n v="182.5"/>
        <n v="27"/>
        <n v="264.75"/>
        <n v="420.27"/>
        <n v="610.27"/>
        <n v="497.3"/>
        <n v="522.71"/>
        <n v="14.36"/>
        <n v="35.35"/>
        <n v="17.5"/>
        <n v="396.16999999999996"/>
        <n v="104.07000000000001"/>
        <n v="21.3"/>
        <n v="27.52"/>
        <n v="103.02000000000001"/>
        <n v="31.04"/>
        <n v="11.2"/>
        <n v="580.5"/>
        <n v="340.93"/>
        <n v="920.43"/>
        <n v="480.43"/>
        <n v="449.32"/>
        <n v="789.56000000000006"/>
        <n v="13.5"/>
        <n v="525.52"/>
        <n v="23.84"/>
        <n v="19.8"/>
        <n v="455.25"/>
        <n v="671.12"/>
        <n v="333.35"/>
        <n v="25.34"/>
        <n v="4.79"/>
        <n v="417.62"/>
        <n v="701.08"/>
        <n v="375.38"/>
        <n v="70.78"/>
        <n v="27.76"/>
        <n v="655.29"/>
        <n v="320.84000000000003"/>
        <n v="341.89"/>
        <n v="497.32"/>
        <n v="28.339999999999996"/>
        <n v="33"/>
        <n v="80.070000000000007"/>
        <n v="456.27"/>
        <n v="191.26"/>
        <n v="104.4"/>
        <n v="290.59000000000003"/>
        <n v="39.6"/>
        <n v="46.239999999999995"/>
        <n v="278.66999999999996"/>
        <n v="88.039999999999992"/>
        <n v="162.22"/>
        <n v="329.01"/>
        <n v="108.32000000000001"/>
        <n v="4.5200000000000005"/>
        <n v="11.4"/>
        <n v="25.419999999999998"/>
        <n v="649.46"/>
        <n v="170.12"/>
        <n v="503.5"/>
        <n v="397.58000000000004"/>
        <n v="4.75"/>
        <n v="15.27"/>
        <n v="478.64"/>
        <n v="42.64"/>
        <n v="86.97"/>
        <n v="304.87"/>
        <n v="638.58000000000004"/>
        <n v="129.70999999999998"/>
        <n v="377.2"/>
        <n v="336.46999999999997"/>
        <n v="258.35000000000002"/>
        <n v="111.84"/>
        <n v="57.81"/>
        <n v="116.75999999999999"/>
        <n v="765.68000000000006"/>
        <n v="418.86"/>
        <n v="394.02"/>
        <n v="57.4"/>
        <n v="70.13"/>
        <n v="45.989999999999995"/>
        <n v="135.80000000000001"/>
        <n v="115.24000000000001"/>
        <n v="664.93999999999994"/>
        <n v="142.51"/>
        <n v="500.57"/>
        <n v="35.97"/>
        <n v="124.69000000000001"/>
        <n v="81.429999999999993"/>
        <n v="65.06"/>
        <n v="85.26"/>
        <n v="135.52000000000001"/>
        <n v="156.07"/>
        <n v="203.1"/>
        <n v="150.72"/>
        <n v="5.46"/>
        <n v="1.8399999999999999"/>
        <n v="-13.940000000000001"/>
        <n v="89"/>
        <n v="8"/>
        <n v="1.5"/>
        <n v="3.29"/>
        <n v="1876.45"/>
        <n v="2.5"/>
        <n v="420.77"/>
        <n v="12.24"/>
        <n v="1689.0400000000002"/>
        <n v="-35.369999999999997"/>
        <n v="190.64000000000001"/>
        <n v="160.43"/>
        <n v="340.63"/>
        <n v="217.15"/>
        <n v="13.2"/>
        <n v="349.85"/>
        <n v="504.16999999999996"/>
        <n v="860.72"/>
        <n v="825.83999999999992"/>
        <n v="6.29"/>
        <n v="696.33999999999992"/>
        <n v="619.78"/>
        <n v="89.66"/>
        <n v="700.55"/>
        <n v="7.8"/>
        <n v="5.8"/>
        <n v="8.61"/>
        <n v="561.33999999999992"/>
        <n v="768.35"/>
        <n v="472.05"/>
        <n v="109.94000000000001"/>
        <n v="127.69000000000001"/>
        <n v="111.75999999999999"/>
        <n v="204.06"/>
        <n v="563.76"/>
        <n v="544.4"/>
        <n v="381.19"/>
        <n v="653.56000000000006"/>
        <n v="200.49"/>
        <n v="441.93"/>
        <n v="447.93999999999994"/>
        <n v="30.54"/>
        <n v="633.58999999999992"/>
        <n v="595.46"/>
        <n v="9.76"/>
        <n v="16.559999999999999"/>
        <n v="24.330000000000002"/>
        <n v="9.24"/>
        <n v="78.44"/>
        <n v="26.65"/>
        <n v="71.599999999999994"/>
        <n v="-205.85"/>
        <n v="266.76"/>
        <n v="17.64"/>
        <n v="939.62000000000012"/>
        <n v="124.57000000000001"/>
        <n v="9.5599999999999987"/>
        <n v="15.580000000000002"/>
        <n v="110.08"/>
        <n v="533.16999999999996"/>
        <n v="520.39"/>
        <n v="678.71"/>
        <n v="767.18999999999994"/>
        <n v="32.61"/>
        <n v="495.45"/>
        <n v="789.08"/>
        <n v="524.53"/>
        <n v="719.25"/>
        <n v="426.82"/>
        <n v="497.28999999999996"/>
        <n v="419.48"/>
        <n v="2.7600000000000002"/>
        <n v="135.95999999999998"/>
        <n v="24.3"/>
        <n v="31.05"/>
        <n v="629.68999999999994"/>
        <n v="15.26"/>
        <n v="-6.76"/>
        <n v="10.52"/>
        <n v="201.74"/>
        <n v="503.34"/>
        <n v="278.10000000000002"/>
        <n v="650.96"/>
        <n v="27.04"/>
        <n v="383.79"/>
        <n v="415.07"/>
        <n v="367.8"/>
        <n v="56.23"/>
        <n v="880.11"/>
        <n v="159.13"/>
        <n v="-13.74"/>
        <n v="-22.66"/>
        <n v="-26.49"/>
        <n v="20.91"/>
        <n v="-17.740000000000002"/>
        <n v="29.78"/>
        <n v="14.3"/>
        <n v="9.25"/>
        <n v="-8.4"/>
        <n v="25.36"/>
        <n v="629.04999999999995"/>
        <n v="6.2299999999999995"/>
        <n v="-508.39"/>
        <n v="261.95"/>
        <n v="1115.6500000000001"/>
        <n v="58.870000000000005"/>
        <n v="682.75"/>
        <n v="106.69000000000001"/>
        <n v="811.86"/>
        <n v="32.82"/>
        <n v="402.09000000000003"/>
        <n v="362.25"/>
        <n v="91.97"/>
        <n v="147.02000000000001"/>
        <n v="-1"/>
        <n v="-149.41"/>
        <n v="8.9"/>
        <n v="5.7299999999999995"/>
        <n v="971.05"/>
        <n v="105.1"/>
        <n v="343.23"/>
        <n v="705.87"/>
        <n v="60.9"/>
        <n v="65.989999999999995"/>
        <n v="109.22"/>
        <n v="432"/>
        <n v="797.7"/>
        <n v="1109.8"/>
        <n v="692.83999999999992"/>
        <n v="54.010000000000005"/>
        <n v="937.7700000000001"/>
        <n v="884.3"/>
        <n v="289.66999999999996"/>
        <n v="592.63"/>
        <n v="23.4"/>
        <n v="15.36"/>
        <n v="30.72"/>
        <n v="37.200000000000003"/>
        <n v="2.6399999999999997"/>
        <n v="26.71"/>
        <n v="523.54999999999995"/>
        <n v="2392.1799999999998"/>
        <n v="434.32"/>
        <n v="27.6"/>
        <n v="393.55"/>
        <n v="1.28"/>
        <n v="3.6"/>
        <n v="47.3"/>
        <n v="7.2099999999999991"/>
        <n v="405.4"/>
        <n v="35.549999999999997"/>
        <n v="1.3199999999999998"/>
        <n v="476.87"/>
        <n v="334.75"/>
        <n v="365.37"/>
        <n v="363.15999999999997"/>
        <n v="16.399999999999999"/>
        <n v="117.6"/>
        <n v="248.55"/>
        <n v="174.52"/>
        <n v="0.43"/>
        <n v="1061.49"/>
        <n v="15.719999999999999"/>
        <n v="1046.92"/>
        <n v="159.89000000000001"/>
        <n v="615.38"/>
        <n v="44.78"/>
        <n v="43.62"/>
        <n v="55.679999999999993"/>
        <n v="58.79"/>
        <n v="409.96999999999997"/>
        <n v="10.18"/>
        <n v="10.08"/>
        <n v="57.1"/>
        <n v="21.28"/>
        <n v="10.53"/>
        <n v="2.88"/>
        <n v="19.630000000000003"/>
        <n v="4.34"/>
        <n v="280.21999999999997"/>
        <n v="261.2"/>
        <n v="343.49"/>
        <n v="249.45999999999998"/>
        <n v="775.66000000000008"/>
        <n v="155.60999999999999"/>
        <n v="14.34"/>
        <n v="192.02"/>
        <n v="5.2799999999999994"/>
        <n v="487.16"/>
        <n v="1829.73"/>
        <n v="26.110000000000003"/>
        <n v="44.519999999999996"/>
        <n v="193.7"/>
        <n v="145.28"/>
        <n v="2.34"/>
        <n v="205.13000000000002"/>
        <n v="2.7"/>
        <n v="1997.1"/>
        <n v="39.68"/>
        <n v="102.35"/>
        <n v="189.15"/>
        <n v="-434.32"/>
        <n v="-311.29000000000002"/>
        <n v="-11.7"/>
        <n v="496.55"/>
        <n v="639.70000000000005"/>
        <n v="223.01"/>
        <n v="33.56"/>
        <n v="426.98"/>
        <n v="10.75"/>
        <n v="28.5"/>
        <n v="56.35"/>
        <n v="152.69"/>
        <n v="3.6100000000000003"/>
        <n v="33.049999999999997"/>
        <n v="-2.4"/>
        <n v="497.03999999999996"/>
        <n v="13.11"/>
        <n v="56.73"/>
        <n v="761.51"/>
        <n v="365.13"/>
        <n v="2069.46"/>
        <n v="409.78000000000003"/>
        <n v="33.5"/>
        <n v="66.12"/>
        <n v="17.899999999999999"/>
        <n v="175.45999999999998"/>
        <n v="44.760000000000005"/>
        <n v="350.91999999999996"/>
        <n v="845.7299999999999"/>
        <n v="335.43"/>
        <n v="6.2200000000000006"/>
        <n v="946.86"/>
        <n v="79.8"/>
        <n v="82.679999999999993"/>
        <n v="909.89"/>
        <n v="14.41"/>
        <n v="-327.86"/>
        <n v="-393.48"/>
        <n v="-32.32"/>
        <n v="440.86"/>
        <n v="37.85"/>
        <n v="93.03"/>
        <n v="1622.25"/>
        <n v="336.15"/>
        <n v="2879.55"/>
        <n v="632.25"/>
        <n v="497.64"/>
        <n v="17.919999999999998"/>
        <n v="-102.05"/>
        <n v="-76.33"/>
        <n v="1075.17"/>
        <n v="639.72"/>
        <n v="1250.6500000000001"/>
        <n v="1129.99"/>
        <n v="489.96999999999997"/>
        <n v="663.31999999999994"/>
        <n v="671.4"/>
        <n v="687.92"/>
        <n v="102.02000000000001"/>
        <n v="473.16999999999996"/>
        <n v="278.03000000000003"/>
        <n v="1285.02"/>
        <n v="55.77"/>
        <n v="7.4"/>
        <n v="-11.85"/>
        <n v="1212.9100000000001"/>
        <n v="50.9"/>
        <n v="5.57"/>
        <n v="1055.6399999999999"/>
        <n v="53.970000000000006"/>
        <n v="854.68"/>
        <n v="466.01000000000005"/>
        <n v="1057.3200000000002"/>
        <n v="388.37"/>
        <n v="858.68999999999994"/>
        <n v="43.03"/>
        <n v="428.2"/>
        <n v="205.03000000000003"/>
        <n v="13.88"/>
        <n v="70.739999999999995"/>
        <n v="-276.39999999999998"/>
        <n v="-146.52000000000001"/>
        <n v="23.36"/>
        <n v="645.31999999999994"/>
        <n v="295.7"/>
        <n v="1253.56"/>
        <n v="3.97"/>
        <n v="33.07"/>
        <n v="62.02"/>
        <n v="548.23"/>
        <n v="572.37"/>
        <n v="82.01"/>
        <n v="431.66999999999996"/>
        <n v="25.35"/>
        <n v="851.35"/>
        <n v="208.19"/>
        <n v="19.690000000000001"/>
        <n v="-49.44"/>
        <n v="15.24"/>
        <n v="419.1"/>
        <n v="816.14"/>
        <n v="106.95"/>
        <n v="134.32"/>
        <n v="578.91999999999996"/>
        <n v="139.5"/>
        <n v="505.53999999999996"/>
        <n v="363.71999999999997"/>
        <n v="25.28"/>
        <n v="153.05000000000001"/>
        <n v="906.53"/>
        <n v="59.4"/>
        <n v="-3765.65"/>
        <n v="-20.830000000000002"/>
        <n v="-423.12"/>
        <n v="767.64"/>
        <n v="1247.5899999999999"/>
        <n v="123.96"/>
        <n v="74.63"/>
        <n v="95.16"/>
        <n v="18.54"/>
        <n v="443.09"/>
        <n v="445.48"/>
        <n v="72.78"/>
        <n v="65.650000000000006"/>
        <n v="978.7"/>
        <n v="659.35"/>
        <n v="15.6"/>
        <n v="43.5"/>
        <n v="214.07"/>
        <n v="116.04"/>
        <n v="169.59"/>
        <n v="126.13"/>
        <n v="470.12"/>
        <n v="206.9"/>
        <n v="67.34"/>
        <n v="766.92"/>
        <n v="188.56"/>
        <n v="345.45"/>
        <n v="622.75"/>
        <n v="489.31000000000006"/>
        <n v="39.1"/>
        <n v="285.12"/>
        <n v="15.64"/>
        <n v="30.380000000000003"/>
        <n v="562.20000000000005"/>
        <n v="504"/>
        <n v="282.24"/>
        <n v="23.16"/>
        <n v="112.05"/>
        <n v="472.5"/>
        <n v="348.48"/>
        <n v="588.33000000000004"/>
        <n v="683.93999999999994"/>
        <n v="-141"/>
        <n v="828.37999999999988"/>
        <n v="3.5200000000000005"/>
        <n v="58.9"/>
        <n v="50.38"/>
        <n v="107.52000000000001"/>
        <n v="146.4"/>
        <n v="187.2"/>
        <n v="94.4"/>
        <n v="30.25"/>
        <n v="470"/>
        <n v="360.96"/>
        <n v="406.08000000000004"/>
        <n v="20.6"/>
        <n v="289.44"/>
        <n v="453.28999999999996"/>
        <n v="95.53"/>
        <n v="526.14"/>
        <n v="213.71999999999997"/>
        <n v="920.24"/>
        <n v="293.18"/>
        <n v="1607.98"/>
        <n v="1172.8399999999999"/>
        <n v="538.16999999999996"/>
        <n v="309.44"/>
        <n v="200.7"/>
        <n v="-33.480000000000004"/>
        <n v="17.68"/>
        <n v="348.83000000000004"/>
        <n v="263.14999999999998"/>
        <n v="49.510000000000005"/>
        <n v="971.47"/>
        <n v="15"/>
        <n v="118"/>
        <n v="112.1"/>
        <n v="1339.6"/>
        <n v="-523.6"/>
        <n v="234.74"/>
        <n v="150.35"/>
        <n v="701.52"/>
        <n v="33.78"/>
        <n v="27.47"/>
        <n v="671.18999999999994"/>
        <n v="703.08"/>
        <n v="857.15"/>
        <n v="215.73000000000002"/>
        <n v="1141.28"/>
        <n v="636.56999999999994"/>
        <n v="1030.5700000000002"/>
        <n v="870.82999999999993"/>
        <n v="21.5"/>
        <n v="84.92"/>
        <n v="319.10000000000002"/>
        <n v="9.85"/>
        <n v="150.75"/>
        <n v="24.080000000000002"/>
        <n v="376.02"/>
        <n v="1062.99"/>
        <n v="590.93000000000006"/>
        <n v="1170.33"/>
        <n v="7.3599999999999994"/>
        <n v="1257.81"/>
        <n v="24.61"/>
        <n v="-8000"/>
        <n v="134"/>
        <n v="29"/>
        <n v="37"/>
        <n v="25.330000000000002"/>
        <n v="553.25"/>
        <n v="12.11"/>
        <n v="169.65"/>
        <n v="7.9099999999999993"/>
        <n v="358.15"/>
        <n v="205.63000000000002"/>
        <n v="35.510000000000005"/>
        <n v="1037.96"/>
        <n v="1410.4"/>
        <n v="1090.55"/>
        <n v="1423.33"/>
        <n v="1332.6299999999999"/>
        <n v="1165.7"/>
        <n v="1178.5"/>
        <n v="1173.2"/>
        <n v="1000.3700000000001"/>
        <n v="1079.1600000000001"/>
        <n v="1024.7"/>
        <n v="1018.79"/>
        <n v="1032.05"/>
        <n v="927.87000000000012"/>
        <n v="69.710000000000008"/>
        <n v="1034.1799999999998"/>
        <n v="912.18999999999994"/>
        <n v="57.120000000000005"/>
        <n v="914.33999999999992"/>
        <n v="911.42000000000007"/>
        <n v="27.580000000000002"/>
        <n v="1453.9299999999998"/>
        <n v="1408.3899999999999"/>
        <n v="1548.59"/>
        <n v="1417.31"/>
        <n v="1335.25"/>
        <n v="1448.04"/>
        <n v="37.46"/>
        <n v="103"/>
        <n v="199.93"/>
        <n v="116.52000000000001"/>
        <n v="89.11"/>
        <n v="1193.27"/>
        <n v="1414.1799999999998"/>
        <n v="1320.8"/>
        <n v="118.79"/>
        <n v="1258.55"/>
        <n v="1131.2"/>
        <n v="1258.6500000000001"/>
        <n v="1313.98"/>
        <n v="1255.3600000000001"/>
        <n v="1052.31"/>
        <n v="1004.04"/>
        <n v="1218.8499999999999"/>
        <n v="1104.96"/>
        <n v="53.46"/>
        <n v="268.18"/>
        <n v="922.68"/>
        <n v="64.12"/>
        <n v="1478.47"/>
        <n v="144.03"/>
        <n v="1431.52"/>
        <n v="1412.66"/>
        <n v="1479.24"/>
        <n v="1412.6399999999999"/>
        <n v="1503.51"/>
        <n v="72.22999999999999"/>
        <n v="4.68"/>
        <n v="25.369999999999997"/>
        <n v="6.5200000000000005"/>
        <n v="16.71"/>
        <n v="58.23"/>
        <n v="1375.28"/>
        <n v="1353.3700000000001"/>
        <n v="1418.7"/>
        <n v="1281.47"/>
        <n v="25.6"/>
        <n v="1380.53"/>
        <n v="1484.1100000000001"/>
        <n v="1662.86"/>
        <n v="1508.04"/>
        <n v="184.20999999999998"/>
        <n v="1186.24"/>
        <n v="1243.19"/>
        <n v="1239.45"/>
        <n v="1430.75"/>
        <n v="393.90999999999997"/>
        <n v="1657.3700000000001"/>
        <n v="1412.1399999999999"/>
        <n v="1419.51"/>
        <n v="1546.53"/>
        <n v="1580.7"/>
        <n v="1544.47"/>
        <n v="8.7900000000000009"/>
        <n v="364.7"/>
        <n v="8.620000000000001"/>
        <n v="1308.22"/>
        <n v="1197.5"/>
        <n v="1535.78"/>
        <n v="1556.3"/>
        <n v="19.29"/>
        <n v="133.66"/>
        <n v="185.07"/>
        <n v="23.55"/>
        <n v="95.27000000000001"/>
        <n v="1457.6799999999998"/>
        <n v="1200.02"/>
        <n v="1256.1200000000001"/>
        <n v="1162.72"/>
        <n v="1301.3"/>
        <n v="1241.78"/>
        <n v="1315.59"/>
        <n v="1192.1399999999999"/>
        <n v="1140.98"/>
        <n v="1144.3799999999999"/>
        <n v="61.46"/>
        <n v="1068.72"/>
        <n v="129.02000000000001"/>
        <n v="311.43"/>
        <n v="68.44"/>
        <n v="134.35"/>
        <n v="1080.33"/>
        <n v="1352.79"/>
        <n v="1530.15"/>
        <n v="-32.9"/>
        <n v="1467.78"/>
        <n v="1461.8200000000002"/>
        <n v="1469.03"/>
        <n v="1281.54"/>
        <n v="1156.29"/>
        <n v="1376.3700000000001"/>
        <n v="1166.1799999999998"/>
        <n v="397.38"/>
        <n v="18.2"/>
        <n v="69.89"/>
        <n v="58.260000000000005"/>
        <n v="128.03"/>
        <n v="1193.22"/>
        <n v="1193.3499999999999"/>
        <n v="1230.24"/>
        <n v="19.009999999999998"/>
        <n v="1444.56"/>
        <n v="1427.97"/>
        <n v="1197.77"/>
        <n v="1466.9"/>
        <n v="948.61"/>
        <n v="1390.9299999999998"/>
        <n v="11.74"/>
        <n v="21.61"/>
        <n v="1249.96"/>
        <n v="1567.15"/>
        <n v="138.22"/>
        <n v="0.9"/>
        <n v="10.120000000000001"/>
        <n v="520.65"/>
        <n v="-160.93"/>
        <n v="12.190000000000001"/>
        <n v="1112.24"/>
        <n v="546.24"/>
        <n v="1446.55"/>
        <n v="58.95"/>
        <n v="586.83000000000004"/>
        <n v="1271.72"/>
        <n v="1633.79"/>
        <n v="2202.5299999999997"/>
        <n v="1887.55"/>
        <n v="2213.83"/>
        <n v="2009.2599999999998"/>
        <n v="1404.03"/>
        <n v="1846.95"/>
        <n v="1493.54"/>
        <n v="1751.25"/>
        <n v="1823.94"/>
        <n v="1493.27"/>
        <n v="692.92"/>
        <n v="440.88"/>
        <n v="418.84"/>
        <n v="13.51"/>
        <n v="224.38000000000002"/>
        <n v="448.77"/>
        <n v="-11.55"/>
        <n v="1296.48"/>
        <n v="54.9"/>
        <n v="2.2600000000000002"/>
        <n v="123.97999999999999"/>
        <n v="21.75"/>
        <n v="104.32000000000001"/>
        <n v="339.54"/>
        <n v="273.21999999999997"/>
        <n v="235.5"/>
        <n v="225.01"/>
        <n v="16.73"/>
        <n v="250.88000000000002"/>
        <n v="227.93"/>
        <n v="-5.79"/>
        <n v="-9.7200000000000006"/>
        <n v="5.2200000000000006"/>
        <n v="388.71999999999997"/>
        <n v="264.99"/>
        <n v="35.85"/>
        <n v="244.91"/>
        <n v="9.7200000000000006"/>
        <n v="269.04000000000002"/>
        <n v="23.22"/>
        <n v="488.18999999999994"/>
        <n v="364.08000000000004"/>
        <n v="30.98"/>
        <n v="40.200000000000003"/>
        <n v="34.480000000000004"/>
        <n v="1791.11"/>
        <n v="-20"/>
        <n v="35.33"/>
        <n v="341.36"/>
        <n v="15.09"/>
        <n v="432.01000000000005"/>
        <n v="364.32"/>
        <n v="196.6"/>
        <n v="217"/>
        <n v="239.4"/>
        <n v="31.619999999999997"/>
        <n v="-69.16"/>
        <n v="51.760000000000005"/>
        <n v="-40.200000000000003"/>
        <n v="-21"/>
        <n v="127.96"/>
        <n v="279.28000000000003"/>
        <n v="690"/>
        <n v="257.35000000000002"/>
        <n v="358.9"/>
        <n v="4.5"/>
        <n v="24.5"/>
        <n v="33.839999999999996"/>
        <n v="45.12"/>
        <n v="22.56"/>
        <n v="190.15"/>
        <n v="223.75"/>
        <n v="-22.56"/>
        <n v="-168"/>
        <n v="267"/>
        <n v="-33.839999999999996"/>
        <n v="437.02"/>
        <n v="201.3"/>
        <n v="165.48"/>
        <n v="592.23"/>
        <n v="28.22"/>
        <n v="516.54999999999995"/>
        <n v="610.01"/>
        <n v="4.9700000000000006"/>
        <n v="961.15"/>
        <n v="0.86"/>
        <n v="12.5"/>
        <n v="566.20000000000005"/>
        <n v="624.48"/>
        <n v="28.85"/>
        <n v="262.8"/>
        <n v="220.49"/>
        <n v="2.2999999999999998"/>
        <n v="269.39"/>
        <n v="177.51"/>
        <n v="5.4799999999999995"/>
        <n v="644.37"/>
        <n v="66.33"/>
        <n v="109.95"/>
        <n v="972.07"/>
        <n v="905.42000000000007"/>
        <n v="100.12"/>
        <n v="219.28000000000003"/>
        <n v="566.77"/>
        <n v="460.62"/>
        <n v="34.72"/>
        <n v="174.84"/>
        <n v="497.53000000000003"/>
        <n v="489.28000000000003"/>
        <n v="5.13"/>
        <n v="380.2"/>
        <n v="228.2"/>
        <n v="21.98"/>
        <n v="127.35"/>
        <n v="114.17999999999999"/>
        <n v="615.31999999999994"/>
        <n v="1014.76"/>
        <n v="786.03"/>
        <n v="27.96"/>
        <n v="80.929999999999993"/>
        <n v="131.49"/>
        <n v="196.22"/>
        <n v="16.059999999999999"/>
        <n v="88.87"/>
        <n v="66.66"/>
        <n v="123.47999999999999"/>
        <n v="59.48"/>
        <n v="67.62"/>
        <n v="8.5"/>
        <n v="1070.4299999999998"/>
        <n v="515.64"/>
        <n v="12.4"/>
        <n v="70.25"/>
        <n v="152.13"/>
        <n v="132.42000000000002"/>
        <n v="-28.689999999999998"/>
        <n v="59.7"/>
        <n v="231.55"/>
        <n v="49.71"/>
        <n v="70.28"/>
        <n v="196.45999999999998"/>
        <n v="959.11"/>
        <n v="1004.46"/>
        <n v="42.410000000000004"/>
        <n v="1042.02"/>
        <n v="131.35"/>
        <n v="563.6"/>
        <n v="-132.87"/>
        <n v="766.39"/>
        <n v="349.6"/>
        <n v="21.78"/>
        <n v="504.58000000000004"/>
        <n v="40.5"/>
        <n v="8.129999999999999"/>
        <n v="138.5"/>
        <n v="-232.01999999999998"/>
        <n v="-5.62"/>
        <n v="-42.97"/>
        <n v="30.3"/>
        <n v="358.56"/>
        <n v="736.04"/>
        <n v="-4.7299999999999995"/>
        <n v="60.3"/>
        <n v="398.16999999999996"/>
        <n v="498.13"/>
        <n v="55.58"/>
        <n v="8.6999999999999993"/>
        <n v="-1.48"/>
        <n v="-54.989999999999995"/>
        <n v="-181.32"/>
        <n v="-3.3600000000000003"/>
        <n v="-101.35"/>
        <n v="0.86999999999999988"/>
        <n v="-4.62"/>
        <n v="-11.08"/>
        <n v="-145.13"/>
        <n v="5.18"/>
        <n v="7.9599999999999991"/>
        <n v="35"/>
        <n v="4.8"/>
        <n v="8.0599999999999987"/>
        <n v="217.61999999999998"/>
        <n v="220.45"/>
        <n v="371.79"/>
        <n v="363.51"/>
        <n v="323.12"/>
        <n v="400"/>
        <n v="1130.2"/>
        <n v="263.85000000000002"/>
        <n v="243.94"/>
        <n v="405.19"/>
        <n v="210.29000000000002"/>
        <n v="126.27000000000001"/>
        <n v="162.30000000000001"/>
        <n v="143.60999999999999"/>
        <n v="154.52000000000001"/>
        <n v="182.76"/>
        <n v="176.02"/>
        <n v="201.20999999999998"/>
        <n v="440.23"/>
        <n v="473"/>
        <n v="1153.22"/>
        <n v="278.13"/>
        <n v="52.69"/>
        <n v="1023.5799999999999"/>
        <n v="67.3"/>
        <n v="102.71"/>
        <n v="442.57"/>
        <n v="889.1"/>
        <n v="277.14999999999998"/>
        <n v="931.61"/>
        <n v="129.59"/>
        <n v="102.79"/>
        <n v="158.5"/>
        <n v="742.31000000000006"/>
        <n v="305.13"/>
        <n v="216.57"/>
        <n v="195.45"/>
        <n v="168.09"/>
        <n v="390.52"/>
        <n v="289.96999999999997"/>
        <n v="366.93"/>
        <n v="803.17"/>
        <n v="305.78000000000003"/>
        <n v="270.56"/>
        <n v="148.41"/>
        <n v="344.52"/>
        <n v="373.24"/>
        <n v="366.3"/>
        <n v="217.41"/>
        <n v="155.05000000000001"/>
        <n v="163.79000000000002"/>
        <n v="400.81"/>
        <n v="441.78999999999996"/>
        <n v="99.61"/>
        <n v="593.18000000000006"/>
        <n v="-42"/>
        <n v="594.16000000000008"/>
        <n v="182.66"/>
        <n v="345.02"/>
        <n v="752.17"/>
        <n v="44.4"/>
        <n v="1165.4100000000001"/>
        <n v="864.1"/>
        <n v="187.60999999999999"/>
        <n v="-97.2"/>
        <n v="-37.81"/>
        <n v="190.57999999999998"/>
        <n v="236.33"/>
        <n v="177.64000000000001"/>
        <n v="65.539999999999992"/>
        <n v="13.66"/>
        <n v="423.96999999999997"/>
        <n v="18.059999999999999"/>
        <n v="5.2"/>
        <n v="446"/>
        <n v="88.33"/>
        <n v="36.019999999999996"/>
        <n v="139.34"/>
        <n v="461"/>
        <n v="561.49"/>
        <n v="34.1"/>
        <n v="46.07"/>
        <n v="363.53000000000003"/>
        <n v="360.71"/>
        <n v="61.660000000000004"/>
        <n v="143.10999999999999"/>
        <n v="642.49"/>
        <n v="1117.19"/>
        <n v="65.77000000000001"/>
        <n v="173.65"/>
        <n v="702.95"/>
        <n v="899.67000000000007"/>
        <n v="232.8"/>
        <n v="519.06999999999994"/>
        <n v="239.68"/>
        <n v="6.67"/>
        <n v="40.97"/>
        <n v="83.39"/>
        <n v="80.039999999999992"/>
        <n v="204.03"/>
        <n v="224.3"/>
        <n v="346.81"/>
        <n v="485.07"/>
        <n v="91.9"/>
        <n v="860.87000000000012"/>
        <n v="759.36"/>
        <n v="392.12"/>
        <n v="494.71999999999997"/>
        <n v="123.54"/>
        <n v="508.28999999999996"/>
        <n v="334.69"/>
        <n v="726.31999999999994"/>
        <n v="124.30999999999999"/>
        <n v="61.870000000000005"/>
        <n v="545.28"/>
        <n v="817.12"/>
        <n v="408.90999999999997"/>
        <n v="477.78999999999996"/>
        <n v="1017.7"/>
        <n v="619.68000000000006"/>
        <n v="462.5"/>
        <n v="582.45000000000005"/>
        <n v="463.5"/>
        <n v="100.24"/>
        <n v="682.58"/>
        <n v="134.55000000000001"/>
        <n v="28.380000000000003"/>
        <n v="-5541.62"/>
        <n v="492.63"/>
        <n v="166.32"/>
        <n v="107.42999999999999"/>
        <n v="750.74"/>
        <n v="681.75"/>
        <n v="26.7"/>
        <n v="767.31000000000006"/>
        <n v="28.330000000000002"/>
        <n v="588.02"/>
        <n v="397.86"/>
        <n v="57.5"/>
        <n v="128.29000000000002"/>
        <n v="-42.160000000000004"/>
        <n v="13.37"/>
        <n v="23.259999999999998"/>
        <n v="-14.88"/>
        <n v="-2.77"/>
        <n v="-16.59"/>
        <n v="31"/>
        <n v="-42.53"/>
        <n v="31.419999999999998"/>
        <n v="221.67"/>
        <n v="1162.9000000000001"/>
        <n v="969.87999999999988"/>
        <n v="798.26"/>
        <n v="299.14"/>
        <n v="71.61"/>
        <n v="413.33000000000004"/>
        <n v="101.14"/>
        <n v="526.97"/>
        <n v="683.11"/>
        <n v="181"/>
        <n v="780.25"/>
        <n v="60.77"/>
        <n v="82.24"/>
        <n v="5.65"/>
        <n v="92.88"/>
        <n v="533.45000000000005"/>
        <n v="471.02"/>
        <n v="2301"/>
        <n v="13.38"/>
        <n v="93.679999999999993"/>
        <n v="44.69"/>
        <n v="468.16"/>
        <n v="21.330000000000002"/>
        <n v="35.489999999999995"/>
        <n v="55.570000000000007"/>
        <n v="57.260000000000005"/>
        <n v="17.3"/>
        <n v="211.86999999999998"/>
        <n v="332.91999999999996"/>
        <n v="802.5"/>
        <n v="74.099999999999994"/>
        <n v="82.78"/>
        <n v="102.03999999999999"/>
        <n v="553.06000000000006"/>
        <n v="451.5"/>
        <n v="122.10999999999999"/>
        <n v="373.05"/>
        <n v="462.4"/>
        <n v="309.82"/>
        <n v="881.92000000000007"/>
        <n v="215.82"/>
        <n v="600.27"/>
        <n v="760.83999999999992"/>
        <n v="95.2"/>
        <n v="92.56"/>
        <n v="108.7"/>
        <n v="482.11"/>
        <n v="388.02"/>
        <n v="751.03"/>
        <n v="548.41000000000008"/>
        <n v="108.64000000000001"/>
        <n v="478.05"/>
        <n v="495.52"/>
        <n v="11.370000000000001"/>
        <n v="413.32"/>
        <n v="648.54"/>
        <n v="160.1"/>
        <n v="132.79000000000002"/>
        <n v="57.3"/>
        <n v="190.2"/>
        <n v="74.929999999999993"/>
        <n v="4.26"/>
        <n v="12.3"/>
        <n v="80.239999999999995"/>
        <n v="46.2"/>
        <n v="39.619999999999997"/>
        <n v="768.79"/>
        <n v="865.81000000000006"/>
        <n v="122.57000000000001"/>
        <n v="628.26"/>
        <n v="1128.71"/>
        <n v="98.8"/>
        <n v="368.43"/>
        <n v="314.68"/>
        <n v="664.37"/>
        <n v="886.7700000000001"/>
        <n v="415.46999999999997"/>
        <n v="40.910000000000004"/>
        <n v="38.58"/>
        <n v="101.07000000000001"/>
        <n v="795.2"/>
        <n v="589.93999999999994"/>
        <n v="274.5"/>
        <n v="390.76"/>
        <n v="386.49"/>
        <n v="182.47"/>
        <n v="151.07"/>
        <n v="89.36"/>
        <n v="18.36"/>
        <n v="19.399999999999999"/>
        <n v="477.32"/>
        <n v="593.93999999999994"/>
        <n v="1186.26"/>
        <n v="118.7"/>
        <n v="271.3"/>
        <n v="344.73"/>
        <n v="-53.910000000000004"/>
        <n v="14.719999999999999"/>
        <n v="49.62"/>
        <n v="177.19"/>
        <n v="435.81000000000006"/>
        <n v="425.81000000000006"/>
        <n v="705.2"/>
        <n v="101.28"/>
        <n v="-13.280000000000001"/>
        <n v="327.74"/>
        <n v="357.26"/>
        <n v="577.88"/>
        <n v="548.6"/>
        <n v="499.55"/>
        <n v="675.43000000000006"/>
        <n v="312.83000000000004"/>
        <n v="445.81000000000006"/>
        <n v="361.63"/>
        <n v="654.93999999999994"/>
        <n v="462.98"/>
        <n v="374.25"/>
        <n v="567.18999999999994"/>
        <n v="19.899999999999999"/>
        <n v="881.21"/>
        <n v="488.15"/>
        <n v="45"/>
        <n v="35.14"/>
        <n v="189.48"/>
        <n v="453.18999999999994"/>
        <n v="331.40999999999997"/>
        <n v="51.12"/>
        <n v="-37.86"/>
        <n v="-31.93"/>
        <n v="-28.2"/>
        <n v="-23.1"/>
        <n v="-15"/>
        <n v="20.73"/>
        <n v="19.22"/>
        <n v="-29.439999999999998"/>
        <n v="4.93"/>
        <n v="4.51"/>
        <n v="30.68"/>
        <n v="678.1"/>
        <n v="724.88"/>
        <n v="667.91000000000008"/>
        <n v="371.54"/>
        <n v="509.53000000000003"/>
        <n v="19.059999999999999"/>
        <n v="848.32999999999993"/>
        <n v="667.54"/>
        <n v="615.68000000000006"/>
        <n v="200.31"/>
        <n v="560.31999999999994"/>
        <n v="21.21"/>
        <n v="42.5"/>
        <n v="116.09"/>
        <n v="370.95"/>
        <n v="10.14"/>
        <n v="20.32"/>
        <n v="4.3499999999999996"/>
        <n v="-33.299999999999997"/>
        <n v="28"/>
        <n v="21.259999999999998"/>
        <n v="-18.869999999999997"/>
        <n v="-16.080000000000002"/>
        <n v="23.11"/>
        <n v="9.49"/>
        <n v="4.6399999999999997"/>
        <n v="262.12"/>
        <n v="41.25"/>
        <n v="112.50999999999999"/>
        <n v="107.38"/>
        <n v="15.4"/>
        <n v="78.849999999999994"/>
        <n v="24.52"/>
        <n v="6.4099999999999993"/>
        <n v="46.43"/>
        <n v="588.72"/>
        <n v="1272.19"/>
        <n v="634.41000000000008"/>
        <n v="68.75"/>
        <n v="-335.71999999999997"/>
        <n v="-7.2"/>
        <n v="30.080000000000002"/>
        <n v="59.29"/>
        <n v="575.01"/>
        <n v="582.43000000000006"/>
        <n v="851.7700000000001"/>
        <n v="255.20999999999998"/>
        <n v="193.25"/>
        <n v="301.33000000000004"/>
        <n v="117.32000000000001"/>
        <n v="82.929999999999993"/>
        <n v="194.53"/>
        <n v="105.78"/>
        <n v="40.760000000000005"/>
        <n v="85.91"/>
        <n v="42.6"/>
        <n v="30.5"/>
        <n v="46.94"/>
        <n v="145.19999999999999"/>
        <n v="641.37"/>
        <n v="27.22"/>
        <n v="1043.7"/>
        <n v="56.17"/>
        <n v="218.60999999999999"/>
        <n v="14.75"/>
        <n v="354.12"/>
        <n v="32.56"/>
        <n v="279.41999999999996"/>
        <n v="536.54999999999995"/>
        <n v="331.8"/>
        <n v="490.25"/>
        <n v="295.03000000000003"/>
        <n v="453.55"/>
        <n v="27.35"/>
        <n v="231.26"/>
        <n v="4.3100000000000005"/>
        <n v="45.79"/>
        <n v="96.39"/>
        <n v="165.29000000000002"/>
        <n v="220.51999999999998"/>
        <n v="177"/>
        <n v="80.710000000000008"/>
        <n v="46.44"/>
        <n v="184.48"/>
        <n v="152.87"/>
        <n v="502.85"/>
        <n v="844.99"/>
        <n v="452.3"/>
        <n v="327.7"/>
        <n v="18.91"/>
        <n v="453.51000000000005"/>
        <n v="343.45"/>
        <n v="366.27"/>
        <n v="286.2"/>
        <n v="750.33"/>
        <n v="-6.6"/>
        <n v="48.07"/>
        <n v="379.56"/>
        <n v="993.46"/>
        <n v="254.7"/>
        <n v="355.5"/>
        <n v="204.7"/>
        <n v="381.48"/>
        <n v="1361.35"/>
        <n v="132.47999999999999"/>
        <n v="397.44"/>
        <n v="29.76"/>
        <n v="415.48999999999995"/>
        <n v="331.2"/>
        <n v="900.87000000000012"/>
        <n v="99"/>
        <n v="-42.980000000000004"/>
        <n v="28.119999999999997"/>
        <n v="7.05"/>
        <n v="625.33000000000004"/>
        <n v="112.35"/>
        <n v="315.20999999999998"/>
        <n v="805.31999999999994"/>
        <n v="39.739999999999995"/>
        <n v="606.76"/>
        <n v="1286.6399999999999"/>
        <n v="246.09"/>
        <n v="501.21000000000004"/>
        <n v="737.85"/>
        <n v="313.45"/>
        <n v="424.85"/>
        <n v="515.53"/>
        <n v="477.9"/>
        <n v="69.22"/>
        <n v="408.31"/>
        <n v="80.8"/>
        <n v="271.56"/>
        <n v="452.68"/>
        <n v="636.13"/>
        <n v="498.16999999999996"/>
        <n v="495.87"/>
        <n v="79.5"/>
        <n v="441.35"/>
        <n v="643.72"/>
        <n v="437.43999999999994"/>
        <n v="7.2799999999999994"/>
        <n v="-15.530000000000001"/>
        <n v="-868.14"/>
        <n v="16.369999999999997"/>
        <n v="425.45"/>
        <n v="676.51"/>
        <n v="9.98"/>
        <n v="952.91000000000008"/>
        <n v="649.25"/>
        <n v="869.51"/>
        <n v="347.51"/>
        <n v="717.43000000000006"/>
        <n v="452.21999999999997"/>
        <n v="337.96"/>
        <n v="493.32"/>
        <n v="285.21999999999997"/>
        <n v="702.27"/>
        <n v="733.86"/>
        <n v="507.96999999999997"/>
        <n v="97.88"/>
        <n v="651.08000000000004"/>
        <n v="489.09"/>
        <n v="501.78000000000003"/>
        <n v="340.15999999999997"/>
        <n v="410.16999999999996"/>
        <n v="430.01000000000005"/>
        <n v="17.7"/>
        <n v="6.33"/>
        <n v="22.66"/>
        <n v="39.96"/>
        <n v="12.940000000000001"/>
        <n v="785.33"/>
        <n v="40.71"/>
        <n v="83.039999999999992"/>
        <n v="670.91000000000008"/>
        <n v="764.4"/>
        <n v="868.82999999999993"/>
        <n v="9.5"/>
        <n v="208.14000000000001"/>
        <n v="18.419999999999998"/>
        <n v="398.37"/>
        <n v="3.12"/>
        <n v="396.37"/>
        <n v="466.46000000000004"/>
        <n v="304.90999999999997"/>
        <n v="363.07"/>
        <n v="721.87"/>
        <n v="1090.47"/>
        <n v="897.18"/>
        <n v="698.21"/>
        <n v="725.62"/>
        <n v="941.03"/>
        <n v="535.96"/>
        <n v="19.89"/>
        <n v="93.38"/>
        <n v="36"/>
        <n v="10.07"/>
        <n v="4.76"/>
        <n v="235.39000000000001"/>
        <n v="500.06000000000006"/>
        <n v="402.31"/>
        <n v="572.81000000000006"/>
        <n v="629.01"/>
        <n v="55.33"/>
        <n v="603.23"/>
        <n v="472.37"/>
        <n v="26.32"/>
        <n v="675.23"/>
        <n v="68.08"/>
        <n v="11.16"/>
        <n v="726.11"/>
        <n v="468.91999999999996"/>
        <n v="10.559999999999999"/>
        <n v="766.42"/>
        <n v="451.83000000000004"/>
        <n v="927.57"/>
        <n v="1027.83"/>
        <n v="486.48"/>
        <n v="687.06000000000006"/>
        <n v="574.93999999999994"/>
        <n v="97.17"/>
        <n v="405.93"/>
        <n v="42.94"/>
        <n v="15.290000000000001"/>
        <n v="55.629999999999995"/>
        <n v="60.8"/>
        <n v="178.07"/>
        <n v="53.4"/>
        <n v="-21.1"/>
        <n v="2.7199999999999998"/>
        <n v="45.04"/>
        <n v="676.48"/>
        <n v="926.31000000000006"/>
        <n v="1.08"/>
        <n v="1841.3200000000002"/>
        <n v="408.33000000000004"/>
        <n v="478.7"/>
        <n v="285.37"/>
        <n v="29.560000000000002"/>
        <n v="377.9"/>
        <n v="730.7"/>
        <n v="970.83999999999992"/>
        <n v="28.160000000000004"/>
        <n v="463.46999999999997"/>
        <n v="626"/>
        <n v="820"/>
        <n v="450.96000000000004"/>
        <n v="450.18"/>
        <n v="816.33"/>
        <n v="464.82"/>
        <n v="442.85"/>
        <n v="517.28"/>
        <n v="426.76000000000005"/>
        <n v="432.16"/>
        <n v="23.32"/>
        <n v="218.04000000000002"/>
        <n v="30.310000000000002"/>
        <n v="733.3"/>
        <n v="425.58000000000004"/>
        <n v="20.759999999999998"/>
        <n v="603.29999999999995"/>
        <n v="58.839999999999996"/>
        <n v="27.21"/>
        <n v="73.599999999999994"/>
        <n v="24.91"/>
        <n v="6.4"/>
        <n v="223.04000000000002"/>
        <n v="607.63"/>
        <n v="85.92"/>
        <n v="-18.8"/>
        <n v="23.5"/>
        <n v="435.78999999999996"/>
        <n v="554.9"/>
        <n v="383.36"/>
        <n v="480.7"/>
        <n v="204.1"/>
        <n v="408.2"/>
        <n v="19.190000000000001"/>
        <n v="190.5"/>
        <n v="11.61"/>
        <n v="114.2"/>
        <n v="558.52"/>
        <n v="119.13"/>
        <n v="-72.88"/>
        <n v="11.6"/>
        <n v="10.74"/>
        <n v="8.58"/>
        <n v="12.41"/>
        <n v="25.77"/>
        <n v="4.4000000000000004"/>
        <n v="33.33"/>
        <n v="24.57"/>
        <n v="4.6500000000000004"/>
        <n v="13.680000000000001"/>
        <n v="11.7"/>
        <n v="40.049999999999997"/>
        <n v="9.4499999999999993"/>
        <n v="106.4"/>
        <n v="65.3"/>
        <n v="39.18"/>
        <n v="34.35"/>
        <n v="4.7799999999999994"/>
        <n v="22.14"/>
        <n v="-3.2399999999999998"/>
        <n v="1.1099999999999999"/>
        <n v="6.81"/>
        <n v="22.509999999999998"/>
        <n v="3.3"/>
        <n v="9.82"/>
        <n v="-28.810000000000002"/>
        <n v="27.97"/>
        <n v="16.619999999999997"/>
        <n v="201.17000000000002"/>
        <n v="43.3"/>
        <n v="8.5500000000000007"/>
        <n v="13.76"/>
        <n v="6.99"/>
        <n v="19.48"/>
        <n v="425.71999999999997"/>
        <n v="25.22"/>
        <n v="75.510000000000005"/>
        <n v="49.95"/>
        <n v="46.769999999999996"/>
        <n v="39.04"/>
        <n v="42.33"/>
        <n v="60.21"/>
        <n v="34.79"/>
        <n v="36.839999999999996"/>
        <n v="43.29"/>
        <n v="49.32"/>
        <n v="527.95000000000005"/>
        <n v="96.9"/>
        <n v="101.76"/>
        <n v="59.52"/>
        <n v="4467.42"/>
        <n v="5950.99"/>
        <n v="3755.79"/>
        <n v="571.21"/>
        <n v="329.79"/>
        <n v="987.17000000000007"/>
        <n v="28.65"/>
        <n v="-2492.08"/>
        <n v="8187"/>
        <n v="489.88"/>
        <n v="83.88"/>
        <n v="546.5"/>
        <n v="5458"/>
        <n v="99.16"/>
        <n v="42.92"/>
        <n v="307.52"/>
        <n v="116.19000000000001"/>
        <n v="44.55"/>
        <n v="68.34"/>
        <n v="-600.15"/>
        <n v="324.8"/>
        <n v="96.960000000000008"/>
        <n v="257.15999999999997"/>
        <n v="-324.8"/>
        <n v="290.64"/>
        <n v="964.43999999999994"/>
        <n v="1233.71"/>
        <n v="1066.05"/>
        <n v="-1163.83"/>
        <n v="337.63"/>
        <n v="1960.0099999999998"/>
        <n v="154.24"/>
        <n v="77.679999999999993"/>
        <n v="78.539999999999992"/>
        <n v="177.3"/>
        <n v="584.58000000000004"/>
        <n v="70.3"/>
        <n v="177.6"/>
        <n v="113.1"/>
        <n v="44.71"/>
        <n v="20.190000000000001"/>
        <n v="148.80000000000001"/>
        <n v="114.91"/>
        <n v="136.65"/>
        <n v="-15.84"/>
        <n v="53.470000000000006"/>
        <n v="60.720000000000006"/>
        <n v="114.84"/>
        <n v="52.779999999999994"/>
        <n v="677.08"/>
        <n v="860.8"/>
        <n v="19.600000000000001"/>
        <n v="87.789999999999992"/>
        <n v="208.07"/>
        <n v="24.119999999999997"/>
        <n v="393.6"/>
        <n v="84.36"/>
        <n v="494.21000000000004"/>
        <n v="322.14"/>
        <n v="229.82"/>
        <n v="225.84"/>
        <n v="470.4"/>
        <n v="279.36"/>
        <n v="98.4"/>
        <n v="79.679999999999993"/>
        <n v="147.19"/>
        <n v="199.66"/>
        <n v="87.24"/>
        <n v="-24"/>
        <n v="53.679999999999993"/>
        <n v="562.63"/>
        <n v="32.450000000000003"/>
        <n v="-132.47999999999999"/>
        <n v="81.61"/>
        <n v="227.71999999999997"/>
        <n v="191"/>
        <n v="37.730000000000004"/>
        <n v="502.43999999999994"/>
        <n v="72.31"/>
        <n v="25.43"/>
        <n v="330.15999999999997"/>
        <n v="46.46"/>
        <n v="-84.08"/>
        <n v="5.54"/>
        <n v="207.35999999999999"/>
        <n v="51.03"/>
        <n v="347"/>
        <n v="34.369999999999997"/>
        <n v="-32.910000000000004"/>
        <n v="64.44"/>
        <n v="473.71000000000004"/>
        <n v="476.16999999999996"/>
        <n v="13.4"/>
        <n v="657.51"/>
        <n v="502.53000000000003"/>
        <n v="975.7299999999999"/>
        <n v="31.139999999999997"/>
        <n v="1122.6100000000001"/>
        <n v="745.64"/>
        <n v="823.79"/>
        <n v="1007.8799999999999"/>
        <n v="861.49"/>
        <n v="817.02"/>
        <n v="835.64"/>
        <n v="936.58999999999992"/>
        <n v="976.2"/>
        <n v="812.62"/>
        <n v="791.67"/>
        <n v="1034.3200000000002"/>
        <n v="798.48"/>
        <n v="794.98"/>
        <n v="669.26"/>
        <n v="627.31999999999994"/>
        <n v="20.7"/>
        <n v="934.07"/>
        <n v="904.3"/>
        <n v="711.02"/>
        <n v="957.9"/>
        <n v="887.1"/>
        <n v="917.57999999999993"/>
        <n v="797.51"/>
        <n v="746.7"/>
        <n v="711.61"/>
        <n v="-392.85"/>
        <n v="967.22"/>
        <n v="1116.78"/>
        <n v="938.04"/>
        <n v="816.99"/>
        <n v="788.93999999999994"/>
        <n v="808.46"/>
        <n v="800.46"/>
        <n v="696.21"/>
        <n v="691.41000000000008"/>
        <n v="811.41000000000008"/>
        <n v="724.58999999999992"/>
        <n v="82.36"/>
        <n v="7.17"/>
        <n v="101.34"/>
        <n v="847.05"/>
        <n v="866.95"/>
        <n v="959.16000000000008"/>
        <n v="655.87"/>
        <n v="854.12000000000012"/>
        <n v="739.74"/>
        <n v="874.0200000000001"/>
        <n v="715.58"/>
        <n v="740.68000000000006"/>
        <n v="803.73"/>
        <n v="29.72"/>
        <n v="588.39"/>
        <n v="820.49"/>
        <n v="687.48"/>
        <n v="56.989999999999995"/>
        <n v="-473.98999999999995"/>
        <n v="42.260000000000005"/>
        <n v="851.08999999999992"/>
        <n v="838.82"/>
        <n v="765.58"/>
        <n v="864.74"/>
        <n v="870.96"/>
        <n v="866.03"/>
        <n v="870.95"/>
        <n v="72.27000000000001"/>
        <n v="1286.05"/>
        <n v="1190.8700000000001"/>
        <n v="1162.7"/>
        <n v="1142.01"/>
        <n v="44.19"/>
        <n v="26.6"/>
        <n v="18.52"/>
        <n v="7.0299999999999994"/>
        <n v="13.39"/>
        <n v="15.430000000000001"/>
        <n v="7.0200000000000005"/>
        <n v="1105.03"/>
        <n v="910.12000000000012"/>
        <n v="974.08999999999992"/>
        <n v="1004.8"/>
        <n v="795.98"/>
        <n v="842.76"/>
        <n v="829.01"/>
        <n v="689.13"/>
        <n v="860.74"/>
        <n v="806.61"/>
        <n v="159.72999999999999"/>
        <n v="762.5"/>
        <n v="52.61"/>
        <n v="717.25"/>
        <n v="664.35"/>
        <n v="1224.21"/>
        <n v="782.75"/>
        <n v="851.7299999999999"/>
        <n v="601.91000000000008"/>
        <n v="801.3"/>
        <n v="782.85"/>
        <n v="150.85999999999999"/>
        <n v="81.52000000000001"/>
        <n v="98.05"/>
        <n v="35.83"/>
        <n v="163.28"/>
        <n v="62.1"/>
        <n v="130.32"/>
        <n v="1253.67"/>
        <n v="829.07"/>
        <n v="777.86"/>
        <n v="1152.04"/>
        <n v="785.73"/>
        <n v="1076.1299999999999"/>
        <n v="931.12999999999988"/>
        <n v="14.09"/>
        <n v="776.21"/>
        <n v="114.25999999999999"/>
        <n v="43.71"/>
        <n v="173"/>
        <n v="44.9"/>
        <n v="160.94999999999999"/>
        <n v="821.35"/>
        <n v="838.37000000000012"/>
        <n v="1025.76"/>
        <n v="1113.23"/>
        <n v="643.26"/>
        <n v="666.04"/>
        <n v="985.06000000000006"/>
        <n v="665.45"/>
        <n v="544.27"/>
        <n v="693.79"/>
        <n v="897.92000000000007"/>
        <n v="997.58999999999992"/>
        <n v="1355.74"/>
        <n v="138.69"/>
        <n v="57.21"/>
        <n v="56.6"/>
        <n v="-115.42"/>
        <n v="-864.86"/>
        <n v="-1165.0700000000002"/>
        <n v="31.6"/>
        <n v="-31.6"/>
        <n v="51.410000000000004"/>
        <n v="32.910000000000004"/>
        <n v="44.989999999999995"/>
        <n v="951.35"/>
        <n v="1074.78"/>
        <n v="947.06000000000006"/>
        <n v="981.05"/>
        <n v="998.87000000000012"/>
        <n v="812.05"/>
        <n v="183.22"/>
        <n v="698.16000000000008"/>
        <n v="661.35"/>
        <n v="32.130000000000003"/>
        <n v="660.25"/>
        <n v="803.58"/>
        <n v="21.84"/>
        <n v="32.760000000000005"/>
        <n v="758.58"/>
        <n v="580.95000000000005"/>
        <n v="607.56000000000006"/>
        <n v="476.25"/>
        <n v="9.9"/>
        <n v="249.75"/>
        <n v="18.600000000000001"/>
        <n v="161.53"/>
        <n v="24.81"/>
        <n v="2210.92"/>
        <n v="-54.58"/>
        <n v="874.67000000000007"/>
        <n v="947.56000000000006"/>
        <n v="946.4"/>
        <n v="1761.5099999999998"/>
        <n v="27.630000000000003"/>
        <n v="-9.48"/>
        <n v="1089.0999999999999"/>
        <n v="697.64"/>
        <n v="29.1"/>
        <n v="54.06"/>
        <n v="745.2"/>
        <n v="3934.2300000000005"/>
        <n v="38.31"/>
        <n v="79.960000000000008"/>
        <n v="21.7"/>
        <n v="14.809999999999999"/>
        <n v="431.2"/>
        <n v="65.38"/>
        <n v="28.610000000000003"/>
        <n v="12.16"/>
        <n v="19.96"/>
        <n v="-3.6799999999999997"/>
        <n v="31.32"/>
        <n v="723.83999999999992"/>
        <n v="203.05"/>
        <n v="38.760000000000005"/>
        <n v="239.9"/>
        <n v="11.8"/>
        <n v="387.71"/>
        <n v="28.27"/>
        <n v="199.73"/>
        <n v="798.24"/>
        <n v="157.47999999999999"/>
        <n v="130.1"/>
        <n v="79.070000000000007"/>
        <n v="34.44"/>
        <n v="328.79"/>
        <n v="132.70999999999998"/>
        <n v="33.61"/>
        <n v="74.52000000000001"/>
        <n v="8.27"/>
        <n v="27.74"/>
        <n v="63.42"/>
        <n v="351.57"/>
        <n v="521.77"/>
        <n v="47.88"/>
        <n v="446.78000000000003"/>
        <n v="-99"/>
        <n v="6.24"/>
        <n v="364.89"/>
        <n v="526.16999999999996"/>
        <n v="237.49"/>
        <n v="349.61"/>
        <n v="325.61"/>
        <n v="372.38"/>
        <n v="161.24"/>
        <n v="777.74"/>
        <n v="765.5"/>
        <n v="453.6"/>
        <n v="379.5"/>
        <n v="378.91999999999996"/>
        <n v="774.1"/>
        <n v="88.5"/>
        <n v="89.539999999999992"/>
        <n v="87.91"/>
        <n v="91.63"/>
        <n v="173.4"/>
        <n v="526.06000000000006"/>
        <n v="545.22"/>
        <n v="205.68"/>
        <n v="746.25"/>
        <n v="796.58"/>
        <n v="947.62000000000012"/>
        <n v="807.75"/>
        <n v="91.03"/>
        <n v="87.320000000000007"/>
        <n v="91.33"/>
        <n v="40"/>
        <n v="5101.91"/>
        <n v="184.45"/>
        <n v="195.81"/>
        <n v="215.60999999999999"/>
        <n v="393.12"/>
        <n v="213.78000000000003"/>
        <n v="429"/>
        <n v="92.210000000000008"/>
        <n v="90.289999999999992"/>
        <n v="27.57"/>
        <n v="-40"/>
        <n v="407.75"/>
        <n v="221.7"/>
        <n v="282.94"/>
        <n v="1061.1799999999998"/>
        <n v="454.26000000000005"/>
        <n v="301.82"/>
        <n v="321.54000000000002"/>
        <n v="28.419999999999998"/>
        <n v="552.83999999999992"/>
        <n v="821.71"/>
        <n v="300.2"/>
        <n v="627.58000000000004"/>
        <n v="433.85"/>
        <n v="417.93"/>
        <n v="423.93"/>
        <n v="445.65"/>
        <n v="371.38"/>
        <n v="637.96"/>
        <n v="745.45"/>
        <n v="1129.3799999999999"/>
        <n v="29.68"/>
        <n v="264.04000000000002"/>
        <n v="698"/>
        <n v="266.35000000000002"/>
        <n v="179.51"/>
        <n v="168.63"/>
        <n v="5.74"/>
        <n v="799.83"/>
        <n v="354.21"/>
        <n v="533.20000000000005"/>
        <n v="222.17"/>
        <n v="444.34"/>
        <n v="557.06000000000006"/>
        <n v="387.76"/>
        <n v="189.26"/>
        <n v="403.8"/>
        <n v="101.97999999999999"/>
        <n v="282"/>
        <n v="49.2"/>
        <n v="2.4300000000000002"/>
        <n v="638.77"/>
        <n v="372.6"/>
        <n v="447.12"/>
        <n v="316.09000000000003"/>
        <n v="450.93"/>
        <n v="697.97"/>
        <n v="930.62999999999988"/>
        <n v="928.2"/>
        <n v="299.3"/>
        <n v="1111.1200000000001"/>
        <n v="396.06"/>
        <n v="290.7"/>
        <n v="825.32"/>
        <n v="937.07"/>
        <n v="304.8"/>
        <n v="158.45999999999998"/>
        <n v="-97.4"/>
        <n v="27.55"/>
        <n v="62.15"/>
        <n v="-110"/>
        <n v="447.35"/>
        <n v="246"/>
        <n v="914.1"/>
        <n v="-90.47999999999999"/>
        <n v="906.3"/>
        <n v="405.24"/>
        <n v="990.26"/>
        <n v="960.8"/>
        <n v="248.35"/>
        <n v="521.08000000000004"/>
        <n v="70.64"/>
        <n v="373.15999999999997"/>
        <n v="315.87"/>
        <n v="79.17"/>
        <n v="89.78"/>
        <n v="135.16"/>
        <n v="46.38"/>
        <n v="417.78999999999996"/>
        <n v="612.65"/>
        <n v="571.38"/>
        <n v="201.14000000000001"/>
        <n v="677.68999999999994"/>
        <n v="41.7"/>
        <n v="637.66999999999996"/>
        <n v="76.599999999999994"/>
        <n v="45.87"/>
        <n v="362.43"/>
        <n v="199.22"/>
        <n v="52.6"/>
        <n v="248.45999999999998"/>
        <n v="18.43"/>
        <n v="706.4"/>
        <n v="669.87"/>
        <n v="276.39999999999998"/>
        <n v="34.61"/>
        <n v="523.91999999999996"/>
        <n v="525.91000000000008"/>
        <n v="419.91999999999996"/>
        <n v="15.15"/>
        <n v="77.400000000000006"/>
        <n v="17.96"/>
        <n v="12.91"/>
        <n v="125.55"/>
        <n v="7.44"/>
        <n v="549.08000000000004"/>
        <n v="457.78999999999996"/>
        <n v="325.45"/>
        <n v="411.91999999999996"/>
        <n v="486"/>
        <n v="243"/>
        <n v="308.48"/>
        <n v="877.74"/>
        <n v="415.36"/>
        <n v="108.74000000000001"/>
        <n v="335.09000000000003"/>
        <n v="596.71"/>
        <n v="1196.1799999999998"/>
        <n v="186.82999999999998"/>
        <n v="1503.6100000000001"/>
        <n v="582.13"/>
        <n v="852.97"/>
        <n v="675.22"/>
        <n v="680.18999999999994"/>
        <n v="53.5"/>
        <n v="263.94"/>
        <n v="1085.01"/>
        <n v="186.38"/>
        <n v="320.56"/>
        <n v="298.60000000000002"/>
        <n v="537.1"/>
        <n v="405.15"/>
        <n v="391.89"/>
        <n v="386.13"/>
        <n v="367.15999999999997"/>
        <n v="439.64"/>
        <n v="281.37"/>
        <n v="11.28"/>
        <n v="84.94"/>
        <n v="51.56"/>
        <n v="130.69999999999999"/>
        <n v="1.7"/>
        <n v="4.3899999999999997"/>
        <n v="265"/>
        <n v="125.5"/>
        <n v="20.72"/>
        <n v="709.68000000000006"/>
        <n v="38.260000000000005"/>
        <n v="643.79999999999995"/>
        <n v="141.43"/>
        <n v="957.37999999999988"/>
        <n v="341.14"/>
        <n v="1128.3899999999999"/>
        <n v="1231.3600000000001"/>
        <n v="297.02"/>
        <n v="707.28"/>
        <n v="714.83"/>
        <n v="101.58"/>
        <n v="7.5299999999999994"/>
        <n v="145.6"/>
        <n v="85.49"/>
        <n v="262.34000000000003"/>
        <n v="172.10999999999999"/>
        <n v="833.29"/>
        <n v="273.06"/>
        <n v="8.4"/>
        <n v="75.150000000000006"/>
        <n v="178.03"/>
        <n v="734.08999999999992"/>
        <n v="49.38"/>
        <n v="455.14"/>
        <n v="344.65999999999997"/>
        <n v="479.7"/>
        <n v="360.35"/>
        <n v="36.260000000000005"/>
        <n v="125.19000000000001"/>
        <n v="283.73"/>
        <n v="248.21999999999997"/>
        <n v="19.16"/>
        <n v="-19.16"/>
        <n v="428.86"/>
        <n v="1277.97"/>
        <n v="743.21"/>
        <n v="1438.3700000000001"/>
        <n v="1104.3200000000002"/>
        <n v="158.88"/>
        <n v="213.98000000000002"/>
        <n v="680.45"/>
        <n v="654.76"/>
        <n v="574.29"/>
        <n v="924.5200000000001"/>
        <n v="328.74"/>
        <n v="401.07"/>
        <n v="540.35"/>
        <n v="241.93"/>
        <n v="79.94"/>
        <n v="1035.8200000000002"/>
        <n v="491.63"/>
        <n v="-32.06"/>
        <n v="493.09"/>
        <n v="78.62"/>
        <n v="36.489999999999995"/>
        <n v="59.8"/>
        <n v="239.42"/>
        <n v="843.76"/>
        <n v="59.160000000000004"/>
        <n v="27.380000000000003"/>
        <n v="397"/>
        <n v="22.5"/>
        <n v="54.529999999999994"/>
        <n v="-7"/>
        <n v="-65.05"/>
        <n v="164.25"/>
        <n v="750.7"/>
        <n v="1074.52"/>
        <n v="341.76"/>
        <n v="1179.3899999999999"/>
        <n v="1013.7"/>
        <n v="1088.99"/>
        <n v="855"/>
        <n v="253.23000000000002"/>
        <n v="23.080000000000002"/>
        <n v="184.04000000000002"/>
        <n v="834.3"/>
        <n v="12.22"/>
        <n v="629.02"/>
        <n v="1677.0900000000001"/>
        <n v="404.7"/>
        <n v="93.5"/>
        <n v="406.39"/>
        <n v="13.440000000000001"/>
        <n v="509.11"/>
        <n v="88.460000000000008"/>
        <n v="721.75"/>
        <n v="7.2200000000000006"/>
        <n v="324.01"/>
        <n v="269.5"/>
        <n v="405"/>
        <n v="20.03"/>
        <n v="43.46"/>
        <n v="24.8"/>
        <n v="17.399999999999999"/>
        <n v="32.410000000000004"/>
        <n v="533.33999999999992"/>
        <n v="242.35"/>
        <n v="464.64"/>
        <n v="544.29999999999995"/>
        <n v="447.75"/>
        <n v="414.93"/>
        <n v="24.1"/>
        <n v="341.71999999999997"/>
        <n v="628.81999999999994"/>
        <n v="615.29999999999995"/>
        <n v="32.07"/>
        <n v="461.06000000000006"/>
        <n v="360.09000000000003"/>
        <n v="411.52"/>
        <n v="371"/>
        <n v="433.15"/>
        <n v="304.31"/>
        <n v="72.539999999999992"/>
        <n v="1419.9"/>
        <n v="1062.8200000000002"/>
        <n v="535.43000000000006"/>
        <n v="388.87"/>
        <n v="426.83000000000004"/>
        <n v="459.55"/>
        <n v="475.48"/>
        <n v="511.37"/>
        <n v="573.95000000000005"/>
        <n v="640"/>
        <n v="655.78"/>
        <n v="577.83000000000004"/>
        <n v="548.99"/>
        <n v="261.83000000000004"/>
        <n v="398.15"/>
        <n v="357.69"/>
        <n v="497.78000000000003"/>
        <n v="451.53999999999996"/>
        <n v="405.81"/>
        <n v="476.48999999999995"/>
        <n v="759.52"/>
        <n v="466.76000000000005"/>
        <n v="469.11"/>
        <n v="8.92"/>
        <n v="60.86"/>
        <n v="41.64"/>
        <n v="12.559999999999999"/>
        <n v="448.32"/>
        <n v="845.04"/>
        <n v="308.89999999999998"/>
        <n v="640.16000000000008"/>
        <n v="592.14"/>
        <n v="523.39"/>
        <n v="427.95"/>
        <n v="375.95"/>
        <n v="563.86"/>
        <n v="632.58000000000004"/>
        <n v="659.43000000000006"/>
        <n v="526.54"/>
        <n v="4.46"/>
        <n v="27.18"/>
        <n v="422.13"/>
        <n v="287.77"/>
        <n v="77.36"/>
        <n v="306.16999999999996"/>
        <n v="50"/>
        <n v="276.91999999999996"/>
        <n v="5.88"/>
        <n v="306.84000000000003"/>
        <n v="511.38"/>
        <n v="498.23999999999995"/>
        <n v="517.21"/>
        <n v="402.46"/>
        <n v="394.40999999999997"/>
        <n v="390.18"/>
        <n v="23.86"/>
        <n v="113.92"/>
        <n v="47.82"/>
        <n v="-2121.9700000000003"/>
        <n v="890.57"/>
        <n v="691.81999999999994"/>
        <n v="554.66000000000008"/>
        <n v="640.58000000000004"/>
        <n v="842.62000000000012"/>
        <n v="373.84000000000003"/>
        <n v="581.65"/>
        <n v="529.18000000000006"/>
        <n v="251.10999999999999"/>
        <n v="291.38"/>
        <n v="549.33999999999992"/>
        <n v="430.75"/>
        <n v="713.42"/>
        <n v="518.22"/>
        <n v="506.64"/>
        <n v="553.04"/>
        <n v="401.28000000000003"/>
        <n v="497.57"/>
        <n v="426.18"/>
        <n v="48.739999999999995"/>
        <n v="45.9"/>
        <n v="523.91000000000008"/>
        <n v="131"/>
        <n v="81.28"/>
        <n v="171"/>
        <n v="101.89"/>
        <n v="106.92"/>
        <n v="54.11"/>
        <n v="12.58"/>
        <n v="55"/>
        <n v="43.04"/>
        <n v="47.269999999999996"/>
        <n v="-21.52"/>
        <n v="-4.8100000000000005"/>
        <n v="6.09"/>
        <n v="443.43999999999994"/>
        <n v="510.35"/>
        <n v="641.48"/>
        <n v="639.48"/>
        <n v="456.01000000000005"/>
        <n v="406.88"/>
        <n v="349.73"/>
        <n v="444.48"/>
        <n v="253.58"/>
        <n v="215.56"/>
        <n v="323.24"/>
        <n v="332.03000000000003"/>
        <n v="405.38"/>
        <n v="473.88"/>
        <n v="467.96000000000004"/>
        <n v="367.6"/>
        <n v="333.31"/>
        <n v="385.21"/>
        <n v="419.5"/>
        <n v="359.02"/>
        <n v="359.26"/>
        <n v="568.36"/>
        <n v="366.88"/>
        <n v="164"/>
        <n v="218.4"/>
        <n v="175.66"/>
        <n v="196.66"/>
        <n v="208.9"/>
        <n v="195.4"/>
        <n v="11.72"/>
        <n v="6.58"/>
        <n v="6.6400000000000006"/>
        <n v="40.130000000000003"/>
        <n v="38.57"/>
        <n v="11.290000000000001"/>
        <n v="14.76"/>
        <n v="585.1"/>
        <n v="649.53"/>
        <n v="547.21"/>
        <n v="495.51000000000005"/>
        <n v="1060.21"/>
        <n v="1121.6200000000001"/>
        <n v="507.35"/>
        <n v="702.24"/>
        <n v="834.85"/>
        <n v="1138.92"/>
        <n v="21.68"/>
        <n v="1153.6299999999999"/>
        <n v="332.04"/>
        <n v="495.26000000000005"/>
        <n v="607.91000000000008"/>
        <n v="1139.5700000000002"/>
        <n v="86.4"/>
        <n v="532.58999999999992"/>
        <n v="679.56999999999994"/>
        <n v="959.7"/>
        <n v="31.8"/>
        <n v="82.8"/>
        <n v="74.78"/>
        <n v="262.64"/>
        <n v="315.56"/>
        <n v="11.68"/>
        <n v="78.820000000000007"/>
        <n v="424.68999999999994"/>
        <n v="64.19"/>
        <n v="58.4"/>
        <n v="31.68"/>
        <n v="12.040000000000001"/>
        <n v="110.34"/>
        <n v="123.37"/>
        <n v="246.24"/>
        <n v="3.6799999999999997"/>
        <n v="44.6"/>
        <n v="39.64"/>
        <n v="14.6"/>
        <n v="71.91"/>
        <n v="75.64"/>
        <n v="56.870000000000005"/>
        <n v="85.64"/>
        <n v="708.7"/>
        <n v="57.27"/>
        <n v="133.78"/>
        <n v="29.810000000000002"/>
        <n v="72.210000000000008"/>
        <n v="27.48"/>
        <n v="384.52"/>
        <n v="30.619999999999997"/>
        <n v="153.97999999999999"/>
        <n v="82.26"/>
        <n v="-20.6"/>
        <n v="288.18"/>
        <n v="41.58"/>
        <n v="656.14"/>
        <n v="766.05"/>
        <n v="25.3"/>
        <n v="157.27000000000001"/>
        <n v="126.99000000000001"/>
        <n v="124.28"/>
        <n v="182.03"/>
        <n v="9.0500000000000007"/>
        <n v="41.010000000000005"/>
        <n v="9.57"/>
        <n v="13.669999999999998"/>
        <n v="9.86"/>
        <n v="295.43"/>
        <n v="167.38"/>
        <n v="189.97"/>
        <n v="-114.67999999999999"/>
        <n v="-5.5"/>
        <n v="18.399999999999999"/>
        <n v="24.4"/>
        <n v="12.8"/>
        <n v="43.97"/>
        <n v="113.30999999999999"/>
        <n v="81.36"/>
        <n v="20.79"/>
        <n v="82.11"/>
        <n v="762.74"/>
        <n v="195.72"/>
        <n v="732.73"/>
        <n v="517.16999999999996"/>
        <n v="87.01"/>
        <n v="40.4"/>
        <n v="24.240000000000002"/>
        <n v="84.38"/>
        <n v="53.21"/>
        <n v="50.43"/>
        <n v="46.78"/>
        <n v="46.36"/>
        <n v="48.55"/>
        <n v="161.10999999999999"/>
        <n v="74.460000000000008"/>
        <n v="-3.4"/>
        <n v="-23.94"/>
        <n v="-109.49000000000001"/>
        <n v="6.57"/>
        <n v="-13"/>
        <n v="-14.4"/>
        <n v="-48.6"/>
        <n v="-70.8"/>
        <n v="26.5"/>
        <n v="3.5"/>
        <n v="6.51"/>
        <n v="-0.67999999999999994"/>
        <n v="-4.55"/>
        <n v="-41.62"/>
        <n v="-28.82"/>
        <n v="-45.010000000000005"/>
        <n v="-169.13"/>
        <n v="-128.05000000000001"/>
        <n v="66.2"/>
        <n v="33.489999999999995"/>
        <n v="126.12"/>
        <n v="46.9"/>
        <n v="93.87"/>
        <n v="649.79"/>
        <n v="1132.97"/>
        <n v="1155.3399999999999"/>
        <n v="-34.86"/>
        <n v="72.77000000000001"/>
        <n v="-31.130000000000003"/>
        <n v="29.860000000000003"/>
        <n v="152.62"/>
        <n v="53.85"/>
        <n v="106.8"/>
        <n v="130.5"/>
        <n v="-94.08"/>
        <n v="50.54"/>
        <n v="775.51"/>
        <n v="16.66"/>
        <n v="49.65"/>
        <n v="78.429999999999993"/>
        <n v="78.72999999999999"/>
        <n v="31.25"/>
        <n v="3.9"/>
        <n v="97.06"/>
        <n v="18.47"/>
        <n v="12.35"/>
        <n v="45.44"/>
        <n v="11.86"/>
        <n v="1058.9000000000001"/>
        <n v="10.290000000000001"/>
        <n v="342.08000000000004"/>
        <n v="62.4"/>
        <n v="23.94"/>
        <n v="625.45000000000005"/>
        <n v="571.93999999999994"/>
        <n v="542.79999999999995"/>
        <n v="526.95000000000005"/>
        <n v="390.6"/>
        <n v="662.51"/>
        <n v="616.31000000000006"/>
        <n v="471.14"/>
        <n v="464.18999999999994"/>
        <n v="667.99"/>
        <n v="590.56999999999994"/>
        <n v="408.58000000000004"/>
        <n v="488.96999999999997"/>
        <n v="465.18"/>
        <n v="528.68999999999994"/>
        <n v="345.35"/>
        <n v="448.36"/>
        <n v="434.09"/>
        <n v="380.53000000000003"/>
        <n v="36.96"/>
        <n v="84.1"/>
        <n v="125.44000000000001"/>
        <n v="48"/>
        <n v="50.94"/>
        <n v="122.08"/>
        <n v="116.47999999999999"/>
        <n v="64"/>
        <n v="83.2"/>
        <n v="92.84"/>
        <n v="77"/>
        <n v="35.6"/>
        <n v="74.8"/>
        <n v="75.679999999999993"/>
        <n v="36.08"/>
        <n v="121.44000000000001"/>
        <n v="-167.04000000000002"/>
        <n v="-208.8"/>
        <n v="-225.04000000000002"/>
        <n v="16.630000000000003"/>
        <n v="86.13"/>
        <n v="168.17000000000002"/>
        <n v="352.8"/>
        <n v="-35.08"/>
        <n v="5.38"/>
        <n v="81.84"/>
        <n v="57.2"/>
        <n v="66"/>
        <n v="81.400000000000006"/>
        <n v="565.54"/>
        <n v="7.2299999999999995"/>
        <n v="446.46000000000004"/>
        <n v="118.13"/>
        <n v="-53.379999999999995"/>
        <n v="309.95"/>
        <n v="5.62"/>
        <n v="139"/>
        <n v="78.41"/>
        <n v="48.6"/>
        <n v="400.64"/>
        <n v="889.66000000000008"/>
        <n v="100.28999999999999"/>
        <n v="285.73"/>
        <n v="715.2"/>
        <n v="31.080000000000002"/>
        <n v="294.66999999999996"/>
        <n v="273.79000000000002"/>
        <n v="304.37"/>
        <n v="177.81"/>
        <n v="281.75"/>
        <n v="135.93"/>
        <n v="421.71000000000004"/>
        <n v="275.32"/>
        <n v="31.410000000000004"/>
        <n v="190.34"/>
        <n v="85.9"/>
        <n v="336.28000000000003"/>
        <n v="97.460000000000008"/>
        <n v="39.06"/>
        <n v="58.29"/>
        <n v="266.53000000000003"/>
        <n v="48.480000000000004"/>
        <n v="128.80000000000001"/>
        <n v="500.9"/>
        <n v="443.34"/>
        <n v="416.5"/>
        <n v="246.41"/>
        <n v="123.9"/>
        <n v="114.02000000000001"/>
        <n v="225.33"/>
        <n v="1696.2400000000002"/>
        <n v="95.56"/>
        <n v="136.63"/>
        <n v="198.9"/>
        <n v="415.81000000000006"/>
        <n v="415.03999999999996"/>
        <n v="91.820000000000007"/>
        <n v="245.04000000000002"/>
        <n v="37.519999999999996"/>
        <n v="56.56"/>
        <n v="77.31"/>
        <n v="76.039999999999992"/>
        <n v="46.69"/>
        <n v="14.05"/>
        <n v="777.65"/>
        <n v="36.07"/>
        <n v="75.8"/>
        <n v="183.38"/>
        <n v="566.87"/>
        <n v="138.42000000000002"/>
        <n v="115.54"/>
        <n v="521.62"/>
        <n v="493.41999999999996"/>
        <n v="61.760000000000005"/>
        <n v="173.28"/>
        <n v="197.1"/>
        <n v="472.2"/>
        <n v="67.5"/>
        <n v="304.51"/>
        <n v="378.96999999999997"/>
        <n v="145.9"/>
        <n v="365.95"/>
        <n v="333.43"/>
        <n v="431.21999999999997"/>
        <n v="22.94"/>
        <n v="272.16999999999996"/>
        <n v="291.56"/>
        <n v="73.08"/>
        <n v="354.29"/>
        <n v="112.46"/>
        <n v="51.529999999999994"/>
        <n v="137.52000000000001"/>
        <n v="38.589999999999996"/>
        <n v="447.61"/>
        <n v="357.21999999999997"/>
        <n v="160.97"/>
        <n v="334.33000000000004"/>
        <n v="128.44"/>
        <n v="228.03000000000003"/>
        <n v="467.16999999999996"/>
        <n v="542.68999999999994"/>
        <n v="592.13"/>
        <n v="571.81000000000006"/>
        <n v="436.75"/>
        <n v="598.29999999999995"/>
        <n v="52.9"/>
        <n v="6.7200000000000006"/>
        <n v="479.53999999999996"/>
        <n v="34.299999999999997"/>
        <n v="581.47"/>
        <n v="303.35000000000002"/>
        <n v="85.36"/>
        <n v="-78.75"/>
        <n v="54.720000000000006"/>
        <n v="67.210000000000008"/>
        <n v="89.77000000000001"/>
        <n v="22.740000000000002"/>
        <n v="149.89000000000001"/>
        <n v="80.08"/>
        <n v="454.28999999999996"/>
        <n v="162.42000000000002"/>
        <n v="381.46"/>
        <n v="38.64"/>
        <n v="214.51"/>
        <n v="148.34"/>
        <n v="33.17"/>
        <n v="47.260000000000005"/>
        <n v="355.25"/>
        <n v="150.94999999999999"/>
        <n v="371.9"/>
        <n v="102.54"/>
        <n v="294.37"/>
        <n v="355.71999999999997"/>
        <n v="148.29000000000002"/>
        <n v="172.4"/>
        <n v="255.23000000000002"/>
        <n v="282.62"/>
        <n v="129.77000000000001"/>
        <n v="341.49"/>
        <n v="102.8"/>
        <n v="91.59"/>
        <n v="129.84"/>
        <n v="54.39"/>
        <n v="207.1"/>
        <n v="341.18"/>
        <n v="249.95"/>
        <n v="555.41999999999996"/>
        <n v="89.22999999999999"/>
        <n v="332.24"/>
        <n v="21.96"/>
        <n v="496.5"/>
        <n v="273.36"/>
        <n v="305.02"/>
        <n v="544.15"/>
        <n v="369.79"/>
        <n v="134.30000000000001"/>
        <n v="662.54"/>
        <n v="63.720000000000006"/>
        <n v="26.910000000000004"/>
        <n v="47.55"/>
        <n v="470.11"/>
        <n v="767.22"/>
        <n v="505.01000000000005"/>
        <n v="165.57"/>
        <n v="481.35"/>
        <n v="-333.15"/>
        <n v="41.410000000000004"/>
        <n v="47.730000000000004"/>
        <n v="149.22999999999999"/>
        <n v="411.9"/>
        <n v="-6.3"/>
        <n v="76.37"/>
        <n v="288.09000000000003"/>
        <n v="7.9700000000000006"/>
        <n v="176.60999999999999"/>
        <n v="37.950000000000003"/>
        <n v="67.77000000000001"/>
        <n v="797.74"/>
        <n v="56.27"/>
        <n v="26.189999999999998"/>
        <n v="227.05"/>
        <n v="555.03"/>
        <n v="383.9"/>
        <n v="410.63"/>
        <n v="326.3"/>
        <n v="399.7"/>
        <n v="318.13"/>
        <n v="81.53"/>
        <n v="49.29"/>
        <n v="71.62"/>
        <n v="55.64"/>
        <n v="174.05"/>
        <n v="337.93"/>
        <n v="254.85999999999999"/>
        <n v="446.06000000000006"/>
        <n v="327.18"/>
        <n v="455.71999999999997"/>
        <n v="361.84000000000003"/>
        <n v="224.44"/>
        <n v="336.33000000000004"/>
        <n v="88.69"/>
        <n v="481.3"/>
        <n v="525.04"/>
        <n v="377.01"/>
        <n v="678.18000000000006"/>
        <n v="464"/>
        <n v="458.75"/>
        <n v="390.39"/>
        <n v="739.71"/>
        <n v="311.11"/>
        <n v="49.72"/>
        <n v="71.12"/>
        <n v="94.69"/>
        <n v="296.5"/>
        <n v="86.12"/>
        <n v="-15505.679999999998"/>
        <n v="-9"/>
        <n v="-81.45"/>
        <n v="-52.95"/>
        <n v="-439.83000000000004"/>
        <n v="-77.31"/>
        <n v="-11.99"/>
        <n v="95"/>
        <n v="366.4"/>
        <n v="12.309999999999999"/>
        <n v="137.84"/>
        <n v="279.26"/>
        <n v="137.26"/>
        <n v="95.47999999999999"/>
        <n v="29.639999999999997"/>
        <n v="41.47"/>
        <n v="584.98"/>
        <n v="463.41999999999996"/>
        <n v="646.70000000000005"/>
        <n v="443.96000000000004"/>
        <n v="575.64"/>
        <n v="88.19"/>
        <n v="533.41999999999996"/>
        <n v="411.87"/>
        <n v="981.97"/>
        <n v="492.78000000000003"/>
        <n v="586.20000000000005"/>
        <n v="850.08999999999992"/>
        <n v="20.95"/>
        <n v="739.26"/>
        <n v="46.8"/>
        <n v="302.55"/>
        <n v="83.72"/>
        <n v="560.06999999999994"/>
        <n v="60.08"/>
        <n v="364.05"/>
        <n v="423.8"/>
        <n v="532.15"/>
        <n v="251.15"/>
        <n v="271.78000000000003"/>
        <n v="89.5"/>
        <n v="34.69"/>
        <n v="284.14999999999998"/>
        <n v="256.53000000000003"/>
        <n v="48.660000000000004"/>
        <n v="576.58000000000004"/>
        <n v="37.79"/>
        <n v="413.31000000000006"/>
        <n v="453.43"/>
        <n v="128.4"/>
        <n v="433.98999999999995"/>
        <n v="21.66"/>
        <n v="45.07"/>
        <n v="113.67999999999999"/>
        <n v="77.91"/>
        <n v="35.56"/>
        <n v="300.41999999999996"/>
        <n v="277.04000000000002"/>
        <n v="310.64999999999998"/>
        <n v="131.62"/>
        <n v="0.65"/>
        <n v="6.25"/>
        <n v="18.8"/>
        <n v="-92.210000000000008"/>
        <n v="-91.03"/>
        <n v="-90.289999999999992"/>
        <n v="-709.8"/>
        <n v="-956.04"/>
        <n v="515.35"/>
        <n v="34.15"/>
        <n v="49.44"/>
        <n v="198"/>
        <n v="27.880000000000003"/>
        <n v="619.33999999999992"/>
        <n v="20.45"/>
        <n v="467.12"/>
        <n v="552.39"/>
        <n v="108.04"/>
        <n v="276.95999999999998"/>
        <n v="95.820000000000007"/>
        <n v="18.72"/>
        <n v="236.92"/>
        <n v="107.67999999999999"/>
        <n v="125.92"/>
        <n v="17.36"/>
        <n v="660.31999999999994"/>
        <n v="75.02000000000001"/>
        <n v="19.82"/>
        <n v="-137.16"/>
        <n v="166.95999999999998"/>
        <n v="344.57"/>
        <n v="66.179999999999993"/>
        <n v="378.21"/>
        <n v="131.94999999999999"/>
        <n v="20.919999999999998"/>
        <n v="497.71000000000004"/>
        <n v="34.260000000000005"/>
        <n v="55.48"/>
        <n v="28.360000000000003"/>
        <n v="275.58000000000004"/>
        <n v="175.16"/>
        <n v="204.96999999999997"/>
        <n v="123.75"/>
        <n v="97.84"/>
        <n v="1822.9900000000002"/>
        <n v="28.080000000000002"/>
        <n v="989.91000000000008"/>
        <n v="57.879999999999995"/>
        <n v="16.02"/>
        <n v="1162.08"/>
        <n v="-72.55"/>
        <n v="139.78"/>
        <n v="653.83999999999992"/>
        <n v="405.53000000000003"/>
        <n v="804.39"/>
        <n v="110.53"/>
        <n v="23.2"/>
        <n v="51.58"/>
        <n v="15.34"/>
        <n v="3.84"/>
        <n v="14.040000000000001"/>
        <n v="61.56"/>
        <n v="23.759999999999998"/>
        <n v="37.22"/>
        <n v="6.75"/>
        <n v="6.45"/>
        <n v="102.52000000000001"/>
        <n v="5.4399999999999995"/>
        <n v="374.18"/>
        <n v="759.83999999999992"/>
        <n v="118.12"/>
        <n v="97.47999999999999"/>
        <n v="56.379999999999995"/>
        <n v="712.8"/>
        <n v="143.44"/>
        <n v="190.01"/>
        <n v="24.04"/>
        <n v="670.54"/>
        <n v="338.71999999999997"/>
        <n v="42.160000000000004"/>
        <n v="196.31"/>
        <n v="91.45"/>
        <n v="528.89"/>
        <n v="-27.889999999999997"/>
        <n v="-104.69000000000001"/>
        <n v="1190.3700000000001"/>
        <n v="98.83"/>
        <n v="178.07999999999998"/>
        <n v="84.15"/>
        <n v="66.710000000000008"/>
        <n v="-120.97999999999999"/>
        <n v="118.9"/>
        <n v="-130.97999999999999"/>
        <n v="430.71999999999997"/>
        <n v="223.89000000000001"/>
        <n v="-14.49"/>
        <n v="-2.0499999999999998"/>
        <n v="-11.959999999999999"/>
        <n v="-91.62"/>
        <n v="479.53000000000003"/>
        <n v="1866.06"/>
        <n v="1697"/>
        <n v="641.4"/>
        <n v="584.31000000000006"/>
        <n v="502.48"/>
        <n v="1257.5"/>
        <n v="-27.02"/>
        <n v="-157.75"/>
        <n v="-130.72999999999999"/>
        <n v="24.32"/>
        <n v="445.51000000000005"/>
        <n v="1156.47"/>
        <n v="171.42000000000002"/>
        <n v="72.92"/>
        <n v="77.5"/>
        <n v="2.9"/>
        <n v="41.46"/>
        <n v="1104.23"/>
        <n v="854.7299999999999"/>
        <n v="828.99"/>
        <n v="282.60000000000002"/>
        <n v="349.9"/>
        <n v="893.68"/>
        <n v="303.84000000000003"/>
        <n v="87.92"/>
        <n v="537.16999999999996"/>
        <n v="1082.77"/>
        <n v="845.56000000000006"/>
        <n v="293.14"/>
        <n v="395.32"/>
        <n v="106.39000000000001"/>
        <n v="268.52"/>
        <n v="1750.9"/>
        <n v="368.36"/>
        <n v="510.59"/>
        <n v="339.38"/>
        <n v="2.46"/>
        <n v="15.62"/>
        <n v="37.11"/>
        <n v="375.83000000000004"/>
        <n v="1334.98"/>
        <n v="494.18999999999994"/>
        <n v="204.44"/>
        <n v="116.22"/>
        <n v="669.66000000000008"/>
        <n v="1084.3499999999999"/>
        <n v="26.880000000000003"/>
        <n v="209.4"/>
        <n v="172.55"/>
        <n v="1280.7"/>
        <n v="425.35"/>
        <n v="651"/>
        <n v="312.08000000000004"/>
        <n v="452.82"/>
        <n v="1601.06"/>
        <n v="1054.46"/>
        <n v="607.33999999999992"/>
        <n v="16.52"/>
        <n v="118.6"/>
        <n v="219.14000000000001"/>
        <n v="123.69000000000001"/>
        <n v="965.76"/>
        <n v="319.58000000000004"/>
        <n v="1366.91"/>
        <n v="802.16000000000008"/>
        <n v="315.69"/>
        <n v="414.11"/>
        <n v="34.049999999999997"/>
        <n v="5129.51"/>
        <n v="2269.4700000000003"/>
        <n v="602.08000000000004"/>
        <n v="88.6"/>
        <n v="763.58"/>
        <n v="176.12"/>
        <n v="799.1"/>
        <n v="161.19999999999999"/>
        <n v="52.08"/>
        <n v="26.8"/>
        <n v="330.26"/>
        <n v="37.86"/>
        <n v="1383"/>
        <n v="947.93"/>
        <n v="24.919999999999998"/>
        <n v="170.06"/>
        <n v="522.04999999999995"/>
        <n v="2031.8"/>
        <n v="917.97"/>
        <n v="-15.819999999999999"/>
        <n v="39.5"/>
        <n v="115.32000000000001"/>
        <n v="603.36"/>
        <n v="29.910000000000004"/>
        <n v="893"/>
        <n v="89.89"/>
        <n v="17.89"/>
        <n v="7.62"/>
        <n v="88.85"/>
        <n v="47.489999999999995"/>
        <n v="230.76"/>
        <n v="152.85999999999999"/>
        <n v="499.64"/>
        <n v="226.38000000000002"/>
        <n v="414.53999999999996"/>
        <n v="115.35"/>
        <n v="508.91999999999996"/>
        <n v="492.35"/>
        <n v="174.98"/>
        <n v="273.25"/>
        <n v="307.18"/>
        <n v="288.88"/>
        <n v="293.33000000000004"/>
        <n v="501.2"/>
        <n v="4243.84"/>
        <n v="379.23"/>
        <n v="302.78000000000003"/>
        <n v="295.65999999999997"/>
        <n v="317.95999999999998"/>
        <n v="276.83000000000004"/>
        <n v="278.14999999999998"/>
        <n v="470.21000000000004"/>
        <n v="578.56000000000006"/>
        <n v="544.95000000000005"/>
        <n v="1678.28"/>
        <n v="1846.7599999999998"/>
        <n v="616.08000000000004"/>
        <n v="24.84"/>
        <n v="192.39000000000001"/>
        <n v="452.63"/>
        <n v="809.81999999999994"/>
        <n v="472.25"/>
        <n v="460.41"/>
        <n v="344.61"/>
        <n v="1065.06"/>
        <n v="375.06"/>
        <n v="1253.49"/>
        <n v="1682.8400000000001"/>
        <n v="1148.8399999999999"/>
        <n v="78.400000000000006"/>
        <n v="14.680000000000001"/>
        <n v="39.630000000000003"/>
        <n v="61.25"/>
        <n v="7.85"/>
        <n v="21.990000000000002"/>
        <n v="32.869999999999997"/>
        <n v="128.1"/>
        <n v="414.46999999999997"/>
        <n v="389.53000000000003"/>
        <n v="1943.3799999999999"/>
        <n v="1172.0899999999999"/>
        <n v="-8364.74"/>
        <n v="200.69"/>
        <n v="359.09000000000003"/>
        <n v="433.68"/>
        <n v="431.71000000000004"/>
        <n v="456.2"/>
        <n v="444.56000000000006"/>
        <n v="432.33000000000004"/>
        <n v="451.55"/>
        <n v="436.55"/>
        <n v="319.29000000000002"/>
        <n v="286.71999999999997"/>
        <n v="164.35"/>
        <n v="282.85000000000002"/>
        <n v="429.14"/>
        <n v="1156.81"/>
        <n v="115.21"/>
        <n v="110.77000000000001"/>
        <n v="68.63"/>
        <n v="105.5"/>
        <n v="167.47"/>
        <n v="123.83"/>
        <n v="53.04"/>
        <n v="235.24"/>
        <n v="60.260000000000005"/>
        <n v="33.14"/>
        <n v="94.72999999999999"/>
        <n v="397.05"/>
        <n v="594.5"/>
        <n v="634.18999999999994"/>
        <n v="775.01"/>
        <n v="46.12"/>
        <n v="2250.1999999999998"/>
        <n v="124.2"/>
        <n v="167.29000000000002"/>
        <n v="2289.38"/>
        <n v="1424.69"/>
        <n v="16.43"/>
        <n v="368.04"/>
        <n v="10961.73"/>
        <n v="62.36"/>
        <n v="81.58"/>
        <n v="347.03000000000003"/>
        <n v="454.58000000000004"/>
        <n v="859.12999999999988"/>
        <n v="14.669999999999998"/>
        <n v="785.31999999999994"/>
        <n v="26.75"/>
        <n v="265.40999999999997"/>
        <n v="531.35"/>
        <n v="366.46999999999997"/>
        <n v="518.25"/>
        <n v="5.71"/>
        <n v="11.34"/>
        <n v="114.96"/>
        <n v="58.679999999999993"/>
        <n v="238.24"/>
        <n v="145.22999999999999"/>
        <n v="127.58"/>
        <n v="47.95"/>
        <n v="1049.8799999999999"/>
        <n v="37.35"/>
        <n v="624.99"/>
        <n v="150.88"/>
        <n v="755.31000000000006"/>
        <n v="275.66999999999996"/>
        <n v="323.62"/>
        <n v="110.02000000000001"/>
        <n v="83.24"/>
        <n v="580.58000000000004"/>
        <n v="350.36"/>
        <n v="58.85"/>
        <n v="138.44"/>
        <n v="331.69"/>
        <n v="310.14"/>
        <n v="269.10000000000002"/>
        <n v="613.91000000000008"/>
        <n v="10.98"/>
        <n v="125.1"/>
        <n v="53.7"/>
        <n v="135.97"/>
        <n v="79.3"/>
        <n v="90"/>
        <n v="112.99000000000001"/>
        <n v="322.5"/>
        <n v="231.74"/>
        <n v="653.68000000000006"/>
        <n v="1120.76"/>
        <n v="55.010000000000005"/>
        <n v="107.39000000000001"/>
        <n v="259.06"/>
        <n v="632.99"/>
        <n v="402.21999999999997"/>
        <n v="148.6"/>
        <n v="324.26"/>
        <n v="431.36"/>
        <n v="609.06000000000006"/>
        <n v="93.820000000000007"/>
        <n v="376.16999999999996"/>
        <n v="146.03"/>
        <n v="0.37"/>
        <n v="-5.4"/>
        <n v="76.64"/>
        <n v="47.15"/>
        <n v="785.83"/>
        <n v="364.98"/>
        <n v="177.57"/>
        <n v="37.54"/>
        <n v="229.63000000000002"/>
        <n v="94.320000000000007"/>
        <n v="7.69"/>
        <n v="285.27"/>
        <n v="557.26"/>
        <n v="739.81000000000006"/>
        <n v="159.47999999999999"/>
        <n v="452.6"/>
        <n v="90.62"/>
        <n v="234.24"/>
        <n v="208"/>
        <n v="111.22"/>
        <n v="179.37"/>
        <n v="272.41999999999996"/>
        <n v="53.339999999999996"/>
        <n v="37.65"/>
        <n v="-27.2"/>
        <n v="-11.440000000000001"/>
        <n v="35.39"/>
        <n v="149.54000000000002"/>
        <n v="72.62"/>
        <n v="42.12"/>
        <n v="75.22999999999999"/>
        <n v="219.39000000000001"/>
        <n v="89.14"/>
        <n v="118.42"/>
        <n v="921.62999999999988"/>
        <n v="35.869999999999997"/>
        <n v="202.95999999999998"/>
        <n v="243.85999999999999"/>
        <n v="481.03000000000003"/>
        <n v="336.09000000000003"/>
        <n v="303.63"/>
        <n v="34.839999999999996"/>
        <n v="353.34000000000003"/>
        <n v="-4.68"/>
        <n v="479.61"/>
        <n v="14.5"/>
        <n v="21.77"/>
        <n v="16.36"/>
        <n v="560.88"/>
        <n v="484.57"/>
        <n v="336.75"/>
        <n v="468.9"/>
        <n v="52.529999999999994"/>
        <n v="-12.48"/>
        <n v="341.26"/>
        <n v="461.78000000000003"/>
        <n v="645.51"/>
        <n v="632.22"/>
        <n v="399.27"/>
        <n v="87"/>
        <n v="60.220000000000006"/>
        <n v="50.85"/>
        <n v="1006.51"/>
        <n v="209.06"/>
        <n v="32.549999999999997"/>
        <n v="1316.3799999999999"/>
        <n v="82.52000000000001"/>
        <n v="856.9"/>
        <n v="589.12"/>
        <n v="972.62999999999988"/>
        <n v="7.45"/>
        <n v="20.84"/>
        <n v="78.3"/>
        <n v="7.3"/>
        <n v="6.36"/>
        <n v="2.09"/>
        <n v="1.3900000000000001"/>
        <n v="12.14"/>
        <n v="489.86"/>
        <n v="547.99"/>
        <n v="410.43"/>
        <n v="408.86"/>
        <n v="30.93"/>
        <n v="190.05"/>
        <n v="-5.36"/>
        <n v="622.89"/>
        <n v="86.02000000000001"/>
        <n v="5.51"/>
        <n v="75.070000000000007"/>
        <n v="112.24000000000001"/>
        <n v="174.1"/>
        <n v="330.96999999999997"/>
        <n v="101.08"/>
        <n v="18.380000000000003"/>
        <n v="237.31"/>
        <n v="566.85"/>
        <n v="128.17000000000002"/>
        <n v="426.7"/>
        <n v="470.28000000000003"/>
        <n v="341.43"/>
        <n v="305.64"/>
        <n v="383.1"/>
        <n v="320.48"/>
        <n v="57.11"/>
        <n v="98.039999999999992"/>
        <n v="45.97"/>
        <n v="244.99"/>
        <n v="26.47"/>
        <n v="53.45"/>
        <n v="95.039999999999992"/>
        <n v="279.84000000000003"/>
        <n v="47.2"/>
        <n v="152.64000000000001"/>
        <n v="132.82"/>
        <n v="178.47"/>
        <n v="90.35"/>
        <n v="106.64000000000001"/>
        <n v="165.27"/>
        <n v="845.22"/>
        <n v="324.41999999999996"/>
        <n v="534.71"/>
        <n v="16.169999999999998"/>
        <n v="90.05"/>
        <n v="334.07"/>
        <n v="361.96"/>
        <n v="178.57"/>
        <n v="414.13"/>
        <n v="234.66"/>
        <n v="72.64"/>
        <n v="145.74"/>
        <n v="548.29999999999995"/>
        <n v="181.93"/>
        <n v="445.28000000000003"/>
        <n v="268.65999999999997"/>
        <n v="385.15"/>
        <n v="183.32"/>
        <n v="523.13"/>
        <n v="44.839999999999996"/>
        <n v="648.33999999999992"/>
        <n v="507.21999999999997"/>
        <n v="317.62"/>
        <n v="320.21999999999997"/>
        <n v="130.79000000000002"/>
        <n v="270.69"/>
        <n v="286.14999999999998"/>
        <n v="307.53000000000003"/>
        <n v="194.48"/>
        <n v="146.19999999999999"/>
        <n v="31.639999999999997"/>
        <n v="19.54"/>
        <n v="-17.98"/>
        <n v="194.14000000000001"/>
        <n v="168.45999999999998"/>
        <n v="561.28"/>
        <n v="579.85"/>
        <n v="415.88"/>
        <n v="138.97"/>
        <n v="350.74"/>
        <n v="75.539999999999992"/>
        <n v="191.38"/>
        <n v="347.85"/>
        <n v="663.08"/>
        <n v="439.07"/>
        <n v="252.7"/>
        <n v="206.14000000000001"/>
        <n v="249.93"/>
        <n v="279.10000000000002"/>
        <n v="291.98"/>
        <n v="129.49"/>
        <n v="60.02"/>
        <n v="-37.08"/>
        <n v="58.11"/>
        <n v="141.10999999999999"/>
        <n v="447.55"/>
        <n v="124.9"/>
        <n v="103.96"/>
        <n v="517.53"/>
        <n v="313.82"/>
        <n v="78.34"/>
        <n v="274.53000000000003"/>
        <n v="9.68"/>
        <n v="414.36"/>
        <n v="276.13"/>
        <n v="397.16999999999996"/>
        <n v="292.61"/>
        <n v="439.43999999999994"/>
        <n v="-19.79"/>
        <n v="792.11"/>
        <n v="479.02"/>
        <n v="41.72"/>
        <n v="292.24"/>
        <n v="973.43999999999994"/>
        <n v="969.6"/>
        <n v="134.43"/>
        <n v="174.28"/>
        <n v="313.75"/>
        <n v="105.97"/>
        <n v="393.34000000000003"/>
        <n v="94.539999999999992"/>
        <n v="425.86"/>
        <n v="774.29"/>
        <n v="551.16000000000008"/>
        <n v="790.81000000000006"/>
        <n v="157.74"/>
        <n v="200.94"/>
        <n v="363.82"/>
        <n v="1047.5899999999999"/>
        <n v="163.52000000000001"/>
        <n v="860.68999999999994"/>
        <n v="12.49"/>
        <n v="1627.48"/>
        <n v="35.82"/>
        <n v="42.29"/>
        <n v="861.82"/>
        <n v="126.78"/>
        <n v="856.3"/>
        <n v="274.07"/>
        <n v="33.58"/>
        <n v="369.52"/>
        <n v="253.83"/>
        <n v="523.83000000000004"/>
        <n v="842.06000000000006"/>
        <n v="23.43"/>
        <n v="415.87"/>
        <n v="21.919999999999998"/>
        <n v="-155.43"/>
        <n v="-197.94"/>
        <n v="-2"/>
        <n v="184.56"/>
        <n v="803.77"/>
        <n v="341.52"/>
        <n v="205.93"/>
        <n v="70.989999999999995"/>
        <n v="401.24"/>
        <n v="63.089999999999996"/>
        <n v="13.030000000000001"/>
        <n v="145.14000000000001"/>
        <n v="103.72"/>
        <n v="2618.5700000000002"/>
        <n v="78.929999999999993"/>
        <n v="8.77"/>
        <n v="545.62"/>
        <n v="253.13000000000002"/>
        <n v="299.79000000000002"/>
        <n v="41.68"/>
        <n v="-9.5400000000000009"/>
        <n v="55.7"/>
        <n v="82.08"/>
        <n v="398.04"/>
        <n v="401.3"/>
        <n v="234.8"/>
        <n v="532.88"/>
        <n v="284.15999999999997"/>
        <n v="56.08"/>
        <n v="61.120000000000005"/>
        <n v="68.52000000000001"/>
        <n v="82.59"/>
        <n v="25.5"/>
        <n v="42.95"/>
        <n v="78.92"/>
        <n v="60.4"/>
        <n v="125.95"/>
        <n v="12.61"/>
        <n v="179.43"/>
        <n v="171.20999999999998"/>
        <n v="938.43"/>
        <n v="358.68"/>
        <n v="11.040000000000001"/>
        <n v="318.38"/>
        <n v="26.860000000000003"/>
        <n v="348.15"/>
        <n v="242.95999999999998"/>
        <n v="25.53"/>
        <n v="70.650000000000006"/>
        <n v="15.95"/>
        <n v="936.9799999999999"/>
        <n v="54.7"/>
        <n v="51.48"/>
        <n v="388.18"/>
        <n v="105"/>
        <n v="40.14"/>
        <n v="127.67999999999999"/>
        <n v="133.37"/>
        <n v="15.959999999999999"/>
        <n v="36.68"/>
        <n v="5.68"/>
        <n v="107.5"/>
        <n v="696.92"/>
        <n v="39.239999999999995"/>
        <n v="466.26000000000005"/>
        <n v="188.64000000000001"/>
        <n v="426.85"/>
        <n v="68.179999999999993"/>
        <n v="-68.179999999999993"/>
        <n v="42.55"/>
        <n v="142.94999999999999"/>
        <n v="107.85"/>
        <n v="498.4"/>
        <n v="212.44"/>
        <n v="-5083.0199999999995"/>
        <n v="119.04"/>
        <n v="190.32999999999998"/>
        <n v="105.14000000000001"/>
        <n v="57.589999999999996"/>
        <n v="1186.4100000000001"/>
        <n v="36.700000000000003"/>
        <n v="62.820000000000007"/>
        <n v="30.839999999999996"/>
        <n v="17.880000000000003"/>
        <n v="137.41"/>
        <n v="22.259999999999998"/>
        <n v="130.88"/>
        <n v="43.18"/>
        <n v="92.039999999999992"/>
        <n v="58.320000000000007"/>
        <n v="34.21"/>
        <n v="32.700000000000003"/>
        <n v="13.25"/>
        <n v="40.239999999999995"/>
        <n v="121.19000000000001"/>
        <n v="2.98"/>
        <n v="194.05"/>
        <n v="73.36"/>
        <n v="100.72999999999999"/>
        <n v="90.460000000000008"/>
        <n v="193.32"/>
        <n v="81.87"/>
        <n v="35.049999999999997"/>
        <n v="94.8"/>
        <n v="158.76"/>
        <n v="-75.95"/>
        <n v="15.88"/>
        <n v="95.91"/>
        <n v="13.59"/>
        <n v="64.13"/>
        <n v="393.23"/>
        <n v="550.23"/>
        <n v="350.40999999999997"/>
        <n v="312.21999999999997"/>
        <n v="411.93"/>
        <n v="22.44"/>
        <n v="34.32"/>
        <n v="252.5"/>
        <n v="548.16000000000008"/>
        <n v="-13.35"/>
        <n v="-77"/>
        <n v="78"/>
        <n v="-1.28"/>
        <n v="10.99"/>
        <n v="321.43"/>
        <n v="416.71999999999997"/>
        <n v="344.32"/>
        <n v="376.43"/>
        <n v="50.12"/>
        <n v="631.9"/>
        <n v="305.61"/>
        <n v="434.14"/>
        <n v="504.35"/>
        <n v="218.29000000000002"/>
        <n v="10.47"/>
        <n v="557.15"/>
        <n v="560.95000000000005"/>
        <n v="4.17"/>
        <n v="240.83"/>
        <n v="595.4"/>
        <n v="489.57"/>
        <n v="542.63"/>
        <n v="638.89"/>
        <n v="395.51"/>
        <n v="43.39"/>
        <n v="-875.17000000000007"/>
        <n v="-3.9899999999999998"/>
        <n v="481.56000000000006"/>
        <n v="7.9799999999999995"/>
        <n v="20.41"/>
        <n v="65.28"/>
        <n v="464.52"/>
        <n v="59.75"/>
        <n v="2.8"/>
        <n v="103.55999999999999"/>
        <n v="31.5"/>
        <n v="49.5"/>
        <n v="102.22999999999999"/>
        <n v="50.75"/>
        <n v="614.54"/>
        <n v="783.53"/>
        <n v="1246.72"/>
        <n v="1133.0700000000002"/>
        <n v="474.2"/>
        <n v="299.62"/>
        <n v="840.18999999999994"/>
        <n v="198.5"/>
        <n v="917.93999999999994"/>
        <n v="1297.31"/>
        <n v="230.4"/>
        <n v="549.70000000000005"/>
        <n v="327.69"/>
        <n v="322.24"/>
        <n v="1225.55"/>
        <n v="-5473.2"/>
        <n v="-259.08000000000004"/>
        <n v="141.51"/>
        <n v="180.67000000000002"/>
        <n v="46.28"/>
        <n v="69.56"/>
        <n v="165.02"/>
        <n v="71.039999999999992"/>
        <n v="118.4"/>
        <n v="110.3"/>
        <n v="170.94"/>
        <n v="181.3"/>
        <n v="116.17999999999999"/>
        <n v="98.12"/>
        <n v="72.72999999999999"/>
        <n v="188.7"/>
        <n v="66.83"/>
        <n v="28.139999999999997"/>
        <n v="99.960000000000008"/>
        <n v="97.02000000000001"/>
        <n v="72.66"/>
        <n v="28.98"/>
        <n v="45.38"/>
        <n v="119.25999999999999"/>
        <n v="256.61"/>
        <n v="32.160000000000004"/>
        <n v="182.91"/>
        <n v="140.03"/>
        <n v="136.85999999999999"/>
        <n v="128.56"/>
        <n v="195.05"/>
        <n v="257.41999999999996"/>
        <n v="145.80000000000001"/>
        <n v="120.28"/>
        <n v="137.59"/>
        <n v="-88.26"/>
        <n v="224.33"/>
        <n v="-61.910000000000004"/>
        <n v="-67.92"/>
        <n v="139.49"/>
        <n v="309.13"/>
        <n v="196.35"/>
        <n v="-121.8"/>
        <n v="189.81"/>
        <n v="417.66"/>
        <n v="568.68999999999994"/>
        <n v="221.69"/>
        <n v="585.9"/>
        <n v="506.45"/>
        <n v="1325.21"/>
        <n v="142.77000000000001"/>
        <n v="868.31000000000006"/>
        <n v="471.52"/>
        <n v="292.68"/>
        <n v="1260.1799999999998"/>
        <n v="213.93"/>
        <n v="1040.94"/>
        <n v="7633.44"/>
        <n v="97.570000000000007"/>
        <n v="1347.6200000000001"/>
        <n v="1874.5400000000002"/>
        <n v="1510.06"/>
        <n v="1339.59"/>
        <n v="197.64000000000001"/>
        <n v="1530.56"/>
        <n v="730.39"/>
        <n v="288.86"/>
        <n v="274.21999999999997"/>
        <n v="537.16000000000008"/>
        <n v="53.86"/>
        <n v="553.12"/>
        <n v="416.36"/>
        <n v="838.71"/>
        <n v="160.35"/>
        <n v="28.77"/>
        <n v="1238.28"/>
        <n v="185.65"/>
        <n v="84.35"/>
        <n v="126.65"/>
        <n v="-13.4"/>
        <n v="1153.98"/>
        <n v="33.880000000000003"/>
        <n v="417.61"/>
        <n v="177.73"/>
        <n v="183.29000000000002"/>
        <n v="404.71999999999997"/>
        <n v="124.34"/>
        <n v="162.31"/>
        <n v="189.45"/>
        <n v="41.92"/>
        <n v="-0.48"/>
        <n v="79.13"/>
        <n v="69.320000000000007"/>
        <n v="192.44"/>
        <n v="556.28"/>
        <n v="-2.66"/>
        <n v="1623.08"/>
        <n v="240.2"/>
        <n v="619.18000000000006"/>
        <n v="101.88"/>
        <n v="209.55"/>
        <n v="113.55"/>
        <n v="1241.55"/>
        <n v="112.87"/>
        <n v="70.179999999999993"/>
        <n v="5.34"/>
        <n v="-5.58"/>
        <n v="0.5"/>
        <n v="484.88"/>
        <n v="673.4"/>
        <n v="291.86"/>
        <n v="58.2"/>
        <n v="591.56000000000006"/>
        <n v="-193.10999999999999"/>
        <n v="531.4"/>
        <n v="92.01"/>
        <n v="526.01"/>
        <n v="64.8"/>
        <n v="38.880000000000003"/>
        <n v="10.629999999999999"/>
        <n v="17.53"/>
        <n v="35.08"/>
        <n v="19.149999999999999"/>
        <n v="48.86"/>
        <n v="30.689999999999998"/>
        <n v="36.03"/>
        <n v="8.25"/>
        <n v="8.26"/>
        <n v="34.08"/>
        <n v="185.01"/>
        <n v="15.319999999999999"/>
        <n v="146.69"/>
        <n v="187.97"/>
        <n v="66.84"/>
        <n v="134.47"/>
        <n v="249.96999999999997"/>
        <n v="651.68999999999994"/>
        <n v="827.5"/>
        <n v="112.52000000000001"/>
        <n v="142.52000000000001"/>
        <n v="647.66999999999996"/>
        <n v="-3.94"/>
        <n v="542.06999999999994"/>
        <n v="84.97"/>
        <n v="267.16999999999996"/>
        <n v="101.21000000000001"/>
        <n v="98.52000000000001"/>
        <n v="256.89999999999998"/>
        <n v="288"/>
        <n v="349.44"/>
        <n v="373.74"/>
        <n v="277.8"/>
        <n v="379.3"/>
        <n v="510.41999999999996"/>
        <n v="596.68999999999994"/>
        <n v="321.84000000000003"/>
        <n v="339.6"/>
        <n v="343.90999999999997"/>
        <n v="47.36"/>
        <n v="258.86"/>
        <n v="20.02"/>
        <n v="104.15"/>
        <n v="14.48"/>
        <n v="33.980000000000004"/>
        <n v="468.43"/>
        <n v="69.179999999999993"/>
        <n v="4.66"/>
        <n v="121.94000000000001"/>
        <n v="134.72999999999999"/>
        <n v="125.45"/>
        <n v="53.8"/>
        <n v="51.27"/>
        <n v="630.76"/>
        <n v="546.48"/>
        <n v="276.77"/>
        <n v="14.64"/>
        <n v="37.260000000000005"/>
        <n v="676.61"/>
        <n v="47.18"/>
        <n v="54.6"/>
        <n v="35.65"/>
        <n v="59.379999999999995"/>
        <n v="5.04"/>
        <n v="2.67"/>
        <n v="421.93999999999994"/>
        <n v="168.95999999999998"/>
        <n v="73.97"/>
        <n v="1167.1100000000001"/>
        <n v="274.70999999999998"/>
        <n v="1579.09"/>
        <n v="312.27"/>
        <n v="260.23"/>
        <n v="382.14"/>
        <n v="405.46999999999997"/>
        <n v="159.07999999999998"/>
        <n v="207.85"/>
        <n v="27.72"/>
        <n v="348.96"/>
        <n v="177.35"/>
        <n v="18.5"/>
        <n v="2085.8000000000002"/>
        <n v="239.99"/>
        <n v="86.17"/>
        <n v="185.45999999999998"/>
        <n v="925"/>
        <n v="932"/>
        <n v="493.43999999999994"/>
        <n v="69.8"/>
        <n v="127.12"/>
        <n v="171.91"/>
        <n v="1674.5900000000001"/>
        <n v="413.93"/>
        <n v="26.52"/>
        <n v="147.6"/>
        <n v="462.91"/>
        <n v="1251.31"/>
        <n v="856.64"/>
        <n v="1273.9299999999998"/>
        <n v="916.24"/>
        <n v="664.54"/>
        <n v="560.29"/>
        <n v="345.4"/>
        <n v="510.43999999999994"/>
        <n v="621.75"/>
        <n v="1717.3400000000001"/>
        <n v="1145.1799999999998"/>
        <n v="644.46"/>
        <n v="73.8"/>
        <n v="97.16"/>
        <n v="799.75"/>
        <n v="1013.93"/>
        <n v="888.37999999999988"/>
        <n v="517.91999999999996"/>
        <n v="269.16999999999996"/>
        <n v="1151.1399999999999"/>
        <n v="448.52"/>
        <n v="211.26999999999998"/>
        <n v="60.96"/>
        <n v="129.30000000000001"/>
        <n v="715.64"/>
        <n v="132.65"/>
        <n v="578.96"/>
        <n v="727.39"/>
        <n v="615.98"/>
        <n v="1282.42"/>
        <n v="-1.02"/>
        <n v="509.5"/>
        <n v="67"/>
        <n v="1255.9100000000001"/>
        <n v="73.14"/>
        <n v="229.84"/>
        <n v="221.4"/>
        <n v="256.39999999999998"/>
        <n v="380.91999999999996"/>
        <n v="10.8"/>
        <n v="34.380000000000003"/>
        <n v="198.3"/>
        <n v="58.010000000000005"/>
        <n v="5.64"/>
        <n v="20.119999999999997"/>
        <n v="2.1100000000000003"/>
        <n v="174.99"/>
        <n v="867.9"/>
        <n v="183.85999999999999"/>
        <n v="185.84"/>
        <n v="28.439999999999998"/>
        <n v="19.350000000000001"/>
        <n v="27.54"/>
        <n v="9.18"/>
        <n v="10.43"/>
        <n v="19.72"/>
        <n v="161.56"/>
        <n v="543.58000000000004"/>
        <n v="195.84"/>
        <n v="1186.5"/>
        <n v="99.41"/>
        <n v="83.01"/>
        <n v="11.95"/>
        <n v="80.179999999999993"/>
        <n v="88.289999999999992"/>
        <n v="22.3"/>
        <n v="130.22999999999999"/>
        <n v="26.49"/>
        <n v="81.09"/>
        <n v="132.19"/>
        <n v="380.05"/>
        <n v="474.84"/>
        <n v="354.48"/>
        <n v="265.86"/>
        <n v="357.52"/>
        <n v="256.24"/>
        <n v="1104"/>
        <n v="76.320000000000007"/>
        <n v="153.12"/>
        <n v="25.44"/>
        <n v="306.71999999999997"/>
        <n v="1335.66"/>
        <n v="2265.29"/>
        <n v="1903.69"/>
        <n v="1586.71"/>
        <n v="862.16000000000008"/>
        <n v="286.56"/>
        <n v="239.63000000000002"/>
        <n v="177.99"/>
        <n v="138.6"/>
        <n v="156.89000000000001"/>
        <n v="151.47999999999999"/>
        <n v="453.14"/>
        <n v="322.48"/>
        <n v="385.45"/>
        <n v="195.02"/>
        <n v="65.8"/>
        <n v="2453.66"/>
        <n v="31.1"/>
        <n v="333.83000000000004"/>
        <n v="345.39"/>
        <n v="1383.95"/>
        <n v="658.67"/>
        <n v="206.19"/>
        <n v="289.25"/>
        <n v="449.68999999999994"/>
        <n v="479.52"/>
        <n v="793.26"/>
        <n v="321.86"/>
        <n v="338.55"/>
        <n v="394.94"/>
        <n v="277.63"/>
        <n v="272.15999999999997"/>
        <n v="442.1"/>
        <n v="165.63"/>
        <n v="147.43"/>
        <n v="141.37"/>
        <n v="956"/>
        <n v="352.5"/>
        <n v="610.03"/>
        <n v="484.01000000000005"/>
        <n v="268.96999999999997"/>
        <n v="45.760000000000005"/>
        <n v="415.75"/>
        <n v="286.45"/>
        <n v="284.11"/>
        <n v="495.8"/>
        <n v="358.99"/>
        <n v="199.84"/>
        <n v="166.88"/>
        <n v="148.09"/>
        <n v="151.99"/>
        <n v="175.98"/>
        <n v="165.17000000000002"/>
        <n v="151.95999999999998"/>
        <n v="146.67000000000002"/>
        <n v="434.37"/>
        <n v="3.8600000000000003"/>
        <n v="732.08999999999992"/>
        <n v="1.6"/>
        <n v="298.43"/>
        <n v="74.08"/>
        <n v="327.49"/>
        <n v="5.05"/>
        <n v="335.52"/>
        <n v="324.3"/>
        <n v="309.64999999999998"/>
        <n v="405.96999999999997"/>
        <n v="352"/>
        <n v="177.70999999999998"/>
        <n v="142.35999999999999"/>
        <n v="267.95"/>
        <n v="12.620000000000001"/>
        <n v="41.8"/>
        <n v="154.22999999999999"/>
        <n v="474.28000000000003"/>
        <n v="256.16999999999996"/>
        <n v="329.84000000000003"/>
        <n v="312.14"/>
        <n v="207.86999999999998"/>
        <n v="265.68"/>
        <n v="302.5"/>
        <n v="148.12"/>
        <n v="12.23"/>
        <n v="27.589999999999996"/>
        <n v="395.58000000000004"/>
        <n v="5.55"/>
        <n v="384.88"/>
        <n v="365.90999999999997"/>
        <n v="262.39"/>
        <n v="308.52"/>
        <n v="394.59000000000003"/>
        <n v="263.26"/>
        <n v="418.01000000000005"/>
        <n v="308.28000000000003"/>
        <n v="251.04000000000002"/>
        <n v="394.32"/>
        <n v="132.25"/>
        <n v="98.81"/>
        <n v="8.85"/>
        <n v="489.76000000000005"/>
        <n v="6.56"/>
        <n v="35.31"/>
        <n v="15.069999999999999"/>
        <n v="4.24"/>
        <n v="512.29"/>
        <n v="325.82"/>
        <n v="310.95999999999998"/>
        <n v="207.21999999999997"/>
        <n v="416.02"/>
        <n v="451.91999999999996"/>
        <n v="388.57"/>
        <n v="398.88"/>
        <n v="349.71"/>
        <n v="470.88"/>
        <n v="263.27"/>
        <n v="321.74"/>
        <n v="238.69"/>
        <n v="212.76"/>
        <n v="319"/>
        <n v="-39.6"/>
        <n v="-171"/>
        <n v="-4.79"/>
        <n v="66.58"/>
        <n v="48.64"/>
        <n v="22.84"/>
        <n v="32.75"/>
        <n v="65"/>
        <n v="50.64"/>
        <n v="345.09000000000003"/>
        <n v="7.38"/>
        <n v="99.6"/>
        <n v="200.07999999999998"/>
        <n v="106.59"/>
        <n v="23.8"/>
        <n v="620"/>
        <n v="803.68999999999994"/>
        <n v="99.38"/>
        <n v="608.11"/>
        <n v="1510.94"/>
        <n v="866.26"/>
        <n v="557.27"/>
        <n v="132.94999999999999"/>
        <n v="6.82"/>
        <n v="28.43"/>
        <n v="8.66"/>
        <n v="4.33"/>
        <n v="31.74"/>
        <n v="21.65"/>
        <n v="107.47999999999999"/>
        <n v="47.29"/>
        <n v="141.35999999999999"/>
        <n v="59.1"/>
        <n v="384.32"/>
        <n v="329.08000000000004"/>
        <n v="432.3"/>
        <n v="461.28000000000003"/>
        <n v="529.65"/>
        <n v="40.739999999999995"/>
        <n v="27.24"/>
        <n v="354.81"/>
        <n v="438.26000000000005"/>
        <n v="20.130000000000003"/>
        <n v="537.28"/>
        <n v="126.6"/>
        <n v="954.78"/>
        <n v="2017.4"/>
        <n v="-535"/>
        <n v="292.20999999999998"/>
        <n v="776.11"/>
        <n v="29.46"/>
        <n v="501.52"/>
        <n v="75.099999999999994"/>
        <n v="704.48"/>
        <n v="187.95999999999998"/>
        <n v="241.05"/>
        <n v="203.43"/>
        <n v="628.56999999999994"/>
        <n v="456.43999999999994"/>
        <n v="462.39"/>
        <n v="963.21"/>
        <n v="516.88"/>
        <n v="500.2"/>
        <n v="29.45"/>
        <n v="7616.81"/>
        <n v="1877.02"/>
        <n v="146.17000000000002"/>
        <n v="64.84"/>
        <n v="558.04"/>
        <n v="300.76"/>
        <n v="305.48"/>
        <n v="236.78000000000003"/>
        <n v="449.06000000000006"/>
        <n v="356.4"/>
        <n v="230.7"/>
        <n v="280.84000000000003"/>
        <n v="244.82"/>
        <n v="329.05"/>
        <n v="2122.04"/>
        <n v="378"/>
        <n v="334.82"/>
        <n v="-101.85"/>
        <n v="-342.93"/>
        <n v="259.52"/>
        <n v="314.60000000000002"/>
        <n v="341.08000000000004"/>
        <n v="575.66000000000008"/>
        <n v="506.36"/>
        <n v="12.74"/>
        <n v="774.43000000000006"/>
        <n v="241.88000000000002"/>
        <n v="125.75"/>
        <n v="257.52"/>
        <n v="8.9700000000000006"/>
        <n v="560.36"/>
        <n v="348.76"/>
        <n v="325.38"/>
        <n v="149.47999999999999"/>
        <n v="404.94"/>
        <n v="12.47"/>
        <n v="174.16"/>
        <n v="108.82000000000001"/>
        <n v="390.14"/>
        <n v="341.83000000000004"/>
        <n v="-61.36"/>
        <n v="636.49"/>
        <n v="2237.7599999999998"/>
        <n v="119.96"/>
        <n v="108.24000000000001"/>
        <n v="215.06"/>
        <n v="-215.06"/>
        <n v="-65.849999999999994"/>
        <n v="222.89000000000001"/>
        <n v="678.27"/>
        <n v="-1290.74"/>
        <n v="679.54"/>
        <n v="-200.79000000000002"/>
        <n v="-33.78"/>
        <n v="-683.75"/>
        <n v="-10.55"/>
        <n v="47.7"/>
        <n v="158.44999999999999"/>
        <n v="289.63"/>
        <n v="140.14000000000001"/>
        <n v="-811.55"/>
        <n v="195.42000000000002"/>
        <n v="154.07"/>
        <n v="195.31"/>
        <n v="198.27"/>
        <n v="217.20999999999998"/>
        <n v="858.96"/>
        <n v="404.87"/>
        <n v="34.589999999999996"/>
        <n v="10.28"/>
        <n v="311.3"/>
        <n v="15.01"/>
        <n v="93.7"/>
        <n v="62.160000000000004"/>
        <n v="415.43"/>
        <n v="365.58000000000004"/>
        <n v="897.58999999999992"/>
        <n v="1739.17"/>
        <n v="43.54"/>
        <n v="352.58000000000004"/>
        <n v="262.71999999999997"/>
        <n v="10.51"/>
        <n v="360.79"/>
        <n v="32"/>
        <n v="5.9399999999999995"/>
        <n v="-84"/>
        <n v="734.93000000000006"/>
        <n v="177.48"/>
        <n v="271.39999999999998"/>
        <n v="106.5"/>
        <n v="13.95"/>
        <n v="465"/>
        <n v="245.41"/>
        <n v="313.98"/>
        <n v="22.32"/>
        <n v="129.91"/>
        <n v="9.4400000000000013"/>
        <n v="30.75"/>
        <n v="335.3"/>
        <n v="77.08"/>
        <n v="833.9799999999999"/>
        <n v="368.19"/>
        <n v="1771"/>
        <n v="145.42000000000002"/>
        <n v="422.9"/>
        <n v="241.68"/>
        <n v="16.57"/>
        <n v="47.72"/>
        <n v="121.46"/>
        <n v="269.05"/>
        <n v="46.42"/>
        <n v="-6.29"/>
        <n v="14.8"/>
        <n v="-29.6"/>
        <n v="150.99"/>
        <n v="29.839999999999996"/>
        <n v="84.070000000000007"/>
        <n v="572.18000000000006"/>
        <n v="60.489999999999995"/>
        <n v="1625.03"/>
        <n v="76.3"/>
        <n v="49.07"/>
        <n v="695.12"/>
        <n v="933.67000000000007"/>
        <n v="974.92000000000007"/>
        <n v="81.510000000000005"/>
        <n v="150.18"/>
        <n v="161.64000000000001"/>
        <n v="265.51"/>
        <n v="243.5"/>
        <n v="738.54"/>
        <n v="30.52"/>
        <n v="1251.74"/>
        <n v="13.059999999999999"/>
        <n v="349.90999999999997"/>
        <n v="81.06"/>
        <n v="70.83"/>
        <n v="91.2"/>
        <n v="33.760000000000005"/>
        <n v="16.34"/>
        <n v="103.92999999999999"/>
        <n v="-24.48"/>
        <n v="435.16"/>
        <n v="-1.3199999999999998"/>
      </sharedItems>
    </cacheField>
    <cacheField name="Marge %" numFmtId="10">
      <sharedItems containsMixedTypes="1" containsNumber="1" minValue="-10.2925" maxValue="2.903993855606759"/>
    </cacheField>
    <cacheField name="Date" numFmtId="14">
      <sharedItems containsSemiMixedTypes="0" containsNonDate="0" containsDate="1" containsString="0" minDate="2022-01-03T00:00:00" maxDate="2022-06-01T00:00:00" count="104">
        <d v="2022-01-03T00:00:00"/>
        <d v="2022-01-26T00:00:00"/>
        <d v="2022-01-27T00:00:00"/>
        <d v="2022-02-02T00:00:00"/>
        <d v="2022-02-03T00:00:00"/>
        <d v="2022-02-07T00:00:00"/>
        <d v="2022-02-09T00:00:00"/>
        <d v="2022-02-10T00:00:00"/>
        <d v="2022-02-11T00:00:00"/>
        <d v="2022-02-23T00:00:00"/>
        <d v="2022-02-24T00:00:00"/>
        <d v="2022-02-25T00:00:00"/>
        <d v="2022-02-28T00:00:00"/>
        <d v="2022-03-03T00:00:00"/>
        <d v="2022-03-04T00:00:00"/>
        <d v="2022-03-22T00:00:00"/>
        <d v="2022-03-28T00:00:00"/>
        <d v="2022-03-29T00:00:00"/>
        <d v="2022-04-04T00:00:00"/>
        <d v="2022-02-15T00:00:00"/>
        <d v="2022-02-17T00:00:00"/>
        <d v="2022-03-30T00:00:00"/>
        <d v="2022-04-05T00:00:00"/>
        <d v="2022-02-14T00:00:00"/>
        <d v="2022-02-08T00:00:00"/>
        <d v="2022-02-04T00:00:00"/>
        <d v="2022-02-21T00:00:00"/>
        <d v="2022-04-01T00:00:00"/>
        <d v="2022-03-31T00:00:00"/>
        <d v="2022-02-01T00:00:00"/>
        <d v="2022-02-18T00:00:00"/>
        <d v="2022-03-02T00:00:00"/>
        <d v="2022-03-18T00:00:00"/>
        <d v="2022-02-16T00:00:00"/>
        <d v="2022-03-21T00:00:00"/>
        <d v="2022-04-06T00:00:00"/>
        <d v="2022-04-21T00:00:00"/>
        <d v="2022-04-22T00:00:00"/>
        <d v="2022-04-27T00:00:00"/>
        <d v="2022-04-28T00:00:00"/>
        <d v="2022-05-06T00:00:00"/>
        <d v="2022-05-09T00:00:00"/>
        <d v="2022-05-11T00:00:00"/>
        <d v="2022-05-16T00:00:00"/>
        <d v="2022-05-25T00:00:00"/>
        <d v="2022-05-03T00:00:00"/>
        <d v="2022-05-30T00:00:00"/>
        <d v="2022-05-17T00:00:00"/>
        <d v="2022-05-05T00:00:00"/>
        <d v="2022-05-18T00:00:00"/>
        <d v="2022-05-27T00:00:00"/>
        <d v="2022-05-31T00:00:00"/>
        <d v="2022-05-19T00:00:00"/>
        <d v="2022-05-04T00:00:00"/>
        <d v="2022-05-12T00:00:00"/>
        <d v="2022-05-13T00:00:00"/>
        <d v="2022-05-10T00:00:00"/>
        <d v="2022-05-24T00:00:00"/>
        <d v="2022-05-02T00:00:00"/>
        <d v="2022-05-23T00:00:00"/>
        <d v="2022-05-20T00:00:00"/>
        <d v="2022-01-05T00:00:00"/>
        <d v="2022-01-07T00:00:00"/>
        <d v="2022-01-10T00:00:00"/>
        <d v="2022-01-11T00:00:00"/>
        <d v="2022-01-12T00:00:00"/>
        <d v="2022-01-17T00:00:00"/>
        <d v="2022-01-14T00:00:00"/>
        <d v="2022-01-18T00:00:00"/>
        <d v="2022-01-19T00:00:00"/>
        <d v="2022-01-20T00:00:00"/>
        <d v="2022-01-21T00:00:00"/>
        <d v="2022-01-24T00:00:00"/>
        <d v="2022-01-25T00:00:00"/>
        <d v="2022-01-31T00:00:00"/>
        <d v="2022-01-28T00:00:00"/>
        <d v="2022-03-01T00:00:00"/>
        <d v="2022-03-07T00:00:00"/>
        <d v="2022-03-08T00:00:00"/>
        <d v="2022-03-09T00:00:00"/>
        <d v="2022-03-10T00:00:00"/>
        <d v="2022-03-11T00:00:00"/>
        <d v="2022-03-14T00:00:00"/>
        <d v="2022-03-15T00:00:00"/>
        <d v="2022-03-17T00:00:00"/>
        <d v="2022-03-25T00:00:00"/>
        <d v="2022-03-23T00:00:00"/>
        <d v="2022-03-24T00:00:00"/>
        <d v="2022-03-16T00:00:00"/>
        <d v="2022-04-07T00:00:00"/>
        <d v="2022-04-08T00:00:00"/>
        <d v="2022-04-11T00:00:00"/>
        <d v="2022-04-12T00:00:00"/>
        <d v="2022-04-13T00:00:00"/>
        <d v="2022-04-14T00:00:00"/>
        <d v="2022-04-15T00:00:00"/>
        <d v="2022-04-19T00:00:00"/>
        <d v="2022-04-25T00:00:00"/>
        <d v="2022-04-26T00:00:00"/>
        <d v="2022-04-20T00:00:00"/>
        <d v="2022-04-29T00:00:00"/>
        <d v="2022-04-30T00:00:00"/>
        <d v="2022-01-04T00:00:00"/>
        <d v="2022-01-13T00:00:00"/>
      </sharedItems>
      <fieldGroup par="17" base="10">
        <rangePr groupBy="days" startDate="2022-01-03T00:00:00" endDate="2022-06-01T00:00:00"/>
        <groupItems count="368">
          <s v="&lt;03/01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1/06/2022"/>
        </groupItems>
      </fieldGroup>
    </cacheField>
    <cacheField name="Date Échéance" numFmtId="14">
      <sharedItems containsSemiMixedTypes="0" containsNonDate="0" containsDate="1" containsString="0" minDate="2022-01-03T00:00:00" maxDate="2022-08-21T00:00:00"/>
    </cacheField>
    <cacheField name="Date règlt Banque" numFmtId="14">
      <sharedItems containsNonDate="0" containsDate="1" containsString="0" containsBlank="1" minDate="2022-01-03T00:00:00" maxDate="2022-07-16T00:00:00"/>
    </cacheField>
    <cacheField name="Échéance" numFmtId="1">
      <sharedItems containsSemiMixedTypes="0" containsString="0" containsNumber="1" containsInteger="1" minValue="0" maxValue="85"/>
    </cacheField>
    <cacheField name="Créance" numFmtId="42">
      <sharedItems containsMixedTypes="1" containsNumber="1" minValue="-18606.82" maxValue="98000"/>
    </cacheField>
    <cacheField name="Délai Paiement" numFmtId="1">
      <sharedItems containsMixedTypes="1" containsNumber="1" containsInteger="1" minValue="0" maxValue="150"/>
    </cacheField>
    <cacheField name="Retard" numFmtId="1">
      <sharedItems containsMixedTypes="1" containsNumber="1" containsInteger="1" minValue="0" maxValue="107"/>
    </cacheField>
    <cacheField name="Mois" numFmtId="0" databaseField="0">
      <fieldGroup base="10">
        <rangePr groupBy="months" startDate="2022-01-03T00:00:00" endDate="2022-06-01T00:00:00"/>
        <groupItems count="14">
          <s v="&lt;03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6/2022"/>
        </groupItems>
      </fieldGroup>
    </cacheField>
    <cacheField name="% Marge" numFmtId="0" formula="'Marge €'/'Base HT'" databaseField="0"/>
    <cacheField name="Délai" numFmtId="0" formula="'Date règlt Banque'-Date" databaseField="0"/>
    <cacheField name="délai règlement" numFmtId="0" formula="(Créance/'Base TTC')*360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49">
  <r>
    <n v="18062751"/>
    <n v="18067009"/>
    <x v="0"/>
    <x v="0"/>
    <x v="0"/>
    <x v="0"/>
    <x v="0"/>
    <n v="1248.3600000000001"/>
    <x v="0"/>
    <n v="0.30958377391137176"/>
    <x v="0"/>
    <d v="2022-01-03T00:00:00"/>
    <d v="2022-01-03T00:00:00"/>
    <n v="0"/>
    <s v=""/>
    <s v=""/>
    <s v=""/>
  </r>
  <r>
    <n v="18064029"/>
    <n v="18068143"/>
    <x v="0"/>
    <x v="0"/>
    <x v="0"/>
    <x v="0"/>
    <x v="1"/>
    <n v="123.12"/>
    <x v="1"/>
    <n v="0.28518518518518521"/>
    <x v="1"/>
    <d v="2022-01-26T00:00:00"/>
    <d v="2022-01-26T00:00:00"/>
    <n v="0"/>
    <s v=""/>
    <s v=""/>
    <s v=""/>
  </r>
  <r>
    <n v="18064036"/>
    <n v="18068205"/>
    <x v="0"/>
    <x v="0"/>
    <x v="0"/>
    <x v="0"/>
    <x v="2"/>
    <n v="146.26"/>
    <x v="2"/>
    <n v="0.34714473252379391"/>
    <x v="2"/>
    <d v="2022-01-27T00:00:00"/>
    <d v="2022-01-27T00:00:00"/>
    <n v="0"/>
    <s v=""/>
    <s v=""/>
    <s v=""/>
  </r>
  <r>
    <n v="18065287"/>
    <n v="18068516"/>
    <x v="0"/>
    <x v="0"/>
    <x v="0"/>
    <x v="0"/>
    <x v="3"/>
    <n v="55.75"/>
    <x v="3"/>
    <n v="0.20124838570813602"/>
    <x v="3"/>
    <d v="2022-02-02T00:00:00"/>
    <d v="2022-02-02T00:00:00"/>
    <n v="0"/>
    <s v=""/>
    <s v=""/>
    <s v=""/>
  </r>
  <r>
    <n v="18065282"/>
    <n v="18068477"/>
    <x v="0"/>
    <x v="0"/>
    <x v="0"/>
    <x v="0"/>
    <x v="4"/>
    <n v="28.910000000000004"/>
    <x v="4"/>
    <n v="0.31797426317974259"/>
    <x v="3"/>
    <d v="2022-02-02T00:00:00"/>
    <d v="2022-02-02T00:00:00"/>
    <n v="0"/>
    <s v=""/>
    <s v=""/>
    <s v=""/>
  </r>
  <r>
    <n v="18065284"/>
    <n v="18068481"/>
    <x v="0"/>
    <x v="0"/>
    <x v="0"/>
    <x v="0"/>
    <x v="5"/>
    <n v="10.01"/>
    <x v="5"/>
    <n v="0.33333333333333337"/>
    <x v="3"/>
    <d v="2022-02-02T00:00:00"/>
    <d v="2022-02-02T00:00:00"/>
    <n v="0"/>
    <s v=""/>
    <s v=""/>
    <s v=""/>
  </r>
  <r>
    <n v="18065279"/>
    <n v="18068474"/>
    <x v="0"/>
    <x v="0"/>
    <x v="0"/>
    <x v="0"/>
    <x v="6"/>
    <n v="45.38"/>
    <x v="6"/>
    <n v="0.37466948704389208"/>
    <x v="3"/>
    <d v="2022-02-02T00:00:00"/>
    <d v="2022-02-02T00:00:00"/>
    <n v="0"/>
    <s v=""/>
    <s v=""/>
    <s v=""/>
  </r>
  <r>
    <n v="18065291"/>
    <n v="18068537"/>
    <x v="0"/>
    <x v="0"/>
    <x v="0"/>
    <x v="0"/>
    <x v="7"/>
    <n v="33.89"/>
    <x v="7"/>
    <n v="0.16713881019830032"/>
    <x v="4"/>
    <d v="2022-02-03T00:00:00"/>
    <d v="2022-02-03T00:00:00"/>
    <n v="0"/>
    <s v=""/>
    <s v=""/>
    <s v=""/>
  </r>
  <r>
    <n v="18065289"/>
    <n v="18068530"/>
    <x v="0"/>
    <x v="0"/>
    <x v="0"/>
    <x v="0"/>
    <x v="8"/>
    <n v="495"/>
    <x v="8"/>
    <n v="0.19672727272727275"/>
    <x v="4"/>
    <d v="2022-02-03T00:00:00"/>
    <d v="2022-02-03T00:00:00"/>
    <n v="0"/>
    <s v=""/>
    <s v=""/>
    <s v=""/>
  </r>
  <r>
    <n v="18065288"/>
    <n v="18068527"/>
    <x v="0"/>
    <x v="0"/>
    <x v="0"/>
    <x v="0"/>
    <x v="9"/>
    <n v="74.5"/>
    <x v="9"/>
    <n v="0.28704896907216498"/>
    <x v="4"/>
    <d v="2022-02-03T00:00:00"/>
    <d v="2022-02-03T00:00:00"/>
    <n v="0"/>
    <s v=""/>
    <s v=""/>
    <s v=""/>
  </r>
  <r>
    <n v="18065290"/>
    <n v="18068531"/>
    <x v="0"/>
    <x v="0"/>
    <x v="0"/>
    <x v="0"/>
    <x v="10"/>
    <n v="289.10000000000002"/>
    <x v="10"/>
    <n v="0.28789639714428028"/>
    <x v="4"/>
    <d v="2022-02-03T00:00:00"/>
    <d v="2022-02-03T00:00:00"/>
    <n v="0"/>
    <s v=""/>
    <s v=""/>
    <s v=""/>
  </r>
  <r>
    <n v="18065295"/>
    <n v="18068575"/>
    <x v="0"/>
    <x v="0"/>
    <x v="0"/>
    <x v="0"/>
    <x v="11"/>
    <n v="75.64"/>
    <x v="11"/>
    <n v="0.30842455973346028"/>
    <x v="4"/>
    <d v="2022-02-03T00:00:00"/>
    <d v="2022-02-03T00:00:00"/>
    <n v="0"/>
    <s v=""/>
    <s v=""/>
    <s v=""/>
  </r>
  <r>
    <n v="18065307"/>
    <n v="18068686"/>
    <x v="0"/>
    <x v="0"/>
    <x v="0"/>
    <x v="0"/>
    <x v="12"/>
    <n v="102.11"/>
    <x v="12"/>
    <n v="0.29380655776236925"/>
    <x v="5"/>
    <d v="2022-02-07T00:00:00"/>
    <d v="2022-02-07T00:00:00"/>
    <n v="0"/>
    <s v=""/>
    <s v=""/>
    <s v=""/>
  </r>
  <r>
    <n v="18065311"/>
    <n v="18068767"/>
    <x v="0"/>
    <x v="0"/>
    <x v="0"/>
    <x v="0"/>
    <x v="13"/>
    <n v="21.009999999999998"/>
    <x v="13"/>
    <n v="0.3021130782410052"/>
    <x v="5"/>
    <d v="2022-02-07T00:00:00"/>
    <d v="2022-02-07T00:00:00"/>
    <n v="0"/>
    <s v=""/>
    <s v=""/>
    <s v=""/>
  </r>
  <r>
    <n v="18065309"/>
    <n v="18068744"/>
    <x v="0"/>
    <x v="0"/>
    <x v="0"/>
    <x v="0"/>
    <x v="14"/>
    <n v="210.91"/>
    <x v="14"/>
    <n v="0.33335229858898496"/>
    <x v="5"/>
    <d v="2022-02-07T00:00:00"/>
    <d v="2022-02-07T00:00:00"/>
    <n v="0"/>
    <s v=""/>
    <s v=""/>
    <s v=""/>
  </r>
  <r>
    <n v="18065316"/>
    <n v="18068892"/>
    <x v="0"/>
    <x v="1"/>
    <x v="0"/>
    <x v="0"/>
    <x v="15"/>
    <n v="2361.5299999999997"/>
    <x v="15"/>
    <n v="0.11490695854548412"/>
    <x v="6"/>
    <d v="2022-02-09T00:00:00"/>
    <d v="2022-02-09T00:00:00"/>
    <n v="0"/>
    <s v=""/>
    <s v=""/>
    <s v=""/>
  </r>
  <r>
    <n v="18065320"/>
    <n v="18068989"/>
    <x v="0"/>
    <x v="0"/>
    <x v="0"/>
    <x v="0"/>
    <x v="16"/>
    <n v="268.93"/>
    <x v="16"/>
    <n v="0.30783990004908302"/>
    <x v="7"/>
    <d v="2022-02-10T00:00:00"/>
    <d v="2022-02-10T00:00:00"/>
    <n v="0"/>
    <s v=""/>
    <s v=""/>
    <s v=""/>
  </r>
  <r>
    <n v="18065324"/>
    <n v="18069049"/>
    <x v="0"/>
    <x v="0"/>
    <x v="0"/>
    <x v="0"/>
    <x v="17"/>
    <n v="102.6"/>
    <x v="17"/>
    <n v="8.771929824561403E-2"/>
    <x v="8"/>
    <d v="2022-02-11T00:00:00"/>
    <d v="2022-02-11T00:00:00"/>
    <n v="0"/>
    <s v=""/>
    <s v=""/>
    <s v=""/>
  </r>
  <r>
    <n v="18065323"/>
    <n v="18069041"/>
    <x v="0"/>
    <x v="0"/>
    <x v="0"/>
    <x v="0"/>
    <x v="18"/>
    <n v="20.59"/>
    <x v="18"/>
    <n v="0.28671328671328672"/>
    <x v="8"/>
    <d v="2022-02-11T00:00:00"/>
    <d v="2022-02-11T00:00:00"/>
    <n v="0"/>
    <s v=""/>
    <s v=""/>
    <s v=""/>
  </r>
  <r>
    <n v="18065350"/>
    <n v="18069620"/>
    <x v="0"/>
    <x v="1"/>
    <x v="0"/>
    <x v="0"/>
    <x v="19"/>
    <n v="237.9"/>
    <x v="19"/>
    <n v="0.28554854981084488"/>
    <x v="9"/>
    <d v="2022-02-23T00:00:00"/>
    <d v="2022-02-23T00:00:00"/>
    <n v="0"/>
    <s v=""/>
    <s v=""/>
    <s v=""/>
  </r>
  <r>
    <n v="18065356"/>
    <n v="18069727"/>
    <x v="0"/>
    <x v="0"/>
    <x v="0"/>
    <x v="0"/>
    <x v="20"/>
    <n v="858.5"/>
    <x v="20"/>
    <n v="0.29114366386178753"/>
    <x v="10"/>
    <d v="2022-02-24T00:00:00"/>
    <d v="2022-02-24T00:00:00"/>
    <n v="0"/>
    <s v=""/>
    <s v=""/>
    <s v=""/>
  </r>
  <r>
    <n v="18065359"/>
    <n v="18069777"/>
    <x v="0"/>
    <x v="0"/>
    <x v="0"/>
    <x v="0"/>
    <x v="21"/>
    <n v="2.02"/>
    <x v="21"/>
    <n v="0.2857142857142857"/>
    <x v="11"/>
    <d v="2022-02-25T00:00:00"/>
    <d v="2022-02-25T00:00:00"/>
    <n v="0"/>
    <s v=""/>
    <s v=""/>
    <s v=""/>
  </r>
  <r>
    <n v="18065363"/>
    <n v="18069836"/>
    <x v="0"/>
    <x v="0"/>
    <x v="0"/>
    <x v="0"/>
    <x v="22"/>
    <n v="48.22"/>
    <x v="22"/>
    <n v="0.30363364858138375"/>
    <x v="12"/>
    <d v="2022-02-28T00:00:00"/>
    <d v="2022-02-28T00:00:00"/>
    <n v="0"/>
    <s v=""/>
    <s v=""/>
    <s v=""/>
  </r>
  <r>
    <n v="18066704"/>
    <n v="18070071"/>
    <x v="0"/>
    <x v="0"/>
    <x v="0"/>
    <x v="0"/>
    <x v="23"/>
    <n v="50.08"/>
    <x v="23"/>
    <n v="0.23052959501557632"/>
    <x v="13"/>
    <d v="2022-03-03T00:00:00"/>
    <d v="2022-03-03T00:00:00"/>
    <n v="0"/>
    <s v=""/>
    <s v=""/>
    <s v=""/>
  </r>
  <r>
    <n v="18066707"/>
    <n v="18070148"/>
    <x v="0"/>
    <x v="0"/>
    <x v="0"/>
    <x v="0"/>
    <x v="24"/>
    <n v="8.8099999999999987"/>
    <x v="24"/>
    <n v="0.44414168937329701"/>
    <x v="14"/>
    <d v="2022-03-04T00:00:00"/>
    <d v="2022-03-04T00:00:00"/>
    <n v="0"/>
    <s v=""/>
    <s v=""/>
    <s v=""/>
  </r>
  <r>
    <n v="18066748"/>
    <n v="18071035"/>
    <x v="0"/>
    <x v="0"/>
    <x v="0"/>
    <x v="0"/>
    <x v="25"/>
    <n v="46.58"/>
    <x v="25"/>
    <n v="0.23080886141164345"/>
    <x v="15"/>
    <d v="2022-03-22T00:00:00"/>
    <d v="2022-03-22T00:00:00"/>
    <n v="0"/>
    <s v=""/>
    <s v=""/>
    <s v=""/>
  </r>
  <r>
    <n v="18066772"/>
    <n v="18071361"/>
    <x v="0"/>
    <x v="0"/>
    <x v="0"/>
    <x v="0"/>
    <x v="26"/>
    <n v="405.53000000000003"/>
    <x v="26"/>
    <n v="0.23433153814286559"/>
    <x v="16"/>
    <d v="2022-03-28T00:00:00"/>
    <d v="2022-03-28T00:00:00"/>
    <n v="0"/>
    <s v=""/>
    <s v=""/>
    <s v=""/>
  </r>
  <r>
    <n v="18066774"/>
    <n v="18071420"/>
    <x v="0"/>
    <x v="0"/>
    <x v="0"/>
    <x v="0"/>
    <x v="27"/>
    <n v="36.4"/>
    <x v="27"/>
    <n v="0.31618859215298384"/>
    <x v="17"/>
    <d v="2022-03-29T00:00:00"/>
    <d v="2022-03-29T00:00:00"/>
    <n v="0"/>
    <s v=""/>
    <s v=""/>
    <s v=""/>
  </r>
  <r>
    <n v="18068322"/>
    <n v="18071778"/>
    <x v="0"/>
    <x v="0"/>
    <x v="0"/>
    <x v="0"/>
    <x v="28"/>
    <n v="255.74"/>
    <x v="28"/>
    <n v="0.33854166666666674"/>
    <x v="18"/>
    <d v="2022-04-04T00:00:00"/>
    <d v="2022-04-04T00:00:00"/>
    <n v="0"/>
    <s v=""/>
    <s v=""/>
    <s v=""/>
  </r>
  <r>
    <n v="18066773"/>
    <n v="18071372"/>
    <x v="0"/>
    <x v="0"/>
    <x v="0"/>
    <x v="0"/>
    <x v="29"/>
    <n v="28.73"/>
    <x v="29"/>
    <n v="0.23057644110275691"/>
    <x v="16"/>
    <d v="2022-03-28T00:00:00"/>
    <d v="2022-03-28T00:00:00"/>
    <n v="0"/>
    <s v=""/>
    <s v=""/>
    <s v=""/>
  </r>
  <r>
    <n v="18065310"/>
    <n v="18068758"/>
    <x v="0"/>
    <x v="0"/>
    <x v="0"/>
    <x v="0"/>
    <x v="30"/>
    <n v="33.43"/>
    <x v="30"/>
    <n v="0.19454414931801864"/>
    <x v="5"/>
    <d v="2022-02-07T00:00:00"/>
    <d v="2022-02-08T00:00:00"/>
    <n v="0"/>
    <s v=""/>
    <s v=""/>
    <s v=""/>
  </r>
  <r>
    <n v="18065313"/>
    <n v="18068776"/>
    <x v="0"/>
    <x v="0"/>
    <x v="0"/>
    <x v="0"/>
    <x v="31"/>
    <n v="4.37"/>
    <x v="31"/>
    <n v="0.34065934065934067"/>
    <x v="5"/>
    <d v="2022-02-07T00:00:00"/>
    <d v="2022-02-08T00:00:00"/>
    <n v="0"/>
    <s v=""/>
    <s v=""/>
    <s v=""/>
  </r>
  <r>
    <n v="18065315"/>
    <n v="18068876"/>
    <x v="0"/>
    <x v="0"/>
    <x v="0"/>
    <x v="0"/>
    <x v="32"/>
    <n v="12.24"/>
    <x v="32"/>
    <n v="0.33921568627450982"/>
    <x v="6"/>
    <d v="2022-02-09T00:00:00"/>
    <d v="2022-02-10T00:00:00"/>
    <n v="0"/>
    <s v=""/>
    <s v=""/>
    <s v=""/>
  </r>
  <r>
    <n v="18065321"/>
    <n v="18068993"/>
    <x v="0"/>
    <x v="0"/>
    <x v="0"/>
    <x v="0"/>
    <x v="33"/>
    <n v="96.22999999999999"/>
    <x v="33"/>
    <n v="0.33333333333333337"/>
    <x v="7"/>
    <d v="2022-02-10T00:00:00"/>
    <d v="2022-02-11T00:00:00"/>
    <n v="0"/>
    <s v=""/>
    <s v=""/>
    <s v=""/>
  </r>
  <r>
    <n v="18065331"/>
    <n v="18069161"/>
    <x v="0"/>
    <x v="0"/>
    <x v="0"/>
    <x v="0"/>
    <x v="34"/>
    <n v="90.06"/>
    <x v="34"/>
    <n v="0.36309127248501"/>
    <x v="19"/>
    <d v="2022-02-15T00:00:00"/>
    <d v="2022-02-16T00:00:00"/>
    <n v="0"/>
    <s v=""/>
    <s v=""/>
    <s v=""/>
  </r>
  <r>
    <n v="18065342"/>
    <n v="18069304"/>
    <x v="0"/>
    <x v="0"/>
    <x v="0"/>
    <x v="0"/>
    <x v="35"/>
    <n v="424.52"/>
    <x v="35"/>
    <n v="0.13090425982983295"/>
    <x v="20"/>
    <d v="2022-02-17T00:00:00"/>
    <d v="2022-02-18T00:00:00"/>
    <n v="0"/>
    <s v=""/>
    <s v=""/>
    <s v=""/>
  </r>
  <r>
    <n v="18065341"/>
    <n v="18069273"/>
    <x v="0"/>
    <x v="0"/>
    <x v="0"/>
    <x v="0"/>
    <x v="36"/>
    <n v="11.379999999999999"/>
    <x v="36"/>
    <n v="0.23417721518987339"/>
    <x v="20"/>
    <d v="2022-02-17T00:00:00"/>
    <d v="2022-02-18T00:00:00"/>
    <n v="0"/>
    <s v=""/>
    <s v=""/>
    <s v=""/>
  </r>
  <r>
    <n v="18065344"/>
    <n v="18069345"/>
    <x v="0"/>
    <x v="0"/>
    <x v="0"/>
    <x v="0"/>
    <x v="37"/>
    <n v="6.6400000000000006"/>
    <x v="37"/>
    <n v="0.2350813743218807"/>
    <x v="20"/>
    <d v="2022-02-17T00:00:00"/>
    <d v="2022-02-18T00:00:00"/>
    <n v="0"/>
    <s v=""/>
    <s v=""/>
    <s v=""/>
  </r>
  <r>
    <n v="18065340"/>
    <n v="18069269"/>
    <x v="0"/>
    <x v="0"/>
    <x v="0"/>
    <x v="0"/>
    <x v="38"/>
    <n v="50.35"/>
    <x v="38"/>
    <n v="0.29289799809342232"/>
    <x v="20"/>
    <d v="2022-02-17T00:00:00"/>
    <d v="2022-02-18T00:00:00"/>
    <n v="0"/>
    <s v=""/>
    <s v=""/>
    <s v=""/>
  </r>
  <r>
    <n v="18066778"/>
    <n v="18071498"/>
    <x v="0"/>
    <x v="0"/>
    <x v="0"/>
    <x v="0"/>
    <x v="39"/>
    <n v="430.56000000000006"/>
    <x v="39"/>
    <n v="0.16521739130434782"/>
    <x v="21"/>
    <d v="2022-03-30T00:00:00"/>
    <d v="2022-03-31T00:00:00"/>
    <n v="0"/>
    <s v=""/>
    <s v=""/>
    <s v=""/>
  </r>
  <r>
    <n v="18066779"/>
    <n v="18071499"/>
    <x v="0"/>
    <x v="0"/>
    <x v="0"/>
    <x v="0"/>
    <x v="40"/>
    <n v="235"/>
    <x v="40"/>
    <n v="0.47316550068937346"/>
    <x v="21"/>
    <d v="2022-03-30T00:00:00"/>
    <d v="2022-03-31T00:00:00"/>
    <n v="0"/>
    <s v=""/>
    <s v=""/>
    <s v=""/>
  </r>
  <r>
    <n v="18068331"/>
    <n v="18071848"/>
    <x v="0"/>
    <x v="0"/>
    <x v="0"/>
    <x v="0"/>
    <x v="41"/>
    <n v="41.47"/>
    <x v="41"/>
    <n v="5.5555555555555552E-2"/>
    <x v="22"/>
    <d v="2022-04-05T00:00:00"/>
    <d v="2022-04-06T00:00:00"/>
    <n v="0"/>
    <s v=""/>
    <s v=""/>
    <s v=""/>
  </r>
  <r>
    <n v="18068333"/>
    <n v="18071851"/>
    <x v="0"/>
    <x v="0"/>
    <x v="0"/>
    <x v="0"/>
    <x v="42"/>
    <n v="228.14000000000001"/>
    <x v="42"/>
    <n v="0.17178624026930361"/>
    <x v="22"/>
    <d v="2022-04-05T00:00:00"/>
    <d v="2022-04-06T00:00:00"/>
    <n v="0"/>
    <s v=""/>
    <s v=""/>
    <s v=""/>
  </r>
  <r>
    <n v="18068330"/>
    <n v="18071827"/>
    <x v="0"/>
    <x v="1"/>
    <x v="0"/>
    <x v="0"/>
    <x v="43"/>
    <n v="243.70999999999998"/>
    <x v="43"/>
    <n v="0.2084789994583682"/>
    <x v="22"/>
    <d v="2022-04-05T00:00:00"/>
    <d v="2022-04-06T00:00:00"/>
    <n v="0"/>
    <s v=""/>
    <s v=""/>
    <s v=""/>
  </r>
  <r>
    <n v="18068336"/>
    <n v="18071875"/>
    <x v="0"/>
    <x v="0"/>
    <x v="0"/>
    <x v="0"/>
    <x v="44"/>
    <n v="53.54"/>
    <x v="44"/>
    <n v="0.24966382787987451"/>
    <x v="22"/>
    <d v="2022-04-05T00:00:00"/>
    <d v="2022-04-06T00:00:00"/>
    <n v="0"/>
    <s v=""/>
    <s v=""/>
    <s v=""/>
  </r>
  <r>
    <n v="18068329"/>
    <n v="18071823"/>
    <x v="0"/>
    <x v="0"/>
    <x v="0"/>
    <x v="0"/>
    <x v="45"/>
    <n v="58.9"/>
    <x v="45"/>
    <n v="0.29115729421352898"/>
    <x v="22"/>
    <d v="2022-04-05T00:00:00"/>
    <d v="2022-04-06T00:00:00"/>
    <n v="0"/>
    <s v=""/>
    <s v=""/>
    <s v=""/>
  </r>
  <r>
    <n v="18068328"/>
    <n v="18071815"/>
    <x v="0"/>
    <x v="0"/>
    <x v="0"/>
    <x v="0"/>
    <x v="46"/>
    <n v="59.98"/>
    <x v="46"/>
    <n v="0.29971988795518206"/>
    <x v="22"/>
    <d v="2022-04-05T00:00:00"/>
    <d v="2022-04-06T00:00:00"/>
    <n v="0"/>
    <s v=""/>
    <s v=""/>
    <s v=""/>
  </r>
  <r>
    <n v="18065328"/>
    <n v="18069072"/>
    <x v="0"/>
    <x v="0"/>
    <x v="0"/>
    <x v="0"/>
    <x v="47"/>
    <n v="207.96999999999997"/>
    <x v="47"/>
    <n v="0.21308637701229011"/>
    <x v="23"/>
    <d v="2022-02-14T00:00:00"/>
    <d v="2022-02-16T00:00:00"/>
    <n v="0"/>
    <s v=""/>
    <s v=""/>
    <s v=""/>
  </r>
  <r>
    <n v="18065327"/>
    <n v="18069071"/>
    <x v="0"/>
    <x v="0"/>
    <x v="0"/>
    <x v="0"/>
    <x v="48"/>
    <n v="11.59"/>
    <x v="48"/>
    <n v="0.2349896480331263"/>
    <x v="23"/>
    <d v="2022-02-14T00:00:00"/>
    <d v="2022-02-16T00:00:00"/>
    <n v="0"/>
    <s v=""/>
    <s v=""/>
    <s v=""/>
  </r>
  <r>
    <n v="18065330"/>
    <n v="18069141"/>
    <x v="0"/>
    <x v="0"/>
    <x v="0"/>
    <x v="0"/>
    <x v="48"/>
    <n v="11.59"/>
    <x v="48"/>
    <n v="0.2349896480331263"/>
    <x v="23"/>
    <d v="2022-02-14T00:00:00"/>
    <d v="2022-02-16T00:00:00"/>
    <n v="0"/>
    <s v=""/>
    <s v=""/>
    <s v=""/>
  </r>
  <r>
    <n v="18065329"/>
    <n v="18069087"/>
    <x v="0"/>
    <x v="2"/>
    <x v="0"/>
    <x v="0"/>
    <x v="49"/>
    <n v="464.71999999999997"/>
    <x v="49"/>
    <n v="0.28566633098355154"/>
    <x v="23"/>
    <d v="2022-02-14T00:00:00"/>
    <d v="2022-02-16T00:00:00"/>
    <n v="0"/>
    <s v=""/>
    <s v=""/>
    <s v=""/>
  </r>
  <r>
    <n v="18065326"/>
    <n v="18069068"/>
    <x v="0"/>
    <x v="0"/>
    <x v="0"/>
    <x v="0"/>
    <x v="50"/>
    <n v="1176.8899999999999"/>
    <x v="50"/>
    <n v="0.32451006382935332"/>
    <x v="23"/>
    <d v="2022-02-14T00:00:00"/>
    <d v="2022-02-16T00:00:00"/>
    <n v="0"/>
    <s v=""/>
    <s v=""/>
    <s v=""/>
  </r>
  <r>
    <n v="18066791"/>
    <n v="18071451"/>
    <x v="1"/>
    <x v="3"/>
    <x v="0"/>
    <x v="0"/>
    <x v="51"/>
    <n v="3120.34"/>
    <x v="51"/>
    <n v="0.14574584275539559"/>
    <x v="21"/>
    <d v="2022-03-30T00:00:00"/>
    <d v="2022-04-01T00:00:00"/>
    <n v="0"/>
    <s v=""/>
    <s v=""/>
    <s v=""/>
  </r>
  <r>
    <n v="18068326"/>
    <n v="18071803"/>
    <x v="1"/>
    <x v="0"/>
    <x v="0"/>
    <x v="0"/>
    <x v="52"/>
    <n v="1038.6100000000001"/>
    <x v="52"/>
    <n v="9.3343808852584018E-2"/>
    <x v="18"/>
    <d v="2022-04-04T00:00:00"/>
    <d v="2022-04-06T00:00:00"/>
    <n v="0"/>
    <s v=""/>
    <s v=""/>
    <s v=""/>
  </r>
  <r>
    <n v="18068321"/>
    <n v="18071764"/>
    <x v="0"/>
    <x v="3"/>
    <x v="0"/>
    <x v="0"/>
    <x v="53"/>
    <n v="601.54999999999995"/>
    <x v="53"/>
    <n v="0.40872548824034"/>
    <x v="18"/>
    <d v="2022-04-04T00:00:00"/>
    <d v="2022-04-06T00:00:00"/>
    <n v="0"/>
    <s v=""/>
    <s v=""/>
    <s v=""/>
  </r>
  <r>
    <n v="18068327"/>
    <n v="18071805"/>
    <x v="0"/>
    <x v="0"/>
    <x v="0"/>
    <x v="0"/>
    <x v="54"/>
    <n v="65.08"/>
    <x v="54"/>
    <n v="0.42043149548220549"/>
    <x v="18"/>
    <d v="2022-04-04T00:00:00"/>
    <d v="2022-04-06T00:00:00"/>
    <n v="0"/>
    <s v=""/>
    <s v=""/>
    <s v=""/>
  </r>
  <r>
    <n v="18062753"/>
    <n v="18067028"/>
    <x v="0"/>
    <x v="0"/>
    <x v="0"/>
    <x v="0"/>
    <x v="55"/>
    <n v="32.33"/>
    <x v="55"/>
    <n v="0.16518188567186343"/>
    <x v="0"/>
    <d v="2022-01-03T00:00:00"/>
    <d v="2022-01-06T00:00:00"/>
    <n v="0"/>
    <s v=""/>
    <s v=""/>
    <s v=""/>
  </r>
  <r>
    <n v="18065314"/>
    <n v="18068842"/>
    <x v="1"/>
    <x v="2"/>
    <x v="0"/>
    <x v="0"/>
    <x v="56"/>
    <n v="1600.08"/>
    <x v="56"/>
    <n v="0.34421028948552568"/>
    <x v="24"/>
    <d v="2022-02-08T00:00:00"/>
    <d v="2022-02-11T00:00:00"/>
    <n v="0"/>
    <s v=""/>
    <s v=""/>
    <s v=""/>
  </r>
  <r>
    <n v="18065351"/>
    <n v="18069622"/>
    <x v="0"/>
    <x v="0"/>
    <x v="0"/>
    <x v="0"/>
    <x v="57"/>
    <n v="42.56"/>
    <x v="57"/>
    <n v="0.18889202142655767"/>
    <x v="9"/>
    <d v="2022-02-23T00:00:00"/>
    <d v="2022-02-26T00:00:00"/>
    <n v="0"/>
    <s v=""/>
    <s v=""/>
    <s v=""/>
  </r>
  <r>
    <n v="18065352"/>
    <n v="18069637"/>
    <x v="0"/>
    <x v="0"/>
    <x v="0"/>
    <x v="0"/>
    <x v="58"/>
    <n v="13.319999999999999"/>
    <x v="58"/>
    <n v="0.25135135135135134"/>
    <x v="9"/>
    <d v="2022-02-23T00:00:00"/>
    <d v="2022-02-26T00:00:00"/>
    <n v="0"/>
    <s v=""/>
    <s v=""/>
    <s v=""/>
  </r>
  <r>
    <n v="18068324"/>
    <n v="18071780"/>
    <x v="0"/>
    <x v="0"/>
    <x v="0"/>
    <x v="0"/>
    <x v="59"/>
    <n v="97.2"/>
    <x v="59"/>
    <n v="9.3333333333333324E-2"/>
    <x v="18"/>
    <d v="2022-04-04T00:00:00"/>
    <d v="2022-04-07T00:00:00"/>
    <n v="0"/>
    <s v=""/>
    <s v=""/>
    <s v=""/>
  </r>
  <r>
    <n v="18065300"/>
    <n v="18068616"/>
    <x v="0"/>
    <x v="0"/>
    <x v="0"/>
    <x v="0"/>
    <x v="60"/>
    <n v="404.15999999999997"/>
    <x v="60"/>
    <n v="0.24519002375296911"/>
    <x v="25"/>
    <d v="2022-02-04T00:00:00"/>
    <d v="2022-02-08T00:00:00"/>
    <n v="0"/>
    <s v=""/>
    <s v=""/>
    <s v=""/>
  </r>
  <r>
    <n v="18065302"/>
    <n v="18068629"/>
    <x v="0"/>
    <x v="0"/>
    <x v="0"/>
    <x v="0"/>
    <x v="61"/>
    <n v="77.89"/>
    <x v="61"/>
    <n v="0.33939300570020031"/>
    <x v="25"/>
    <d v="2022-02-04T00:00:00"/>
    <d v="2022-02-08T00:00:00"/>
    <n v="0"/>
    <s v=""/>
    <s v=""/>
    <s v=""/>
  </r>
  <r>
    <n v="18065305"/>
    <n v="18068635"/>
    <x v="0"/>
    <x v="0"/>
    <x v="0"/>
    <x v="0"/>
    <x v="62"/>
    <n v="470.21000000000004"/>
    <x v="62"/>
    <n v="0.34113413638219681"/>
    <x v="25"/>
    <d v="2022-02-04T00:00:00"/>
    <d v="2022-02-08T00:00:00"/>
    <n v="0"/>
    <s v=""/>
    <s v=""/>
    <s v=""/>
  </r>
  <r>
    <n v="18065303"/>
    <n v="18068630"/>
    <x v="0"/>
    <x v="0"/>
    <x v="0"/>
    <x v="0"/>
    <x v="63"/>
    <n v="20.22"/>
    <x v="63"/>
    <n v="0.39465875370919878"/>
    <x v="25"/>
    <d v="2022-02-04T00:00:00"/>
    <d v="2022-02-08T00:00:00"/>
    <n v="0"/>
    <s v=""/>
    <s v=""/>
    <s v=""/>
  </r>
  <r>
    <n v="18065361"/>
    <n v="18069811"/>
    <x v="0"/>
    <x v="0"/>
    <x v="0"/>
    <x v="0"/>
    <x v="64"/>
    <n v="2263.56"/>
    <x v="64"/>
    <n v="8.9667603244446809E-2"/>
    <x v="11"/>
    <d v="2022-02-25T00:00:00"/>
    <d v="2022-03-01T00:00:00"/>
    <n v="0"/>
    <s v=""/>
    <s v=""/>
    <s v=""/>
  </r>
  <r>
    <n v="18065297"/>
    <n v="18068595"/>
    <x v="0"/>
    <x v="0"/>
    <x v="0"/>
    <x v="0"/>
    <x v="65"/>
    <n v="51.6"/>
    <x v="65"/>
    <n v="4.6511627906976744E-2"/>
    <x v="4"/>
    <d v="2022-02-03T00:00:00"/>
    <d v="2022-02-08T00:00:00"/>
    <n v="0"/>
    <s v=""/>
    <s v=""/>
    <s v=""/>
  </r>
  <r>
    <n v="18065294"/>
    <n v="18068565"/>
    <x v="0"/>
    <x v="0"/>
    <x v="0"/>
    <x v="0"/>
    <x v="66"/>
    <n v="438.21999999999997"/>
    <x v="66"/>
    <n v="0.3102579549811052"/>
    <x v="4"/>
    <d v="2022-02-03T00:00:00"/>
    <d v="2022-02-08T00:00:00"/>
    <n v="0"/>
    <s v=""/>
    <s v=""/>
    <s v=""/>
  </r>
  <r>
    <n v="18065322"/>
    <n v="18069003"/>
    <x v="0"/>
    <x v="2"/>
    <x v="0"/>
    <x v="0"/>
    <x v="67"/>
    <n v="3536.78"/>
    <x v="67"/>
    <n v="0.19213387077073407"/>
    <x v="8"/>
    <d v="2022-02-11T00:00:00"/>
    <d v="2022-02-16T00:00:00"/>
    <n v="0"/>
    <s v=""/>
    <s v=""/>
    <s v=""/>
  </r>
  <r>
    <n v="18065346"/>
    <n v="18069439"/>
    <x v="0"/>
    <x v="0"/>
    <x v="0"/>
    <x v="0"/>
    <x v="68"/>
    <n v="30.380000000000003"/>
    <x v="68"/>
    <n v="0.23064770932069509"/>
    <x v="26"/>
    <d v="2022-02-21T00:00:00"/>
    <d v="2022-02-26T00:00:00"/>
    <n v="0"/>
    <s v=""/>
    <s v=""/>
    <s v=""/>
  </r>
  <r>
    <n v="18065348"/>
    <n v="18069477"/>
    <x v="0"/>
    <x v="0"/>
    <x v="0"/>
    <x v="0"/>
    <x v="69"/>
    <n v="300.71999999999997"/>
    <x v="69"/>
    <n v="0.28890662410215484"/>
    <x v="26"/>
    <d v="2022-02-21T00:00:00"/>
    <d v="2022-02-26T00:00:00"/>
    <n v="0"/>
    <s v=""/>
    <s v=""/>
    <s v=""/>
  </r>
  <r>
    <n v="18065347"/>
    <n v="18069444"/>
    <x v="0"/>
    <x v="0"/>
    <x v="0"/>
    <x v="0"/>
    <x v="70"/>
    <n v="80.86"/>
    <x v="70"/>
    <n v="0.311219946571683"/>
    <x v="26"/>
    <d v="2022-02-21T00:00:00"/>
    <d v="2022-02-26T00:00:00"/>
    <n v="0"/>
    <s v=""/>
    <s v=""/>
    <s v=""/>
  </r>
  <r>
    <n v="18065358"/>
    <n v="18069736"/>
    <x v="0"/>
    <x v="3"/>
    <x v="0"/>
    <x v="0"/>
    <x v="71"/>
    <n v="206.99"/>
    <x v="71"/>
    <n v="0.25375384080236529"/>
    <x v="10"/>
    <d v="2022-02-24T00:00:00"/>
    <d v="2022-03-01T00:00:00"/>
    <n v="0"/>
    <s v=""/>
    <s v=""/>
    <s v=""/>
  </r>
  <r>
    <n v="18066705"/>
    <n v="18070073"/>
    <x v="0"/>
    <x v="0"/>
    <x v="0"/>
    <x v="0"/>
    <x v="72"/>
    <n v="450.16"/>
    <x v="72"/>
    <n v="0.17695198997680803"/>
    <x v="13"/>
    <d v="2022-03-03T00:00:00"/>
    <d v="2022-03-08T00:00:00"/>
    <n v="0"/>
    <s v=""/>
    <s v=""/>
    <s v=""/>
  </r>
  <r>
    <n v="18066706"/>
    <n v="18070123"/>
    <x v="0"/>
    <x v="4"/>
    <x v="0"/>
    <x v="0"/>
    <x v="73"/>
    <n v="483.16999999999996"/>
    <x v="73"/>
    <n v="0.24488376713689647"/>
    <x v="13"/>
    <d v="2022-03-03T00:00:00"/>
    <d v="2022-03-08T00:00:00"/>
    <n v="0"/>
    <s v=""/>
    <s v=""/>
    <s v=""/>
  </r>
  <r>
    <n v="18068307"/>
    <n v="18071691"/>
    <x v="1"/>
    <x v="1"/>
    <x v="0"/>
    <x v="0"/>
    <x v="74"/>
    <n v="4506.7800000000007"/>
    <x v="74"/>
    <n v="0.28610493523091873"/>
    <x v="27"/>
    <d v="2022-04-01T00:00:00"/>
    <d v="2022-04-06T00:00:00"/>
    <n v="0"/>
    <s v=""/>
    <s v=""/>
    <s v=""/>
  </r>
  <r>
    <n v="18068308"/>
    <n v="18071700"/>
    <x v="0"/>
    <x v="1"/>
    <x v="0"/>
    <x v="0"/>
    <x v="75"/>
    <n v="0"/>
    <x v="75"/>
    <s v=""/>
    <x v="27"/>
    <d v="2022-04-01T00:00:00"/>
    <d v="2022-04-06T00:00:00"/>
    <n v="0"/>
    <s v=""/>
    <s v=""/>
    <s v=""/>
  </r>
  <r>
    <n v="18065286"/>
    <n v="18068495"/>
    <x v="0"/>
    <x v="3"/>
    <x v="0"/>
    <x v="0"/>
    <x v="76"/>
    <n v="17.580000000000002"/>
    <x v="76"/>
    <n v="0.28259385665529008"/>
    <x v="3"/>
    <d v="2022-02-02T00:00:00"/>
    <d v="2022-02-08T00:00:00"/>
    <n v="0"/>
    <s v=""/>
    <s v=""/>
    <s v=""/>
  </r>
  <r>
    <n v="18066790"/>
    <n v="18071659"/>
    <x v="0"/>
    <x v="0"/>
    <x v="0"/>
    <x v="0"/>
    <x v="77"/>
    <n v="110.33"/>
    <x v="77"/>
    <n v="0.36534696541222533"/>
    <x v="28"/>
    <d v="2022-03-31T00:00:00"/>
    <d v="2022-04-06T00:00:00"/>
    <n v="0"/>
    <s v=""/>
    <s v=""/>
    <s v=""/>
  </r>
  <r>
    <n v="18064024"/>
    <n v="18068080"/>
    <x v="0"/>
    <x v="1"/>
    <x v="0"/>
    <x v="0"/>
    <x v="78"/>
    <n v="10.84"/>
    <x v="78"/>
    <n v="0.33333333333333337"/>
    <x v="1"/>
    <d v="2022-01-26T00:00:00"/>
    <d v="2022-02-02T00:00:00"/>
    <n v="0"/>
    <s v=""/>
    <s v=""/>
    <s v=""/>
  </r>
  <r>
    <n v="18064053"/>
    <n v="18068444"/>
    <x v="0"/>
    <x v="0"/>
    <x v="0"/>
    <x v="0"/>
    <x v="79"/>
    <n v="512.56000000000006"/>
    <x v="79"/>
    <n v="0.33912392011799686"/>
    <x v="29"/>
    <d v="2022-02-01T00:00:00"/>
    <d v="2022-02-08T00:00:00"/>
    <n v="0"/>
    <s v=""/>
    <s v=""/>
    <s v=""/>
  </r>
  <r>
    <n v="18065345"/>
    <n v="18069385"/>
    <x v="0"/>
    <x v="0"/>
    <x v="0"/>
    <x v="0"/>
    <x v="80"/>
    <n v="2.29"/>
    <x v="80"/>
    <n v="0"/>
    <x v="30"/>
    <d v="2022-02-18T00:00:00"/>
    <d v="2022-02-25T00:00:00"/>
    <n v="0"/>
    <s v=""/>
    <s v=""/>
    <s v=""/>
  </r>
  <r>
    <n v="18066784"/>
    <n v="18071570"/>
    <x v="0"/>
    <x v="0"/>
    <x v="0"/>
    <x v="0"/>
    <x v="81"/>
    <n v="35.480000000000004"/>
    <x v="81"/>
    <n v="9.0970578288806225E-2"/>
    <x v="21"/>
    <d v="2022-03-30T00:00:00"/>
    <d v="2022-04-06T00:00:00"/>
    <n v="0"/>
    <s v=""/>
    <s v=""/>
    <s v=""/>
  </r>
  <r>
    <n v="18066782"/>
    <n v="18071548"/>
    <x v="0"/>
    <x v="0"/>
    <x v="0"/>
    <x v="0"/>
    <x v="82"/>
    <n v="130.1"/>
    <x v="82"/>
    <n v="0.15107913669064751"/>
    <x v="21"/>
    <d v="2022-03-30T00:00:00"/>
    <d v="2022-04-06T00:00:00"/>
    <n v="0"/>
    <s v=""/>
    <s v=""/>
    <s v=""/>
  </r>
  <r>
    <n v="18066777"/>
    <n v="18071488"/>
    <x v="0"/>
    <x v="0"/>
    <x v="0"/>
    <x v="0"/>
    <x v="83"/>
    <n v="496.8"/>
    <x v="83"/>
    <n v="0.16521739130434784"/>
    <x v="21"/>
    <d v="2022-03-30T00:00:00"/>
    <d v="2022-04-06T00:00:00"/>
    <n v="0"/>
    <s v=""/>
    <s v=""/>
    <s v=""/>
  </r>
  <r>
    <n v="18066781"/>
    <n v="18071544"/>
    <x v="0"/>
    <x v="0"/>
    <x v="0"/>
    <x v="0"/>
    <x v="84"/>
    <n v="681.08"/>
    <x v="84"/>
    <n v="0.21081100128618499"/>
    <x v="21"/>
    <d v="2022-03-30T00:00:00"/>
    <d v="2022-04-06T00:00:00"/>
    <n v="0"/>
    <s v=""/>
    <s v=""/>
    <s v=""/>
  </r>
  <r>
    <n v="18066786"/>
    <n v="18071572"/>
    <x v="0"/>
    <x v="0"/>
    <x v="0"/>
    <x v="0"/>
    <x v="85"/>
    <n v="244.8"/>
    <x v="85"/>
    <n v="0.28823529411764703"/>
    <x v="21"/>
    <d v="2022-03-30T00:00:00"/>
    <d v="2022-04-06T00:00:00"/>
    <n v="0"/>
    <s v=""/>
    <s v=""/>
    <s v=""/>
  </r>
  <r>
    <n v="18066783"/>
    <n v="18071569"/>
    <x v="0"/>
    <x v="0"/>
    <x v="0"/>
    <x v="0"/>
    <x v="86"/>
    <n v="550.79999999999995"/>
    <x v="86"/>
    <n v="0.41176470588235292"/>
    <x v="21"/>
    <d v="2022-03-30T00:00:00"/>
    <d v="2022-04-06T00:00:00"/>
    <n v="0"/>
    <s v=""/>
    <s v=""/>
    <s v=""/>
  </r>
  <r>
    <n v="18064030"/>
    <n v="18068155"/>
    <x v="1"/>
    <x v="3"/>
    <x v="0"/>
    <x v="0"/>
    <x v="87"/>
    <n v="2180.92"/>
    <x v="87"/>
    <n v="0.28397242259674377"/>
    <x v="2"/>
    <d v="2022-01-27T00:00:00"/>
    <d v="2022-02-04T00:00:00"/>
    <n v="0"/>
    <s v=""/>
    <s v=""/>
    <s v=""/>
  </r>
  <r>
    <n v="18066703"/>
    <n v="18070051"/>
    <x v="0"/>
    <x v="1"/>
    <x v="0"/>
    <x v="0"/>
    <x v="88"/>
    <n v="85.03"/>
    <x v="88"/>
    <n v="0.24075642111205192"/>
    <x v="31"/>
    <d v="2022-03-02T00:00:00"/>
    <d v="2022-03-10T00:00:00"/>
    <n v="0"/>
    <s v=""/>
    <s v=""/>
    <s v=""/>
  </r>
  <r>
    <n v="18064028"/>
    <n v="18068140"/>
    <x v="0"/>
    <x v="3"/>
    <x v="0"/>
    <x v="0"/>
    <x v="89"/>
    <n v="959.46"/>
    <x v="89"/>
    <n v="0.23085485585641924"/>
    <x v="1"/>
    <d v="2022-01-26T00:00:00"/>
    <d v="2022-02-04T00:00:00"/>
    <n v="0"/>
    <s v=""/>
    <s v=""/>
    <s v=""/>
  </r>
  <r>
    <n v="18064025"/>
    <n v="18068082"/>
    <x v="0"/>
    <x v="3"/>
    <x v="0"/>
    <x v="0"/>
    <x v="90"/>
    <n v="230.85999999999999"/>
    <x v="90"/>
    <n v="0.32477388501923277"/>
    <x v="1"/>
    <d v="2022-01-26T00:00:00"/>
    <d v="2022-02-04T00:00:00"/>
    <n v="0"/>
    <s v=""/>
    <s v=""/>
    <s v=""/>
  </r>
  <r>
    <n v="18065362"/>
    <n v="18069830"/>
    <x v="0"/>
    <x v="0"/>
    <x v="0"/>
    <x v="0"/>
    <x v="91"/>
    <n v="45.36"/>
    <x v="91"/>
    <n v="0.33333333333333337"/>
    <x v="11"/>
    <d v="2022-02-25T00:00:00"/>
    <d v="2022-03-08T00:00:00"/>
    <n v="0"/>
    <s v=""/>
    <s v=""/>
    <s v=""/>
  </r>
  <r>
    <n v="18066708"/>
    <n v="18070189"/>
    <x v="2"/>
    <x v="0"/>
    <x v="0"/>
    <x v="0"/>
    <x v="92"/>
    <n v="471.12"/>
    <x v="92"/>
    <n v="1"/>
    <x v="13"/>
    <d v="2022-03-03T00:00:00"/>
    <d v="2022-03-18T00:00:00"/>
    <n v="0"/>
    <s v=""/>
    <s v=""/>
    <s v=""/>
  </r>
  <r>
    <n v="18068313"/>
    <n v="18071720"/>
    <x v="2"/>
    <x v="0"/>
    <x v="0"/>
    <x v="0"/>
    <x v="93"/>
    <n v="2760.48"/>
    <x v="93"/>
    <n v="1"/>
    <x v="32"/>
    <d v="2022-03-18T00:00:00"/>
    <d v="2022-04-06T00:00:00"/>
    <n v="0"/>
    <s v=""/>
    <s v=""/>
    <s v=""/>
  </r>
  <r>
    <n v="18068335"/>
    <n v="18071859"/>
    <x v="2"/>
    <x v="3"/>
    <x v="0"/>
    <x v="0"/>
    <x v="94"/>
    <n v="6000"/>
    <x v="94"/>
    <n v="1"/>
    <x v="22"/>
    <d v="2022-04-05T00:00:00"/>
    <d v="2022-05-02T00:00:00"/>
    <n v="0"/>
    <s v=""/>
    <s v=""/>
    <s v=""/>
  </r>
  <r>
    <n v="18065308"/>
    <n v="18068705"/>
    <x v="1"/>
    <x v="1"/>
    <x v="0"/>
    <x v="0"/>
    <x v="95"/>
    <n v="3883.0699999999997"/>
    <x v="95"/>
    <n v="0.31878710339350219"/>
    <x v="5"/>
    <d v="2022-02-07T00:00:00"/>
    <d v="2022-03-10T00:00:00"/>
    <n v="0"/>
    <s v=""/>
    <s v=""/>
    <s v=""/>
  </r>
  <r>
    <n v="18068325"/>
    <n v="18071781"/>
    <x v="0"/>
    <x v="0"/>
    <x v="0"/>
    <x v="0"/>
    <x v="96"/>
    <n v="473.4"/>
    <x v="96"/>
    <n v="9.3333333333333338E-2"/>
    <x v="18"/>
    <d v="2022-04-04T00:00:00"/>
    <d v="2022-05-10T00:00:00"/>
    <n v="0"/>
    <s v=""/>
    <s v=""/>
    <s v=""/>
  </r>
  <r>
    <n v="18065298"/>
    <n v="18068604"/>
    <x v="0"/>
    <x v="0"/>
    <x v="0"/>
    <x v="0"/>
    <x v="97"/>
    <n v="298.94"/>
    <x v="97"/>
    <n v="0.16618497109826591"/>
    <x v="25"/>
    <d v="2022-02-04T00:00:00"/>
    <d v="2022-03-15T00:00:00"/>
    <n v="0"/>
    <s v=""/>
    <s v=""/>
    <s v=""/>
  </r>
  <r>
    <n v="18065285"/>
    <n v="18068484"/>
    <x v="0"/>
    <x v="0"/>
    <x v="0"/>
    <x v="0"/>
    <x v="98"/>
    <n v="45.31"/>
    <x v="98"/>
    <n v="0.19915254237288135"/>
    <x v="3"/>
    <d v="2022-02-02T00:00:00"/>
    <d v="2022-03-15T00:00:00"/>
    <n v="0"/>
    <s v=""/>
    <s v=""/>
    <s v=""/>
  </r>
  <r>
    <n v="18064032"/>
    <n v="18068161"/>
    <x v="1"/>
    <x v="1"/>
    <x v="0"/>
    <x v="0"/>
    <x v="99"/>
    <n v="1068.44"/>
    <x v="99"/>
    <n v="0.23000550333007624"/>
    <x v="2"/>
    <d v="2022-01-27T00:00:00"/>
    <d v="2022-03-10T00:00:00"/>
    <n v="0"/>
    <s v=""/>
    <s v=""/>
    <s v=""/>
  </r>
  <r>
    <n v="18064034"/>
    <n v="18068171"/>
    <x v="0"/>
    <x v="1"/>
    <x v="0"/>
    <x v="0"/>
    <x v="100"/>
    <n v="420.58000000000004"/>
    <x v="100"/>
    <n v="0.29162862360191738"/>
    <x v="2"/>
    <d v="2022-01-27T00:00:00"/>
    <d v="2022-03-10T00:00:00"/>
    <n v="0"/>
    <s v=""/>
    <s v=""/>
    <s v=""/>
  </r>
  <r>
    <n v="18065349"/>
    <n v="18069527"/>
    <x v="1"/>
    <x v="1"/>
    <x v="0"/>
    <x v="0"/>
    <x v="101"/>
    <n v="1532.72"/>
    <x v="101"/>
    <n v="0.27517282955052569"/>
    <x v="9"/>
    <d v="2022-02-23T00:00:00"/>
    <d v="2022-04-06T00:00:00"/>
    <n v="0"/>
    <s v=""/>
    <s v=""/>
    <s v=""/>
  </r>
  <r>
    <n v="18066747"/>
    <n v="18071034"/>
    <x v="1"/>
    <x v="0"/>
    <x v="0"/>
    <x v="0"/>
    <x v="102"/>
    <n v="6667.6"/>
    <x v="102"/>
    <n v="0.14137389247938836"/>
    <x v="15"/>
    <d v="2022-03-22T00:00:00"/>
    <d v="2022-05-10T00:00:00"/>
    <n v="0"/>
    <s v=""/>
    <s v=""/>
    <s v=""/>
  </r>
  <r>
    <n v="18065339"/>
    <n v="18069245"/>
    <x v="2"/>
    <x v="0"/>
    <x v="0"/>
    <x v="0"/>
    <x v="103"/>
    <n v="3600"/>
    <x v="103"/>
    <n v="1"/>
    <x v="33"/>
    <d v="2022-02-16T00:00:00"/>
    <d v="2022-04-15T00:00:00"/>
    <n v="0"/>
    <s v=""/>
    <s v=""/>
    <s v=""/>
  </r>
  <r>
    <n v="18068314"/>
    <n v="18071726"/>
    <x v="0"/>
    <x v="0"/>
    <x v="0"/>
    <x v="0"/>
    <x v="104"/>
    <n v="849.31000000000006"/>
    <x v="104"/>
    <n v="0.29285350966429297"/>
    <x v="27"/>
    <d v="2022-04-01T00:00:00"/>
    <m/>
    <n v="0"/>
    <n v="849.31000000000006"/>
    <s v=""/>
    <s v=""/>
  </r>
  <r>
    <n v="18066788"/>
    <n v="18071595"/>
    <x v="1"/>
    <x v="0"/>
    <x v="0"/>
    <x v="0"/>
    <x v="105"/>
    <n v="497.48"/>
    <x v="105"/>
    <n v="-1.0799382492703284"/>
    <x v="28"/>
    <d v="2022-03-31T00:00:00"/>
    <m/>
    <n v="0"/>
    <n v="497.48"/>
    <s v=""/>
    <s v=""/>
  </r>
  <r>
    <n v="18066746"/>
    <n v="18071018"/>
    <x v="2"/>
    <x v="0"/>
    <x v="0"/>
    <x v="0"/>
    <x v="106"/>
    <n v="5400"/>
    <x v="106"/>
    <n v="1"/>
    <x v="34"/>
    <d v="2022-03-21T00:00:00"/>
    <m/>
    <n v="0"/>
    <n v="5400"/>
    <s v=""/>
    <s v=""/>
  </r>
  <r>
    <n v="18066701"/>
    <n v="18070033"/>
    <x v="0"/>
    <x v="0"/>
    <x v="0"/>
    <x v="0"/>
    <x v="107"/>
    <n v="634.49"/>
    <x v="107"/>
    <n v="0.10025721526648258"/>
    <x v="31"/>
    <d v="2022-03-02T00:00:00"/>
    <d v="2022-05-14T00:00:00"/>
    <n v="0"/>
    <s v=""/>
    <s v=""/>
    <s v=""/>
  </r>
  <r>
    <n v="18066702"/>
    <n v="18070035"/>
    <x v="0"/>
    <x v="0"/>
    <x v="0"/>
    <x v="0"/>
    <x v="108"/>
    <n v="43.43"/>
    <x v="108"/>
    <n v="0.28571428571428575"/>
    <x v="31"/>
    <d v="2022-03-02T00:00:00"/>
    <d v="2022-05-14T00:00:00"/>
    <n v="0"/>
    <s v=""/>
    <s v=""/>
    <s v=""/>
  </r>
  <r>
    <n v="18065357"/>
    <n v="18069732"/>
    <x v="1"/>
    <x v="0"/>
    <x v="0"/>
    <x v="0"/>
    <x v="109"/>
    <n v="5129.5599999999995"/>
    <x v="109"/>
    <n v="0.12445053723948038"/>
    <x v="11"/>
    <d v="2022-02-25T00:00:00"/>
    <m/>
    <n v="0"/>
    <n v="5129.5599999999995"/>
    <s v=""/>
    <s v=""/>
  </r>
  <r>
    <n v="18065337"/>
    <n v="18069231"/>
    <x v="2"/>
    <x v="0"/>
    <x v="0"/>
    <x v="0"/>
    <x v="110"/>
    <n v="607.20000000000005"/>
    <x v="110"/>
    <n v="1"/>
    <x v="33"/>
    <d v="2022-02-16T00:00:00"/>
    <m/>
    <n v="0"/>
    <n v="607.20000000000005"/>
    <s v=""/>
    <s v=""/>
  </r>
  <r>
    <n v="18062750"/>
    <n v="18066998"/>
    <x v="0"/>
    <x v="0"/>
    <x v="0"/>
    <x v="0"/>
    <x v="111"/>
    <n v="-481.63"/>
    <x v="111"/>
    <n v="4.741379310344828E-2"/>
    <x v="0"/>
    <d v="2022-01-03T00:00:00"/>
    <m/>
    <n v="0"/>
    <n v="-481.63"/>
    <s v=""/>
    <s v=""/>
  </r>
  <r>
    <n v="18064039"/>
    <n v="18068234"/>
    <x v="0"/>
    <x v="0"/>
    <x v="0"/>
    <x v="0"/>
    <x v="112"/>
    <n v="-81.02000000000001"/>
    <x v="112"/>
    <n v="0.23074644549763032"/>
    <x v="2"/>
    <d v="2022-01-27T00:00:00"/>
    <m/>
    <n v="0"/>
    <n v="-81.02000000000001"/>
    <s v=""/>
    <s v=""/>
  </r>
  <r>
    <n v="18066768"/>
    <n v="18071336"/>
    <x v="1"/>
    <x v="0"/>
    <x v="0"/>
    <x v="0"/>
    <x v="113"/>
    <n v="8876.2000000000007"/>
    <x v="113"/>
    <n v="0.21237476053931212"/>
    <x v="16"/>
    <d v="2022-03-28T00:00:00"/>
    <m/>
    <n v="0"/>
    <n v="8876.2000000000007"/>
    <s v=""/>
    <s v=""/>
  </r>
  <r>
    <n v="18066792"/>
    <n v="18071368"/>
    <x v="0"/>
    <x v="4"/>
    <x v="0"/>
    <x v="0"/>
    <x v="114"/>
    <n v="-106.85999999999999"/>
    <x v="114"/>
    <n v="0.23964065131948345"/>
    <x v="28"/>
    <d v="2022-03-31T00:00:00"/>
    <m/>
    <n v="0"/>
    <n v="-106.85999999999999"/>
    <s v=""/>
    <s v=""/>
  </r>
  <r>
    <n v="18068338"/>
    <n v="18071895"/>
    <x v="0"/>
    <x v="1"/>
    <x v="0"/>
    <x v="0"/>
    <x v="115"/>
    <n v="7811.8899999999994"/>
    <x v="115"/>
    <n v="0.28443403979471299"/>
    <x v="35"/>
    <d v="2022-04-06T00:00:00"/>
    <m/>
    <n v="0"/>
    <n v="7811.8899999999994"/>
    <s v=""/>
    <s v=""/>
  </r>
  <r>
    <n v="18068386"/>
    <n v="18072594"/>
    <x v="0"/>
    <x v="0"/>
    <x v="0"/>
    <x v="0"/>
    <x v="116"/>
    <n v="224.69"/>
    <x v="116"/>
    <n v="0.41177098910489207"/>
    <x v="36"/>
    <d v="2022-04-21T00:00:00"/>
    <m/>
    <n v="0"/>
    <n v="224.69"/>
    <s v=""/>
    <s v=""/>
  </r>
  <r>
    <n v="18068399"/>
    <n v="18072688"/>
    <x v="1"/>
    <x v="0"/>
    <x v="0"/>
    <x v="0"/>
    <x v="117"/>
    <n v="2559.38"/>
    <x v="117"/>
    <n v="0.12878255080128653"/>
    <x v="37"/>
    <d v="2022-04-22T00:00:00"/>
    <m/>
    <n v="0"/>
    <n v="2559.38"/>
    <s v=""/>
    <s v=""/>
  </r>
  <r>
    <n v="18068398"/>
    <n v="18072674"/>
    <x v="0"/>
    <x v="0"/>
    <x v="0"/>
    <x v="0"/>
    <x v="118"/>
    <n v="-30.6"/>
    <x v="118"/>
    <n v="0.28823529411764703"/>
    <x v="37"/>
    <d v="2022-04-22T00:00:00"/>
    <m/>
    <n v="0"/>
    <n v="-30.6"/>
    <s v=""/>
    <s v=""/>
  </r>
  <r>
    <n v="18068427"/>
    <n v="18072934"/>
    <x v="2"/>
    <x v="0"/>
    <x v="0"/>
    <x v="0"/>
    <x v="119"/>
    <n v="236.88000000000002"/>
    <x v="119"/>
    <n v="1"/>
    <x v="38"/>
    <d v="2022-04-27T00:00:00"/>
    <m/>
    <n v="0"/>
    <n v="236.88000000000002"/>
    <s v=""/>
    <s v=""/>
  </r>
  <r>
    <n v="18068440"/>
    <n v="18073111"/>
    <x v="1"/>
    <x v="5"/>
    <x v="0"/>
    <x v="0"/>
    <x v="120"/>
    <n v="1396.01"/>
    <x v="120"/>
    <n v="0.25976928498977087"/>
    <x v="39"/>
    <d v="2022-04-28T00:00:00"/>
    <m/>
    <n v="0"/>
    <n v="1396.01"/>
    <s v=""/>
    <s v=""/>
  </r>
  <r>
    <n v="18069806"/>
    <n v="18073508"/>
    <x v="0"/>
    <x v="0"/>
    <x v="0"/>
    <x v="0"/>
    <x v="121"/>
    <n v="-36"/>
    <x v="80"/>
    <n v="0"/>
    <x v="40"/>
    <d v="2022-05-06T00:00:00"/>
    <m/>
    <n v="0"/>
    <n v="-36"/>
    <s v=""/>
    <s v=""/>
  </r>
  <r>
    <n v="18069813"/>
    <n v="18073575"/>
    <x v="0"/>
    <x v="1"/>
    <x v="0"/>
    <x v="0"/>
    <x v="122"/>
    <n v="-144"/>
    <x v="80"/>
    <n v="0"/>
    <x v="41"/>
    <d v="2022-05-09T00:00:00"/>
    <m/>
    <n v="0"/>
    <n v="-144"/>
    <s v=""/>
    <s v=""/>
  </r>
  <r>
    <n v="18069830"/>
    <n v="18073748"/>
    <x v="2"/>
    <x v="0"/>
    <x v="0"/>
    <x v="0"/>
    <x v="123"/>
    <n v="748.8"/>
    <x v="80"/>
    <n v="0"/>
    <x v="42"/>
    <d v="2022-05-11T00:00:00"/>
    <m/>
    <n v="0"/>
    <n v="748.8"/>
    <s v=""/>
    <s v=""/>
  </r>
  <r>
    <n v="18069850"/>
    <n v="18074044"/>
    <x v="0"/>
    <x v="2"/>
    <x v="0"/>
    <x v="0"/>
    <x v="124"/>
    <n v="6.88"/>
    <x v="121"/>
    <n v="4.7120418848167547E-2"/>
    <x v="43"/>
    <d v="2022-05-16T00:00:00"/>
    <m/>
    <n v="0"/>
    <n v="6.88"/>
    <s v=""/>
    <s v=""/>
  </r>
  <r>
    <n v="18069887"/>
    <n v="18074680"/>
    <x v="0"/>
    <x v="3"/>
    <x v="0"/>
    <x v="0"/>
    <x v="125"/>
    <n v="54.339999999999996"/>
    <x v="122"/>
    <n v="4.7703180212014133E-2"/>
    <x v="44"/>
    <d v="2022-05-25T00:00:00"/>
    <m/>
    <n v="0"/>
    <n v="54.339999999999996"/>
    <s v=""/>
    <s v=""/>
  </r>
  <r>
    <n v="18069783"/>
    <n v="18073348"/>
    <x v="0"/>
    <x v="2"/>
    <x v="0"/>
    <x v="0"/>
    <x v="126"/>
    <n v="148.30000000000001"/>
    <x v="123"/>
    <n v="4.9037061013108924E-2"/>
    <x v="45"/>
    <d v="2022-05-03T00:00:00"/>
    <m/>
    <n v="0"/>
    <n v="148.30000000000001"/>
    <s v=""/>
    <s v=""/>
  </r>
  <r>
    <n v="18069819"/>
    <n v="18073589"/>
    <x v="0"/>
    <x v="1"/>
    <x v="0"/>
    <x v="0"/>
    <x v="127"/>
    <n v="-19.009999999999998"/>
    <x v="124"/>
    <n v="5.4292929292929296E-2"/>
    <x v="41"/>
    <d v="2022-05-09T00:00:00"/>
    <m/>
    <n v="0"/>
    <n v="-19.009999999999998"/>
    <s v=""/>
    <s v=""/>
  </r>
  <r>
    <n v="18069894"/>
    <n v="18074826"/>
    <x v="0"/>
    <x v="5"/>
    <x v="0"/>
    <x v="0"/>
    <x v="128"/>
    <n v="5993.57"/>
    <x v="125"/>
    <n v="5.5555555555555552E-2"/>
    <x v="46"/>
    <d v="2022-05-30T00:00:00"/>
    <m/>
    <n v="0"/>
    <n v="5993.57"/>
    <s v=""/>
    <s v=""/>
  </r>
  <r>
    <n v="18069852"/>
    <n v="18074048"/>
    <x v="0"/>
    <x v="0"/>
    <x v="0"/>
    <x v="0"/>
    <x v="129"/>
    <n v="352.51"/>
    <x v="126"/>
    <n v="5.5555555555555559E-2"/>
    <x v="43"/>
    <d v="2022-05-16T00:00:00"/>
    <m/>
    <n v="0"/>
    <n v="352.51"/>
    <s v=""/>
    <s v=""/>
  </r>
  <r>
    <n v="18069864"/>
    <n v="18074193"/>
    <x v="0"/>
    <x v="0"/>
    <x v="0"/>
    <x v="0"/>
    <x v="130"/>
    <n v="25.610000000000003"/>
    <x v="127"/>
    <n v="5.6232427366447985E-2"/>
    <x v="47"/>
    <d v="2022-05-17T00:00:00"/>
    <m/>
    <n v="0"/>
    <n v="25.610000000000003"/>
    <s v=""/>
    <s v=""/>
  </r>
  <r>
    <n v="18069857"/>
    <n v="18074141"/>
    <x v="0"/>
    <x v="0"/>
    <x v="0"/>
    <x v="0"/>
    <x v="131"/>
    <n v="14.66"/>
    <x v="128"/>
    <n v="5.7283142389525359E-2"/>
    <x v="47"/>
    <d v="2022-05-17T00:00:00"/>
    <m/>
    <n v="0"/>
    <n v="14.66"/>
    <s v=""/>
    <s v=""/>
  </r>
  <r>
    <n v="18069863"/>
    <n v="18074192"/>
    <x v="0"/>
    <x v="0"/>
    <x v="0"/>
    <x v="0"/>
    <x v="132"/>
    <n v="-14.66"/>
    <x v="129"/>
    <n v="5.7283142389525359E-2"/>
    <x v="47"/>
    <d v="2022-05-17T00:00:00"/>
    <m/>
    <n v="0"/>
    <n v="-14.66"/>
    <s v=""/>
    <s v=""/>
  </r>
  <r>
    <n v="18069800"/>
    <n v="18073485"/>
    <x v="0"/>
    <x v="0"/>
    <x v="0"/>
    <x v="0"/>
    <x v="133"/>
    <n v="381.6"/>
    <x v="130"/>
    <n v="6.1477987421383648E-2"/>
    <x v="48"/>
    <d v="2022-05-05T00:00:00"/>
    <m/>
    <n v="0"/>
    <n v="381.6"/>
    <s v=""/>
    <s v=""/>
  </r>
  <r>
    <n v="18069865"/>
    <n v="18074249"/>
    <x v="3"/>
    <x v="4"/>
    <x v="0"/>
    <x v="0"/>
    <x v="134"/>
    <n v="734.4"/>
    <x v="131"/>
    <n v="6.3725490196078427E-2"/>
    <x v="49"/>
    <d v="2022-05-18T00:00:00"/>
    <m/>
    <n v="0"/>
    <n v="734.4"/>
    <s v=""/>
    <s v=""/>
  </r>
  <r>
    <n v="18069812"/>
    <n v="18073574"/>
    <x v="0"/>
    <x v="0"/>
    <x v="0"/>
    <x v="0"/>
    <x v="135"/>
    <n v="277.39999999999998"/>
    <x v="132"/>
    <n v="6.5406410866461914E-2"/>
    <x v="41"/>
    <d v="2022-05-09T00:00:00"/>
    <m/>
    <n v="0"/>
    <n v="277.39999999999998"/>
    <s v=""/>
    <s v=""/>
  </r>
  <r>
    <n v="18069888"/>
    <n v="18074689"/>
    <x v="0"/>
    <x v="0"/>
    <x v="0"/>
    <x v="0"/>
    <x v="136"/>
    <n v="24.369999999999997"/>
    <x v="133"/>
    <n v="6.5484982767109803E-2"/>
    <x v="50"/>
    <d v="2022-05-27T00:00:00"/>
    <m/>
    <n v="0"/>
    <n v="24.369999999999997"/>
    <s v=""/>
    <s v=""/>
  </r>
  <r>
    <n v="18069828"/>
    <n v="18073726"/>
    <x v="0"/>
    <x v="0"/>
    <x v="0"/>
    <x v="0"/>
    <x v="137"/>
    <n v="1261.3399999999999"/>
    <x v="134"/>
    <n v="7.2303828297435105E-2"/>
    <x v="42"/>
    <d v="2022-05-11T00:00:00"/>
    <m/>
    <n v="0"/>
    <n v="1261.3399999999999"/>
    <s v=""/>
    <s v=""/>
  </r>
  <r>
    <n v="18069809"/>
    <n v="18073528"/>
    <x v="0"/>
    <x v="0"/>
    <x v="0"/>
    <x v="0"/>
    <x v="138"/>
    <n v="-172.44"/>
    <x v="135"/>
    <n v="7.480862908837857E-2"/>
    <x v="40"/>
    <d v="2022-05-06T00:00:00"/>
    <m/>
    <n v="0"/>
    <n v="-172.44"/>
    <s v=""/>
    <s v=""/>
  </r>
  <r>
    <n v="18069817"/>
    <n v="18073586"/>
    <x v="0"/>
    <x v="0"/>
    <x v="0"/>
    <x v="0"/>
    <x v="139"/>
    <n v="71.099999999999994"/>
    <x v="136"/>
    <n v="9.3333333333333324E-2"/>
    <x v="41"/>
    <d v="2022-05-09T00:00:00"/>
    <m/>
    <n v="0"/>
    <n v="71.099999999999994"/>
    <s v=""/>
    <s v=""/>
  </r>
  <r>
    <n v="18069815"/>
    <n v="18073584"/>
    <x v="0"/>
    <x v="0"/>
    <x v="0"/>
    <x v="0"/>
    <x v="140"/>
    <n v="81"/>
    <x v="137"/>
    <n v="9.3333333333333338E-2"/>
    <x v="41"/>
    <d v="2022-05-09T00:00:00"/>
    <m/>
    <n v="0"/>
    <n v="81"/>
    <s v=""/>
    <s v=""/>
  </r>
  <r>
    <n v="18069816"/>
    <n v="18073585"/>
    <x v="0"/>
    <x v="0"/>
    <x v="0"/>
    <x v="0"/>
    <x v="141"/>
    <n v="-82.8"/>
    <x v="138"/>
    <n v="9.3333333333333338E-2"/>
    <x v="41"/>
    <d v="2022-05-09T00:00:00"/>
    <m/>
    <n v="0"/>
    <n v="-82.8"/>
    <s v=""/>
    <s v=""/>
  </r>
  <r>
    <n v="18069895"/>
    <n v="18074830"/>
    <x v="0"/>
    <x v="0"/>
    <x v="0"/>
    <x v="0"/>
    <x v="142"/>
    <n v="85.5"/>
    <x v="63"/>
    <n v="9.3333333333333338E-2"/>
    <x v="46"/>
    <d v="2022-05-30T00:00:00"/>
    <m/>
    <n v="0"/>
    <n v="85.5"/>
    <s v=""/>
    <s v=""/>
  </r>
  <r>
    <n v="18069810"/>
    <n v="18073548"/>
    <x v="0"/>
    <x v="0"/>
    <x v="0"/>
    <x v="0"/>
    <x v="143"/>
    <n v="-655.21"/>
    <x v="139"/>
    <n v="9.3349938645812341E-2"/>
    <x v="40"/>
    <d v="2022-05-06T00:00:00"/>
    <m/>
    <n v="0"/>
    <n v="-655.21"/>
    <s v=""/>
    <s v=""/>
  </r>
  <r>
    <n v="18069903"/>
    <n v="18074957"/>
    <x v="0"/>
    <x v="1"/>
    <x v="0"/>
    <x v="0"/>
    <x v="144"/>
    <n v="201.38"/>
    <x v="140"/>
    <n v="0.10690025026814445"/>
    <x v="51"/>
    <d v="2022-05-31T00:00:00"/>
    <m/>
    <n v="0"/>
    <n v="201.38"/>
    <s v=""/>
    <s v=""/>
  </r>
  <r>
    <n v="18069849"/>
    <n v="18074030"/>
    <x v="0"/>
    <x v="0"/>
    <x v="0"/>
    <x v="0"/>
    <x v="145"/>
    <n v="74.05"/>
    <x v="141"/>
    <n v="0.1087344028520499"/>
    <x v="43"/>
    <d v="2022-05-16T00:00:00"/>
    <m/>
    <n v="0"/>
    <n v="74.05"/>
    <s v=""/>
    <s v=""/>
  </r>
  <r>
    <n v="18069871"/>
    <n v="18074312"/>
    <x v="0"/>
    <x v="0"/>
    <x v="0"/>
    <x v="0"/>
    <x v="146"/>
    <n v="-61.339999999999996"/>
    <x v="142"/>
    <n v="0.12519561815336464"/>
    <x v="52"/>
    <d v="2022-05-19T00:00:00"/>
    <m/>
    <n v="0"/>
    <n v="-61.339999999999996"/>
    <s v=""/>
    <s v=""/>
  </r>
  <r>
    <n v="18069791"/>
    <n v="18073402"/>
    <x v="1"/>
    <x v="5"/>
    <x v="0"/>
    <x v="0"/>
    <x v="147"/>
    <n v="118.46"/>
    <x v="143"/>
    <n v="0.12682333873581847"/>
    <x v="53"/>
    <d v="2022-05-04T00:00:00"/>
    <m/>
    <n v="0"/>
    <n v="118.46"/>
    <s v=""/>
    <s v=""/>
  </r>
  <r>
    <n v="18069851"/>
    <n v="18074047"/>
    <x v="0"/>
    <x v="0"/>
    <x v="0"/>
    <x v="0"/>
    <x v="148"/>
    <n v="-375.36"/>
    <x v="144"/>
    <n v="0.13043478260869565"/>
    <x v="43"/>
    <d v="2022-05-16T00:00:00"/>
    <m/>
    <n v="0"/>
    <n v="-375.36"/>
    <s v=""/>
    <s v=""/>
  </r>
  <r>
    <n v="18069868"/>
    <n v="18074307"/>
    <x v="0"/>
    <x v="1"/>
    <x v="0"/>
    <x v="0"/>
    <x v="149"/>
    <n v="198.38"/>
    <x v="145"/>
    <n v="0.13089765303653522"/>
    <x v="52"/>
    <d v="2022-05-19T00:00:00"/>
    <m/>
    <n v="0"/>
    <n v="198.38"/>
    <s v=""/>
    <s v=""/>
  </r>
  <r>
    <n v="18069832"/>
    <n v="18073816"/>
    <x v="0"/>
    <x v="0"/>
    <x v="0"/>
    <x v="0"/>
    <x v="150"/>
    <n v="2018.45"/>
    <x v="146"/>
    <n v="0.13115026991034695"/>
    <x v="54"/>
    <d v="2022-05-12T00:00:00"/>
    <m/>
    <n v="0"/>
    <n v="2018.45"/>
    <s v=""/>
    <s v=""/>
  </r>
  <r>
    <n v="18069835"/>
    <n v="18073820"/>
    <x v="0"/>
    <x v="0"/>
    <x v="0"/>
    <x v="0"/>
    <x v="151"/>
    <n v="566.27"/>
    <x v="147"/>
    <n v="0.15240840026277311"/>
    <x v="54"/>
    <d v="2022-05-12T00:00:00"/>
    <m/>
    <n v="0"/>
    <n v="566.27"/>
    <s v=""/>
    <s v=""/>
  </r>
  <r>
    <n v="18069840"/>
    <n v="18073918"/>
    <x v="0"/>
    <x v="0"/>
    <x v="0"/>
    <x v="0"/>
    <x v="152"/>
    <n v="-283.14999999999998"/>
    <x v="148"/>
    <n v="0.15244109171045941"/>
    <x v="55"/>
    <d v="2022-05-13T00:00:00"/>
    <m/>
    <n v="0"/>
    <n v="-283.14999999999998"/>
    <s v=""/>
    <s v=""/>
  </r>
  <r>
    <n v="18069798"/>
    <n v="18073483"/>
    <x v="0"/>
    <x v="0"/>
    <x v="0"/>
    <x v="0"/>
    <x v="153"/>
    <n v="424.34"/>
    <x v="149"/>
    <n v="0.15601493128216731"/>
    <x v="48"/>
    <d v="2022-05-05T00:00:00"/>
    <m/>
    <n v="0"/>
    <n v="424.34"/>
    <s v=""/>
    <s v=""/>
  </r>
  <r>
    <n v="18069799"/>
    <n v="18073484"/>
    <x v="0"/>
    <x v="0"/>
    <x v="0"/>
    <x v="0"/>
    <x v="154"/>
    <n v="-424.34"/>
    <x v="150"/>
    <n v="0.15601493128216731"/>
    <x v="48"/>
    <d v="2022-05-05T00:00:00"/>
    <m/>
    <n v="0"/>
    <n v="-424.34"/>
    <s v=""/>
    <s v=""/>
  </r>
  <r>
    <n v="18069883"/>
    <n v="18074650"/>
    <x v="0"/>
    <x v="3"/>
    <x v="0"/>
    <x v="0"/>
    <x v="155"/>
    <n v="74.3"/>
    <x v="151"/>
    <n v="0.15826873385012921"/>
    <x v="44"/>
    <d v="2022-05-25T00:00:00"/>
    <m/>
    <n v="0"/>
    <n v="74.3"/>
    <s v=""/>
    <s v=""/>
  </r>
  <r>
    <n v="18069869"/>
    <n v="18074310"/>
    <x v="0"/>
    <x v="1"/>
    <x v="0"/>
    <x v="0"/>
    <x v="156"/>
    <n v="-19.100000000000001"/>
    <x v="152"/>
    <n v="0.16582914572864321"/>
    <x v="52"/>
    <d v="2022-05-19T00:00:00"/>
    <m/>
    <n v="0"/>
    <n v="-19.100000000000001"/>
    <s v=""/>
    <s v=""/>
  </r>
  <r>
    <n v="18069872"/>
    <n v="18074327"/>
    <x v="0"/>
    <x v="0"/>
    <x v="0"/>
    <x v="0"/>
    <x v="157"/>
    <n v="506.03999999999996"/>
    <x v="153"/>
    <n v="0.16646905382973678"/>
    <x v="52"/>
    <d v="2022-05-19T00:00:00"/>
    <m/>
    <n v="0"/>
    <n v="506.03999999999996"/>
    <s v=""/>
    <s v=""/>
  </r>
  <r>
    <n v="18069860"/>
    <n v="18074150"/>
    <x v="0"/>
    <x v="0"/>
    <x v="0"/>
    <x v="0"/>
    <x v="158"/>
    <n v="524.16000000000008"/>
    <x v="154"/>
    <n v="0.16666666666666666"/>
    <x v="47"/>
    <d v="2022-05-17T00:00:00"/>
    <m/>
    <n v="0"/>
    <n v="524.16000000000008"/>
    <s v=""/>
    <s v=""/>
  </r>
  <r>
    <n v="18069870"/>
    <n v="18074311"/>
    <x v="0"/>
    <x v="1"/>
    <x v="0"/>
    <x v="0"/>
    <x v="159"/>
    <n v="23.86"/>
    <x v="155"/>
    <n v="0.16700201207243459"/>
    <x v="52"/>
    <d v="2022-05-19T00:00:00"/>
    <m/>
    <n v="0"/>
    <n v="23.86"/>
    <s v=""/>
    <s v=""/>
  </r>
  <r>
    <n v="18069824"/>
    <n v="18073668"/>
    <x v="0"/>
    <x v="1"/>
    <x v="0"/>
    <x v="0"/>
    <x v="160"/>
    <n v="220.88000000000002"/>
    <x v="156"/>
    <n v="0.17824740587819854"/>
    <x v="56"/>
    <d v="2022-05-10T00:00:00"/>
    <m/>
    <n v="0"/>
    <n v="220.88000000000002"/>
    <s v=""/>
    <s v=""/>
  </r>
  <r>
    <n v="18069803"/>
    <n v="18073504"/>
    <x v="0"/>
    <x v="0"/>
    <x v="0"/>
    <x v="0"/>
    <x v="161"/>
    <n v="272.04000000000002"/>
    <x v="157"/>
    <n v="0.17962064402293781"/>
    <x v="40"/>
    <d v="2022-05-06T00:00:00"/>
    <m/>
    <n v="0"/>
    <n v="272.04000000000002"/>
    <s v=""/>
    <s v=""/>
  </r>
  <r>
    <n v="18069881"/>
    <n v="18074603"/>
    <x v="0"/>
    <x v="0"/>
    <x v="0"/>
    <x v="0"/>
    <x v="162"/>
    <n v="131.57"/>
    <x v="158"/>
    <n v="0.18460415906603428"/>
    <x v="57"/>
    <d v="2022-05-24T00:00:00"/>
    <m/>
    <n v="0"/>
    <n v="131.57"/>
    <s v=""/>
    <s v=""/>
  </r>
  <r>
    <n v="18069818"/>
    <n v="18073588"/>
    <x v="1"/>
    <x v="0"/>
    <x v="0"/>
    <x v="0"/>
    <x v="163"/>
    <n v="1821"/>
    <x v="159"/>
    <n v="0.1871499176276771"/>
    <x v="41"/>
    <d v="2022-05-09T00:00:00"/>
    <m/>
    <n v="0"/>
    <n v="1821"/>
    <s v=""/>
    <s v=""/>
  </r>
  <r>
    <n v="18069801"/>
    <n v="18073486"/>
    <x v="0"/>
    <x v="0"/>
    <x v="0"/>
    <x v="0"/>
    <x v="164"/>
    <n v="1412.5"/>
    <x v="160"/>
    <n v="0.19075169062425668"/>
    <x v="48"/>
    <d v="2022-05-05T00:00:00"/>
    <m/>
    <n v="0"/>
    <n v="1412.5"/>
    <s v=""/>
    <s v=""/>
  </r>
  <r>
    <n v="18069841"/>
    <n v="18073946"/>
    <x v="0"/>
    <x v="0"/>
    <x v="0"/>
    <x v="0"/>
    <x v="165"/>
    <n v="614.45000000000005"/>
    <x v="161"/>
    <n v="0.19219201624873058"/>
    <x v="55"/>
    <d v="2022-05-13T00:00:00"/>
    <m/>
    <n v="0"/>
    <n v="614.45000000000005"/>
    <s v=""/>
    <s v=""/>
  </r>
  <r>
    <n v="18069892"/>
    <n v="18074810"/>
    <x v="0"/>
    <x v="1"/>
    <x v="0"/>
    <x v="0"/>
    <x v="166"/>
    <n v="263.39"/>
    <x v="162"/>
    <n v="0.20379060549455558"/>
    <x v="46"/>
    <d v="2022-05-30T00:00:00"/>
    <m/>
    <n v="0"/>
    <n v="263.39"/>
    <s v=""/>
    <s v=""/>
  </r>
  <r>
    <n v="18069867"/>
    <n v="18074304"/>
    <x v="0"/>
    <x v="0"/>
    <x v="0"/>
    <x v="0"/>
    <x v="167"/>
    <n v="45.339999999999996"/>
    <x v="163"/>
    <n v="0.20513499205929062"/>
    <x v="52"/>
    <d v="2022-05-19T00:00:00"/>
    <m/>
    <n v="0"/>
    <n v="45.339999999999996"/>
    <s v=""/>
    <s v=""/>
  </r>
  <r>
    <n v="18069839"/>
    <n v="18073906"/>
    <x v="0"/>
    <x v="0"/>
    <x v="0"/>
    <x v="0"/>
    <x v="168"/>
    <n v="104.22"/>
    <x v="164"/>
    <n v="0.21473805411629246"/>
    <x v="54"/>
    <d v="2022-05-12T00:00:00"/>
    <m/>
    <n v="0"/>
    <n v="104.22"/>
    <s v=""/>
    <s v=""/>
  </r>
  <r>
    <n v="18069884"/>
    <n v="18074658"/>
    <x v="0"/>
    <x v="0"/>
    <x v="0"/>
    <x v="0"/>
    <x v="169"/>
    <n v="4310.1000000000004"/>
    <x v="165"/>
    <n v="0.22107607712118046"/>
    <x v="44"/>
    <d v="2022-05-25T00:00:00"/>
    <m/>
    <n v="0"/>
    <n v="4310.1000000000004"/>
    <s v=""/>
    <s v=""/>
  </r>
  <r>
    <n v="18069782"/>
    <n v="18073336"/>
    <x v="1"/>
    <x v="0"/>
    <x v="0"/>
    <x v="0"/>
    <x v="170"/>
    <n v="2762.46"/>
    <x v="166"/>
    <n v="0.22258421841402226"/>
    <x v="45"/>
    <d v="2022-05-03T00:00:00"/>
    <m/>
    <n v="0"/>
    <n v="2762.46"/>
    <s v=""/>
    <s v=""/>
  </r>
  <r>
    <n v="18069820"/>
    <n v="18073607"/>
    <x v="0"/>
    <x v="0"/>
    <x v="0"/>
    <x v="0"/>
    <x v="171"/>
    <n v="2416.08"/>
    <x v="167"/>
    <n v="0.22701897288169268"/>
    <x v="41"/>
    <d v="2022-05-09T00:00:00"/>
    <m/>
    <n v="0"/>
    <n v="2416.08"/>
    <s v=""/>
    <s v=""/>
  </r>
  <r>
    <n v="18069891"/>
    <n v="18074761"/>
    <x v="0"/>
    <x v="0"/>
    <x v="0"/>
    <x v="0"/>
    <x v="172"/>
    <n v="1266.1399999999999"/>
    <x v="168"/>
    <n v="0.22734854803245128"/>
    <x v="50"/>
    <d v="2022-05-27T00:00:00"/>
    <m/>
    <n v="0"/>
    <n v="1266.1399999999999"/>
    <s v=""/>
    <s v=""/>
  </r>
  <r>
    <n v="18069796"/>
    <n v="18073469"/>
    <x v="0"/>
    <x v="0"/>
    <x v="0"/>
    <x v="0"/>
    <x v="173"/>
    <n v="2334.56"/>
    <x v="169"/>
    <n v="0.22747202475494352"/>
    <x v="48"/>
    <d v="2022-05-05T00:00:00"/>
    <m/>
    <n v="0"/>
    <n v="2334.56"/>
    <s v=""/>
    <s v=""/>
  </r>
  <r>
    <n v="18069837"/>
    <n v="18073849"/>
    <x v="0"/>
    <x v="0"/>
    <x v="0"/>
    <x v="0"/>
    <x v="174"/>
    <n v="489.71999999999997"/>
    <x v="170"/>
    <n v="0.23070325900514579"/>
    <x v="54"/>
    <d v="2022-05-12T00:00:00"/>
    <m/>
    <n v="0"/>
    <n v="489.71999999999997"/>
    <s v=""/>
    <s v=""/>
  </r>
  <r>
    <n v="18069846"/>
    <n v="18073987"/>
    <x v="0"/>
    <x v="0"/>
    <x v="0"/>
    <x v="0"/>
    <x v="175"/>
    <n v="-7.49"/>
    <x v="171"/>
    <n v="0.23076923076923075"/>
    <x v="55"/>
    <d v="2022-05-13T00:00:00"/>
    <m/>
    <n v="0"/>
    <n v="-7.49"/>
    <s v=""/>
    <s v=""/>
  </r>
  <r>
    <n v="18069904"/>
    <n v="18074986"/>
    <x v="0"/>
    <x v="0"/>
    <x v="0"/>
    <x v="0"/>
    <x v="176"/>
    <n v="162.24"/>
    <x v="172"/>
    <n v="0.23076923076923078"/>
    <x v="51"/>
    <d v="2022-05-31T00:00:00"/>
    <m/>
    <n v="0"/>
    <n v="162.24"/>
    <s v=""/>
    <s v=""/>
  </r>
  <r>
    <n v="18068445"/>
    <n v="18073260"/>
    <x v="0"/>
    <x v="0"/>
    <x v="0"/>
    <x v="0"/>
    <x v="177"/>
    <n v="-112.32000000000001"/>
    <x v="173"/>
    <n v="0.23076923076923081"/>
    <x v="58"/>
    <d v="2022-05-02T00:00:00"/>
    <m/>
    <n v="0"/>
    <n v="-112.32000000000001"/>
    <s v=""/>
    <s v=""/>
  </r>
  <r>
    <n v="18069834"/>
    <n v="18073818"/>
    <x v="0"/>
    <x v="0"/>
    <x v="0"/>
    <x v="0"/>
    <x v="178"/>
    <n v="23.71"/>
    <x v="174"/>
    <n v="0.23076923076923081"/>
    <x v="54"/>
    <d v="2022-05-12T00:00:00"/>
    <m/>
    <n v="0"/>
    <n v="23.71"/>
    <s v=""/>
    <s v=""/>
  </r>
  <r>
    <n v="18069896"/>
    <n v="18074839"/>
    <x v="0"/>
    <x v="1"/>
    <x v="0"/>
    <x v="0"/>
    <x v="179"/>
    <n v="548.96"/>
    <x v="175"/>
    <n v="0.23076923076923081"/>
    <x v="46"/>
    <d v="2022-05-30T00:00:00"/>
    <m/>
    <n v="0"/>
    <n v="548.96"/>
    <s v=""/>
    <s v=""/>
  </r>
  <r>
    <n v="18068446"/>
    <n v="18073261"/>
    <x v="0"/>
    <x v="0"/>
    <x v="0"/>
    <x v="0"/>
    <x v="180"/>
    <n v="-390.88"/>
    <x v="176"/>
    <n v="0.23077395388818961"/>
    <x v="58"/>
    <d v="2022-05-02T00:00:00"/>
    <m/>
    <n v="0"/>
    <n v="-390.88"/>
    <s v=""/>
    <s v=""/>
  </r>
  <r>
    <n v="18069797"/>
    <n v="18073478"/>
    <x v="0"/>
    <x v="0"/>
    <x v="0"/>
    <x v="0"/>
    <x v="181"/>
    <n v="130.19999999999999"/>
    <x v="177"/>
    <n v="0.23078341013824885"/>
    <x v="48"/>
    <d v="2022-05-05T00:00:00"/>
    <m/>
    <n v="0"/>
    <n v="130.19999999999999"/>
    <s v=""/>
    <s v=""/>
  </r>
  <r>
    <n v="18069785"/>
    <n v="18073366"/>
    <x v="0"/>
    <x v="0"/>
    <x v="0"/>
    <x v="0"/>
    <x v="182"/>
    <n v="51.679999999999993"/>
    <x v="178"/>
    <n v="0.23078709078244722"/>
    <x v="45"/>
    <d v="2022-05-03T00:00:00"/>
    <m/>
    <n v="0"/>
    <n v="51.679999999999993"/>
    <s v=""/>
    <s v=""/>
  </r>
  <r>
    <n v="18068447"/>
    <n v="18073263"/>
    <x v="0"/>
    <x v="0"/>
    <x v="0"/>
    <x v="0"/>
    <x v="183"/>
    <n v="395.21999999999997"/>
    <x v="179"/>
    <n v="0.23078791559131623"/>
    <x v="58"/>
    <d v="2022-05-02T00:00:00"/>
    <m/>
    <n v="0"/>
    <n v="395.21999999999997"/>
    <s v=""/>
    <s v=""/>
  </r>
  <r>
    <n v="18069802"/>
    <n v="18073502"/>
    <x v="0"/>
    <x v="1"/>
    <x v="0"/>
    <x v="0"/>
    <x v="184"/>
    <n v="54.06"/>
    <x v="180"/>
    <n v="0.23085460599334076"/>
    <x v="40"/>
    <d v="2022-05-06T00:00:00"/>
    <m/>
    <n v="0"/>
    <n v="54.06"/>
    <s v=""/>
    <s v=""/>
  </r>
  <r>
    <n v="18069804"/>
    <n v="18073506"/>
    <x v="0"/>
    <x v="0"/>
    <x v="0"/>
    <x v="0"/>
    <x v="185"/>
    <n v="-38.54"/>
    <x v="181"/>
    <n v="0.23100871731008718"/>
    <x v="40"/>
    <d v="2022-05-06T00:00:00"/>
    <m/>
    <n v="0"/>
    <n v="-38.54"/>
    <s v=""/>
    <s v=""/>
  </r>
  <r>
    <n v="18069792"/>
    <n v="18073414"/>
    <x v="0"/>
    <x v="0"/>
    <x v="0"/>
    <x v="0"/>
    <x v="186"/>
    <n v="622.79999999999995"/>
    <x v="182"/>
    <n v="0.23121387283236994"/>
    <x v="53"/>
    <d v="2022-05-04T00:00:00"/>
    <m/>
    <n v="0"/>
    <n v="622.79999999999995"/>
    <s v=""/>
    <s v=""/>
  </r>
  <r>
    <n v="18069833"/>
    <n v="18073817"/>
    <x v="0"/>
    <x v="0"/>
    <x v="0"/>
    <x v="0"/>
    <x v="187"/>
    <n v="-14.02"/>
    <x v="183"/>
    <n v="0.23287671232876711"/>
    <x v="54"/>
    <d v="2022-05-12T00:00:00"/>
    <m/>
    <n v="0"/>
    <n v="-14.02"/>
    <s v=""/>
    <s v=""/>
  </r>
  <r>
    <n v="18068452"/>
    <n v="18073308"/>
    <x v="0"/>
    <x v="0"/>
    <x v="0"/>
    <x v="0"/>
    <x v="188"/>
    <n v="18.68"/>
    <x v="184"/>
    <n v="0.23314065510597304"/>
    <x v="58"/>
    <d v="2022-05-02T00:00:00"/>
    <m/>
    <n v="0"/>
    <n v="18.68"/>
    <s v=""/>
    <s v=""/>
  </r>
  <r>
    <n v="18069826"/>
    <n v="18073706"/>
    <x v="1"/>
    <x v="5"/>
    <x v="0"/>
    <x v="0"/>
    <x v="189"/>
    <n v="2908.18"/>
    <x v="185"/>
    <n v="0.2336516084308515"/>
    <x v="56"/>
    <d v="2022-05-10T00:00:00"/>
    <m/>
    <n v="0"/>
    <n v="2908.18"/>
    <s v=""/>
    <s v=""/>
  </r>
  <r>
    <n v="18069858"/>
    <n v="18074143"/>
    <x v="0"/>
    <x v="0"/>
    <x v="0"/>
    <x v="0"/>
    <x v="190"/>
    <n v="24.07"/>
    <x v="186"/>
    <n v="0.23479561316051845"/>
    <x v="47"/>
    <d v="2022-05-17T00:00:00"/>
    <m/>
    <n v="0"/>
    <n v="24.07"/>
    <s v=""/>
    <s v=""/>
  </r>
  <r>
    <n v="18069861"/>
    <n v="18074168"/>
    <x v="0"/>
    <x v="0"/>
    <x v="0"/>
    <x v="0"/>
    <x v="191"/>
    <n v="168.91"/>
    <x v="187"/>
    <n v="0.23671497584541065"/>
    <x v="47"/>
    <d v="2022-05-17T00:00:00"/>
    <m/>
    <n v="0"/>
    <n v="168.91"/>
    <s v=""/>
    <s v=""/>
  </r>
  <r>
    <n v="18069811"/>
    <n v="18073551"/>
    <x v="0"/>
    <x v="0"/>
    <x v="0"/>
    <x v="0"/>
    <x v="192"/>
    <n v="209.57"/>
    <x v="188"/>
    <n v="0.2367155290884104"/>
    <x v="40"/>
    <d v="2022-05-06T00:00:00"/>
    <m/>
    <n v="0"/>
    <n v="209.57"/>
    <s v=""/>
    <s v=""/>
  </r>
  <r>
    <n v="18069787"/>
    <n v="18073385"/>
    <x v="0"/>
    <x v="0"/>
    <x v="0"/>
    <x v="0"/>
    <x v="193"/>
    <n v="151.16"/>
    <x v="189"/>
    <n v="0.23767563705644199"/>
    <x v="53"/>
    <d v="2022-05-04T00:00:00"/>
    <m/>
    <n v="0"/>
    <n v="151.16"/>
    <s v=""/>
    <s v=""/>
  </r>
  <r>
    <n v="18069873"/>
    <n v="18074387"/>
    <x v="0"/>
    <x v="0"/>
    <x v="0"/>
    <x v="0"/>
    <x v="194"/>
    <n v="57.42"/>
    <x v="190"/>
    <n v="0.23782654127481712"/>
    <x v="52"/>
    <d v="2022-05-19T00:00:00"/>
    <m/>
    <n v="0"/>
    <n v="57.42"/>
    <s v=""/>
    <s v=""/>
  </r>
  <r>
    <n v="18069879"/>
    <n v="18074516"/>
    <x v="0"/>
    <x v="1"/>
    <x v="0"/>
    <x v="0"/>
    <x v="195"/>
    <n v="826.78"/>
    <x v="191"/>
    <n v="0.24044239310284768"/>
    <x v="59"/>
    <d v="2022-05-23T00:00:00"/>
    <m/>
    <n v="0"/>
    <n v="826.78"/>
    <s v=""/>
    <s v=""/>
  </r>
  <r>
    <n v="18068454"/>
    <n v="18073319"/>
    <x v="0"/>
    <x v="0"/>
    <x v="0"/>
    <x v="0"/>
    <x v="196"/>
    <n v="4940.17"/>
    <x v="192"/>
    <n v="0.2408515331045154"/>
    <x v="45"/>
    <d v="2022-05-03T00:00:00"/>
    <m/>
    <n v="0"/>
    <n v="4940.17"/>
    <s v=""/>
    <s v=""/>
  </r>
  <r>
    <n v="18069825"/>
    <n v="18073700"/>
    <x v="0"/>
    <x v="0"/>
    <x v="0"/>
    <x v="0"/>
    <x v="197"/>
    <n v="186.05"/>
    <x v="193"/>
    <n v="0.24122807017543857"/>
    <x v="56"/>
    <d v="2022-05-10T00:00:00"/>
    <m/>
    <n v="0"/>
    <n v="186.05"/>
    <s v=""/>
    <s v=""/>
  </r>
  <r>
    <n v="18068451"/>
    <n v="18073291"/>
    <x v="0"/>
    <x v="0"/>
    <x v="0"/>
    <x v="0"/>
    <x v="198"/>
    <n v="153.1"/>
    <x v="194"/>
    <n v="0.24220097193917542"/>
    <x v="58"/>
    <d v="2022-05-02T00:00:00"/>
    <m/>
    <n v="0"/>
    <n v="153.1"/>
    <s v=""/>
    <s v=""/>
  </r>
  <r>
    <n v="18069897"/>
    <n v="18074868"/>
    <x v="0"/>
    <x v="0"/>
    <x v="0"/>
    <x v="0"/>
    <x v="199"/>
    <n v="2600.6400000000003"/>
    <x v="195"/>
    <n v="0.24321244001476558"/>
    <x v="46"/>
    <d v="2022-05-30T00:00:00"/>
    <m/>
    <n v="0"/>
    <n v="2600.6400000000003"/>
    <s v=""/>
    <s v=""/>
  </r>
  <r>
    <n v="18068444"/>
    <n v="18073252"/>
    <x v="0"/>
    <x v="0"/>
    <x v="0"/>
    <x v="0"/>
    <x v="200"/>
    <n v="747.97"/>
    <x v="196"/>
    <n v="0.24559208098698876"/>
    <x v="58"/>
    <d v="2022-05-02T00:00:00"/>
    <m/>
    <n v="0"/>
    <n v="747.97"/>
    <s v=""/>
    <s v=""/>
  </r>
  <r>
    <n v="18069855"/>
    <n v="18073949"/>
    <x v="1"/>
    <x v="2"/>
    <x v="0"/>
    <x v="0"/>
    <x v="201"/>
    <n v="1391.3799999999999"/>
    <x v="197"/>
    <n v="0.24643805843999034"/>
    <x v="55"/>
    <d v="2022-05-13T00:00:00"/>
    <m/>
    <n v="0"/>
    <n v="1391.3799999999999"/>
    <s v=""/>
    <s v=""/>
  </r>
  <r>
    <n v="18069845"/>
    <n v="18073982"/>
    <x v="0"/>
    <x v="0"/>
    <x v="0"/>
    <x v="0"/>
    <x v="202"/>
    <n v="353.7"/>
    <x v="198"/>
    <n v="0.24783715012722646"/>
    <x v="55"/>
    <d v="2022-05-13T00:00:00"/>
    <m/>
    <n v="0"/>
    <n v="353.7"/>
    <s v=""/>
    <s v=""/>
  </r>
  <r>
    <n v="18069862"/>
    <n v="18074172"/>
    <x v="0"/>
    <x v="0"/>
    <x v="0"/>
    <x v="0"/>
    <x v="203"/>
    <n v="11.4"/>
    <x v="199"/>
    <n v="0.26210526315789473"/>
    <x v="47"/>
    <d v="2022-05-17T00:00:00"/>
    <m/>
    <n v="0"/>
    <n v="11.4"/>
    <s v=""/>
    <s v=""/>
  </r>
  <r>
    <n v="18069827"/>
    <n v="18073720"/>
    <x v="0"/>
    <x v="0"/>
    <x v="0"/>
    <x v="0"/>
    <x v="204"/>
    <n v="58.820000000000007"/>
    <x v="200"/>
    <n v="0.2747858017135863"/>
    <x v="42"/>
    <d v="2022-05-11T00:00:00"/>
    <m/>
    <n v="0"/>
    <n v="58.820000000000007"/>
    <s v=""/>
    <s v=""/>
  </r>
  <r>
    <n v="18069808"/>
    <n v="18073522"/>
    <x v="0"/>
    <x v="1"/>
    <x v="0"/>
    <x v="0"/>
    <x v="205"/>
    <n v="28.8"/>
    <x v="201"/>
    <n v="0.28500000000000003"/>
    <x v="40"/>
    <d v="2022-05-06T00:00:00"/>
    <m/>
    <n v="0"/>
    <n v="28.8"/>
    <s v=""/>
    <s v=""/>
  </r>
  <r>
    <n v="18069847"/>
    <n v="18074003"/>
    <x v="0"/>
    <x v="0"/>
    <x v="0"/>
    <x v="0"/>
    <x v="206"/>
    <n v="111"/>
    <x v="202"/>
    <n v="0.28540540540540538"/>
    <x v="43"/>
    <d v="2022-05-16T00:00:00"/>
    <m/>
    <n v="0"/>
    <n v="111"/>
    <s v=""/>
    <s v=""/>
  </r>
  <r>
    <n v="18069890"/>
    <n v="18074712"/>
    <x v="0"/>
    <x v="0"/>
    <x v="0"/>
    <x v="0"/>
    <x v="207"/>
    <n v="199.8"/>
    <x v="203"/>
    <n v="0.28540540540540538"/>
    <x v="50"/>
    <d v="2022-05-27T00:00:00"/>
    <m/>
    <n v="0"/>
    <n v="199.8"/>
    <s v=""/>
    <s v=""/>
  </r>
  <r>
    <n v="18069889"/>
    <n v="18074695"/>
    <x v="0"/>
    <x v="0"/>
    <x v="0"/>
    <x v="0"/>
    <x v="208"/>
    <n v="5.96"/>
    <x v="204"/>
    <n v="0.28571428571428564"/>
    <x v="50"/>
    <d v="2022-05-27T00:00:00"/>
    <m/>
    <n v="0"/>
    <n v="5.96"/>
    <s v=""/>
    <s v=""/>
  </r>
  <r>
    <n v="18069882"/>
    <n v="18074628"/>
    <x v="0"/>
    <x v="0"/>
    <x v="0"/>
    <x v="0"/>
    <x v="209"/>
    <n v="133.97999999999999"/>
    <x v="205"/>
    <n v="0.2857142857142857"/>
    <x v="44"/>
    <d v="2022-05-25T00:00:00"/>
    <m/>
    <n v="0"/>
    <n v="133.97999999999999"/>
    <s v=""/>
    <s v=""/>
  </r>
  <r>
    <n v="18069821"/>
    <n v="18073610"/>
    <x v="0"/>
    <x v="1"/>
    <x v="0"/>
    <x v="0"/>
    <x v="210"/>
    <n v="136.43"/>
    <x v="206"/>
    <n v="0.28595303016975987"/>
    <x v="41"/>
    <d v="2022-05-09T00:00:00"/>
    <m/>
    <n v="0"/>
    <n v="136.43"/>
    <s v=""/>
    <s v=""/>
  </r>
  <r>
    <n v="18069822"/>
    <n v="18073657"/>
    <x v="0"/>
    <x v="1"/>
    <x v="0"/>
    <x v="0"/>
    <x v="211"/>
    <n v="-32.69"/>
    <x v="207"/>
    <n v="0.28634361233480177"/>
    <x v="41"/>
    <d v="2022-05-09T00:00:00"/>
    <m/>
    <n v="0"/>
    <n v="-32.69"/>
    <s v=""/>
    <s v=""/>
  </r>
  <r>
    <n v="18069859"/>
    <n v="18074146"/>
    <x v="0"/>
    <x v="0"/>
    <x v="0"/>
    <x v="0"/>
    <x v="212"/>
    <n v="14.88"/>
    <x v="208"/>
    <n v="0.28951612903225804"/>
    <x v="47"/>
    <d v="2022-05-17T00:00:00"/>
    <m/>
    <n v="0"/>
    <n v="14.88"/>
    <s v=""/>
    <s v=""/>
  </r>
  <r>
    <n v="18069874"/>
    <n v="18074430"/>
    <x v="1"/>
    <x v="0"/>
    <x v="0"/>
    <x v="0"/>
    <x v="213"/>
    <n v="3230.2799999999997"/>
    <x v="209"/>
    <n v="0.28989189791597014"/>
    <x v="60"/>
    <d v="2022-05-20T00:00:00"/>
    <m/>
    <n v="0"/>
    <n v="3230.2799999999997"/>
    <s v=""/>
    <s v=""/>
  </r>
  <r>
    <n v="18069875"/>
    <n v="18074437"/>
    <x v="1"/>
    <x v="0"/>
    <x v="0"/>
    <x v="0"/>
    <x v="214"/>
    <n v="-3230.2799999999997"/>
    <x v="210"/>
    <n v="0.28989189791597014"/>
    <x v="60"/>
    <d v="2022-05-20T00:00:00"/>
    <m/>
    <n v="0"/>
    <n v="-3230.2799999999997"/>
    <s v=""/>
    <s v=""/>
  </r>
  <r>
    <n v="18069878"/>
    <n v="18074507"/>
    <x v="1"/>
    <x v="1"/>
    <x v="0"/>
    <x v="0"/>
    <x v="215"/>
    <n v="2314.96"/>
    <x v="211"/>
    <n v="0.29093943902173519"/>
    <x v="59"/>
    <d v="2022-05-23T00:00:00"/>
    <m/>
    <n v="0"/>
    <n v="2314.96"/>
    <s v=""/>
    <s v=""/>
  </r>
  <r>
    <n v="18069848"/>
    <n v="18074023"/>
    <x v="0"/>
    <x v="0"/>
    <x v="0"/>
    <x v="0"/>
    <x v="216"/>
    <n v="283.44"/>
    <x v="212"/>
    <n v="0.29441151566469093"/>
    <x v="43"/>
    <d v="2022-05-16T00:00:00"/>
    <m/>
    <n v="0"/>
    <n v="283.44"/>
    <s v=""/>
    <s v=""/>
  </r>
  <r>
    <n v="18069893"/>
    <n v="18074821"/>
    <x v="0"/>
    <x v="0"/>
    <x v="0"/>
    <x v="0"/>
    <x v="217"/>
    <n v="369.64"/>
    <x v="213"/>
    <n v="0.29510112651365128"/>
    <x v="46"/>
    <d v="2022-05-30T00:00:00"/>
    <m/>
    <n v="0"/>
    <n v="369.64"/>
    <s v=""/>
    <s v=""/>
  </r>
  <r>
    <n v="18068453"/>
    <n v="18073316"/>
    <x v="0"/>
    <x v="0"/>
    <x v="0"/>
    <x v="0"/>
    <x v="218"/>
    <n v="46.87"/>
    <x v="214"/>
    <n v="0.29749103942652333"/>
    <x v="58"/>
    <d v="2022-05-02T00:00:00"/>
    <m/>
    <n v="0"/>
    <n v="46.87"/>
    <s v=""/>
    <s v=""/>
  </r>
  <r>
    <n v="18069899"/>
    <n v="18074872"/>
    <x v="1"/>
    <x v="5"/>
    <x v="0"/>
    <x v="0"/>
    <x v="219"/>
    <n v="3733.88"/>
    <x v="215"/>
    <n v="0.30234897495476559"/>
    <x v="46"/>
    <d v="2022-05-30T00:00:00"/>
    <m/>
    <n v="0"/>
    <n v="3733.88"/>
    <s v=""/>
    <s v=""/>
  </r>
  <r>
    <n v="18069807"/>
    <n v="18073509"/>
    <x v="0"/>
    <x v="0"/>
    <x v="0"/>
    <x v="0"/>
    <x v="220"/>
    <n v="959.89"/>
    <x v="216"/>
    <n v="0.31877336200322537"/>
    <x v="40"/>
    <d v="2022-05-06T00:00:00"/>
    <m/>
    <n v="0"/>
    <n v="959.89"/>
    <s v=""/>
    <s v=""/>
  </r>
  <r>
    <n v="18069795"/>
    <n v="18073459"/>
    <x v="0"/>
    <x v="0"/>
    <x v="0"/>
    <x v="0"/>
    <x v="221"/>
    <n v="1263.8499999999999"/>
    <x v="217"/>
    <n v="0.32280361941113361"/>
    <x v="48"/>
    <d v="2022-05-05T00:00:00"/>
    <m/>
    <n v="0"/>
    <n v="1263.8499999999999"/>
    <s v=""/>
    <s v=""/>
  </r>
  <r>
    <n v="18069814"/>
    <n v="18073581"/>
    <x v="0"/>
    <x v="0"/>
    <x v="0"/>
    <x v="0"/>
    <x v="222"/>
    <n v="290.7"/>
    <x v="218"/>
    <n v="0.33333333333333331"/>
    <x v="41"/>
    <d v="2022-05-09T00:00:00"/>
    <m/>
    <n v="0"/>
    <n v="290.7"/>
    <s v=""/>
    <s v=""/>
  </r>
  <r>
    <n v="18069823"/>
    <n v="18073658"/>
    <x v="0"/>
    <x v="1"/>
    <x v="0"/>
    <x v="0"/>
    <x v="223"/>
    <n v="35.1"/>
    <x v="219"/>
    <n v="0.33333333333333331"/>
    <x v="56"/>
    <d v="2022-05-10T00:00:00"/>
    <m/>
    <n v="0"/>
    <n v="35.1"/>
    <s v=""/>
    <s v=""/>
  </r>
  <r>
    <n v="18069880"/>
    <n v="18074527"/>
    <x v="0"/>
    <x v="0"/>
    <x v="0"/>
    <x v="0"/>
    <x v="224"/>
    <n v="25.490000000000002"/>
    <x v="220"/>
    <n v="0.33333333333333331"/>
    <x v="59"/>
    <d v="2022-05-23T00:00:00"/>
    <m/>
    <n v="0"/>
    <n v="25.490000000000002"/>
    <s v=""/>
    <s v=""/>
  </r>
  <r>
    <n v="18069805"/>
    <n v="18073507"/>
    <x v="0"/>
    <x v="0"/>
    <x v="0"/>
    <x v="0"/>
    <x v="225"/>
    <n v="24.91"/>
    <x v="221"/>
    <n v="0.33333333333333337"/>
    <x v="40"/>
    <d v="2022-05-06T00:00:00"/>
    <m/>
    <n v="0"/>
    <n v="24.91"/>
    <s v=""/>
    <s v=""/>
  </r>
  <r>
    <n v="18069790"/>
    <n v="18073399"/>
    <x v="0"/>
    <x v="5"/>
    <x v="0"/>
    <x v="0"/>
    <x v="226"/>
    <n v="805.14"/>
    <x v="222"/>
    <n v="0.33339295029435873"/>
    <x v="53"/>
    <d v="2022-05-04T00:00:00"/>
    <m/>
    <n v="0"/>
    <n v="805.14"/>
    <s v=""/>
    <s v=""/>
  </r>
  <r>
    <n v="18069866"/>
    <n v="18074286"/>
    <x v="0"/>
    <x v="0"/>
    <x v="0"/>
    <x v="0"/>
    <x v="227"/>
    <n v="-44.019999999999996"/>
    <x v="223"/>
    <n v="0.33342420937840789"/>
    <x v="55"/>
    <d v="2022-05-13T00:00:00"/>
    <m/>
    <n v="0"/>
    <n v="-44.019999999999996"/>
    <s v=""/>
    <s v=""/>
  </r>
  <r>
    <n v="18069842"/>
    <n v="18073953"/>
    <x v="0"/>
    <x v="0"/>
    <x v="0"/>
    <x v="0"/>
    <x v="228"/>
    <n v="184.60999999999999"/>
    <x v="224"/>
    <n v="0.33372334893395733"/>
    <x v="55"/>
    <d v="2022-05-13T00:00:00"/>
    <m/>
    <n v="0"/>
    <n v="184.60999999999999"/>
    <s v=""/>
    <s v=""/>
  </r>
  <r>
    <n v="18069843"/>
    <n v="18073954"/>
    <x v="0"/>
    <x v="0"/>
    <x v="0"/>
    <x v="0"/>
    <x v="229"/>
    <n v="120.24000000000001"/>
    <x v="225"/>
    <n v="0.33443113772455096"/>
    <x v="55"/>
    <d v="2022-05-13T00:00:00"/>
    <m/>
    <n v="0"/>
    <n v="120.24000000000001"/>
    <s v=""/>
    <s v=""/>
  </r>
  <r>
    <n v="18069836"/>
    <n v="18073832"/>
    <x v="0"/>
    <x v="0"/>
    <x v="0"/>
    <x v="0"/>
    <x v="230"/>
    <n v="84.429999999999993"/>
    <x v="226"/>
    <n v="0.33555997725980669"/>
    <x v="54"/>
    <d v="2022-05-12T00:00:00"/>
    <m/>
    <n v="0"/>
    <n v="84.429999999999993"/>
    <s v=""/>
    <s v=""/>
  </r>
  <r>
    <n v="18069786"/>
    <n v="18073380"/>
    <x v="0"/>
    <x v="0"/>
    <x v="0"/>
    <x v="0"/>
    <x v="231"/>
    <n v="254.5"/>
    <x v="227"/>
    <n v="0.34067333081855899"/>
    <x v="53"/>
    <d v="2022-05-04T00:00:00"/>
    <m/>
    <n v="0"/>
    <n v="254.5"/>
    <s v=""/>
    <s v=""/>
  </r>
  <r>
    <n v="18069901"/>
    <n v="18074909"/>
    <x v="0"/>
    <x v="0"/>
    <x v="0"/>
    <x v="0"/>
    <x v="232"/>
    <n v="68.12"/>
    <x v="228"/>
    <n v="0.34648581997533906"/>
    <x v="51"/>
    <d v="2022-05-31T00:00:00"/>
    <m/>
    <n v="0"/>
    <n v="68.12"/>
    <s v=""/>
    <s v=""/>
  </r>
  <r>
    <n v="18069886"/>
    <n v="18074661"/>
    <x v="0"/>
    <x v="0"/>
    <x v="0"/>
    <x v="0"/>
    <x v="233"/>
    <n v="418.41999999999996"/>
    <x v="229"/>
    <n v="0.34969026041069173"/>
    <x v="44"/>
    <d v="2022-05-25T00:00:00"/>
    <m/>
    <n v="0"/>
    <n v="418.41999999999996"/>
    <s v=""/>
    <s v=""/>
  </r>
  <r>
    <n v="18069876"/>
    <n v="18074442"/>
    <x v="0"/>
    <x v="0"/>
    <x v="0"/>
    <x v="0"/>
    <x v="234"/>
    <n v="263.52"/>
    <x v="230"/>
    <n v="0.38524590163934425"/>
    <x v="60"/>
    <d v="2022-05-20T00:00:00"/>
    <m/>
    <n v="0"/>
    <n v="263.52"/>
    <s v=""/>
    <s v=""/>
  </r>
  <r>
    <n v="18069900"/>
    <n v="18074904"/>
    <x v="0"/>
    <x v="0"/>
    <x v="0"/>
    <x v="0"/>
    <x v="235"/>
    <n v="119.4"/>
    <x v="231"/>
    <n v="0.44723618090452261"/>
    <x v="51"/>
    <d v="2022-05-31T00:00:00"/>
    <m/>
    <n v="0"/>
    <n v="119.4"/>
    <s v=""/>
    <s v=""/>
  </r>
  <r>
    <n v="18063961"/>
    <n v="18067086"/>
    <x v="0"/>
    <x v="0"/>
    <x v="0"/>
    <x v="0"/>
    <x v="236"/>
    <n v="12.190000000000001"/>
    <x v="232"/>
    <n v="0.38779527559055116"/>
    <x v="61"/>
    <d v="2022-01-05T00:00:00"/>
    <d v="2022-01-05T00:00:00"/>
    <n v="0"/>
    <s v=""/>
    <s v=""/>
    <s v=""/>
  </r>
  <r>
    <n v="18062752"/>
    <n v="18067010"/>
    <x v="0"/>
    <x v="0"/>
    <x v="0"/>
    <x v="0"/>
    <x v="237"/>
    <n v="-598.72"/>
    <x v="233"/>
    <n v="0.32878359689736036"/>
    <x v="0"/>
    <d v="2022-01-03T00:00:00"/>
    <d v="2022-01-07T00:00:00"/>
    <n v="0"/>
    <s v=""/>
    <s v=""/>
    <s v=""/>
  </r>
  <r>
    <n v="18063962"/>
    <n v="18067097"/>
    <x v="0"/>
    <x v="0"/>
    <x v="0"/>
    <x v="0"/>
    <x v="238"/>
    <n v="277.68"/>
    <x v="234"/>
    <n v="0.22696629213483147"/>
    <x v="61"/>
    <d v="2022-01-05T00:00:00"/>
    <d v="2022-01-07T00:00:00"/>
    <n v="0"/>
    <s v=""/>
    <s v=""/>
    <s v=""/>
  </r>
  <r>
    <n v="18063963"/>
    <n v="18067222"/>
    <x v="0"/>
    <x v="0"/>
    <x v="0"/>
    <x v="0"/>
    <x v="239"/>
    <n v="186.14000000000001"/>
    <x v="235"/>
    <n v="0.28526302217637955"/>
    <x v="62"/>
    <d v="2022-01-07T00:00:00"/>
    <d v="2022-01-08T00:00:00"/>
    <n v="0"/>
    <s v=""/>
    <s v=""/>
    <s v=""/>
  </r>
  <r>
    <n v="18063965"/>
    <n v="18067249"/>
    <x v="0"/>
    <x v="0"/>
    <x v="0"/>
    <x v="0"/>
    <x v="240"/>
    <n v="-16.79"/>
    <x v="236"/>
    <n v="0.33309506790564691"/>
    <x v="62"/>
    <d v="2022-01-07T00:00:00"/>
    <d v="2022-01-11T00:00:00"/>
    <n v="0"/>
    <s v=""/>
    <s v=""/>
    <s v=""/>
  </r>
  <r>
    <n v="18063966"/>
    <n v="18067250"/>
    <x v="0"/>
    <x v="0"/>
    <x v="0"/>
    <x v="0"/>
    <x v="241"/>
    <n v="193.8"/>
    <x v="237"/>
    <n v="0.3878018575851393"/>
    <x v="62"/>
    <d v="2022-01-07T00:00:00"/>
    <d v="2022-01-11T00:00:00"/>
    <n v="0"/>
    <s v=""/>
    <s v=""/>
    <s v=""/>
  </r>
  <r>
    <n v="18063968"/>
    <n v="18067276"/>
    <x v="0"/>
    <x v="0"/>
    <x v="0"/>
    <x v="0"/>
    <x v="242"/>
    <n v="261"/>
    <x v="238"/>
    <n v="0.33333333333333331"/>
    <x v="63"/>
    <d v="2022-01-10T00:00:00"/>
    <d v="2022-01-11T00:00:00"/>
    <n v="0"/>
    <s v=""/>
    <s v=""/>
    <s v=""/>
  </r>
  <r>
    <n v="18063970"/>
    <n v="18067341"/>
    <x v="1"/>
    <x v="1"/>
    <x v="0"/>
    <x v="0"/>
    <x v="243"/>
    <n v="3505.44"/>
    <x v="239"/>
    <n v="0.23519444064083253"/>
    <x v="64"/>
    <d v="2022-01-11T00:00:00"/>
    <d v="2022-01-12T00:00:00"/>
    <n v="0"/>
    <s v=""/>
    <s v=""/>
    <s v=""/>
  </r>
  <r>
    <n v="18063974"/>
    <n v="18067378"/>
    <x v="1"/>
    <x v="1"/>
    <x v="0"/>
    <x v="0"/>
    <x v="244"/>
    <n v="5213.5199999999995"/>
    <x v="240"/>
    <n v="0.2797840998020531"/>
    <x v="64"/>
    <d v="2022-01-11T00:00:00"/>
    <d v="2022-01-12T00:00:00"/>
    <n v="0"/>
    <s v=""/>
    <s v=""/>
    <s v=""/>
  </r>
  <r>
    <n v="18063975"/>
    <n v="18067379"/>
    <x v="1"/>
    <x v="1"/>
    <x v="0"/>
    <x v="0"/>
    <x v="245"/>
    <n v="-5213.5199999999995"/>
    <x v="241"/>
    <n v="0.2797840998020531"/>
    <x v="64"/>
    <d v="2022-01-11T00:00:00"/>
    <d v="2022-01-12T00:00:00"/>
    <n v="0"/>
    <s v=""/>
    <s v=""/>
    <s v=""/>
  </r>
  <r>
    <n v="18063977"/>
    <n v="18067403"/>
    <x v="0"/>
    <x v="0"/>
    <x v="0"/>
    <x v="0"/>
    <x v="246"/>
    <n v="252.60999999999999"/>
    <x v="242"/>
    <n v="0.2331480689753456"/>
    <x v="65"/>
    <d v="2022-01-12T00:00:00"/>
    <d v="2022-01-12T00:00:00"/>
    <n v="0"/>
    <s v=""/>
    <s v=""/>
    <s v=""/>
  </r>
  <r>
    <n v="18063978"/>
    <n v="18067407"/>
    <x v="0"/>
    <x v="3"/>
    <x v="0"/>
    <x v="0"/>
    <x v="247"/>
    <n v="306.01"/>
    <x v="243"/>
    <n v="0.22418728677306773"/>
    <x v="65"/>
    <d v="2022-01-12T00:00:00"/>
    <d v="2022-01-13T00:00:00"/>
    <n v="0"/>
    <s v=""/>
    <s v=""/>
    <s v=""/>
  </r>
  <r>
    <n v="18063979"/>
    <n v="18067412"/>
    <x v="0"/>
    <x v="0"/>
    <x v="0"/>
    <x v="0"/>
    <x v="248"/>
    <n v="497.87"/>
    <x v="244"/>
    <n v="0.38128178553351494"/>
    <x v="65"/>
    <d v="2022-01-12T00:00:00"/>
    <d v="2022-01-13T00:00:00"/>
    <n v="0"/>
    <s v=""/>
    <s v=""/>
    <s v=""/>
  </r>
  <r>
    <n v="18063986"/>
    <n v="18067604"/>
    <x v="0"/>
    <x v="0"/>
    <x v="0"/>
    <x v="0"/>
    <x v="249"/>
    <n v="237.65"/>
    <x v="245"/>
    <n v="0.17885275701878409"/>
    <x v="66"/>
    <d v="2022-01-17T00:00:00"/>
    <d v="2022-01-17T00:00:00"/>
    <n v="0"/>
    <s v=""/>
    <s v=""/>
    <s v=""/>
  </r>
  <r>
    <n v="18063987"/>
    <n v="18067622"/>
    <x v="0"/>
    <x v="0"/>
    <x v="0"/>
    <x v="0"/>
    <x v="250"/>
    <n v="616.9"/>
    <x v="246"/>
    <n v="0.19214908185496418"/>
    <x v="66"/>
    <d v="2022-01-17T00:00:00"/>
    <d v="2022-01-17T00:00:00"/>
    <n v="0"/>
    <s v=""/>
    <s v=""/>
    <s v=""/>
  </r>
  <r>
    <n v="18063985"/>
    <n v="18067595"/>
    <x v="1"/>
    <x v="0"/>
    <x v="0"/>
    <x v="0"/>
    <x v="251"/>
    <n v="3095.4"/>
    <x v="247"/>
    <n v="0.12455902306648575"/>
    <x v="66"/>
    <d v="2022-01-17T00:00:00"/>
    <d v="2022-01-18T00:00:00"/>
    <n v="0"/>
    <s v=""/>
    <s v=""/>
    <s v=""/>
  </r>
  <r>
    <n v="18063984"/>
    <n v="18067594"/>
    <x v="1"/>
    <x v="0"/>
    <x v="0"/>
    <x v="0"/>
    <x v="252"/>
    <n v="2384.7599999999998"/>
    <x v="248"/>
    <n v="0.16680923866552611"/>
    <x v="66"/>
    <d v="2022-01-17T00:00:00"/>
    <d v="2022-01-18T00:00:00"/>
    <n v="0"/>
    <s v=""/>
    <s v=""/>
    <s v=""/>
  </r>
  <r>
    <n v="18063981"/>
    <n v="18067542"/>
    <x v="1"/>
    <x v="1"/>
    <x v="0"/>
    <x v="0"/>
    <x v="253"/>
    <n v="534.23"/>
    <x v="249"/>
    <n v="0.23001415126125929"/>
    <x v="67"/>
    <d v="2022-01-14T00:00:00"/>
    <d v="2022-01-20T00:00:00"/>
    <n v="0"/>
    <s v=""/>
    <s v=""/>
    <s v=""/>
  </r>
  <r>
    <n v="18063982"/>
    <n v="18067545"/>
    <x v="1"/>
    <x v="1"/>
    <x v="0"/>
    <x v="0"/>
    <x v="254"/>
    <n v="-534.23"/>
    <x v="250"/>
    <n v="0.23001415126125929"/>
    <x v="67"/>
    <d v="2022-01-14T00:00:00"/>
    <d v="2022-01-20T00:00:00"/>
    <n v="0"/>
    <s v=""/>
    <s v=""/>
    <s v=""/>
  </r>
  <r>
    <n v="18063992"/>
    <n v="18067713"/>
    <x v="0"/>
    <x v="0"/>
    <x v="0"/>
    <x v="0"/>
    <x v="255"/>
    <n v="115.92"/>
    <x v="251"/>
    <n v="0.19409937888198758"/>
    <x v="68"/>
    <d v="2022-01-18T00:00:00"/>
    <d v="2022-01-20T00:00:00"/>
    <n v="0"/>
    <s v=""/>
    <s v=""/>
    <s v=""/>
  </r>
  <r>
    <n v="18063989"/>
    <n v="18067687"/>
    <x v="0"/>
    <x v="0"/>
    <x v="0"/>
    <x v="0"/>
    <x v="256"/>
    <n v="312.8"/>
    <x v="252"/>
    <n v="0.27398626616027932"/>
    <x v="68"/>
    <d v="2022-01-18T00:00:00"/>
    <d v="2022-01-20T00:00:00"/>
    <n v="0"/>
    <s v=""/>
    <s v=""/>
    <s v=""/>
  </r>
  <r>
    <n v="18063998"/>
    <n v="18067791"/>
    <x v="0"/>
    <x v="0"/>
    <x v="0"/>
    <x v="0"/>
    <x v="257"/>
    <n v="482.66"/>
    <x v="253"/>
    <n v="0.33332504599472929"/>
    <x v="69"/>
    <d v="2022-01-19T00:00:00"/>
    <d v="2022-01-20T00:00:00"/>
    <n v="0"/>
    <s v=""/>
    <s v=""/>
    <s v=""/>
  </r>
  <r>
    <n v="18063994"/>
    <n v="18067761"/>
    <x v="0"/>
    <x v="1"/>
    <x v="0"/>
    <x v="0"/>
    <x v="258"/>
    <n v="567.35"/>
    <x v="254"/>
    <n v="0.33340383679857866"/>
    <x v="69"/>
    <d v="2022-01-19T00:00:00"/>
    <d v="2022-01-20T00:00:00"/>
    <n v="0"/>
    <s v=""/>
    <s v=""/>
    <s v=""/>
  </r>
  <r>
    <n v="18064004"/>
    <n v="18067833"/>
    <x v="3"/>
    <x v="3"/>
    <x v="0"/>
    <x v="0"/>
    <x v="259"/>
    <n v="-1344"/>
    <x v="80"/>
    <n v="0"/>
    <x v="70"/>
    <d v="2022-01-20T00:00:00"/>
    <d v="2022-01-21T00:00:00"/>
    <n v="0"/>
    <s v=""/>
    <s v=""/>
    <s v=""/>
  </r>
  <r>
    <n v="18064014"/>
    <n v="18067935"/>
    <x v="0"/>
    <x v="0"/>
    <x v="0"/>
    <x v="0"/>
    <x v="260"/>
    <n v="528.83000000000004"/>
    <x v="255"/>
    <n v="0.27983389684358623"/>
    <x v="71"/>
    <d v="2022-01-21T00:00:00"/>
    <d v="2022-01-21T00:00:00"/>
    <n v="0"/>
    <s v=""/>
    <s v=""/>
    <s v=""/>
  </r>
  <r>
    <n v="18064013"/>
    <n v="18067917"/>
    <x v="0"/>
    <x v="0"/>
    <x v="0"/>
    <x v="0"/>
    <x v="261"/>
    <n v="46.18"/>
    <x v="256"/>
    <n v="0.33367983367983362"/>
    <x v="71"/>
    <d v="2022-01-21T00:00:00"/>
    <d v="2022-01-21T00:00:00"/>
    <n v="0"/>
    <s v=""/>
    <s v=""/>
    <s v=""/>
  </r>
  <r>
    <n v="18063983"/>
    <n v="18067573"/>
    <x v="0"/>
    <x v="0"/>
    <x v="0"/>
    <x v="0"/>
    <x v="262"/>
    <n v="107.45"/>
    <x v="257"/>
    <n v="0.33337056064328796"/>
    <x v="67"/>
    <d v="2022-01-14T00:00:00"/>
    <d v="2022-01-24T00:00:00"/>
    <n v="0"/>
    <s v=""/>
    <s v=""/>
    <s v=""/>
  </r>
  <r>
    <n v="18064005"/>
    <n v="18067839"/>
    <x v="0"/>
    <x v="0"/>
    <x v="0"/>
    <x v="0"/>
    <x v="263"/>
    <n v="-107.45"/>
    <x v="258"/>
    <n v="0.33337056064328796"/>
    <x v="67"/>
    <d v="2022-01-14T00:00:00"/>
    <d v="2022-01-24T00:00:00"/>
    <n v="0"/>
    <s v=""/>
    <s v=""/>
    <s v=""/>
  </r>
  <r>
    <n v="18063988"/>
    <n v="18067683"/>
    <x v="1"/>
    <x v="2"/>
    <x v="0"/>
    <x v="0"/>
    <x v="264"/>
    <n v="2416.88"/>
    <x v="259"/>
    <n v="0.18412468285610728"/>
    <x v="68"/>
    <d v="2022-01-18T00:00:00"/>
    <d v="2022-01-24T00:00:00"/>
    <n v="0"/>
    <s v=""/>
    <s v=""/>
    <s v=""/>
  </r>
  <r>
    <n v="18063990"/>
    <n v="18067690"/>
    <x v="0"/>
    <x v="0"/>
    <x v="0"/>
    <x v="0"/>
    <x v="265"/>
    <n v="582.35"/>
    <x v="260"/>
    <n v="0.28566424199962909"/>
    <x v="68"/>
    <d v="2022-01-18T00:00:00"/>
    <d v="2022-01-24T00:00:00"/>
    <n v="0"/>
    <s v=""/>
    <s v=""/>
    <s v=""/>
  </r>
  <r>
    <n v="18063995"/>
    <n v="18067767"/>
    <x v="0"/>
    <x v="0"/>
    <x v="0"/>
    <x v="0"/>
    <x v="266"/>
    <n v="-28.060000000000002"/>
    <x v="261"/>
    <n v="0.27887082976903332"/>
    <x v="69"/>
    <d v="2022-01-19T00:00:00"/>
    <d v="2022-01-24T00:00:00"/>
    <n v="0"/>
    <s v=""/>
    <s v=""/>
    <s v=""/>
  </r>
  <r>
    <n v="18063996"/>
    <n v="18067768"/>
    <x v="0"/>
    <x v="0"/>
    <x v="0"/>
    <x v="0"/>
    <x v="267"/>
    <n v="16.7"/>
    <x v="262"/>
    <n v="0.41379310344827591"/>
    <x v="69"/>
    <d v="2022-01-19T00:00:00"/>
    <d v="2022-01-24T00:00:00"/>
    <n v="0"/>
    <s v=""/>
    <s v=""/>
    <s v=""/>
  </r>
  <r>
    <n v="18063997"/>
    <n v="18067789"/>
    <x v="1"/>
    <x v="2"/>
    <x v="0"/>
    <x v="0"/>
    <x v="268"/>
    <n v="3480.84"/>
    <x v="263"/>
    <n v="0.18365911676491883"/>
    <x v="70"/>
    <d v="2022-01-20T00:00:00"/>
    <d v="2022-01-24T00:00:00"/>
    <n v="0"/>
    <s v=""/>
    <s v=""/>
    <s v=""/>
  </r>
  <r>
    <n v="18064012"/>
    <n v="18067907"/>
    <x v="0"/>
    <x v="0"/>
    <x v="0"/>
    <x v="0"/>
    <x v="212"/>
    <n v="14.88"/>
    <x v="264"/>
    <n v="0.42016129032258065"/>
    <x v="71"/>
    <d v="2022-01-21T00:00:00"/>
    <d v="2022-01-24T00:00:00"/>
    <n v="0"/>
    <s v=""/>
    <s v=""/>
    <s v=""/>
  </r>
  <r>
    <n v="18064010"/>
    <n v="18067905"/>
    <x v="0"/>
    <x v="0"/>
    <x v="0"/>
    <x v="0"/>
    <x v="269"/>
    <n v="15.74"/>
    <x v="265"/>
    <n v="0.45198170731707316"/>
    <x v="71"/>
    <d v="2022-01-21T00:00:00"/>
    <d v="2022-01-24T00:00:00"/>
    <n v="0"/>
    <s v=""/>
    <s v=""/>
    <s v=""/>
  </r>
  <r>
    <n v="18064011"/>
    <n v="18067906"/>
    <x v="0"/>
    <x v="0"/>
    <x v="0"/>
    <x v="0"/>
    <x v="270"/>
    <n v="-15.74"/>
    <x v="266"/>
    <n v="0.45198170731707316"/>
    <x v="71"/>
    <d v="2022-01-21T00:00:00"/>
    <d v="2022-01-24T00:00:00"/>
    <n v="0"/>
    <s v=""/>
    <s v=""/>
    <s v=""/>
  </r>
  <r>
    <n v="18064016"/>
    <n v="18067975"/>
    <x v="1"/>
    <x v="0"/>
    <x v="0"/>
    <x v="0"/>
    <x v="271"/>
    <n v="2349.42"/>
    <x v="267"/>
    <n v="0.19859029036953801"/>
    <x v="72"/>
    <d v="2022-01-24T00:00:00"/>
    <d v="2022-01-25T00:00:00"/>
    <n v="0"/>
    <s v=""/>
    <s v=""/>
    <s v=""/>
  </r>
  <r>
    <n v="18064021"/>
    <n v="18068050"/>
    <x v="0"/>
    <x v="0"/>
    <x v="0"/>
    <x v="0"/>
    <x v="272"/>
    <n v="84.289999999999992"/>
    <x v="268"/>
    <n v="0.23078018223234628"/>
    <x v="73"/>
    <d v="2022-01-25T00:00:00"/>
    <d v="2022-01-25T00:00:00"/>
    <n v="0"/>
    <s v=""/>
    <s v=""/>
    <s v=""/>
  </r>
  <r>
    <n v="18064003"/>
    <n v="18067831"/>
    <x v="0"/>
    <x v="1"/>
    <x v="0"/>
    <x v="0"/>
    <x v="273"/>
    <n v="243.35999999999999"/>
    <x v="269"/>
    <n v="0.13461538461538461"/>
    <x v="70"/>
    <d v="2022-01-20T00:00:00"/>
    <d v="2022-01-26T00:00:00"/>
    <n v="0"/>
    <s v=""/>
    <s v=""/>
    <s v=""/>
  </r>
  <r>
    <n v="18064022"/>
    <n v="18068057"/>
    <x v="1"/>
    <x v="1"/>
    <x v="0"/>
    <x v="0"/>
    <x v="274"/>
    <n v="548.87"/>
    <x v="270"/>
    <n v="0.41048120859660248"/>
    <x v="1"/>
    <d v="2022-01-26T00:00:00"/>
    <d v="2022-01-26T00:00:00"/>
    <n v="0"/>
    <s v=""/>
    <s v=""/>
    <s v=""/>
  </r>
  <r>
    <n v="18064007"/>
    <n v="18067868"/>
    <x v="0"/>
    <x v="1"/>
    <x v="0"/>
    <x v="0"/>
    <x v="121"/>
    <n v="-36"/>
    <x v="65"/>
    <n v="-6.6666666666666666E-2"/>
    <x v="70"/>
    <d v="2022-01-20T00:00:00"/>
    <d v="2022-01-26T00:00:00"/>
    <n v="0"/>
    <s v=""/>
    <s v=""/>
    <s v=""/>
  </r>
  <r>
    <n v="18064038"/>
    <n v="18068233"/>
    <x v="0"/>
    <x v="0"/>
    <x v="0"/>
    <x v="0"/>
    <x v="275"/>
    <n v="177.28"/>
    <x v="271"/>
    <n v="0.24815541866919383"/>
    <x v="2"/>
    <d v="2022-01-27T00:00:00"/>
    <d v="2022-01-27T00:00:00"/>
    <n v="0"/>
    <s v=""/>
    <s v=""/>
    <s v=""/>
  </r>
  <r>
    <n v="18064044"/>
    <n v="18068376"/>
    <x v="0"/>
    <x v="0"/>
    <x v="0"/>
    <x v="0"/>
    <x v="276"/>
    <n v="94.210000000000008"/>
    <x v="272"/>
    <n v="0.22188256273086226"/>
    <x v="74"/>
    <d v="2022-01-31T00:00:00"/>
    <d v="2022-01-31T00:00:00"/>
    <n v="0"/>
    <s v=""/>
    <s v=""/>
    <s v=""/>
  </r>
  <r>
    <n v="18064020"/>
    <n v="18068021"/>
    <x v="0"/>
    <x v="0"/>
    <x v="0"/>
    <x v="0"/>
    <x v="277"/>
    <n v="240.89000000000001"/>
    <x v="273"/>
    <n v="0.31921889010660554"/>
    <x v="73"/>
    <d v="2022-01-25T00:00:00"/>
    <d v="2022-02-02T00:00:00"/>
    <n v="0"/>
    <s v=""/>
    <s v=""/>
    <s v=""/>
  </r>
  <r>
    <n v="18064019"/>
    <n v="18068015"/>
    <x v="0"/>
    <x v="1"/>
    <x v="0"/>
    <x v="0"/>
    <x v="278"/>
    <n v="97.22"/>
    <x v="274"/>
    <n v="0.36003455936805723"/>
    <x v="73"/>
    <d v="2022-01-25T00:00:00"/>
    <d v="2022-02-02T00:00:00"/>
    <n v="0"/>
    <s v=""/>
    <s v=""/>
    <s v=""/>
  </r>
  <r>
    <n v="18064041"/>
    <n v="18068283"/>
    <x v="0"/>
    <x v="0"/>
    <x v="0"/>
    <x v="0"/>
    <x v="279"/>
    <n v="841.68"/>
    <x v="275"/>
    <n v="0.33333333333333337"/>
    <x v="75"/>
    <d v="2022-01-28T00:00:00"/>
    <d v="2022-02-02T00:00:00"/>
    <n v="0"/>
    <s v=""/>
    <s v=""/>
    <s v=""/>
  </r>
  <r>
    <n v="18064043"/>
    <n v="18068308"/>
    <x v="0"/>
    <x v="0"/>
    <x v="0"/>
    <x v="0"/>
    <x v="280"/>
    <n v="20.02"/>
    <x v="276"/>
    <n v="0.34892086330935251"/>
    <x v="74"/>
    <d v="2022-01-31T00:00:00"/>
    <d v="2022-02-02T00:00:00"/>
    <n v="0"/>
    <s v=""/>
    <s v=""/>
    <s v=""/>
  </r>
  <r>
    <n v="18064047"/>
    <n v="18068414"/>
    <x v="0"/>
    <x v="0"/>
    <x v="0"/>
    <x v="0"/>
    <x v="281"/>
    <n v="351.52"/>
    <x v="277"/>
    <n v="0.29426825521455641"/>
    <x v="29"/>
    <d v="2022-02-01T00:00:00"/>
    <d v="2022-02-02T00:00:00"/>
    <n v="0"/>
    <s v=""/>
    <s v=""/>
    <s v=""/>
  </r>
  <r>
    <n v="18064046"/>
    <n v="18068412"/>
    <x v="0"/>
    <x v="0"/>
    <x v="0"/>
    <x v="0"/>
    <x v="282"/>
    <n v="69.84"/>
    <x v="278"/>
    <n v="0.41237113402061853"/>
    <x v="29"/>
    <d v="2022-02-01T00:00:00"/>
    <d v="2022-02-02T00:00:00"/>
    <n v="0"/>
    <s v=""/>
    <s v=""/>
    <s v=""/>
  </r>
  <r>
    <n v="18064040"/>
    <n v="18068247"/>
    <x v="0"/>
    <x v="3"/>
    <x v="0"/>
    <x v="0"/>
    <x v="283"/>
    <n v="184.13"/>
    <x v="279"/>
    <n v="0.21200469238790406"/>
    <x v="75"/>
    <d v="2022-01-28T00:00:00"/>
    <d v="2022-02-04T00:00:00"/>
    <n v="0"/>
    <s v=""/>
    <s v=""/>
    <s v=""/>
  </r>
  <r>
    <n v="18065281"/>
    <n v="18068476"/>
    <x v="1"/>
    <x v="0"/>
    <x v="0"/>
    <x v="0"/>
    <x v="284"/>
    <n v="-155.94999999999999"/>
    <x v="280"/>
    <n v="5.5863342566943683E-2"/>
    <x v="3"/>
    <d v="2022-02-02T00:00:00"/>
    <d v="2022-02-04T00:00:00"/>
    <n v="0"/>
    <s v=""/>
    <s v=""/>
    <s v=""/>
  </r>
  <r>
    <n v="18065280"/>
    <n v="18068475"/>
    <x v="0"/>
    <x v="0"/>
    <x v="0"/>
    <x v="0"/>
    <x v="285"/>
    <n v="-19.78"/>
    <x v="281"/>
    <n v="0.24271844660194175"/>
    <x v="3"/>
    <d v="2022-02-02T00:00:00"/>
    <d v="2022-02-04T00:00:00"/>
    <n v="0"/>
    <s v=""/>
    <s v=""/>
    <s v=""/>
  </r>
  <r>
    <n v="18065283"/>
    <n v="18068480"/>
    <x v="0"/>
    <x v="0"/>
    <x v="0"/>
    <x v="0"/>
    <x v="286"/>
    <n v="-19.5"/>
    <x v="282"/>
    <n v="0.33353846153846156"/>
    <x v="3"/>
    <d v="2022-02-02T00:00:00"/>
    <d v="2022-02-04T00:00:00"/>
    <n v="0"/>
    <s v=""/>
    <s v=""/>
    <s v=""/>
  </r>
  <r>
    <n v="18064015"/>
    <n v="18067973"/>
    <x v="1"/>
    <x v="1"/>
    <x v="0"/>
    <x v="0"/>
    <x v="287"/>
    <n v="6418.75"/>
    <x v="283"/>
    <n v="0.2504860757979121"/>
    <x v="72"/>
    <d v="2022-01-24T00:00:00"/>
    <d v="2022-02-08T00:00:00"/>
    <n v="0"/>
    <s v=""/>
    <s v=""/>
    <s v=""/>
  </r>
  <r>
    <n v="18064048"/>
    <n v="18068415"/>
    <x v="0"/>
    <x v="0"/>
    <x v="0"/>
    <x v="0"/>
    <x v="288"/>
    <n v="894.18999999999994"/>
    <x v="284"/>
    <n v="4.6110902356540868E-2"/>
    <x v="29"/>
    <d v="2022-02-01T00:00:00"/>
    <d v="2022-02-08T00:00:00"/>
    <n v="0"/>
    <s v=""/>
    <s v=""/>
    <s v=""/>
  </r>
  <r>
    <n v="18064049"/>
    <n v="18068416"/>
    <x v="0"/>
    <x v="0"/>
    <x v="0"/>
    <x v="0"/>
    <x v="289"/>
    <n v="616.91000000000008"/>
    <x v="285"/>
    <n v="5.5573926744344387E-2"/>
    <x v="29"/>
    <d v="2022-02-01T00:00:00"/>
    <d v="2022-02-08T00:00:00"/>
    <n v="0"/>
    <s v=""/>
    <s v=""/>
    <s v=""/>
  </r>
  <r>
    <n v="18064051"/>
    <n v="18068438"/>
    <x v="0"/>
    <x v="0"/>
    <x v="0"/>
    <x v="0"/>
    <x v="290"/>
    <n v="46.85"/>
    <x v="286"/>
    <n v="0.33401639344262296"/>
    <x v="29"/>
    <d v="2022-02-01T00:00:00"/>
    <d v="2022-02-08T00:00:00"/>
    <n v="0"/>
    <s v=""/>
    <s v=""/>
    <s v=""/>
  </r>
  <r>
    <n v="18065304"/>
    <n v="18068634"/>
    <x v="0"/>
    <x v="0"/>
    <x v="0"/>
    <x v="0"/>
    <x v="291"/>
    <n v="-73.84"/>
    <x v="287"/>
    <n v="0.33788395904436863"/>
    <x v="29"/>
    <d v="2022-02-01T00:00:00"/>
    <d v="2022-02-08T00:00:00"/>
    <n v="0"/>
    <s v=""/>
    <s v=""/>
    <s v=""/>
  </r>
  <r>
    <n v="18065301"/>
    <n v="18068627"/>
    <x v="0"/>
    <x v="0"/>
    <x v="0"/>
    <x v="0"/>
    <x v="292"/>
    <n v="-98.12"/>
    <x v="288"/>
    <n v="0.14418490889079125"/>
    <x v="25"/>
    <d v="2022-02-04T00:00:00"/>
    <d v="2022-02-08T00:00:00"/>
    <n v="0"/>
    <s v=""/>
    <s v=""/>
    <s v=""/>
  </r>
  <r>
    <n v="18065312"/>
    <n v="18068775"/>
    <x v="0"/>
    <x v="0"/>
    <x v="0"/>
    <x v="0"/>
    <x v="293"/>
    <n v="-11.690000000000001"/>
    <x v="289"/>
    <n v="0.29568788501026694"/>
    <x v="5"/>
    <d v="2022-02-07T00:00:00"/>
    <d v="2022-02-08T00:00:00"/>
    <n v="0"/>
    <s v=""/>
    <s v=""/>
    <s v=""/>
  </r>
  <r>
    <n v="18065334"/>
    <n v="18069177"/>
    <x v="0"/>
    <x v="0"/>
    <x v="0"/>
    <x v="0"/>
    <x v="294"/>
    <n v="227.71999999999997"/>
    <x v="290"/>
    <n v="0.21684143963745584"/>
    <x v="19"/>
    <d v="2022-02-15T00:00:00"/>
    <d v="2022-02-16T00:00:00"/>
    <n v="0"/>
    <s v=""/>
    <s v=""/>
    <s v=""/>
  </r>
  <r>
    <n v="18065335"/>
    <n v="18069183"/>
    <x v="0"/>
    <x v="0"/>
    <x v="0"/>
    <x v="0"/>
    <x v="295"/>
    <n v="35.160000000000004"/>
    <x v="291"/>
    <n v="0.23071672354948805"/>
    <x v="19"/>
    <d v="2022-02-15T00:00:00"/>
    <d v="2022-02-16T00:00:00"/>
    <n v="0"/>
    <s v=""/>
    <s v=""/>
    <s v=""/>
  </r>
  <r>
    <n v="18064054"/>
    <n v="18068463"/>
    <x v="1"/>
    <x v="1"/>
    <x v="0"/>
    <x v="0"/>
    <x v="296"/>
    <n v="-1006.99"/>
    <x v="292"/>
    <n v="0.14201105867772534"/>
    <x v="74"/>
    <d v="2022-01-31T00:00:00"/>
    <d v="2022-02-17T00:00:00"/>
    <n v="0"/>
    <s v=""/>
    <s v=""/>
    <s v=""/>
  </r>
  <r>
    <n v="18065343"/>
    <n v="18069307"/>
    <x v="0"/>
    <x v="0"/>
    <x v="0"/>
    <x v="0"/>
    <x v="297"/>
    <n v="-96.22999999999999"/>
    <x v="293"/>
    <n v="0.33333333333333337"/>
    <x v="7"/>
    <d v="2022-02-10T00:00:00"/>
    <d v="2022-02-17T00:00:00"/>
    <n v="0"/>
    <s v=""/>
    <s v=""/>
    <s v=""/>
  </r>
  <r>
    <n v="18064050"/>
    <n v="18068421"/>
    <x v="2"/>
    <x v="0"/>
    <x v="0"/>
    <x v="0"/>
    <x v="103"/>
    <n v="3600"/>
    <x v="103"/>
    <n v="1"/>
    <x v="74"/>
    <d v="2022-01-31T00:00:00"/>
    <d v="2022-02-18T00:00:00"/>
    <n v="0"/>
    <s v=""/>
    <s v=""/>
    <s v=""/>
  </r>
  <r>
    <n v="18065338"/>
    <n v="18069241"/>
    <x v="2"/>
    <x v="0"/>
    <x v="0"/>
    <x v="0"/>
    <x v="298"/>
    <n v="-3600"/>
    <x v="294"/>
    <n v="1"/>
    <x v="33"/>
    <d v="2022-02-16T00:00:00"/>
    <d v="2022-02-18T00:00:00"/>
    <n v="0"/>
    <s v=""/>
    <s v=""/>
    <s v=""/>
  </r>
  <r>
    <n v="18063969"/>
    <n v="18067308"/>
    <x v="0"/>
    <x v="0"/>
    <x v="0"/>
    <x v="0"/>
    <x v="299"/>
    <n v="-115.58"/>
    <x v="295"/>
    <n v="0.23079318936877075"/>
    <x v="63"/>
    <d v="2022-01-10T00:00:00"/>
    <d v="2022-02-26T00:00:00"/>
    <n v="0"/>
    <s v=""/>
    <s v=""/>
    <s v=""/>
  </r>
  <r>
    <n v="18065365"/>
    <n v="18069843"/>
    <x v="0"/>
    <x v="0"/>
    <x v="0"/>
    <x v="0"/>
    <x v="300"/>
    <n v="864.5200000000001"/>
    <x v="296"/>
    <n v="0.12990852685201892"/>
    <x v="12"/>
    <d v="2022-02-28T00:00:00"/>
    <d v="2022-02-28T00:00:00"/>
    <n v="0"/>
    <s v=""/>
    <s v=""/>
    <s v=""/>
  </r>
  <r>
    <n v="18065360"/>
    <n v="18069809"/>
    <x v="0"/>
    <x v="0"/>
    <x v="0"/>
    <x v="0"/>
    <x v="301"/>
    <n v="-414"/>
    <x v="80"/>
    <n v="0"/>
    <x v="11"/>
    <d v="2022-02-25T00:00:00"/>
    <d v="2022-03-01T00:00:00"/>
    <n v="0"/>
    <s v=""/>
    <s v=""/>
    <s v=""/>
  </r>
  <r>
    <n v="18065371"/>
    <n v="18069955"/>
    <x v="0"/>
    <x v="0"/>
    <x v="0"/>
    <x v="0"/>
    <x v="302"/>
    <n v="26.3"/>
    <x v="297"/>
    <n v="0.18248175182481755"/>
    <x v="76"/>
    <d v="2022-03-01T00:00:00"/>
    <d v="2022-03-02T00:00:00"/>
    <n v="0"/>
    <s v=""/>
    <s v=""/>
    <s v=""/>
  </r>
  <r>
    <n v="18066710"/>
    <n v="18070195"/>
    <x v="0"/>
    <x v="0"/>
    <x v="0"/>
    <x v="0"/>
    <x v="303"/>
    <n v="83.41"/>
    <x v="298"/>
    <n v="0.26269601496187595"/>
    <x v="77"/>
    <d v="2022-03-07T00:00:00"/>
    <d v="2022-03-07T00:00:00"/>
    <n v="0"/>
    <s v=""/>
    <s v=""/>
    <s v=""/>
  </r>
  <r>
    <n v="18065370"/>
    <n v="18069951"/>
    <x v="0"/>
    <x v="0"/>
    <x v="0"/>
    <x v="0"/>
    <x v="304"/>
    <n v="577.01"/>
    <x v="299"/>
    <n v="0.32846684967972717"/>
    <x v="76"/>
    <d v="2022-03-01T00:00:00"/>
    <d v="2022-03-08T00:00:00"/>
    <n v="0"/>
    <s v=""/>
    <s v=""/>
    <s v=""/>
  </r>
  <r>
    <n v="18066694"/>
    <n v="18070003"/>
    <x v="0"/>
    <x v="2"/>
    <x v="0"/>
    <x v="0"/>
    <x v="305"/>
    <n v="2719.2"/>
    <x v="300"/>
    <n v="9.8411297440423651E-2"/>
    <x v="31"/>
    <d v="2022-03-02T00:00:00"/>
    <d v="2022-03-08T00:00:00"/>
    <n v="0"/>
    <s v=""/>
    <s v=""/>
    <s v=""/>
  </r>
  <r>
    <n v="18066693"/>
    <n v="18069987"/>
    <x v="0"/>
    <x v="0"/>
    <x v="0"/>
    <x v="0"/>
    <x v="306"/>
    <n v="30.9"/>
    <x v="4"/>
    <n v="0.29747572815533979"/>
    <x v="31"/>
    <d v="2022-03-02T00:00:00"/>
    <d v="2022-03-08T00:00:00"/>
    <n v="0"/>
    <s v=""/>
    <s v=""/>
    <s v=""/>
  </r>
  <r>
    <n v="18066695"/>
    <n v="18070009"/>
    <x v="0"/>
    <x v="0"/>
    <x v="0"/>
    <x v="0"/>
    <x v="307"/>
    <n v="130.67000000000002"/>
    <x v="301"/>
    <n v="0.3427311966204426"/>
    <x v="31"/>
    <d v="2022-03-02T00:00:00"/>
    <d v="2022-03-08T00:00:00"/>
    <n v="0"/>
    <s v=""/>
    <s v=""/>
    <s v=""/>
  </r>
  <r>
    <n v="18066696"/>
    <n v="18070010"/>
    <x v="0"/>
    <x v="0"/>
    <x v="0"/>
    <x v="0"/>
    <x v="308"/>
    <n v="-130.67000000000002"/>
    <x v="302"/>
    <n v="0.3427311966204426"/>
    <x v="31"/>
    <d v="2022-03-02T00:00:00"/>
    <d v="2022-03-08T00:00:00"/>
    <n v="0"/>
    <s v=""/>
    <s v=""/>
    <s v=""/>
  </r>
  <r>
    <n v="18066697"/>
    <n v="18070011"/>
    <x v="0"/>
    <x v="0"/>
    <x v="0"/>
    <x v="0"/>
    <x v="307"/>
    <n v="130.67000000000002"/>
    <x v="301"/>
    <n v="0.3427311966204426"/>
    <x v="31"/>
    <d v="2022-03-02T00:00:00"/>
    <d v="2022-03-08T00:00:00"/>
    <n v="0"/>
    <s v=""/>
    <s v=""/>
    <s v=""/>
  </r>
  <r>
    <n v="18066714"/>
    <n v="18070343"/>
    <x v="0"/>
    <x v="0"/>
    <x v="0"/>
    <x v="0"/>
    <x v="309"/>
    <n v="199.4"/>
    <x v="303"/>
    <n v="0.1918517181199976"/>
    <x v="78"/>
    <d v="2022-03-08T00:00:00"/>
    <d v="2022-03-09T00:00:00"/>
    <n v="0"/>
    <s v=""/>
    <s v=""/>
    <s v=""/>
  </r>
  <r>
    <n v="18066719"/>
    <n v="18070408"/>
    <x v="0"/>
    <x v="0"/>
    <x v="0"/>
    <x v="0"/>
    <x v="310"/>
    <n v="69.14"/>
    <x v="304"/>
    <n v="0.28566469975702879"/>
    <x v="79"/>
    <d v="2022-03-09T00:00:00"/>
    <d v="2022-03-09T00:00:00"/>
    <n v="0"/>
    <s v=""/>
    <s v=""/>
    <s v=""/>
  </r>
  <r>
    <n v="18066717"/>
    <n v="18070382"/>
    <x v="0"/>
    <x v="0"/>
    <x v="0"/>
    <x v="0"/>
    <x v="311"/>
    <n v="163.68"/>
    <x v="305"/>
    <n v="0.36363636363636365"/>
    <x v="79"/>
    <d v="2022-03-09T00:00:00"/>
    <d v="2022-03-09T00:00:00"/>
    <n v="0"/>
    <s v=""/>
    <s v=""/>
    <s v=""/>
  </r>
  <r>
    <n v="18063976"/>
    <n v="18067380"/>
    <x v="1"/>
    <x v="1"/>
    <x v="0"/>
    <x v="0"/>
    <x v="312"/>
    <n v="4121.16"/>
    <x v="306"/>
    <n v="0.29433363421949155"/>
    <x v="64"/>
    <d v="2022-01-11T00:00:00"/>
    <d v="2022-03-10T00:00:00"/>
    <n v="0"/>
    <s v=""/>
    <s v=""/>
    <s v=""/>
  </r>
  <r>
    <n v="18064033"/>
    <n v="18068162"/>
    <x v="0"/>
    <x v="1"/>
    <x v="0"/>
    <x v="0"/>
    <x v="313"/>
    <n v="-285.60000000000002"/>
    <x v="307"/>
    <n v="-7.1428571428571425E-2"/>
    <x v="2"/>
    <d v="2022-01-27T00:00:00"/>
    <d v="2022-03-10T00:00:00"/>
    <n v="0"/>
    <s v=""/>
    <s v=""/>
    <s v=""/>
  </r>
  <r>
    <n v="18066721"/>
    <n v="18070442"/>
    <x v="0"/>
    <x v="2"/>
    <x v="0"/>
    <x v="0"/>
    <x v="314"/>
    <n v="-190.8"/>
    <x v="308"/>
    <n v="-7.5471698113207544E-2"/>
    <x v="80"/>
    <d v="2022-03-10T00:00:00"/>
    <d v="2022-03-10T00:00:00"/>
    <n v="0"/>
    <s v=""/>
    <s v=""/>
    <s v=""/>
  </r>
  <r>
    <n v="18066712"/>
    <n v="18070286"/>
    <x v="1"/>
    <x v="1"/>
    <x v="0"/>
    <x v="0"/>
    <x v="315"/>
    <n v="499.32"/>
    <x v="309"/>
    <n v="0.25993751502042778"/>
    <x v="77"/>
    <d v="2022-03-07T00:00:00"/>
    <d v="2022-03-10T00:00:00"/>
    <n v="0"/>
    <s v=""/>
    <s v=""/>
    <s v=""/>
  </r>
  <r>
    <n v="18066711"/>
    <n v="18070213"/>
    <x v="1"/>
    <x v="1"/>
    <x v="0"/>
    <x v="0"/>
    <x v="316"/>
    <n v="3959.45"/>
    <x v="310"/>
    <n v="0.2887614637191851"/>
    <x v="77"/>
    <d v="2022-03-07T00:00:00"/>
    <d v="2022-03-10T00:00:00"/>
    <n v="0"/>
    <s v=""/>
    <s v=""/>
    <s v=""/>
  </r>
  <r>
    <n v="18066715"/>
    <n v="18070350"/>
    <x v="0"/>
    <x v="0"/>
    <x v="0"/>
    <x v="0"/>
    <x v="317"/>
    <n v="13.1"/>
    <x v="311"/>
    <n v="0.34065934065934067"/>
    <x v="78"/>
    <d v="2022-03-08T00:00:00"/>
    <d v="2022-03-10T00:00:00"/>
    <n v="0"/>
    <s v=""/>
    <s v=""/>
    <s v=""/>
  </r>
  <r>
    <n v="18066720"/>
    <n v="18070412"/>
    <x v="1"/>
    <x v="1"/>
    <x v="0"/>
    <x v="0"/>
    <x v="318"/>
    <n v="4702.4400000000005"/>
    <x v="312"/>
    <n v="0.20571362951999389"/>
    <x v="79"/>
    <d v="2022-03-09T00:00:00"/>
    <d v="2022-03-10T00:00:00"/>
    <n v="0"/>
    <s v=""/>
    <s v=""/>
    <s v=""/>
  </r>
  <r>
    <n v="18066718"/>
    <n v="18070396"/>
    <x v="0"/>
    <x v="0"/>
    <x v="0"/>
    <x v="0"/>
    <x v="319"/>
    <n v="1154.3899999999999"/>
    <x v="313"/>
    <n v="0.30089709872243992"/>
    <x v="79"/>
    <d v="2022-03-09T00:00:00"/>
    <d v="2022-03-10T00:00:00"/>
    <n v="0"/>
    <s v=""/>
    <s v=""/>
    <s v=""/>
  </r>
  <r>
    <n v="18065293"/>
    <n v="18068548"/>
    <x v="0"/>
    <x v="2"/>
    <x v="0"/>
    <x v="0"/>
    <x v="320"/>
    <n v="-52.8"/>
    <x v="297"/>
    <n v="-9.0909090909090912E-2"/>
    <x v="4"/>
    <d v="2022-02-03T00:00:00"/>
    <d v="2022-03-11T00:00:00"/>
    <n v="0"/>
    <s v=""/>
    <s v=""/>
    <s v=""/>
  </r>
  <r>
    <n v="18066723"/>
    <n v="18070541"/>
    <x v="0"/>
    <x v="0"/>
    <x v="0"/>
    <x v="0"/>
    <x v="321"/>
    <n v="17.940000000000001"/>
    <x v="314"/>
    <n v="0.33377926421404686"/>
    <x v="81"/>
    <d v="2022-03-11T00:00:00"/>
    <d v="2022-03-11T00:00:00"/>
    <n v="0"/>
    <s v=""/>
    <s v=""/>
    <s v=""/>
  </r>
  <r>
    <n v="18066725"/>
    <n v="18070574"/>
    <x v="0"/>
    <x v="0"/>
    <x v="0"/>
    <x v="0"/>
    <x v="322"/>
    <n v="962.5"/>
    <x v="315"/>
    <n v="5.5555555555555552E-2"/>
    <x v="82"/>
    <d v="2022-03-14T00:00:00"/>
    <d v="2022-03-14T00:00:00"/>
    <n v="0"/>
    <s v=""/>
    <s v=""/>
    <s v=""/>
  </r>
  <r>
    <n v="18066730"/>
    <n v="18070629"/>
    <x v="0"/>
    <x v="0"/>
    <x v="0"/>
    <x v="0"/>
    <x v="323"/>
    <n v="1627.8"/>
    <x v="316"/>
    <n v="5.5569480280132692E-2"/>
    <x v="82"/>
    <d v="2022-03-14T00:00:00"/>
    <d v="2022-03-14T00:00:00"/>
    <n v="0"/>
    <s v=""/>
    <s v=""/>
    <s v=""/>
  </r>
  <r>
    <n v="18066729"/>
    <n v="18070624"/>
    <x v="0"/>
    <x v="0"/>
    <x v="0"/>
    <x v="0"/>
    <x v="81"/>
    <n v="35.480000000000004"/>
    <x v="201"/>
    <n v="0.23131552248900916"/>
    <x v="82"/>
    <d v="2022-03-14T00:00:00"/>
    <d v="2022-03-14T00:00:00"/>
    <n v="0"/>
    <s v=""/>
    <s v=""/>
    <s v=""/>
  </r>
  <r>
    <n v="18066727"/>
    <n v="18070578"/>
    <x v="0"/>
    <x v="0"/>
    <x v="0"/>
    <x v="0"/>
    <x v="324"/>
    <n v="68.039999999999992"/>
    <x v="317"/>
    <n v="0.33333333333333331"/>
    <x v="82"/>
    <d v="2022-03-14T00:00:00"/>
    <d v="2022-03-14T00:00:00"/>
    <n v="0"/>
    <s v=""/>
    <s v=""/>
    <s v=""/>
  </r>
  <r>
    <n v="18066731"/>
    <n v="18070631"/>
    <x v="0"/>
    <x v="0"/>
    <x v="0"/>
    <x v="0"/>
    <x v="325"/>
    <n v="79.56"/>
    <x v="318"/>
    <n v="0.33333333333333337"/>
    <x v="82"/>
    <d v="2022-03-14T00:00:00"/>
    <d v="2022-03-14T00:00:00"/>
    <n v="0"/>
    <s v=""/>
    <s v=""/>
    <s v=""/>
  </r>
  <r>
    <n v="18066724"/>
    <n v="18070562"/>
    <x v="0"/>
    <x v="0"/>
    <x v="0"/>
    <x v="0"/>
    <x v="17"/>
    <n v="102.6"/>
    <x v="319"/>
    <n v="0.44444444444444442"/>
    <x v="82"/>
    <d v="2022-03-14T00:00:00"/>
    <d v="2022-03-14T00:00:00"/>
    <n v="0"/>
    <s v=""/>
    <s v=""/>
    <s v=""/>
  </r>
  <r>
    <n v="18065299"/>
    <n v="18068606"/>
    <x v="0"/>
    <x v="0"/>
    <x v="0"/>
    <x v="0"/>
    <x v="326"/>
    <n v="-66.429999999999993"/>
    <x v="320"/>
    <n v="0.16618497109826588"/>
    <x v="25"/>
    <d v="2022-02-04T00:00:00"/>
    <d v="2022-03-15T00:00:00"/>
    <n v="0"/>
    <s v=""/>
    <s v=""/>
    <s v=""/>
  </r>
  <r>
    <n v="18066722"/>
    <n v="18070495"/>
    <x v="0"/>
    <x v="0"/>
    <x v="0"/>
    <x v="0"/>
    <x v="327"/>
    <n v="770.51"/>
    <x v="321"/>
    <n v="0.25281502593094429"/>
    <x v="81"/>
    <d v="2022-03-11T00:00:00"/>
    <d v="2022-03-15T00:00:00"/>
    <n v="0"/>
    <s v=""/>
    <s v=""/>
    <s v=""/>
  </r>
  <r>
    <n v="18066726"/>
    <n v="18070577"/>
    <x v="1"/>
    <x v="3"/>
    <x v="0"/>
    <x v="0"/>
    <x v="328"/>
    <n v="121.58"/>
    <x v="322"/>
    <n v="0.15475720489538097"/>
    <x v="82"/>
    <d v="2022-03-14T00:00:00"/>
    <d v="2022-03-15T00:00:00"/>
    <n v="0"/>
    <s v=""/>
    <s v=""/>
    <s v=""/>
  </r>
  <r>
    <n v="18066733"/>
    <n v="18070681"/>
    <x v="0"/>
    <x v="0"/>
    <x v="0"/>
    <x v="0"/>
    <x v="329"/>
    <n v="21.46"/>
    <x v="323"/>
    <n v="0.29026845637583887"/>
    <x v="83"/>
    <d v="2022-03-15T00:00:00"/>
    <d v="2022-03-17T00:00:00"/>
    <n v="0"/>
    <s v=""/>
    <s v=""/>
    <s v=""/>
  </r>
  <r>
    <n v="18066741"/>
    <n v="18070857"/>
    <x v="0"/>
    <x v="0"/>
    <x v="0"/>
    <x v="0"/>
    <x v="330"/>
    <n v="1012.25"/>
    <x v="324"/>
    <n v="0.22704317519026959"/>
    <x v="32"/>
    <d v="2022-03-18T00:00:00"/>
    <d v="2022-03-19T00:00:00"/>
    <n v="0"/>
    <s v=""/>
    <s v=""/>
    <s v=""/>
  </r>
  <r>
    <n v="18066740"/>
    <n v="18070843"/>
    <x v="0"/>
    <x v="2"/>
    <x v="0"/>
    <x v="0"/>
    <x v="331"/>
    <n v="32.82"/>
    <x v="325"/>
    <n v="0.13820840950639851"/>
    <x v="84"/>
    <d v="2022-03-17T00:00:00"/>
    <d v="2022-03-21T00:00:00"/>
    <n v="0"/>
    <s v=""/>
    <s v=""/>
    <s v=""/>
  </r>
  <r>
    <n v="18066744"/>
    <n v="18070912"/>
    <x v="0"/>
    <x v="1"/>
    <x v="0"/>
    <x v="0"/>
    <x v="332"/>
    <n v="456.96000000000004"/>
    <x v="326"/>
    <n v="0.30672268907563022"/>
    <x v="32"/>
    <d v="2022-03-18T00:00:00"/>
    <d v="2022-03-22T00:00:00"/>
    <n v="0"/>
    <s v=""/>
    <s v=""/>
    <s v=""/>
  </r>
  <r>
    <n v="18066760"/>
    <n v="18071257"/>
    <x v="0"/>
    <x v="2"/>
    <x v="0"/>
    <x v="0"/>
    <x v="333"/>
    <n v="784.96"/>
    <x v="327"/>
    <n v="0.19387583507865411"/>
    <x v="85"/>
    <d v="2022-03-25T00:00:00"/>
    <d v="2022-03-25T00:00:00"/>
    <n v="0"/>
    <s v=""/>
    <s v=""/>
    <s v=""/>
  </r>
  <r>
    <n v="18066761"/>
    <n v="18071261"/>
    <x v="0"/>
    <x v="0"/>
    <x v="0"/>
    <x v="0"/>
    <x v="334"/>
    <n v="1071.23"/>
    <x v="328"/>
    <n v="0.20365412405202257"/>
    <x v="85"/>
    <d v="2022-03-25T00:00:00"/>
    <d v="2022-03-25T00:00:00"/>
    <n v="0"/>
    <s v=""/>
    <s v=""/>
    <s v=""/>
  </r>
  <r>
    <n v="18066742"/>
    <n v="18070864"/>
    <x v="2"/>
    <x v="0"/>
    <x v="0"/>
    <x v="0"/>
    <x v="93"/>
    <n v="2760.48"/>
    <x v="80"/>
    <n v="0"/>
    <x v="32"/>
    <d v="2022-03-18T00:00:00"/>
    <d v="2022-03-28T00:00:00"/>
    <n v="0"/>
    <s v=""/>
    <s v=""/>
    <s v=""/>
  </r>
  <r>
    <n v="18066755"/>
    <n v="18071130"/>
    <x v="0"/>
    <x v="0"/>
    <x v="0"/>
    <x v="0"/>
    <x v="335"/>
    <n v="2530.1999999999998"/>
    <x v="329"/>
    <n v="0.16646905382973678"/>
    <x v="86"/>
    <d v="2022-03-23T00:00:00"/>
    <d v="2022-03-28T00:00:00"/>
    <n v="0"/>
    <s v=""/>
    <s v=""/>
    <s v=""/>
  </r>
  <r>
    <n v="18066756"/>
    <n v="18071136"/>
    <x v="0"/>
    <x v="0"/>
    <x v="0"/>
    <x v="0"/>
    <x v="129"/>
    <n v="352.51"/>
    <x v="330"/>
    <n v="-8.7962962962962951E-2"/>
    <x v="86"/>
    <d v="2022-03-23T00:00:00"/>
    <d v="2022-03-28T00:00:00"/>
    <n v="0"/>
    <s v=""/>
    <s v=""/>
    <s v=""/>
  </r>
  <r>
    <n v="18066757"/>
    <n v="18071195"/>
    <x v="0"/>
    <x v="0"/>
    <x v="0"/>
    <x v="0"/>
    <x v="336"/>
    <n v="364.26"/>
    <x v="331"/>
    <n v="0.33348706967550645"/>
    <x v="87"/>
    <d v="2022-03-24T00:00:00"/>
    <d v="2022-03-29T00:00:00"/>
    <n v="0"/>
    <s v=""/>
    <s v=""/>
    <s v=""/>
  </r>
  <r>
    <n v="18066759"/>
    <n v="18071238"/>
    <x v="0"/>
    <x v="0"/>
    <x v="0"/>
    <x v="0"/>
    <x v="337"/>
    <n v="267.06"/>
    <x v="332"/>
    <n v="0.33358795776230055"/>
    <x v="87"/>
    <d v="2022-03-24T00:00:00"/>
    <d v="2022-03-29T00:00:00"/>
    <n v="0"/>
    <s v=""/>
    <s v=""/>
    <s v=""/>
  </r>
  <r>
    <n v="18066767"/>
    <n v="18071326"/>
    <x v="0"/>
    <x v="0"/>
    <x v="0"/>
    <x v="0"/>
    <x v="338"/>
    <n v="932.7"/>
    <x v="333"/>
    <n v="2.5989064007719523E-3"/>
    <x v="16"/>
    <d v="2022-03-28T00:00:00"/>
    <d v="2022-03-29T00:00:00"/>
    <n v="0"/>
    <s v=""/>
    <s v=""/>
    <s v=""/>
  </r>
  <r>
    <n v="18066766"/>
    <n v="18071320"/>
    <x v="0"/>
    <x v="0"/>
    <x v="0"/>
    <x v="0"/>
    <x v="339"/>
    <n v="18.309999999999999"/>
    <x v="334"/>
    <n v="0.33355176933158587"/>
    <x v="16"/>
    <d v="2022-03-28T00:00:00"/>
    <d v="2022-03-29T00:00:00"/>
    <n v="0"/>
    <s v=""/>
    <s v=""/>
    <s v=""/>
  </r>
  <r>
    <n v="18066754"/>
    <n v="18071105"/>
    <x v="2"/>
    <x v="0"/>
    <x v="0"/>
    <x v="0"/>
    <x v="340"/>
    <n v="2623.02"/>
    <x v="335"/>
    <n v="1"/>
    <x v="15"/>
    <d v="2022-03-22T00:00:00"/>
    <d v="2022-03-31T00:00:00"/>
    <n v="0"/>
    <s v=""/>
    <s v=""/>
    <s v=""/>
  </r>
  <r>
    <n v="18066758"/>
    <n v="18071234"/>
    <x v="1"/>
    <x v="4"/>
    <x v="0"/>
    <x v="0"/>
    <x v="341"/>
    <n v="1909.9299999999998"/>
    <x v="336"/>
    <n v="0.30262438662737728"/>
    <x v="87"/>
    <d v="2022-03-24T00:00:00"/>
    <d v="2022-04-01T00:00:00"/>
    <n v="0"/>
    <s v=""/>
    <s v=""/>
    <s v=""/>
  </r>
  <r>
    <n v="18064017"/>
    <n v="18067993"/>
    <x v="1"/>
    <x v="1"/>
    <x v="0"/>
    <x v="0"/>
    <x v="342"/>
    <n v="-6418.75"/>
    <x v="337"/>
    <n v="0.2504860757979121"/>
    <x v="72"/>
    <d v="2022-01-24T00:00:00"/>
    <d v="2022-04-06T00:00:00"/>
    <n v="0"/>
    <s v=""/>
    <s v=""/>
    <s v=""/>
  </r>
  <r>
    <n v="18064018"/>
    <n v="18067994"/>
    <x v="1"/>
    <x v="1"/>
    <x v="0"/>
    <x v="0"/>
    <x v="343"/>
    <n v="4993.13"/>
    <x v="338"/>
    <n v="0.25874441832855077"/>
    <x v="72"/>
    <d v="2022-01-24T00:00:00"/>
    <d v="2022-04-06T00:00:00"/>
    <n v="0"/>
    <s v=""/>
    <s v=""/>
    <s v=""/>
  </r>
  <r>
    <n v="18065292"/>
    <n v="18068547"/>
    <x v="0"/>
    <x v="1"/>
    <x v="0"/>
    <x v="0"/>
    <x v="122"/>
    <n v="-144"/>
    <x v="80"/>
    <n v="0"/>
    <x v="4"/>
    <d v="2022-02-03T00:00:00"/>
    <d v="2022-04-06T00:00:00"/>
    <n v="0"/>
    <s v=""/>
    <s v=""/>
    <s v=""/>
  </r>
  <r>
    <n v="18065366"/>
    <n v="18069880"/>
    <x v="1"/>
    <x v="2"/>
    <x v="0"/>
    <x v="0"/>
    <x v="344"/>
    <n v="2089.2599999999998"/>
    <x v="339"/>
    <n v="0.2701243502484133"/>
    <x v="12"/>
    <d v="2022-02-28T00:00:00"/>
    <d v="2022-04-06T00:00:00"/>
    <n v="0"/>
    <s v=""/>
    <s v=""/>
    <s v=""/>
  </r>
  <r>
    <n v="18066716"/>
    <n v="18070365"/>
    <x v="1"/>
    <x v="2"/>
    <x v="0"/>
    <x v="0"/>
    <x v="345"/>
    <n v="1088.83"/>
    <x v="340"/>
    <n v="0.31198201375418799"/>
    <x v="78"/>
    <d v="2022-03-08T00:00:00"/>
    <d v="2022-04-06T00:00:00"/>
    <n v="0"/>
    <s v=""/>
    <s v=""/>
    <s v=""/>
  </r>
  <r>
    <n v="18066734"/>
    <n v="18070694"/>
    <x v="1"/>
    <x v="0"/>
    <x v="0"/>
    <x v="0"/>
    <x v="346"/>
    <n v="256.78000000000003"/>
    <x v="188"/>
    <n v="0.19319562575941673"/>
    <x v="83"/>
    <d v="2022-03-15T00:00:00"/>
    <d v="2022-04-06T00:00:00"/>
    <n v="0"/>
    <s v=""/>
    <s v=""/>
    <s v=""/>
  </r>
  <r>
    <n v="18066736"/>
    <n v="18070696"/>
    <x v="1"/>
    <x v="0"/>
    <x v="0"/>
    <x v="0"/>
    <x v="347"/>
    <n v="-63.86"/>
    <x v="341"/>
    <n v="0.21195039458850054"/>
    <x v="83"/>
    <d v="2022-03-15T00:00:00"/>
    <d v="2022-04-06T00:00:00"/>
    <n v="0"/>
    <s v=""/>
    <s v=""/>
    <s v=""/>
  </r>
  <r>
    <n v="18066732"/>
    <n v="18070655"/>
    <x v="1"/>
    <x v="0"/>
    <x v="0"/>
    <x v="0"/>
    <x v="348"/>
    <n v="7667.17"/>
    <x v="342"/>
    <n v="0.22552670006620434"/>
    <x v="83"/>
    <d v="2022-03-15T00:00:00"/>
    <d v="2022-04-06T00:00:00"/>
    <n v="0"/>
    <s v=""/>
    <s v=""/>
    <s v=""/>
  </r>
  <r>
    <n v="18066735"/>
    <n v="18070695"/>
    <x v="0"/>
    <x v="0"/>
    <x v="0"/>
    <x v="0"/>
    <x v="349"/>
    <n v="74.09"/>
    <x v="343"/>
    <n v="0.33333333333333337"/>
    <x v="83"/>
    <d v="2022-03-15T00:00:00"/>
    <d v="2022-04-06T00:00:00"/>
    <n v="0"/>
    <s v=""/>
    <s v=""/>
    <s v=""/>
  </r>
  <r>
    <n v="18066743"/>
    <n v="18070910"/>
    <x v="0"/>
    <x v="0"/>
    <x v="0"/>
    <x v="0"/>
    <x v="350"/>
    <n v="20.399999999999999"/>
    <x v="17"/>
    <n v="0.44117647058823528"/>
    <x v="32"/>
    <d v="2022-03-18T00:00:00"/>
    <d v="2022-04-06T00:00:00"/>
    <n v="0"/>
    <s v=""/>
    <s v=""/>
    <s v=""/>
  </r>
  <r>
    <n v="18066753"/>
    <n v="18071091"/>
    <x v="0"/>
    <x v="3"/>
    <x v="0"/>
    <x v="0"/>
    <x v="351"/>
    <n v="147.94"/>
    <x v="344"/>
    <n v="0.23101881894873458"/>
    <x v="15"/>
    <d v="2022-03-22T00:00:00"/>
    <d v="2022-04-06T00:00:00"/>
    <n v="0"/>
    <s v=""/>
    <s v=""/>
    <s v=""/>
  </r>
  <r>
    <n v="18066762"/>
    <n v="18071264"/>
    <x v="0"/>
    <x v="0"/>
    <x v="0"/>
    <x v="0"/>
    <x v="352"/>
    <n v="-504.7"/>
    <x v="345"/>
    <n v="0.16617528175376858"/>
    <x v="85"/>
    <d v="2022-03-25T00:00:00"/>
    <d v="2022-04-06T00:00:00"/>
    <n v="0"/>
    <s v=""/>
    <s v=""/>
    <s v=""/>
  </r>
  <r>
    <n v="18066763"/>
    <n v="18071266"/>
    <x v="0"/>
    <x v="0"/>
    <x v="0"/>
    <x v="0"/>
    <x v="353"/>
    <n v="227.10999999999999"/>
    <x v="346"/>
    <n v="0.18989749550882384"/>
    <x v="85"/>
    <d v="2022-03-25T00:00:00"/>
    <d v="2022-04-06T00:00:00"/>
    <n v="0"/>
    <s v=""/>
    <s v=""/>
    <s v=""/>
  </r>
  <r>
    <n v="18066764"/>
    <n v="18071276"/>
    <x v="0"/>
    <x v="0"/>
    <x v="0"/>
    <x v="0"/>
    <x v="354"/>
    <n v="384.24"/>
    <x v="347"/>
    <n v="0.41321049344159905"/>
    <x v="85"/>
    <d v="2022-03-25T00:00:00"/>
    <d v="2022-04-06T00:00:00"/>
    <n v="0"/>
    <s v=""/>
    <s v=""/>
    <s v=""/>
  </r>
  <r>
    <n v="18066780"/>
    <n v="18071504"/>
    <x v="0"/>
    <x v="1"/>
    <x v="0"/>
    <x v="0"/>
    <x v="355"/>
    <n v="-162"/>
    <x v="80"/>
    <n v="0"/>
    <x v="21"/>
    <d v="2022-03-30T00:00:00"/>
    <d v="2022-04-06T00:00:00"/>
    <n v="0"/>
    <s v=""/>
    <s v=""/>
    <s v=""/>
  </r>
  <r>
    <n v="18066785"/>
    <n v="18071571"/>
    <x v="0"/>
    <x v="0"/>
    <x v="0"/>
    <x v="0"/>
    <x v="356"/>
    <n v="-93.17"/>
    <x v="348"/>
    <n v="0.23080886141164345"/>
    <x v="21"/>
    <d v="2022-03-30T00:00:00"/>
    <d v="2022-04-06T00:00:00"/>
    <n v="0"/>
    <s v=""/>
    <s v=""/>
    <s v=""/>
  </r>
  <r>
    <n v="18063972"/>
    <n v="18067366"/>
    <x v="1"/>
    <x v="0"/>
    <x v="0"/>
    <x v="0"/>
    <x v="357"/>
    <n v="-268.3"/>
    <x v="349"/>
    <n v="-0.14491457196529206"/>
    <x v="64"/>
    <d v="2022-01-11T00:00:00"/>
    <d v="2022-04-06T00:00:00"/>
    <n v="0"/>
    <s v=""/>
    <s v=""/>
    <s v=""/>
  </r>
  <r>
    <n v="18063973"/>
    <n v="18067368"/>
    <x v="0"/>
    <x v="0"/>
    <x v="0"/>
    <x v="0"/>
    <x v="358"/>
    <n v="-33.6"/>
    <x v="65"/>
    <n v="-7.1428571428571425E-2"/>
    <x v="64"/>
    <d v="2022-01-11T00:00:00"/>
    <d v="2022-04-06T00:00:00"/>
    <n v="0"/>
    <s v=""/>
    <s v=""/>
    <s v=""/>
  </r>
  <r>
    <n v="18066737"/>
    <n v="18070762"/>
    <x v="0"/>
    <x v="3"/>
    <x v="0"/>
    <x v="0"/>
    <x v="359"/>
    <n v="-175.2"/>
    <x v="350"/>
    <n v="-6.8493150684931503E-2"/>
    <x v="88"/>
    <d v="2022-03-16T00:00:00"/>
    <d v="2022-04-06T00:00:00"/>
    <n v="0"/>
    <s v=""/>
    <s v=""/>
    <s v=""/>
  </r>
  <r>
    <n v="18066752"/>
    <n v="18071088"/>
    <x v="0"/>
    <x v="3"/>
    <x v="0"/>
    <x v="0"/>
    <x v="360"/>
    <n v="-105.6"/>
    <x v="351"/>
    <n v="-6.8181818181818177E-2"/>
    <x v="15"/>
    <d v="2022-03-22T00:00:00"/>
    <d v="2022-04-06T00:00:00"/>
    <n v="0"/>
    <s v=""/>
    <s v=""/>
    <s v=""/>
  </r>
  <r>
    <n v="18068312"/>
    <n v="18071719"/>
    <x v="2"/>
    <x v="0"/>
    <x v="0"/>
    <x v="0"/>
    <x v="361"/>
    <n v="-2760.48"/>
    <x v="80"/>
    <n v="0"/>
    <x v="28"/>
    <d v="2022-03-31T00:00:00"/>
    <d v="2022-04-06T00:00:00"/>
    <n v="0"/>
    <s v=""/>
    <s v=""/>
    <s v=""/>
  </r>
  <r>
    <n v="18068332"/>
    <n v="18071850"/>
    <x v="0"/>
    <x v="0"/>
    <x v="0"/>
    <x v="0"/>
    <x v="362"/>
    <n v="-386.3"/>
    <x v="352"/>
    <n v="0.1857293737574553"/>
    <x v="22"/>
    <d v="2022-04-05T00:00:00"/>
    <d v="2022-04-06T00:00:00"/>
    <n v="0"/>
    <s v=""/>
    <s v=""/>
    <s v=""/>
  </r>
  <r>
    <n v="18066728"/>
    <n v="18070589"/>
    <x v="0"/>
    <x v="0"/>
    <x v="0"/>
    <x v="0"/>
    <x v="363"/>
    <n v="585"/>
    <x v="353"/>
    <n v="9.3333333333333338E-2"/>
    <x v="82"/>
    <d v="2022-03-14T00:00:00"/>
    <d v="2022-04-07T00:00:00"/>
    <n v="0"/>
    <s v=""/>
    <s v=""/>
    <s v=""/>
  </r>
  <r>
    <n v="18068341"/>
    <n v="18071910"/>
    <x v="1"/>
    <x v="1"/>
    <x v="0"/>
    <x v="0"/>
    <x v="364"/>
    <n v="1374.67"/>
    <x v="354"/>
    <n v="0.25941897412619158"/>
    <x v="35"/>
    <d v="2022-04-06T00:00:00"/>
    <d v="2022-04-07T00:00:00"/>
    <n v="0"/>
    <s v=""/>
    <s v=""/>
    <s v=""/>
  </r>
  <r>
    <n v="18068339"/>
    <n v="18071903"/>
    <x v="0"/>
    <x v="0"/>
    <x v="0"/>
    <x v="0"/>
    <x v="365"/>
    <n v="73.92"/>
    <x v="355"/>
    <n v="0.28571428571428575"/>
    <x v="35"/>
    <d v="2022-04-06T00:00:00"/>
    <d v="2022-04-07T00:00:00"/>
    <n v="0"/>
    <s v=""/>
    <s v=""/>
    <s v=""/>
  </r>
  <r>
    <n v="18068340"/>
    <n v="18071908"/>
    <x v="0"/>
    <x v="0"/>
    <x v="0"/>
    <x v="0"/>
    <x v="366"/>
    <n v="319.41999999999996"/>
    <x v="356"/>
    <n v="0.36471560598091518"/>
    <x v="35"/>
    <d v="2022-04-06T00:00:00"/>
    <d v="2022-04-07T00:00:00"/>
    <n v="0"/>
    <s v=""/>
    <s v=""/>
    <s v=""/>
  </r>
  <r>
    <n v="18068343"/>
    <n v="18071931"/>
    <x v="0"/>
    <x v="2"/>
    <x v="0"/>
    <x v="0"/>
    <x v="367"/>
    <n v="102.58"/>
    <x v="357"/>
    <n v="4.8900327562002813E-2"/>
    <x v="89"/>
    <d v="2022-04-07T00:00:00"/>
    <d v="2022-04-11T00:00:00"/>
    <n v="0"/>
    <s v=""/>
    <s v=""/>
    <s v=""/>
  </r>
  <r>
    <n v="18068342"/>
    <n v="18071930"/>
    <x v="1"/>
    <x v="2"/>
    <x v="0"/>
    <x v="0"/>
    <x v="368"/>
    <n v="6532.68"/>
    <x v="358"/>
    <n v="0.21123459284703983"/>
    <x v="89"/>
    <d v="2022-04-07T00:00:00"/>
    <d v="2022-04-11T00:00:00"/>
    <n v="0"/>
    <s v=""/>
    <s v=""/>
    <s v=""/>
  </r>
  <r>
    <n v="18068347"/>
    <n v="18072031"/>
    <x v="0"/>
    <x v="0"/>
    <x v="0"/>
    <x v="0"/>
    <x v="369"/>
    <n v="510.62"/>
    <x v="359"/>
    <n v="5.5555555555555559E-2"/>
    <x v="90"/>
    <d v="2022-04-08T00:00:00"/>
    <d v="2022-04-11T00:00:00"/>
    <n v="0"/>
    <s v=""/>
    <s v=""/>
    <s v=""/>
  </r>
  <r>
    <n v="18068346"/>
    <n v="18072008"/>
    <x v="0"/>
    <x v="0"/>
    <x v="0"/>
    <x v="0"/>
    <x v="370"/>
    <n v="396.4"/>
    <x v="360"/>
    <n v="0.21112221112221108"/>
    <x v="90"/>
    <d v="2022-04-08T00:00:00"/>
    <d v="2022-04-11T00:00:00"/>
    <n v="0"/>
    <s v=""/>
    <s v=""/>
    <s v=""/>
  </r>
  <r>
    <n v="18068353"/>
    <n v="18072091"/>
    <x v="0"/>
    <x v="3"/>
    <x v="0"/>
    <x v="0"/>
    <x v="371"/>
    <n v="1116.98"/>
    <x v="361"/>
    <n v="0.13569755699275907"/>
    <x v="91"/>
    <d v="2022-04-11T00:00:00"/>
    <d v="2022-04-12T00:00:00"/>
    <n v="0"/>
    <s v=""/>
    <s v=""/>
    <s v=""/>
  </r>
  <r>
    <n v="18068351"/>
    <n v="18072087"/>
    <x v="0"/>
    <x v="1"/>
    <x v="0"/>
    <x v="0"/>
    <x v="372"/>
    <n v="-400.01"/>
    <x v="362"/>
    <n v="-2.6699466010679782E-3"/>
    <x v="91"/>
    <d v="2022-04-11T00:00:00"/>
    <d v="2022-04-13T00:00:00"/>
    <n v="0"/>
    <s v=""/>
    <s v=""/>
    <s v=""/>
  </r>
  <r>
    <n v="18068345"/>
    <n v="18071971"/>
    <x v="0"/>
    <x v="1"/>
    <x v="0"/>
    <x v="0"/>
    <x v="373"/>
    <n v="286.75"/>
    <x v="363"/>
    <n v="0.63525276196853042"/>
    <x v="89"/>
    <d v="2022-04-07T00:00:00"/>
    <d v="2022-04-13T00:00:00"/>
    <n v="0"/>
    <s v=""/>
    <s v=""/>
    <s v=""/>
  </r>
  <r>
    <n v="18068350"/>
    <n v="18072086"/>
    <x v="0"/>
    <x v="1"/>
    <x v="0"/>
    <x v="0"/>
    <x v="374"/>
    <n v="-39.61"/>
    <x v="364"/>
    <n v="0.10239321417752194"/>
    <x v="91"/>
    <d v="2022-04-11T00:00:00"/>
    <d v="2022-04-13T00:00:00"/>
    <n v="0"/>
    <s v=""/>
    <s v=""/>
    <s v=""/>
  </r>
  <r>
    <n v="18068352"/>
    <n v="18072088"/>
    <x v="0"/>
    <x v="0"/>
    <x v="0"/>
    <x v="0"/>
    <x v="371"/>
    <n v="1116.98"/>
    <x v="361"/>
    <n v="0.13569755699275907"/>
    <x v="91"/>
    <d v="2022-04-11T00:00:00"/>
    <d v="2022-04-13T00:00:00"/>
    <n v="0"/>
    <s v=""/>
    <s v=""/>
    <s v=""/>
  </r>
  <r>
    <n v="18068354"/>
    <n v="18072092"/>
    <x v="0"/>
    <x v="0"/>
    <x v="0"/>
    <x v="0"/>
    <x v="375"/>
    <n v="-1116.98"/>
    <x v="365"/>
    <n v="0.13569755699275907"/>
    <x v="91"/>
    <d v="2022-04-11T00:00:00"/>
    <d v="2022-04-13T00:00:00"/>
    <n v="0"/>
    <s v=""/>
    <s v=""/>
    <s v=""/>
  </r>
  <r>
    <n v="18068355"/>
    <n v="18072141"/>
    <x v="0"/>
    <x v="3"/>
    <x v="0"/>
    <x v="0"/>
    <x v="376"/>
    <n v="1068.98"/>
    <x v="361"/>
    <n v="0.1417907096832132"/>
    <x v="92"/>
    <d v="2022-04-12T00:00:00"/>
    <d v="2022-04-13T00:00:00"/>
    <n v="0"/>
    <s v=""/>
    <s v=""/>
    <s v=""/>
  </r>
  <r>
    <n v="18068360"/>
    <n v="18072198"/>
    <x v="0"/>
    <x v="0"/>
    <x v="0"/>
    <x v="0"/>
    <x v="377"/>
    <n v="75.61"/>
    <x v="366"/>
    <n v="-6.3481986986192668E-3"/>
    <x v="93"/>
    <d v="2022-04-13T00:00:00"/>
    <d v="2022-04-14T00:00:00"/>
    <n v="0"/>
    <s v=""/>
    <s v=""/>
    <s v=""/>
  </r>
  <r>
    <n v="18068357"/>
    <n v="18072174"/>
    <x v="1"/>
    <x v="4"/>
    <x v="0"/>
    <x v="0"/>
    <x v="378"/>
    <n v="3100.4"/>
    <x v="367"/>
    <n v="0.23076863531333336"/>
    <x v="93"/>
    <d v="2022-04-13T00:00:00"/>
    <d v="2022-04-14T00:00:00"/>
    <n v="0"/>
    <s v=""/>
    <s v=""/>
    <s v=""/>
  </r>
  <r>
    <n v="18068361"/>
    <n v="18072220"/>
    <x v="0"/>
    <x v="0"/>
    <x v="0"/>
    <x v="0"/>
    <x v="379"/>
    <n v="40.21"/>
    <x v="368"/>
    <n v="0.31632348552670836"/>
    <x v="93"/>
    <d v="2022-04-13T00:00:00"/>
    <d v="2022-04-14T00:00:00"/>
    <n v="0"/>
    <s v=""/>
    <s v=""/>
    <s v=""/>
  </r>
  <r>
    <n v="18068366"/>
    <n v="18072273"/>
    <x v="0"/>
    <x v="3"/>
    <x v="0"/>
    <x v="0"/>
    <x v="380"/>
    <n v="-50.4"/>
    <x v="369"/>
    <n v="-7.1428571428571425E-2"/>
    <x v="94"/>
    <d v="2022-04-14T00:00:00"/>
    <d v="2022-04-15T00:00:00"/>
    <n v="0"/>
    <s v=""/>
    <s v=""/>
    <s v=""/>
  </r>
  <r>
    <n v="18068362"/>
    <n v="18072226"/>
    <x v="0"/>
    <x v="3"/>
    <x v="0"/>
    <x v="0"/>
    <x v="121"/>
    <n v="-36"/>
    <x v="80"/>
    <n v="0"/>
    <x v="93"/>
    <d v="2022-04-13T00:00:00"/>
    <d v="2022-04-15T00:00:00"/>
    <n v="0"/>
    <s v=""/>
    <s v=""/>
    <s v=""/>
  </r>
  <r>
    <n v="18068363"/>
    <n v="18072227"/>
    <x v="0"/>
    <x v="3"/>
    <x v="0"/>
    <x v="0"/>
    <x v="381"/>
    <n v="463.56000000000006"/>
    <x v="370"/>
    <n v="0.12578307015273102"/>
    <x v="93"/>
    <d v="2022-04-13T00:00:00"/>
    <d v="2022-04-15T00:00:00"/>
    <n v="0"/>
    <s v=""/>
    <s v=""/>
    <s v=""/>
  </r>
  <r>
    <n v="18068365"/>
    <n v="18072264"/>
    <x v="0"/>
    <x v="0"/>
    <x v="0"/>
    <x v="0"/>
    <x v="382"/>
    <n v="160.44"/>
    <x v="315"/>
    <n v="0.33328347045624535"/>
    <x v="94"/>
    <d v="2022-04-14T00:00:00"/>
    <d v="2022-04-15T00:00:00"/>
    <n v="0"/>
    <s v=""/>
    <s v=""/>
    <s v=""/>
  </r>
  <r>
    <n v="18068364"/>
    <n v="18072256"/>
    <x v="0"/>
    <x v="0"/>
    <x v="0"/>
    <x v="0"/>
    <x v="383"/>
    <n v="204.6"/>
    <x v="371"/>
    <n v="0.36363636363636365"/>
    <x v="94"/>
    <d v="2022-04-14T00:00:00"/>
    <d v="2022-04-15T00:00:00"/>
    <n v="0"/>
    <s v=""/>
    <s v=""/>
    <s v=""/>
  </r>
  <r>
    <n v="18068349"/>
    <n v="18072050"/>
    <x v="0"/>
    <x v="1"/>
    <x v="0"/>
    <x v="0"/>
    <x v="384"/>
    <n v="-252"/>
    <x v="80"/>
    <n v="0"/>
    <x v="90"/>
    <d v="2022-04-08T00:00:00"/>
    <d v="2022-04-19T00:00:00"/>
    <n v="0"/>
    <s v=""/>
    <s v=""/>
    <s v=""/>
  </r>
  <r>
    <n v="18068348"/>
    <n v="18072049"/>
    <x v="0"/>
    <x v="1"/>
    <x v="0"/>
    <x v="0"/>
    <x v="385"/>
    <n v="2972.3599999999997"/>
    <x v="372"/>
    <n v="0.20096731086771333"/>
    <x v="90"/>
    <d v="2022-04-08T00:00:00"/>
    <d v="2022-04-19T00:00:00"/>
    <n v="0"/>
    <s v=""/>
    <s v=""/>
    <s v=""/>
  </r>
  <r>
    <n v="18068370"/>
    <n v="18072336"/>
    <x v="0"/>
    <x v="2"/>
    <x v="0"/>
    <x v="0"/>
    <x v="386"/>
    <n v="38.9"/>
    <x v="373"/>
    <n v="4.7501542257865514E-2"/>
    <x v="95"/>
    <d v="2022-04-15T00:00:00"/>
    <d v="2022-04-19T00:00:00"/>
    <n v="0"/>
    <s v=""/>
    <s v=""/>
    <s v=""/>
  </r>
  <r>
    <n v="18066765"/>
    <n v="18071299"/>
    <x v="2"/>
    <x v="0"/>
    <x v="0"/>
    <x v="0"/>
    <x v="387"/>
    <n v="1800"/>
    <x v="374"/>
    <n v="1"/>
    <x v="85"/>
    <d v="2022-03-25T00:00:00"/>
    <d v="2022-04-20T00:00:00"/>
    <n v="0"/>
    <s v=""/>
    <s v=""/>
    <s v=""/>
  </r>
  <r>
    <n v="18068371"/>
    <n v="18072356"/>
    <x v="0"/>
    <x v="0"/>
    <x v="0"/>
    <x v="0"/>
    <x v="388"/>
    <n v="410.38"/>
    <x v="375"/>
    <n v="0.2354523656354173"/>
    <x v="95"/>
    <d v="2022-04-15T00:00:00"/>
    <d v="2022-04-22T00:00:00"/>
    <n v="0"/>
    <s v=""/>
    <s v=""/>
    <s v=""/>
  </r>
  <r>
    <n v="18068373"/>
    <n v="18072397"/>
    <x v="0"/>
    <x v="0"/>
    <x v="0"/>
    <x v="0"/>
    <x v="389"/>
    <n v="588.47"/>
    <x v="376"/>
    <n v="0.1705989110707804"/>
    <x v="96"/>
    <d v="2022-04-19T00:00:00"/>
    <d v="2022-04-22T00:00:00"/>
    <n v="0"/>
    <s v=""/>
    <s v=""/>
    <s v=""/>
  </r>
  <r>
    <n v="18068372"/>
    <n v="18072374"/>
    <x v="0"/>
    <x v="0"/>
    <x v="0"/>
    <x v="0"/>
    <x v="390"/>
    <n v="573.36"/>
    <x v="377"/>
    <n v="0.21810380912515695"/>
    <x v="96"/>
    <d v="2022-04-19T00:00:00"/>
    <d v="2022-04-22T00:00:00"/>
    <n v="0"/>
    <s v=""/>
    <s v=""/>
    <s v=""/>
  </r>
  <r>
    <n v="18068374"/>
    <n v="18072400"/>
    <x v="0"/>
    <x v="3"/>
    <x v="0"/>
    <x v="0"/>
    <x v="391"/>
    <n v="312.34000000000003"/>
    <x v="378"/>
    <n v="0.23290302750883662"/>
    <x v="96"/>
    <d v="2022-04-19T00:00:00"/>
    <d v="2022-04-22T00:00:00"/>
    <n v="0"/>
    <s v=""/>
    <s v=""/>
    <s v=""/>
  </r>
  <r>
    <n v="18068377"/>
    <n v="18072442"/>
    <x v="0"/>
    <x v="1"/>
    <x v="0"/>
    <x v="0"/>
    <x v="392"/>
    <n v="1909.3700000000001"/>
    <x v="379"/>
    <n v="0.31522681850748524"/>
    <x v="96"/>
    <d v="2022-04-19T00:00:00"/>
    <d v="2022-04-22T00:00:00"/>
    <n v="0"/>
    <s v=""/>
    <s v=""/>
    <s v=""/>
  </r>
  <r>
    <n v="18068388"/>
    <n v="18072602"/>
    <x v="1"/>
    <x v="2"/>
    <x v="0"/>
    <x v="0"/>
    <x v="393"/>
    <n v="2527.8000000000002"/>
    <x v="380"/>
    <n v="0.11780204130073582"/>
    <x v="36"/>
    <d v="2022-04-21T00:00:00"/>
    <d v="2022-04-22T00:00:00"/>
    <n v="0"/>
    <s v=""/>
    <s v=""/>
    <s v=""/>
  </r>
  <r>
    <n v="18068389"/>
    <n v="18072607"/>
    <x v="0"/>
    <x v="2"/>
    <x v="0"/>
    <x v="0"/>
    <x v="394"/>
    <n v="244.92"/>
    <x v="381"/>
    <n v="0.20921117099461051"/>
    <x v="36"/>
    <d v="2022-04-21T00:00:00"/>
    <d v="2022-04-22T00:00:00"/>
    <n v="0"/>
    <s v=""/>
    <s v=""/>
    <s v=""/>
  </r>
  <r>
    <n v="18068390"/>
    <n v="18072608"/>
    <x v="0"/>
    <x v="0"/>
    <x v="0"/>
    <x v="0"/>
    <x v="395"/>
    <n v="-409.36"/>
    <x v="382"/>
    <n v="0.23076246592208249"/>
    <x v="36"/>
    <d v="2022-04-21T00:00:00"/>
    <d v="2022-04-22T00:00:00"/>
    <n v="0"/>
    <s v=""/>
    <s v=""/>
    <s v=""/>
  </r>
  <r>
    <n v="18068384"/>
    <n v="18072578"/>
    <x v="0"/>
    <x v="0"/>
    <x v="0"/>
    <x v="0"/>
    <x v="396"/>
    <n v="245.06"/>
    <x v="383"/>
    <n v="0.25100381941043975"/>
    <x v="36"/>
    <d v="2022-04-21T00:00:00"/>
    <d v="2022-04-22T00:00:00"/>
    <n v="0"/>
    <s v=""/>
    <s v=""/>
    <s v=""/>
  </r>
  <r>
    <n v="18068387"/>
    <n v="18072600"/>
    <x v="0"/>
    <x v="0"/>
    <x v="0"/>
    <x v="0"/>
    <x v="397"/>
    <n v="849.24"/>
    <x v="384"/>
    <n v="0.26748622297583724"/>
    <x v="36"/>
    <d v="2022-04-21T00:00:00"/>
    <d v="2022-04-22T00:00:00"/>
    <n v="0"/>
    <s v=""/>
    <s v=""/>
    <s v=""/>
  </r>
  <r>
    <n v="18068385"/>
    <n v="18072589"/>
    <x v="0"/>
    <x v="0"/>
    <x v="0"/>
    <x v="0"/>
    <x v="398"/>
    <n v="212.76"/>
    <x v="385"/>
    <n v="0.31551043429216014"/>
    <x v="36"/>
    <d v="2022-04-21T00:00:00"/>
    <d v="2022-04-22T00:00:00"/>
    <n v="0"/>
    <s v=""/>
    <s v=""/>
    <s v=""/>
  </r>
  <r>
    <n v="18068391"/>
    <n v="18072609"/>
    <x v="0"/>
    <x v="0"/>
    <x v="0"/>
    <x v="0"/>
    <x v="399"/>
    <n v="164.76"/>
    <x v="386"/>
    <n v="0.41187181354697738"/>
    <x v="36"/>
    <d v="2022-04-21T00:00:00"/>
    <d v="2022-04-22T00:00:00"/>
    <n v="0"/>
    <s v=""/>
    <s v=""/>
    <s v=""/>
  </r>
  <r>
    <n v="18068392"/>
    <n v="18072617"/>
    <x v="0"/>
    <x v="0"/>
    <x v="0"/>
    <x v="0"/>
    <x v="400"/>
    <n v="91.8"/>
    <x v="387"/>
    <n v="0.44444444444444442"/>
    <x v="36"/>
    <d v="2022-04-21T00:00:00"/>
    <d v="2022-04-22T00:00:00"/>
    <n v="0"/>
    <s v=""/>
    <s v=""/>
    <s v=""/>
  </r>
  <r>
    <n v="18068393"/>
    <n v="18072652"/>
    <x v="0"/>
    <x v="0"/>
    <x v="0"/>
    <x v="0"/>
    <x v="400"/>
    <n v="91.8"/>
    <x v="387"/>
    <n v="0.44444444444444442"/>
    <x v="36"/>
    <d v="2022-04-21T00:00:00"/>
    <d v="2022-04-22T00:00:00"/>
    <n v="0"/>
    <s v=""/>
    <s v=""/>
    <s v=""/>
  </r>
  <r>
    <n v="18068395"/>
    <n v="18072659"/>
    <x v="0"/>
    <x v="0"/>
    <x v="0"/>
    <x v="0"/>
    <x v="400"/>
    <n v="91.8"/>
    <x v="387"/>
    <n v="0.44444444444444442"/>
    <x v="36"/>
    <d v="2022-04-21T00:00:00"/>
    <d v="2022-04-22T00:00:00"/>
    <n v="0"/>
    <s v=""/>
    <s v=""/>
    <s v=""/>
  </r>
  <r>
    <n v="18063991"/>
    <n v="18067707"/>
    <x v="0"/>
    <x v="0"/>
    <x v="0"/>
    <x v="0"/>
    <x v="401"/>
    <n v="-115.69000000000001"/>
    <x v="388"/>
    <n v="0.28575873872004981"/>
    <x v="68"/>
    <d v="2022-01-18T00:00:00"/>
    <d v="2022-04-25T00:00:00"/>
    <n v="0"/>
    <s v=""/>
    <s v=""/>
    <s v=""/>
  </r>
  <r>
    <n v="18063993"/>
    <n v="18067714"/>
    <x v="0"/>
    <x v="0"/>
    <x v="0"/>
    <x v="0"/>
    <x v="402"/>
    <n v="49.03"/>
    <x v="389"/>
    <n v="0.33333333333333331"/>
    <x v="68"/>
    <d v="2022-01-18T00:00:00"/>
    <d v="2022-04-25T00:00:00"/>
    <n v="0"/>
    <s v=""/>
    <s v=""/>
    <s v=""/>
  </r>
  <r>
    <n v="18068400"/>
    <n v="18072695"/>
    <x v="0"/>
    <x v="0"/>
    <x v="0"/>
    <x v="0"/>
    <x v="403"/>
    <n v="114.91"/>
    <x v="390"/>
    <n v="5.5555555555555552E-2"/>
    <x v="37"/>
    <d v="2022-04-22T00:00:00"/>
    <d v="2022-04-25T00:00:00"/>
    <n v="0"/>
    <s v=""/>
    <s v=""/>
    <s v=""/>
  </r>
  <r>
    <n v="18068409"/>
    <n v="18072777"/>
    <x v="0"/>
    <x v="0"/>
    <x v="0"/>
    <x v="0"/>
    <x v="404"/>
    <n v="37.519999999999996"/>
    <x v="264"/>
    <n v="0.16661336744483532"/>
    <x v="97"/>
    <d v="2022-04-25T00:00:00"/>
    <d v="2022-04-26T00:00:00"/>
    <n v="0"/>
    <s v=""/>
    <s v=""/>
    <s v=""/>
  </r>
  <r>
    <n v="18068407"/>
    <n v="18072774"/>
    <x v="0"/>
    <x v="0"/>
    <x v="0"/>
    <x v="0"/>
    <x v="405"/>
    <n v="21.06"/>
    <x v="391"/>
    <n v="0.23076923076923075"/>
    <x v="97"/>
    <d v="2022-04-25T00:00:00"/>
    <d v="2022-04-26T00:00:00"/>
    <n v="0"/>
    <s v=""/>
    <s v=""/>
    <s v=""/>
  </r>
  <r>
    <n v="18068404"/>
    <n v="18072756"/>
    <x v="0"/>
    <x v="1"/>
    <x v="0"/>
    <x v="0"/>
    <x v="406"/>
    <n v="238.68"/>
    <x v="392"/>
    <n v="0.23755656108597284"/>
    <x v="97"/>
    <d v="2022-04-25T00:00:00"/>
    <d v="2022-04-26T00:00:00"/>
    <n v="0"/>
    <s v=""/>
    <s v=""/>
    <s v=""/>
  </r>
  <r>
    <n v="18068408"/>
    <n v="18072776"/>
    <x v="0"/>
    <x v="0"/>
    <x v="0"/>
    <x v="0"/>
    <x v="407"/>
    <n v="36.29"/>
    <x v="393"/>
    <n v="0.28571428571428575"/>
    <x v="97"/>
    <d v="2022-04-25T00:00:00"/>
    <d v="2022-04-26T00:00:00"/>
    <n v="0"/>
    <s v=""/>
    <s v=""/>
    <s v=""/>
  </r>
  <r>
    <n v="18068403"/>
    <n v="18072754"/>
    <x v="1"/>
    <x v="1"/>
    <x v="0"/>
    <x v="0"/>
    <x v="408"/>
    <n v="2693.5099999999998"/>
    <x v="394"/>
    <n v="0.29449030780677093"/>
    <x v="97"/>
    <d v="2022-04-25T00:00:00"/>
    <d v="2022-04-26T00:00:00"/>
    <n v="0"/>
    <s v=""/>
    <s v=""/>
    <s v=""/>
  </r>
  <r>
    <n v="18068410"/>
    <n v="18072808"/>
    <x v="0"/>
    <x v="0"/>
    <x v="0"/>
    <x v="0"/>
    <x v="409"/>
    <n v="117.89000000000001"/>
    <x v="395"/>
    <n v="0.29641693811074915"/>
    <x v="97"/>
    <d v="2022-04-25T00:00:00"/>
    <d v="2022-04-26T00:00:00"/>
    <n v="0"/>
    <s v=""/>
    <s v=""/>
    <s v=""/>
  </r>
  <r>
    <n v="18068406"/>
    <n v="18072771"/>
    <x v="0"/>
    <x v="1"/>
    <x v="0"/>
    <x v="0"/>
    <x v="410"/>
    <n v="121.13"/>
    <x v="396"/>
    <n v="0.42024965325936203"/>
    <x v="97"/>
    <d v="2022-04-25T00:00:00"/>
    <d v="2022-04-26T00:00:00"/>
    <n v="0"/>
    <s v=""/>
    <s v=""/>
    <s v=""/>
  </r>
  <r>
    <n v="18068421"/>
    <n v="18072857"/>
    <x v="0"/>
    <x v="0"/>
    <x v="0"/>
    <x v="0"/>
    <x v="75"/>
    <n v="0"/>
    <x v="397"/>
    <s v=""/>
    <x v="98"/>
    <d v="2022-04-26T00:00:00"/>
    <d v="2022-04-26T00:00:00"/>
    <n v="0"/>
    <s v=""/>
    <s v=""/>
    <s v=""/>
  </r>
  <r>
    <n v="18068414"/>
    <n v="18072816"/>
    <x v="0"/>
    <x v="3"/>
    <x v="0"/>
    <x v="0"/>
    <x v="411"/>
    <n v="33.6"/>
    <x v="398"/>
    <n v="-0.21428571428571427"/>
    <x v="97"/>
    <d v="2022-04-25T00:00:00"/>
    <d v="2022-04-26T00:00:00"/>
    <n v="0"/>
    <s v=""/>
    <s v=""/>
    <s v=""/>
  </r>
  <r>
    <n v="18068413"/>
    <n v="18072815"/>
    <x v="0"/>
    <x v="3"/>
    <x v="0"/>
    <x v="0"/>
    <x v="358"/>
    <n v="-33.6"/>
    <x v="65"/>
    <n v="-7.1428571428571425E-2"/>
    <x v="97"/>
    <d v="2022-04-25T00:00:00"/>
    <d v="2022-04-26T00:00:00"/>
    <n v="0"/>
    <s v=""/>
    <s v=""/>
    <s v=""/>
  </r>
  <r>
    <n v="18065369"/>
    <n v="18069939"/>
    <x v="2"/>
    <x v="0"/>
    <x v="0"/>
    <x v="0"/>
    <x v="412"/>
    <n v="535.86"/>
    <x v="399"/>
    <n v="1"/>
    <x v="76"/>
    <d v="2022-03-01T00:00:00"/>
    <d v="2022-04-27T00:00:00"/>
    <n v="0"/>
    <s v=""/>
    <s v=""/>
    <s v=""/>
  </r>
  <r>
    <n v="18068396"/>
    <n v="18071718"/>
    <x v="1"/>
    <x v="3"/>
    <x v="0"/>
    <x v="0"/>
    <x v="413"/>
    <n v="2930.69"/>
    <x v="400"/>
    <n v="0.18413423742138363"/>
    <x v="27"/>
    <d v="2022-04-01T00:00:00"/>
    <d v="2022-04-27T00:00:00"/>
    <n v="0"/>
    <s v=""/>
    <s v=""/>
    <s v=""/>
  </r>
  <r>
    <n v="18068376"/>
    <n v="18072439"/>
    <x v="3"/>
    <x v="3"/>
    <x v="0"/>
    <x v="0"/>
    <x v="414"/>
    <n v="399.48"/>
    <x v="242"/>
    <n v="0.14743166115950737"/>
    <x v="99"/>
    <d v="2022-04-20T00:00:00"/>
    <d v="2022-04-27T00:00:00"/>
    <n v="0"/>
    <s v=""/>
    <s v=""/>
    <s v=""/>
  </r>
  <r>
    <n v="18068397"/>
    <n v="18071990"/>
    <x v="0"/>
    <x v="3"/>
    <x v="0"/>
    <x v="0"/>
    <x v="415"/>
    <n v="80.460000000000008"/>
    <x v="401"/>
    <n v="0.27889634601043994"/>
    <x v="36"/>
    <d v="2022-04-21T00:00:00"/>
    <d v="2022-04-27T00:00:00"/>
    <n v="0"/>
    <s v=""/>
    <s v=""/>
    <s v=""/>
  </r>
  <r>
    <n v="18068412"/>
    <n v="18072814"/>
    <x v="0"/>
    <x v="3"/>
    <x v="0"/>
    <x v="0"/>
    <x v="416"/>
    <n v="537.93999999999994"/>
    <x v="402"/>
    <n v="0.27469438743642366"/>
    <x v="97"/>
    <d v="2022-04-25T00:00:00"/>
    <d v="2022-04-27T00:00:00"/>
    <n v="0"/>
    <s v=""/>
    <s v=""/>
    <s v=""/>
  </r>
  <r>
    <n v="18068378"/>
    <n v="18072462"/>
    <x v="0"/>
    <x v="0"/>
    <x v="0"/>
    <x v="0"/>
    <x v="417"/>
    <n v="-108"/>
    <x v="80"/>
    <n v="0"/>
    <x v="96"/>
    <d v="2022-04-19T00:00:00"/>
    <d v="2022-04-30T00:00:00"/>
    <n v="0"/>
    <s v=""/>
    <s v=""/>
    <s v=""/>
  </r>
  <r>
    <n v="18068380"/>
    <n v="18072464"/>
    <x v="0"/>
    <x v="0"/>
    <x v="0"/>
    <x v="0"/>
    <x v="418"/>
    <n v="112.32000000000001"/>
    <x v="403"/>
    <n v="0.23076923076923081"/>
    <x v="96"/>
    <d v="2022-04-19T00:00:00"/>
    <d v="2022-04-30T00:00:00"/>
    <n v="0"/>
    <s v=""/>
    <s v=""/>
    <s v=""/>
  </r>
  <r>
    <n v="18068379"/>
    <n v="18072463"/>
    <x v="0"/>
    <x v="0"/>
    <x v="0"/>
    <x v="0"/>
    <x v="419"/>
    <n v="84.41"/>
    <x v="404"/>
    <n v="0.26670457776514073"/>
    <x v="96"/>
    <d v="2022-04-19T00:00:00"/>
    <d v="2022-04-30T00:00:00"/>
    <n v="0"/>
    <s v=""/>
    <s v=""/>
    <s v=""/>
  </r>
  <r>
    <n v="18068382"/>
    <n v="18072546"/>
    <x v="0"/>
    <x v="0"/>
    <x v="0"/>
    <x v="0"/>
    <x v="420"/>
    <n v="-72"/>
    <x v="80"/>
    <n v="0"/>
    <x v="99"/>
    <d v="2022-04-20T00:00:00"/>
    <d v="2022-04-30T00:00:00"/>
    <n v="0"/>
    <s v=""/>
    <s v=""/>
    <s v=""/>
  </r>
  <r>
    <n v="18068381"/>
    <n v="18072545"/>
    <x v="0"/>
    <x v="0"/>
    <x v="0"/>
    <x v="0"/>
    <x v="421"/>
    <n v="119.75"/>
    <x v="405"/>
    <n v="0.19320573203727831"/>
    <x v="99"/>
    <d v="2022-04-20T00:00:00"/>
    <d v="2022-04-30T00:00:00"/>
    <n v="0"/>
    <s v=""/>
    <s v=""/>
    <s v=""/>
  </r>
  <r>
    <n v="18068394"/>
    <n v="18072654"/>
    <x v="0"/>
    <x v="0"/>
    <x v="0"/>
    <x v="0"/>
    <x v="422"/>
    <n v="8.870000000000001"/>
    <x v="406"/>
    <n v="0.28822733423545327"/>
    <x v="36"/>
    <d v="2022-04-21T00:00:00"/>
    <d v="2022-04-30T00:00:00"/>
    <n v="0"/>
    <s v=""/>
    <s v=""/>
    <s v=""/>
  </r>
  <r>
    <n v="18068417"/>
    <n v="18072834"/>
    <x v="0"/>
    <x v="0"/>
    <x v="0"/>
    <x v="0"/>
    <x v="423"/>
    <n v="98.38"/>
    <x v="317"/>
    <n v="0.23054403513051966"/>
    <x v="97"/>
    <d v="2022-04-25T00:00:00"/>
    <d v="2022-04-30T00:00:00"/>
    <n v="0"/>
    <s v=""/>
    <s v=""/>
    <s v=""/>
  </r>
  <r>
    <n v="18068418"/>
    <n v="18072845"/>
    <x v="0"/>
    <x v="2"/>
    <x v="0"/>
    <x v="0"/>
    <x v="424"/>
    <n v="78.47999999999999"/>
    <x v="407"/>
    <n v="5.3211009174311916E-2"/>
    <x v="98"/>
    <d v="2022-04-26T00:00:00"/>
    <d v="2022-04-30T00:00:00"/>
    <n v="0"/>
    <s v=""/>
    <s v=""/>
    <s v=""/>
  </r>
  <r>
    <n v="18068422"/>
    <n v="18072871"/>
    <x v="0"/>
    <x v="1"/>
    <x v="0"/>
    <x v="0"/>
    <x v="425"/>
    <n v="487.21999999999997"/>
    <x v="408"/>
    <n v="0.17316880941825527"/>
    <x v="98"/>
    <d v="2022-04-26T00:00:00"/>
    <d v="2022-04-30T00:00:00"/>
    <n v="0"/>
    <s v=""/>
    <s v=""/>
    <s v=""/>
  </r>
  <r>
    <n v="18068424"/>
    <n v="18072900"/>
    <x v="0"/>
    <x v="1"/>
    <x v="0"/>
    <x v="0"/>
    <x v="426"/>
    <n v="394.2"/>
    <x v="409"/>
    <n v="0.19634703196347031"/>
    <x v="98"/>
    <d v="2022-04-26T00:00:00"/>
    <d v="2022-04-30T00:00:00"/>
    <n v="0"/>
    <s v=""/>
    <s v=""/>
    <s v=""/>
  </r>
  <r>
    <n v="18068420"/>
    <n v="18072850"/>
    <x v="0"/>
    <x v="0"/>
    <x v="0"/>
    <x v="0"/>
    <x v="427"/>
    <n v="190.5"/>
    <x v="410"/>
    <n v="0.23080314960629922"/>
    <x v="98"/>
    <d v="2022-04-26T00:00:00"/>
    <d v="2022-04-30T00:00:00"/>
    <n v="0"/>
    <s v=""/>
    <s v=""/>
    <s v=""/>
  </r>
  <r>
    <n v="18068426"/>
    <n v="18072902"/>
    <x v="0"/>
    <x v="0"/>
    <x v="0"/>
    <x v="0"/>
    <x v="428"/>
    <n v="3.38"/>
    <x v="411"/>
    <n v="0.60992907801418439"/>
    <x v="98"/>
    <d v="2022-04-26T00:00:00"/>
    <d v="2022-04-30T00:00:00"/>
    <n v="0"/>
    <s v=""/>
    <s v=""/>
    <s v=""/>
  </r>
  <r>
    <n v="18068425"/>
    <n v="18072901"/>
    <x v="0"/>
    <x v="0"/>
    <x v="0"/>
    <x v="0"/>
    <x v="429"/>
    <n v="10.15"/>
    <x v="412"/>
    <n v="0.6099290780141845"/>
    <x v="98"/>
    <d v="2022-04-26T00:00:00"/>
    <d v="2022-04-30T00:00:00"/>
    <n v="0"/>
    <s v=""/>
    <s v=""/>
    <s v=""/>
  </r>
  <r>
    <n v="18068429"/>
    <n v="18072968"/>
    <x v="0"/>
    <x v="0"/>
    <x v="0"/>
    <x v="0"/>
    <x v="430"/>
    <n v="-18"/>
    <x v="80"/>
    <n v="0"/>
    <x v="38"/>
    <d v="2022-04-27T00:00:00"/>
    <d v="2022-04-30T00:00:00"/>
    <n v="0"/>
    <s v=""/>
    <s v=""/>
    <s v=""/>
  </r>
  <r>
    <n v="18068430"/>
    <n v="18072969"/>
    <x v="0"/>
    <x v="0"/>
    <x v="0"/>
    <x v="0"/>
    <x v="431"/>
    <n v="253.45"/>
    <x v="413"/>
    <n v="0.18829600871170873"/>
    <x v="38"/>
    <d v="2022-04-27T00:00:00"/>
    <d v="2022-04-30T00:00:00"/>
    <n v="0"/>
    <s v=""/>
    <s v=""/>
    <s v=""/>
  </r>
  <r>
    <n v="18068428"/>
    <n v="18072967"/>
    <x v="0"/>
    <x v="0"/>
    <x v="0"/>
    <x v="0"/>
    <x v="432"/>
    <n v="-310.75"/>
    <x v="414"/>
    <n v="0.21149984553599013"/>
    <x v="38"/>
    <d v="2022-04-27T00:00:00"/>
    <d v="2022-04-30T00:00:00"/>
    <n v="0"/>
    <s v=""/>
    <s v=""/>
    <s v=""/>
  </r>
  <r>
    <n v="18068439"/>
    <n v="18073109"/>
    <x v="0"/>
    <x v="0"/>
    <x v="0"/>
    <x v="0"/>
    <x v="433"/>
    <n v="93.820000000000007"/>
    <x v="415"/>
    <n v="9.0943975441289335E-2"/>
    <x v="39"/>
    <d v="2022-04-28T00:00:00"/>
    <d v="2022-04-30T00:00:00"/>
    <n v="0"/>
    <s v=""/>
    <s v=""/>
    <s v=""/>
  </r>
  <r>
    <n v="18068431"/>
    <n v="18073055"/>
    <x v="0"/>
    <x v="0"/>
    <x v="0"/>
    <x v="0"/>
    <x v="434"/>
    <n v="30.18"/>
    <x v="416"/>
    <n v="9.1848906560636184E-2"/>
    <x v="39"/>
    <d v="2022-04-28T00:00:00"/>
    <d v="2022-05-03T00:00:00"/>
    <n v="0"/>
    <s v=""/>
    <s v=""/>
    <s v=""/>
  </r>
  <r>
    <n v="18068433"/>
    <n v="18073072"/>
    <x v="0"/>
    <x v="2"/>
    <x v="0"/>
    <x v="0"/>
    <x v="435"/>
    <n v="1005.7299999999999"/>
    <x v="417"/>
    <n v="0.19387669876269226"/>
    <x v="39"/>
    <d v="2022-04-28T00:00:00"/>
    <d v="2022-05-03T00:00:00"/>
    <n v="0"/>
    <s v=""/>
    <s v=""/>
    <s v=""/>
  </r>
  <r>
    <n v="18068438"/>
    <n v="18073105"/>
    <x v="0"/>
    <x v="1"/>
    <x v="0"/>
    <x v="0"/>
    <x v="436"/>
    <n v="69.97999999999999"/>
    <x v="418"/>
    <n v="0.21039094650205759"/>
    <x v="39"/>
    <d v="2022-04-28T00:00:00"/>
    <d v="2022-05-03T00:00:00"/>
    <n v="0"/>
    <s v=""/>
    <s v=""/>
    <s v=""/>
  </r>
  <r>
    <n v="18068436"/>
    <n v="18073094"/>
    <x v="0"/>
    <x v="0"/>
    <x v="0"/>
    <x v="0"/>
    <x v="437"/>
    <n v="161.42000000000002"/>
    <x v="419"/>
    <n v="0.23089503419565863"/>
    <x v="39"/>
    <d v="2022-04-28T00:00:00"/>
    <d v="2022-05-03T00:00:00"/>
    <n v="0"/>
    <s v=""/>
    <s v=""/>
    <s v=""/>
  </r>
  <r>
    <n v="18068437"/>
    <n v="18073098"/>
    <x v="0"/>
    <x v="0"/>
    <x v="0"/>
    <x v="0"/>
    <x v="438"/>
    <n v="15.37"/>
    <x v="420"/>
    <n v="0.23106947697111632"/>
    <x v="39"/>
    <d v="2022-04-28T00:00:00"/>
    <d v="2022-05-03T00:00:00"/>
    <n v="0"/>
    <s v=""/>
    <s v=""/>
    <s v=""/>
  </r>
  <r>
    <n v="18068432"/>
    <n v="18073068"/>
    <x v="0"/>
    <x v="0"/>
    <x v="0"/>
    <x v="0"/>
    <x v="439"/>
    <n v="133.24"/>
    <x v="285"/>
    <n v="0.257317842024678"/>
    <x v="39"/>
    <d v="2022-04-28T00:00:00"/>
    <d v="2022-05-03T00:00:00"/>
    <n v="0"/>
    <s v=""/>
    <s v=""/>
    <s v=""/>
  </r>
  <r>
    <n v="18068441"/>
    <n v="18073148"/>
    <x v="0"/>
    <x v="0"/>
    <x v="0"/>
    <x v="0"/>
    <x v="440"/>
    <n v="3166.96"/>
    <x v="421"/>
    <n v="0.1913168354722958"/>
    <x v="100"/>
    <d v="2022-04-29T00:00:00"/>
    <d v="2022-05-03T00:00:00"/>
    <n v="0"/>
    <s v=""/>
    <s v=""/>
    <s v=""/>
  </r>
  <r>
    <n v="18068443"/>
    <n v="18073207"/>
    <x v="0"/>
    <x v="0"/>
    <x v="0"/>
    <x v="0"/>
    <x v="441"/>
    <n v="34.75"/>
    <x v="422"/>
    <n v="0.23066298342541436"/>
    <x v="100"/>
    <d v="2022-04-29T00:00:00"/>
    <d v="2022-05-03T00:00:00"/>
    <n v="0"/>
    <s v=""/>
    <s v=""/>
    <s v=""/>
  </r>
  <r>
    <n v="18068442"/>
    <n v="18073190"/>
    <x v="0"/>
    <x v="0"/>
    <x v="0"/>
    <x v="0"/>
    <x v="442"/>
    <n v="340.85"/>
    <x v="423"/>
    <n v="0.24045909026897616"/>
    <x v="100"/>
    <d v="2022-04-29T00:00:00"/>
    <d v="2022-05-03T00:00:00"/>
    <n v="0"/>
    <s v=""/>
    <s v=""/>
    <s v=""/>
  </r>
  <r>
    <n v="18068416"/>
    <n v="18072833"/>
    <x v="1"/>
    <x v="5"/>
    <x v="0"/>
    <x v="0"/>
    <x v="443"/>
    <n v="11074.810000000001"/>
    <x v="424"/>
    <n v="0.26651504332534043"/>
    <x v="97"/>
    <d v="2022-04-25T00:00:00"/>
    <d v="2022-05-06T00:00:00"/>
    <n v="0"/>
    <s v=""/>
    <s v=""/>
    <s v=""/>
  </r>
  <r>
    <n v="18068323"/>
    <n v="18071779"/>
    <x v="0"/>
    <x v="0"/>
    <x v="0"/>
    <x v="0"/>
    <x v="444"/>
    <n v="-516.6"/>
    <x v="425"/>
    <n v="9.3333333333333338E-2"/>
    <x v="18"/>
    <d v="2022-04-04T00:00:00"/>
    <d v="2022-05-10T00:00:00"/>
    <n v="0"/>
    <s v=""/>
    <s v=""/>
    <s v=""/>
  </r>
  <r>
    <n v="18068334"/>
    <n v="18071854"/>
    <x v="0"/>
    <x v="0"/>
    <x v="0"/>
    <x v="0"/>
    <x v="445"/>
    <n v="-68.400000000000006"/>
    <x v="426"/>
    <n v="9.3333333333333338E-2"/>
    <x v="22"/>
    <d v="2022-04-05T00:00:00"/>
    <d v="2022-05-10T00:00:00"/>
    <n v="0"/>
    <s v=""/>
    <s v=""/>
    <s v=""/>
  </r>
  <r>
    <n v="18068367"/>
    <n v="18072314"/>
    <x v="2"/>
    <x v="0"/>
    <x v="0"/>
    <x v="0"/>
    <x v="446"/>
    <n v="420"/>
    <x v="427"/>
    <n v="1"/>
    <x v="95"/>
    <d v="2022-04-15T00:00:00"/>
    <d v="2022-05-10T00:00:00"/>
    <n v="0"/>
    <s v=""/>
    <s v=""/>
    <s v=""/>
  </r>
  <r>
    <n v="18066700"/>
    <n v="18070032"/>
    <x v="1"/>
    <x v="0"/>
    <x v="0"/>
    <x v="0"/>
    <x v="447"/>
    <n v="-610.85"/>
    <x v="428"/>
    <n v="8.3608360836083626E-2"/>
    <x v="76"/>
    <d v="2022-03-01T00:00:00"/>
    <d v="2022-05-14T00:00:00"/>
    <n v="0"/>
    <s v=""/>
    <s v=""/>
    <s v=""/>
  </r>
  <r>
    <n v="18065368"/>
    <n v="18069909"/>
    <x v="1"/>
    <x v="0"/>
    <x v="0"/>
    <x v="0"/>
    <x v="448"/>
    <n v="3516.8599999999997"/>
    <x v="429"/>
    <n v="0.19546050117377295"/>
    <x v="76"/>
    <d v="2022-03-01T00:00:00"/>
    <d v="2022-05-14T00:00:00"/>
    <n v="0"/>
    <s v=""/>
    <s v=""/>
    <s v=""/>
  </r>
  <r>
    <n v="18066699"/>
    <n v="18070030"/>
    <x v="1"/>
    <x v="0"/>
    <x v="0"/>
    <x v="0"/>
    <x v="449"/>
    <n v="-96.539999999999992"/>
    <x v="430"/>
    <n v="0.23318831572405219"/>
    <x v="76"/>
    <d v="2022-03-01T00:00:00"/>
    <d v="2022-05-14T00:00:00"/>
    <n v="0"/>
    <s v=""/>
    <s v=""/>
    <s v=""/>
  </r>
  <r>
    <n v="18068368"/>
    <n v="18072325"/>
    <x v="0"/>
    <x v="0"/>
    <x v="0"/>
    <x v="0"/>
    <x v="417"/>
    <n v="-108"/>
    <x v="80"/>
    <n v="0"/>
    <x v="95"/>
    <d v="2022-04-15T00:00:00"/>
    <d v="2022-05-14T00:00:00"/>
    <n v="0"/>
    <s v=""/>
    <s v=""/>
    <s v=""/>
  </r>
  <r>
    <n v="18064045"/>
    <n v="18068399"/>
    <x v="0"/>
    <x v="0"/>
    <x v="0"/>
    <x v="0"/>
    <x v="450"/>
    <n v="50.87"/>
    <x v="431"/>
    <n v="0.41542816702052371"/>
    <x v="74"/>
    <d v="2022-01-31T00:00:00"/>
    <d v="2022-05-31T00:00:00"/>
    <n v="0"/>
    <s v=""/>
    <s v=""/>
    <s v=""/>
  </r>
  <r>
    <n v="18063971"/>
    <n v="18067359"/>
    <x v="0"/>
    <x v="0"/>
    <x v="0"/>
    <x v="0"/>
    <x v="451"/>
    <n v="-561.37"/>
    <x v="432"/>
    <n v="-0.21739595134776937"/>
    <x v="64"/>
    <d v="2022-01-11T00:00:00"/>
    <m/>
    <n v="0"/>
    <n v="-561.37"/>
    <s v=""/>
    <s v=""/>
  </r>
  <r>
    <n v="18068415"/>
    <n v="18072817"/>
    <x v="0"/>
    <x v="3"/>
    <x v="0"/>
    <x v="0"/>
    <x v="452"/>
    <n v="-26.4"/>
    <x v="65"/>
    <n v="-9.0909090909090912E-2"/>
    <x v="97"/>
    <d v="2022-04-25T00:00:00"/>
    <m/>
    <n v="0"/>
    <n v="-26.4"/>
    <s v=""/>
    <s v=""/>
  </r>
  <r>
    <n v="18068411"/>
    <n v="18072811"/>
    <x v="0"/>
    <x v="3"/>
    <x v="0"/>
    <x v="0"/>
    <x v="453"/>
    <n v="-160.07"/>
    <x v="433"/>
    <n v="-3.6734387885148809E-2"/>
    <x v="97"/>
    <d v="2022-04-25T00:00:00"/>
    <m/>
    <n v="0"/>
    <n v="-160.07"/>
    <s v=""/>
    <s v=""/>
  </r>
  <r>
    <n v="18069789"/>
    <n v="18073397"/>
    <x v="0"/>
    <x v="0"/>
    <x v="0"/>
    <x v="0"/>
    <x v="454"/>
    <n v="590.20000000000005"/>
    <x v="434"/>
    <n v="-0.12561250838704427"/>
    <x v="53"/>
    <d v="2022-05-04T00:00:00"/>
    <m/>
    <n v="0"/>
    <n v="590.20000000000005"/>
    <s v=""/>
    <s v=""/>
  </r>
  <r>
    <n v="18069856"/>
    <n v="18074129"/>
    <x v="0"/>
    <x v="0"/>
    <x v="0"/>
    <x v="0"/>
    <x v="455"/>
    <n v="-152.4"/>
    <x v="435"/>
    <n v="-7.0866141732283464E-2"/>
    <x v="47"/>
    <d v="2022-05-17T00:00:00"/>
    <m/>
    <n v="0"/>
    <n v="-152.4"/>
    <s v=""/>
    <s v=""/>
  </r>
  <r>
    <n v="18069838"/>
    <n v="18073883"/>
    <x v="0"/>
    <x v="0"/>
    <x v="0"/>
    <x v="0"/>
    <x v="121"/>
    <n v="-36"/>
    <x v="65"/>
    <n v="-6.6666666666666666E-2"/>
    <x v="54"/>
    <d v="2022-05-12T00:00:00"/>
    <m/>
    <n v="0"/>
    <n v="-36"/>
    <s v=""/>
    <s v=""/>
  </r>
  <r>
    <n v="18069831"/>
    <n v="18073791"/>
    <x v="0"/>
    <x v="0"/>
    <x v="0"/>
    <x v="0"/>
    <x v="456"/>
    <n v="448.16"/>
    <x v="436"/>
    <n v="-2.4901598521969642E-2"/>
    <x v="54"/>
    <d v="2022-05-12T00:00:00"/>
    <m/>
    <n v="0"/>
    <n v="448.16"/>
    <s v=""/>
    <s v=""/>
  </r>
  <r>
    <n v="18069829"/>
    <n v="18073740"/>
    <x v="0"/>
    <x v="0"/>
    <x v="0"/>
    <x v="0"/>
    <x v="457"/>
    <n v="-240.1"/>
    <x v="437"/>
    <n v="-1.1795281887245105E-2"/>
    <x v="42"/>
    <d v="2022-05-11T00:00:00"/>
    <m/>
    <n v="0"/>
    <n v="-240.1"/>
    <s v=""/>
    <s v=""/>
  </r>
  <r>
    <n v="18066789"/>
    <n v="18071605"/>
    <x v="4"/>
    <x v="4"/>
    <x v="0"/>
    <x v="0"/>
    <x v="458"/>
    <n v="2931.16"/>
    <x v="438"/>
    <n v="6.5716051960386962E-2"/>
    <x v="28"/>
    <d v="2022-03-31T00:00:00"/>
    <d v="2022-04-01T00:00:00"/>
    <n v="0"/>
    <s v=""/>
    <s v=""/>
    <s v=""/>
  </r>
  <r>
    <n v="18068448"/>
    <n v="18073272"/>
    <x v="4"/>
    <x v="0"/>
    <x v="0"/>
    <x v="0"/>
    <x v="459"/>
    <n v="842.11"/>
    <x v="439"/>
    <n v="-2.3255813953488372E-2"/>
    <x v="22"/>
    <d v="2022-04-05T00:00:00"/>
    <d v="2022-05-03T00:00:00"/>
    <n v="0"/>
    <s v=""/>
    <s v=""/>
    <s v=""/>
  </r>
  <r>
    <n v="18068435"/>
    <n v="18073076"/>
    <x v="4"/>
    <x v="0"/>
    <x v="0"/>
    <x v="0"/>
    <x v="460"/>
    <n v="13516.7"/>
    <x v="440"/>
    <n v="6.4565444356849119E-2"/>
    <x v="36"/>
    <d v="2022-04-21T00:00:00"/>
    <m/>
    <n v="0"/>
    <n v="13516.7"/>
    <s v=""/>
    <s v=""/>
  </r>
  <r>
    <n v="18068434"/>
    <n v="18073075"/>
    <x v="4"/>
    <x v="0"/>
    <x v="0"/>
    <x v="0"/>
    <x v="461"/>
    <n v="624.96"/>
    <x v="441"/>
    <n v="7.5268817204301092E-2"/>
    <x v="97"/>
    <d v="2022-04-25T00:00:00"/>
    <m/>
    <n v="0"/>
    <n v="624.96"/>
    <s v=""/>
    <s v=""/>
  </r>
  <r>
    <n v="18068423"/>
    <n v="18072886"/>
    <x v="4"/>
    <x v="0"/>
    <x v="0"/>
    <x v="0"/>
    <x v="462"/>
    <n v="712.72"/>
    <x v="442"/>
    <n v="0.1101139864967252"/>
    <x v="98"/>
    <d v="2022-04-26T00:00:00"/>
    <d v="2022-04-30T00:00:00"/>
    <n v="0"/>
    <s v=""/>
    <s v=""/>
    <s v=""/>
  </r>
  <r>
    <n v="18068449"/>
    <n v="18073288"/>
    <x v="4"/>
    <x v="2"/>
    <x v="0"/>
    <x v="0"/>
    <x v="463"/>
    <n v="679.31999999999994"/>
    <x v="443"/>
    <n v="7.7583465818759939E-2"/>
    <x v="100"/>
    <d v="2022-04-29T00:00:00"/>
    <m/>
    <n v="0"/>
    <n v="679.31999999999994"/>
    <s v=""/>
    <s v=""/>
  </r>
  <r>
    <n v="18069885"/>
    <n v="18074660"/>
    <x v="4"/>
    <x v="0"/>
    <x v="0"/>
    <x v="0"/>
    <x v="464"/>
    <n v="1136.96"/>
    <x v="444"/>
    <n v="6.2661614615766206E-2"/>
    <x v="58"/>
    <d v="2022-05-02T00:00:00"/>
    <m/>
    <n v="0"/>
    <n v="1136.96"/>
    <s v=""/>
    <s v=""/>
  </r>
  <r>
    <n v="18069853"/>
    <n v="18074070"/>
    <x v="4"/>
    <x v="2"/>
    <x v="0"/>
    <x v="0"/>
    <x v="465"/>
    <n v="881.04"/>
    <x v="445"/>
    <n v="-3.4037047126123675E-2"/>
    <x v="55"/>
    <d v="2022-05-13T00:00:00"/>
    <m/>
    <n v="0"/>
    <n v="881.04"/>
    <s v=""/>
    <s v=""/>
  </r>
  <r>
    <n v="18069877"/>
    <n v="18074347"/>
    <x v="4"/>
    <x v="2"/>
    <x v="0"/>
    <x v="0"/>
    <x v="466"/>
    <n v="373.39"/>
    <x v="446"/>
    <n v="9.1014269186270744E-2"/>
    <x v="60"/>
    <d v="2022-05-20T00:00:00"/>
    <m/>
    <n v="0"/>
    <n v="373.39"/>
    <s v=""/>
    <s v=""/>
  </r>
  <r>
    <n v="18064006"/>
    <n v="18067866"/>
    <x v="4"/>
    <x v="3"/>
    <x v="1"/>
    <x v="1"/>
    <x v="467"/>
    <n v="-1392.77"/>
    <x v="447"/>
    <n v="5.7899090157154685E-2"/>
    <x v="70"/>
    <d v="2022-03-15T00:00:00"/>
    <d v="2022-03-15T00:00:00"/>
    <n v="54"/>
    <s v=""/>
    <s v=""/>
    <s v=""/>
  </r>
  <r>
    <n v="18064035"/>
    <n v="18068174"/>
    <x v="4"/>
    <x v="3"/>
    <x v="1"/>
    <x v="1"/>
    <x v="468"/>
    <n v="-240"/>
    <x v="448"/>
    <n v="-0.42"/>
    <x v="2"/>
    <d v="2022-03-15T00:00:00"/>
    <d v="2022-03-15T00:00:00"/>
    <n v="47"/>
    <s v=""/>
    <s v=""/>
    <s v=""/>
  </r>
  <r>
    <n v="18064084"/>
    <n v="18068041"/>
    <x v="4"/>
    <x v="3"/>
    <x v="1"/>
    <x v="1"/>
    <x v="469"/>
    <n v="1899.65"/>
    <x v="449"/>
    <n v="5.6094602789569438E-2"/>
    <x v="74"/>
    <d v="2022-03-15T00:00:00"/>
    <d v="2022-03-18T00:00:00"/>
    <n v="43"/>
    <s v=""/>
    <n v="46"/>
    <n v="3"/>
  </r>
  <r>
    <n v="18064071"/>
    <n v="18067678"/>
    <x v="4"/>
    <x v="3"/>
    <x v="1"/>
    <x v="1"/>
    <x v="470"/>
    <n v="3552.7699999999995"/>
    <x v="450"/>
    <n v="5.642023346303502E-2"/>
    <x v="74"/>
    <d v="2022-03-15T00:00:00"/>
    <d v="2022-03-18T00:00:00"/>
    <n v="43"/>
    <s v=""/>
    <n v="46"/>
    <n v="3"/>
  </r>
  <r>
    <n v="18064086"/>
    <n v="18068045"/>
    <x v="4"/>
    <x v="3"/>
    <x v="1"/>
    <x v="1"/>
    <x v="471"/>
    <n v="2960.6400000000003"/>
    <x v="451"/>
    <n v="5.642023346303502E-2"/>
    <x v="74"/>
    <d v="2022-03-15T00:00:00"/>
    <d v="2022-03-18T00:00:00"/>
    <n v="43"/>
    <s v=""/>
    <n v="46"/>
    <n v="3"/>
  </r>
  <r>
    <n v="18064085"/>
    <n v="18068042"/>
    <x v="4"/>
    <x v="3"/>
    <x v="1"/>
    <x v="1"/>
    <x v="472"/>
    <n v="1802.1599999999999"/>
    <x v="452"/>
    <n v="5.6731921693967242E-2"/>
    <x v="74"/>
    <d v="2022-03-15T00:00:00"/>
    <d v="2022-03-18T00:00:00"/>
    <n v="43"/>
    <s v=""/>
    <n v="46"/>
    <n v="3"/>
  </r>
  <r>
    <n v="18064069"/>
    <n v="18067667"/>
    <x v="4"/>
    <x v="3"/>
    <x v="1"/>
    <x v="1"/>
    <x v="473"/>
    <n v="2548.73"/>
    <x v="453"/>
    <n v="5.8052487358399955E-2"/>
    <x v="74"/>
    <d v="2022-03-15T00:00:00"/>
    <d v="2022-03-18T00:00:00"/>
    <n v="43"/>
    <s v=""/>
    <n v="46"/>
    <n v="3"/>
  </r>
  <r>
    <n v="18064090"/>
    <n v="18068102"/>
    <x v="4"/>
    <x v="3"/>
    <x v="1"/>
    <x v="1"/>
    <x v="474"/>
    <n v="1580.1100000000001"/>
    <x v="448"/>
    <n v="6.379294632279231E-2"/>
    <x v="74"/>
    <d v="2022-03-15T00:00:00"/>
    <d v="2022-03-18T00:00:00"/>
    <n v="43"/>
    <s v=""/>
    <n v="46"/>
    <n v="3"/>
  </r>
  <r>
    <n v="18064061"/>
    <n v="18067388"/>
    <x v="4"/>
    <x v="3"/>
    <x v="1"/>
    <x v="1"/>
    <x v="475"/>
    <n v="1896.1299999999999"/>
    <x v="454"/>
    <n v="6.3793027067735777E-2"/>
    <x v="74"/>
    <d v="2022-03-15T00:00:00"/>
    <d v="2022-03-18T00:00:00"/>
    <n v="43"/>
    <s v=""/>
    <n v="46"/>
    <n v="3"/>
  </r>
  <r>
    <n v="18064067"/>
    <n v="18067466"/>
    <x v="4"/>
    <x v="3"/>
    <x v="1"/>
    <x v="1"/>
    <x v="476"/>
    <n v="15812.710000000001"/>
    <x v="455"/>
    <n v="6.5420277053044415E-2"/>
    <x v="74"/>
    <d v="2022-03-15T00:00:00"/>
    <d v="2022-03-18T00:00:00"/>
    <n v="43"/>
    <s v=""/>
    <n v="46"/>
    <n v="3"/>
  </r>
  <r>
    <n v="18064070"/>
    <n v="18067668"/>
    <x v="4"/>
    <x v="3"/>
    <x v="1"/>
    <x v="1"/>
    <x v="477"/>
    <n v="1499.9"/>
    <x v="456"/>
    <n v="6.6052227342549924E-2"/>
    <x v="74"/>
    <d v="2022-03-15T00:00:00"/>
    <d v="2022-03-18T00:00:00"/>
    <n v="43"/>
    <s v=""/>
    <n v="46"/>
    <n v="3"/>
  </r>
  <r>
    <n v="18064097"/>
    <n v="18068139"/>
    <x v="4"/>
    <x v="3"/>
    <x v="1"/>
    <x v="1"/>
    <x v="478"/>
    <n v="9950.64"/>
    <x v="457"/>
    <n v="6.6455222980632403E-2"/>
    <x v="74"/>
    <d v="2022-03-15T00:00:00"/>
    <d v="2022-03-18T00:00:00"/>
    <n v="43"/>
    <s v=""/>
    <n v="46"/>
    <n v="3"/>
  </r>
  <r>
    <n v="18064060"/>
    <n v="18067339"/>
    <x v="4"/>
    <x v="3"/>
    <x v="1"/>
    <x v="1"/>
    <x v="479"/>
    <n v="1367.42"/>
    <x v="458"/>
    <n v="6.7396798652064022E-2"/>
    <x v="74"/>
    <d v="2022-03-15T00:00:00"/>
    <d v="2022-03-18T00:00:00"/>
    <n v="43"/>
    <s v=""/>
    <n v="46"/>
    <n v="3"/>
  </r>
  <r>
    <n v="18064095"/>
    <n v="18068129"/>
    <x v="4"/>
    <x v="3"/>
    <x v="1"/>
    <x v="1"/>
    <x v="480"/>
    <n v="20906.27"/>
    <x v="459"/>
    <n v="6.8182039950889381E-2"/>
    <x v="74"/>
    <d v="2022-03-15T00:00:00"/>
    <d v="2022-03-18T00:00:00"/>
    <n v="43"/>
    <s v=""/>
    <n v="46"/>
    <n v="3"/>
  </r>
  <r>
    <n v="18064066"/>
    <n v="18067464"/>
    <x v="4"/>
    <x v="3"/>
    <x v="1"/>
    <x v="1"/>
    <x v="481"/>
    <n v="8401.91"/>
    <x v="460"/>
    <n v="6.9152863849497051E-2"/>
    <x v="74"/>
    <d v="2022-03-15T00:00:00"/>
    <d v="2022-03-18T00:00:00"/>
    <n v="43"/>
    <s v=""/>
    <n v="46"/>
    <n v="3"/>
  </r>
  <r>
    <n v="18064057"/>
    <n v="18067204"/>
    <x v="4"/>
    <x v="3"/>
    <x v="1"/>
    <x v="1"/>
    <x v="482"/>
    <n v="329.46999999999997"/>
    <x v="461"/>
    <n v="6.9930069930069921E-2"/>
    <x v="74"/>
    <d v="2022-03-15T00:00:00"/>
    <d v="2022-03-18T00:00:00"/>
    <n v="43"/>
    <s v=""/>
    <n v="46"/>
    <n v="3"/>
  </r>
  <r>
    <n v="18064072"/>
    <n v="18067738"/>
    <x v="4"/>
    <x v="3"/>
    <x v="1"/>
    <x v="1"/>
    <x v="483"/>
    <n v="1317.8899999999999"/>
    <x v="458"/>
    <n v="6.9930069930069921E-2"/>
    <x v="74"/>
    <d v="2022-03-15T00:00:00"/>
    <d v="2022-03-18T00:00:00"/>
    <n v="43"/>
    <s v=""/>
    <n v="46"/>
    <n v="3"/>
  </r>
  <r>
    <n v="18064075"/>
    <n v="18067811"/>
    <x v="4"/>
    <x v="3"/>
    <x v="1"/>
    <x v="1"/>
    <x v="484"/>
    <n v="658.93999999999994"/>
    <x v="462"/>
    <n v="6.9930069930069921E-2"/>
    <x v="74"/>
    <d v="2022-03-15T00:00:00"/>
    <d v="2022-03-18T00:00:00"/>
    <n v="43"/>
    <s v=""/>
    <n v="46"/>
    <n v="3"/>
  </r>
  <r>
    <n v="18064088"/>
    <n v="18068088"/>
    <x v="4"/>
    <x v="3"/>
    <x v="1"/>
    <x v="1"/>
    <x v="482"/>
    <n v="329.46999999999997"/>
    <x v="461"/>
    <n v="6.9930069930069921E-2"/>
    <x v="74"/>
    <d v="2022-03-15T00:00:00"/>
    <d v="2022-03-18T00:00:00"/>
    <n v="43"/>
    <s v=""/>
    <n v="46"/>
    <n v="3"/>
  </r>
  <r>
    <n v="18064058"/>
    <n v="18067205"/>
    <x v="4"/>
    <x v="3"/>
    <x v="1"/>
    <x v="1"/>
    <x v="485"/>
    <n v="1578.72"/>
    <x v="463"/>
    <n v="6.9930069930069935E-2"/>
    <x v="74"/>
    <d v="2022-03-15T00:00:00"/>
    <d v="2022-03-18T00:00:00"/>
    <n v="43"/>
    <s v=""/>
    <n v="46"/>
    <n v="3"/>
  </r>
  <r>
    <n v="18064059"/>
    <n v="18067206"/>
    <x v="4"/>
    <x v="3"/>
    <x v="1"/>
    <x v="1"/>
    <x v="486"/>
    <n v="1976.83"/>
    <x v="464"/>
    <n v="6.9930069930069935E-2"/>
    <x v="74"/>
    <d v="2022-03-15T00:00:00"/>
    <d v="2022-03-18T00:00:00"/>
    <n v="43"/>
    <s v=""/>
    <n v="46"/>
    <n v="3"/>
  </r>
  <r>
    <n v="18064062"/>
    <n v="18067389"/>
    <x v="4"/>
    <x v="3"/>
    <x v="1"/>
    <x v="1"/>
    <x v="487"/>
    <n v="988.42000000000007"/>
    <x v="465"/>
    <n v="6.9930069930069935E-2"/>
    <x v="74"/>
    <d v="2022-03-15T00:00:00"/>
    <d v="2022-03-18T00:00:00"/>
    <n v="43"/>
    <s v=""/>
    <n v="46"/>
    <n v="3"/>
  </r>
  <r>
    <n v="18064064"/>
    <n v="18067391"/>
    <x v="4"/>
    <x v="3"/>
    <x v="1"/>
    <x v="1"/>
    <x v="488"/>
    <n v="2471.04"/>
    <x v="466"/>
    <n v="6.9930069930069935E-2"/>
    <x v="74"/>
    <d v="2022-03-15T00:00:00"/>
    <d v="2022-03-18T00:00:00"/>
    <n v="43"/>
    <s v=""/>
    <n v="46"/>
    <n v="3"/>
  </r>
  <r>
    <n v="18064079"/>
    <n v="18067954"/>
    <x v="4"/>
    <x v="3"/>
    <x v="1"/>
    <x v="1"/>
    <x v="487"/>
    <n v="988.42000000000007"/>
    <x v="465"/>
    <n v="6.9930069930069935E-2"/>
    <x v="74"/>
    <d v="2022-03-15T00:00:00"/>
    <d v="2022-03-18T00:00:00"/>
    <n v="43"/>
    <s v=""/>
    <n v="46"/>
    <n v="3"/>
  </r>
  <r>
    <n v="18064080"/>
    <n v="18067966"/>
    <x v="4"/>
    <x v="3"/>
    <x v="1"/>
    <x v="1"/>
    <x v="489"/>
    <n v="1647.36"/>
    <x v="467"/>
    <n v="6.9930069930069935E-2"/>
    <x v="74"/>
    <d v="2022-03-15T00:00:00"/>
    <d v="2022-03-18T00:00:00"/>
    <n v="43"/>
    <s v=""/>
    <n v="46"/>
    <n v="3"/>
  </r>
  <r>
    <n v="18064074"/>
    <n v="18067764"/>
    <x v="4"/>
    <x v="3"/>
    <x v="1"/>
    <x v="1"/>
    <x v="490"/>
    <n v="986.4"/>
    <x v="468"/>
    <n v="7.2992700729927001E-2"/>
    <x v="74"/>
    <d v="2022-03-15T00:00:00"/>
    <d v="2022-03-18T00:00:00"/>
    <n v="43"/>
    <s v=""/>
    <n v="46"/>
    <n v="3"/>
  </r>
  <r>
    <n v="18064063"/>
    <n v="18067390"/>
    <x v="4"/>
    <x v="3"/>
    <x v="1"/>
    <x v="1"/>
    <x v="491"/>
    <n v="1380.96"/>
    <x v="448"/>
    <n v="7.2992700729927015E-2"/>
    <x v="74"/>
    <d v="2022-03-15T00:00:00"/>
    <d v="2022-03-18T00:00:00"/>
    <n v="43"/>
    <s v=""/>
    <n v="46"/>
    <n v="3"/>
  </r>
  <r>
    <n v="18064093"/>
    <n v="18068125"/>
    <x v="4"/>
    <x v="3"/>
    <x v="1"/>
    <x v="1"/>
    <x v="492"/>
    <n v="6898.94"/>
    <x v="469"/>
    <n v="7.3548647445174212E-2"/>
    <x v="74"/>
    <d v="2022-03-15T00:00:00"/>
    <d v="2022-03-18T00:00:00"/>
    <n v="43"/>
    <s v=""/>
    <n v="46"/>
    <n v="3"/>
  </r>
  <r>
    <n v="18064094"/>
    <n v="18068126"/>
    <x v="4"/>
    <x v="3"/>
    <x v="1"/>
    <x v="1"/>
    <x v="493"/>
    <n v="522.48"/>
    <x v="470"/>
    <n v="7.4092788240698218E-2"/>
    <x v="74"/>
    <d v="2022-03-15T00:00:00"/>
    <d v="2022-03-18T00:00:00"/>
    <n v="43"/>
    <s v=""/>
    <n v="46"/>
    <n v="3"/>
  </r>
  <r>
    <n v="18064092"/>
    <n v="18068124"/>
    <x v="4"/>
    <x v="3"/>
    <x v="1"/>
    <x v="1"/>
    <x v="494"/>
    <n v="9535.85"/>
    <x v="471"/>
    <n v="7.5884598831692796E-2"/>
    <x v="74"/>
    <d v="2022-03-15T00:00:00"/>
    <d v="2022-03-18T00:00:00"/>
    <n v="43"/>
    <s v=""/>
    <n v="46"/>
    <n v="3"/>
  </r>
  <r>
    <n v="18064073"/>
    <n v="18067741"/>
    <x v="4"/>
    <x v="3"/>
    <x v="1"/>
    <x v="1"/>
    <x v="495"/>
    <n v="2769.98"/>
    <x v="472"/>
    <n v="7.6523185693491369E-2"/>
    <x v="74"/>
    <d v="2022-03-15T00:00:00"/>
    <d v="2022-03-18T00:00:00"/>
    <n v="43"/>
    <s v=""/>
    <n v="46"/>
    <n v="3"/>
  </r>
  <r>
    <n v="18064091"/>
    <n v="18068121"/>
    <x v="4"/>
    <x v="3"/>
    <x v="1"/>
    <x v="1"/>
    <x v="496"/>
    <n v="3487.7300000000005"/>
    <x v="473"/>
    <n v="7.7015180082850493E-2"/>
    <x v="74"/>
    <d v="2022-03-15T00:00:00"/>
    <d v="2022-03-18T00:00:00"/>
    <n v="43"/>
    <s v=""/>
    <n v="46"/>
    <n v="3"/>
  </r>
  <r>
    <n v="18064096"/>
    <n v="18068138"/>
    <x v="4"/>
    <x v="3"/>
    <x v="1"/>
    <x v="1"/>
    <x v="497"/>
    <n v="3211.06"/>
    <x v="474"/>
    <n v="8.2567230219591309E-2"/>
    <x v="74"/>
    <d v="2022-03-15T00:00:00"/>
    <d v="2022-03-18T00:00:00"/>
    <n v="43"/>
    <s v=""/>
    <n v="46"/>
    <n v="3"/>
  </r>
  <r>
    <n v="18064100"/>
    <n v="18068290"/>
    <x v="4"/>
    <x v="3"/>
    <x v="1"/>
    <x v="1"/>
    <x v="498"/>
    <n v="934.92000000000007"/>
    <x v="475"/>
    <n v="0.11436272622256449"/>
    <x v="74"/>
    <d v="2022-03-15T00:00:00"/>
    <d v="2022-03-18T00:00:00"/>
    <n v="43"/>
    <s v=""/>
    <n v="46"/>
    <n v="3"/>
  </r>
  <r>
    <n v="18064078"/>
    <n v="18067864"/>
    <x v="4"/>
    <x v="3"/>
    <x v="1"/>
    <x v="1"/>
    <x v="75"/>
    <n v="0"/>
    <x v="80"/>
    <s v=""/>
    <x v="74"/>
    <d v="2022-03-15T00:00:00"/>
    <d v="2022-03-18T00:00:00"/>
    <n v="43"/>
    <s v=""/>
    <s v=""/>
    <s v=""/>
  </r>
  <r>
    <n v="18064098"/>
    <n v="18068163"/>
    <x v="4"/>
    <x v="3"/>
    <x v="1"/>
    <x v="1"/>
    <x v="499"/>
    <n v="453.6"/>
    <x v="476"/>
    <n v="-0.45264550264550263"/>
    <x v="74"/>
    <d v="2022-03-15T00:00:00"/>
    <d v="2022-03-18T00:00:00"/>
    <n v="43"/>
    <s v=""/>
    <n v="46"/>
    <n v="3"/>
  </r>
  <r>
    <n v="18065382"/>
    <n v="18068898"/>
    <x v="3"/>
    <x v="3"/>
    <x v="1"/>
    <x v="1"/>
    <x v="500"/>
    <n v="6157.34"/>
    <x v="477"/>
    <n v="9.130949968038167E-2"/>
    <x v="12"/>
    <d v="2022-04-15T00:00:00"/>
    <d v="2022-04-14T00:00:00"/>
    <n v="46"/>
    <s v=""/>
    <n v="45"/>
    <s v=""/>
  </r>
  <r>
    <n v="18065380"/>
    <n v="18068896"/>
    <x v="3"/>
    <x v="3"/>
    <x v="1"/>
    <x v="1"/>
    <x v="501"/>
    <n v="561.95000000000005"/>
    <x v="478"/>
    <n v="0.10700634222383566"/>
    <x v="12"/>
    <d v="2022-04-15T00:00:00"/>
    <d v="2022-04-14T00:00:00"/>
    <n v="46"/>
    <s v=""/>
    <n v="45"/>
    <s v=""/>
  </r>
  <r>
    <n v="18065390"/>
    <n v="18069445"/>
    <x v="3"/>
    <x v="3"/>
    <x v="1"/>
    <x v="1"/>
    <x v="502"/>
    <n v="880.37999999999988"/>
    <x v="479"/>
    <n v="0.1070128808014721"/>
    <x v="12"/>
    <d v="2022-04-15T00:00:00"/>
    <d v="2022-04-14T00:00:00"/>
    <n v="46"/>
    <s v=""/>
    <n v="45"/>
    <s v=""/>
  </r>
  <r>
    <n v="18065383"/>
    <n v="18069202"/>
    <x v="3"/>
    <x v="3"/>
    <x v="1"/>
    <x v="1"/>
    <x v="503"/>
    <n v="2069.09"/>
    <x v="480"/>
    <n v="0.10705586229295225"/>
    <x v="12"/>
    <d v="2022-04-15T00:00:00"/>
    <d v="2022-04-14T00:00:00"/>
    <n v="46"/>
    <s v=""/>
    <n v="45"/>
    <s v=""/>
  </r>
  <r>
    <n v="18065373"/>
    <n v="18068523"/>
    <x v="3"/>
    <x v="3"/>
    <x v="1"/>
    <x v="1"/>
    <x v="504"/>
    <n v="603.43000000000006"/>
    <x v="481"/>
    <n v="0.10716700473292765"/>
    <x v="12"/>
    <d v="2022-04-15T00:00:00"/>
    <d v="2022-04-14T00:00:00"/>
    <n v="46"/>
    <s v=""/>
    <n v="45"/>
    <s v=""/>
  </r>
  <r>
    <n v="18065379"/>
    <n v="18068805"/>
    <x v="3"/>
    <x v="3"/>
    <x v="1"/>
    <x v="1"/>
    <x v="505"/>
    <n v="703.56999999999994"/>
    <x v="482"/>
    <n v="0.12996537667786665"/>
    <x v="12"/>
    <d v="2022-04-15T00:00:00"/>
    <d v="2022-04-14T00:00:00"/>
    <n v="46"/>
    <s v=""/>
    <n v="45"/>
    <s v=""/>
  </r>
  <r>
    <n v="18065372"/>
    <n v="18068522"/>
    <x v="3"/>
    <x v="3"/>
    <x v="1"/>
    <x v="1"/>
    <x v="506"/>
    <n v="799.63"/>
    <x v="483"/>
    <n v="0.15235008103727715"/>
    <x v="12"/>
    <d v="2022-04-15T00:00:00"/>
    <d v="2022-04-14T00:00:00"/>
    <n v="46"/>
    <s v=""/>
    <n v="45"/>
    <s v=""/>
  </r>
  <r>
    <n v="18065381"/>
    <n v="18068897"/>
    <x v="3"/>
    <x v="3"/>
    <x v="1"/>
    <x v="1"/>
    <x v="507"/>
    <n v="1379.9299999999998"/>
    <x v="484"/>
    <n v="0.16666086926274415"/>
    <x v="12"/>
    <d v="2022-04-15T00:00:00"/>
    <d v="2022-04-14T00:00:00"/>
    <n v="46"/>
    <s v=""/>
    <n v="45"/>
    <s v=""/>
  </r>
  <r>
    <n v="18064076"/>
    <n v="18067826"/>
    <x v="4"/>
    <x v="3"/>
    <x v="1"/>
    <x v="1"/>
    <x v="508"/>
    <n v="-2472.77"/>
    <x v="485"/>
    <n v="8.5720941066853004E-2"/>
    <x v="74"/>
    <d v="2022-03-15T00:00:00"/>
    <d v="2022-03-18T00:00:00"/>
    <n v="43"/>
    <s v=""/>
    <s v=""/>
    <s v=""/>
  </r>
  <r>
    <n v="18065389"/>
    <n v="18069347"/>
    <x v="3"/>
    <x v="3"/>
    <x v="1"/>
    <x v="1"/>
    <x v="75"/>
    <n v="0"/>
    <x v="486"/>
    <s v=""/>
    <x v="12"/>
    <d v="2022-04-15T00:00:00"/>
    <d v="2022-04-14T00:00:00"/>
    <n v="46"/>
    <s v=""/>
    <s v=""/>
    <s v=""/>
  </r>
  <r>
    <n v="18064056"/>
    <n v="18067119"/>
    <x v="3"/>
    <x v="3"/>
    <x v="1"/>
    <x v="1"/>
    <x v="509"/>
    <n v="8572.73"/>
    <x v="487"/>
    <n v="7.409496720297204E-2"/>
    <x v="74"/>
    <d v="2022-03-15T00:00:00"/>
    <d v="2022-03-18T00:00:00"/>
    <n v="43"/>
    <s v=""/>
    <n v="46"/>
    <n v="3"/>
  </r>
  <r>
    <n v="18064082"/>
    <n v="18068007"/>
    <x v="3"/>
    <x v="3"/>
    <x v="1"/>
    <x v="1"/>
    <x v="510"/>
    <n v="1670"/>
    <x v="488"/>
    <n v="9.4303965739004222E-2"/>
    <x v="74"/>
    <d v="2022-03-15T00:00:00"/>
    <d v="2022-03-18T00:00:00"/>
    <n v="43"/>
    <s v=""/>
    <n v="46"/>
    <n v="3"/>
  </r>
  <r>
    <n v="18064087"/>
    <n v="18068084"/>
    <x v="3"/>
    <x v="3"/>
    <x v="1"/>
    <x v="1"/>
    <x v="511"/>
    <n v="2409.44"/>
    <x v="489"/>
    <n v="0.10718821437642873"/>
    <x v="74"/>
    <d v="2022-03-15T00:00:00"/>
    <d v="2022-03-18T00:00:00"/>
    <n v="43"/>
    <s v=""/>
    <n v="46"/>
    <n v="3"/>
  </r>
  <r>
    <n v="18064055"/>
    <n v="18067016"/>
    <x v="3"/>
    <x v="3"/>
    <x v="1"/>
    <x v="1"/>
    <x v="512"/>
    <n v="357.9"/>
    <x v="490"/>
    <n v="0.16680637049455155"/>
    <x v="74"/>
    <d v="2022-03-15T00:00:00"/>
    <d v="2022-03-18T00:00:00"/>
    <n v="43"/>
    <s v=""/>
    <n v="46"/>
    <n v="3"/>
  </r>
  <r>
    <n v="18064089"/>
    <n v="18068090"/>
    <x v="3"/>
    <x v="3"/>
    <x v="1"/>
    <x v="1"/>
    <x v="513"/>
    <n v="412.38"/>
    <x v="491"/>
    <n v="0.18521751782336682"/>
    <x v="74"/>
    <d v="2022-03-15T00:00:00"/>
    <d v="2022-03-18T00:00:00"/>
    <n v="43"/>
    <s v=""/>
    <n v="46"/>
    <n v="3"/>
  </r>
  <r>
    <n v="18064065"/>
    <n v="18067459"/>
    <x v="0"/>
    <x v="3"/>
    <x v="1"/>
    <x v="1"/>
    <x v="75"/>
    <n v="0"/>
    <x v="492"/>
    <s v=""/>
    <x v="74"/>
    <d v="2022-03-15T00:00:00"/>
    <d v="2022-03-18T00:00:00"/>
    <n v="43"/>
    <s v=""/>
    <s v=""/>
    <s v=""/>
  </r>
  <r>
    <n v="18064077"/>
    <n v="18067842"/>
    <x v="3"/>
    <x v="3"/>
    <x v="1"/>
    <x v="1"/>
    <x v="75"/>
    <n v="0"/>
    <x v="493"/>
    <s v=""/>
    <x v="74"/>
    <d v="2022-03-15T00:00:00"/>
    <d v="2022-03-18T00:00:00"/>
    <n v="43"/>
    <s v=""/>
    <s v=""/>
    <s v=""/>
  </r>
  <r>
    <n v="18064081"/>
    <n v="18067974"/>
    <x v="3"/>
    <x v="3"/>
    <x v="1"/>
    <x v="1"/>
    <x v="75"/>
    <n v="0"/>
    <x v="494"/>
    <s v=""/>
    <x v="74"/>
    <d v="2022-03-15T00:00:00"/>
    <d v="2022-03-18T00:00:00"/>
    <n v="43"/>
    <s v=""/>
    <s v=""/>
    <s v=""/>
  </r>
  <r>
    <n v="18064083"/>
    <n v="18068008"/>
    <x v="3"/>
    <x v="3"/>
    <x v="1"/>
    <x v="1"/>
    <x v="75"/>
    <n v="0"/>
    <x v="80"/>
    <s v=""/>
    <x v="74"/>
    <d v="2022-03-15T00:00:00"/>
    <d v="2022-03-18T00:00:00"/>
    <n v="43"/>
    <s v=""/>
    <s v=""/>
    <s v=""/>
  </r>
  <r>
    <n v="18066834"/>
    <n v="18071406"/>
    <x v="3"/>
    <x v="3"/>
    <x v="1"/>
    <x v="1"/>
    <x v="514"/>
    <n v="733.2"/>
    <x v="495"/>
    <n v="8.346972176759411E-2"/>
    <x v="28"/>
    <d v="2022-05-15T00:00:00"/>
    <d v="2022-05-19T00:00:00"/>
    <n v="45"/>
    <s v=""/>
    <n v="49"/>
    <n v="4"/>
  </r>
  <r>
    <n v="18066796"/>
    <n v="18069943"/>
    <x v="3"/>
    <x v="3"/>
    <x v="1"/>
    <x v="1"/>
    <x v="515"/>
    <n v="7036.9699999999993"/>
    <x v="496"/>
    <n v="9.1309211580896776E-2"/>
    <x v="28"/>
    <d v="2022-05-15T00:00:00"/>
    <d v="2022-05-19T00:00:00"/>
    <n v="45"/>
    <s v=""/>
    <n v="49"/>
    <n v="4"/>
  </r>
  <r>
    <n v="18066812"/>
    <n v="18070832"/>
    <x v="3"/>
    <x v="3"/>
    <x v="1"/>
    <x v="1"/>
    <x v="515"/>
    <n v="7036.9699999999993"/>
    <x v="496"/>
    <n v="9.1309211580896776E-2"/>
    <x v="28"/>
    <d v="2022-05-15T00:00:00"/>
    <d v="2022-05-19T00:00:00"/>
    <n v="45"/>
    <s v=""/>
    <n v="49"/>
    <n v="4"/>
  </r>
  <r>
    <n v="18066814"/>
    <n v="18070920"/>
    <x v="3"/>
    <x v="3"/>
    <x v="1"/>
    <x v="1"/>
    <x v="500"/>
    <n v="6157.34"/>
    <x v="477"/>
    <n v="9.130949968038167E-2"/>
    <x v="28"/>
    <d v="2022-05-15T00:00:00"/>
    <d v="2022-05-19T00:00:00"/>
    <n v="45"/>
    <s v=""/>
    <n v="49"/>
    <n v="4"/>
  </r>
  <r>
    <n v="18066803"/>
    <n v="18070388"/>
    <x v="3"/>
    <x v="3"/>
    <x v="1"/>
    <x v="1"/>
    <x v="516"/>
    <n v="1034.54"/>
    <x v="497"/>
    <n v="0.10706166194961257"/>
    <x v="28"/>
    <d v="2022-05-15T00:00:00"/>
    <d v="2022-05-19T00:00:00"/>
    <n v="45"/>
    <s v=""/>
    <n v="49"/>
    <n v="4"/>
  </r>
  <r>
    <n v="18066845"/>
    <n v="18071520"/>
    <x v="3"/>
    <x v="3"/>
    <x v="1"/>
    <x v="1"/>
    <x v="517"/>
    <n v="2656.5"/>
    <x v="498"/>
    <n v="0.1071304347826087"/>
    <x v="28"/>
    <d v="2022-05-15T00:00:00"/>
    <d v="2022-05-19T00:00:00"/>
    <n v="45"/>
    <s v=""/>
    <n v="49"/>
    <n v="4"/>
  </r>
  <r>
    <n v="18066799"/>
    <n v="18070199"/>
    <x v="3"/>
    <x v="3"/>
    <x v="1"/>
    <x v="1"/>
    <x v="518"/>
    <n v="3637.79"/>
    <x v="499"/>
    <n v="0.10718821437642874"/>
    <x v="28"/>
    <d v="2022-05-15T00:00:00"/>
    <d v="2022-05-19T00:00:00"/>
    <n v="45"/>
    <s v=""/>
    <n v="49"/>
    <n v="4"/>
  </r>
  <r>
    <n v="18066802"/>
    <n v="18070336"/>
    <x v="3"/>
    <x v="3"/>
    <x v="1"/>
    <x v="1"/>
    <x v="519"/>
    <n v="6330.7"/>
    <x v="500"/>
    <n v="0.10718821437642875"/>
    <x v="28"/>
    <d v="2022-05-15T00:00:00"/>
    <d v="2022-05-19T00:00:00"/>
    <n v="45"/>
    <s v=""/>
    <n v="49"/>
    <n v="4"/>
  </r>
  <r>
    <n v="18066828"/>
    <n v="18071174"/>
    <x v="3"/>
    <x v="3"/>
    <x v="1"/>
    <x v="1"/>
    <x v="520"/>
    <n v="5480.3"/>
    <x v="501"/>
    <n v="0.10718821437642875"/>
    <x v="28"/>
    <d v="2022-05-15T00:00:00"/>
    <d v="2022-05-19T00:00:00"/>
    <n v="45"/>
    <s v=""/>
    <n v="49"/>
    <n v="4"/>
  </r>
  <r>
    <n v="18066847"/>
    <n v="18071663"/>
    <x v="3"/>
    <x v="3"/>
    <x v="1"/>
    <x v="1"/>
    <x v="521"/>
    <n v="1511.81"/>
    <x v="502"/>
    <n v="0.10718821437642878"/>
    <x v="28"/>
    <d v="2022-05-15T00:00:00"/>
    <d v="2022-05-19T00:00:00"/>
    <n v="45"/>
    <s v=""/>
    <n v="49"/>
    <n v="4"/>
  </r>
  <r>
    <n v="18066805"/>
    <n v="18070461"/>
    <x v="3"/>
    <x v="3"/>
    <x v="1"/>
    <x v="1"/>
    <x v="522"/>
    <n v="794.4"/>
    <x v="503"/>
    <n v="0.10725075528700906"/>
    <x v="28"/>
    <d v="2022-05-15T00:00:00"/>
    <d v="2022-05-19T00:00:00"/>
    <n v="45"/>
    <s v=""/>
    <n v="49"/>
    <n v="4"/>
  </r>
  <r>
    <n v="18066813"/>
    <n v="18070833"/>
    <x v="3"/>
    <x v="3"/>
    <x v="1"/>
    <x v="1"/>
    <x v="523"/>
    <n v="2714.4"/>
    <x v="504"/>
    <n v="0.23076923076923078"/>
    <x v="28"/>
    <d v="2022-05-15T00:00:00"/>
    <d v="2022-05-19T00:00:00"/>
    <n v="45"/>
    <s v=""/>
    <n v="49"/>
    <n v="4"/>
  </r>
  <r>
    <n v="18066794"/>
    <n v="18069926"/>
    <x v="3"/>
    <x v="3"/>
    <x v="1"/>
    <x v="1"/>
    <x v="75"/>
    <n v="0"/>
    <x v="505"/>
    <s v=""/>
    <x v="28"/>
    <d v="2022-05-15T00:00:00"/>
    <d v="2022-05-19T00:00:00"/>
    <n v="45"/>
    <s v=""/>
    <s v=""/>
    <s v=""/>
  </r>
  <r>
    <n v="18066795"/>
    <n v="18069937"/>
    <x v="3"/>
    <x v="3"/>
    <x v="1"/>
    <x v="1"/>
    <x v="75"/>
    <n v="0"/>
    <x v="506"/>
    <s v=""/>
    <x v="28"/>
    <d v="2022-05-15T00:00:00"/>
    <d v="2022-05-19T00:00:00"/>
    <n v="45"/>
    <s v=""/>
    <s v=""/>
    <s v=""/>
  </r>
  <r>
    <n v="18066825"/>
    <n v="18070950"/>
    <x v="0"/>
    <x v="3"/>
    <x v="1"/>
    <x v="1"/>
    <x v="524"/>
    <n v="2054.29"/>
    <x v="507"/>
    <n v="9.6517924423597037E-2"/>
    <x v="28"/>
    <d v="2022-05-15T00:00:00"/>
    <m/>
    <n v="45"/>
    <n v="2054.29"/>
    <n v="63"/>
    <n v="18"/>
  </r>
  <r>
    <n v="18066793"/>
    <n v="18069894"/>
    <x v="0"/>
    <x v="3"/>
    <x v="1"/>
    <x v="1"/>
    <x v="525"/>
    <n v="12352.689999999999"/>
    <x v="508"/>
    <n v="0.10713907543392159"/>
    <x v="28"/>
    <d v="2022-05-15T00:00:00"/>
    <m/>
    <n v="45"/>
    <n v="12352.689999999999"/>
    <n v="63"/>
    <n v="18"/>
  </r>
  <r>
    <n v="18066833"/>
    <n v="18071334"/>
    <x v="0"/>
    <x v="3"/>
    <x v="1"/>
    <x v="1"/>
    <x v="526"/>
    <n v="1394.6299999999999"/>
    <x v="509"/>
    <n v="0.10714254984124799"/>
    <x v="28"/>
    <d v="2022-05-15T00:00:00"/>
    <m/>
    <n v="45"/>
    <n v="1394.6299999999999"/>
    <n v="63"/>
    <n v="18"/>
  </r>
  <r>
    <n v="18066824"/>
    <n v="18070938"/>
    <x v="3"/>
    <x v="3"/>
    <x v="1"/>
    <x v="1"/>
    <x v="527"/>
    <n v="708.66000000000008"/>
    <x v="510"/>
    <n v="0.10718821437642875"/>
    <x v="28"/>
    <d v="2022-05-15T00:00:00"/>
    <m/>
    <n v="45"/>
    <n v="708.66000000000008"/>
    <n v="63"/>
    <n v="18"/>
  </r>
  <r>
    <n v="18064099"/>
    <n v="18068165"/>
    <x v="3"/>
    <x v="3"/>
    <x v="1"/>
    <x v="1"/>
    <x v="528"/>
    <n v="8625.41"/>
    <x v="511"/>
    <n v="0.23080090820051644"/>
    <x v="74"/>
    <d v="2022-03-15T00:00:00"/>
    <d v="2022-04-15T00:00:00"/>
    <n v="43"/>
    <s v=""/>
    <n v="74"/>
    <n v="31"/>
  </r>
  <r>
    <n v="18068480"/>
    <n v="18072667"/>
    <x v="0"/>
    <x v="3"/>
    <x v="1"/>
    <x v="1"/>
    <x v="529"/>
    <n v="2025.0700000000002"/>
    <x v="512"/>
    <n v="9.0882694541231129E-2"/>
    <x v="101"/>
    <d v="2022-06-15T00:00:00"/>
    <m/>
    <n v="46"/>
    <n v="2025.0700000000002"/>
    <s v=""/>
    <s v=""/>
  </r>
  <r>
    <n v="18068457"/>
    <n v="18072124"/>
    <x v="3"/>
    <x v="3"/>
    <x v="1"/>
    <x v="1"/>
    <x v="530"/>
    <n v="1033.06"/>
    <x v="513"/>
    <n v="0.10705324783942013"/>
    <x v="101"/>
    <d v="2022-06-15T00:00:00"/>
    <m/>
    <n v="46"/>
    <n v="1033.06"/>
    <s v=""/>
    <s v=""/>
  </r>
  <r>
    <n v="18068455"/>
    <n v="18071987"/>
    <x v="3"/>
    <x v="3"/>
    <x v="1"/>
    <x v="1"/>
    <x v="531"/>
    <n v="1653.5400000000002"/>
    <x v="514"/>
    <n v="0.10718821437642874"/>
    <x v="101"/>
    <d v="2022-06-15T00:00:00"/>
    <m/>
    <n v="46"/>
    <n v="1653.5400000000002"/>
    <s v=""/>
    <s v=""/>
  </r>
  <r>
    <n v="18068456"/>
    <n v="18071991"/>
    <x v="3"/>
    <x v="3"/>
    <x v="1"/>
    <x v="1"/>
    <x v="532"/>
    <n v="141.22999999999999"/>
    <x v="515"/>
    <n v="0.13042739400118955"/>
    <x v="101"/>
    <d v="2022-06-15T00:00:00"/>
    <m/>
    <n v="46"/>
    <n v="141.22999999999999"/>
    <s v=""/>
    <s v=""/>
  </r>
  <r>
    <n v="18068459"/>
    <n v="18072193"/>
    <x v="0"/>
    <x v="3"/>
    <x v="1"/>
    <x v="1"/>
    <x v="75"/>
    <n v="0"/>
    <x v="80"/>
    <s v=""/>
    <x v="101"/>
    <d v="2022-06-15T00:00:00"/>
    <m/>
    <n v="46"/>
    <n v="0"/>
    <s v=""/>
    <s v=""/>
  </r>
  <r>
    <n v="18069932"/>
    <n v="18074036"/>
    <x v="1"/>
    <x v="3"/>
    <x v="1"/>
    <x v="1"/>
    <x v="533"/>
    <n v="15489.970000000001"/>
    <x v="516"/>
    <n v="6.9553644125373501E-2"/>
    <x v="51"/>
    <d v="2022-07-15T00:00:00"/>
    <m/>
    <n v="45"/>
    <n v="15489.970000000001"/>
    <s v=""/>
    <s v=""/>
  </r>
  <r>
    <n v="18069902"/>
    <n v="18074929"/>
    <x v="0"/>
    <x v="3"/>
    <x v="1"/>
    <x v="1"/>
    <x v="534"/>
    <n v="-659.66000000000008"/>
    <x v="517"/>
    <n v="7.407407407407407E-2"/>
    <x v="46"/>
    <d v="2022-07-15T00:00:00"/>
    <m/>
    <n v="46"/>
    <n v="-659.66000000000008"/>
    <s v=""/>
    <s v=""/>
  </r>
  <r>
    <n v="18069930"/>
    <n v="18074034"/>
    <x v="3"/>
    <x v="3"/>
    <x v="1"/>
    <x v="1"/>
    <x v="535"/>
    <n v="177.22"/>
    <x v="518"/>
    <n v="0.10712351029252436"/>
    <x v="51"/>
    <d v="2022-07-15T00:00:00"/>
    <m/>
    <n v="45"/>
    <n v="177.22"/>
    <s v=""/>
    <s v=""/>
  </r>
  <r>
    <n v="18069931"/>
    <n v="18074035"/>
    <x v="3"/>
    <x v="3"/>
    <x v="1"/>
    <x v="1"/>
    <x v="536"/>
    <n v="886.07999999999993"/>
    <x v="519"/>
    <n v="0.10713705308775731"/>
    <x v="51"/>
    <d v="2022-07-15T00:00:00"/>
    <m/>
    <n v="45"/>
    <n v="886.07999999999993"/>
    <s v=""/>
    <s v=""/>
  </r>
  <r>
    <n v="18069910"/>
    <n v="18073417"/>
    <x v="0"/>
    <x v="3"/>
    <x v="1"/>
    <x v="1"/>
    <x v="537"/>
    <n v="127.72"/>
    <x v="520"/>
    <n v="0.16668232641172603"/>
    <x v="51"/>
    <d v="2022-07-15T00:00:00"/>
    <m/>
    <n v="45"/>
    <n v="127.72"/>
    <s v=""/>
    <s v=""/>
  </r>
  <r>
    <n v="18069922"/>
    <n v="18073793"/>
    <x v="3"/>
    <x v="3"/>
    <x v="1"/>
    <x v="1"/>
    <x v="75"/>
    <n v="0"/>
    <x v="486"/>
    <s v=""/>
    <x v="51"/>
    <d v="2022-07-15T00:00:00"/>
    <m/>
    <n v="45"/>
    <n v="0"/>
    <s v=""/>
    <s v=""/>
  </r>
  <r>
    <n v="18064031"/>
    <n v="18068158"/>
    <x v="0"/>
    <x v="3"/>
    <x v="1"/>
    <x v="1"/>
    <x v="538"/>
    <n v="-80.64"/>
    <x v="521"/>
    <n v="0.6651785714285714"/>
    <x v="2"/>
    <d v="2022-03-15T00:00:00"/>
    <d v="2022-03-15T00:00:00"/>
    <n v="47"/>
    <s v=""/>
    <s v=""/>
    <s v=""/>
  </r>
  <r>
    <n v="18064052"/>
    <n v="18068443"/>
    <x v="0"/>
    <x v="3"/>
    <x v="1"/>
    <x v="1"/>
    <x v="539"/>
    <n v="-644.45000000000005"/>
    <x v="522"/>
    <n v="0.71741397288842557"/>
    <x v="74"/>
    <d v="2022-03-15T00:00:00"/>
    <d v="2022-03-18T00:00:00"/>
    <n v="43"/>
    <s v=""/>
    <s v=""/>
    <s v=""/>
  </r>
  <r>
    <n v="18064068"/>
    <n v="18067485"/>
    <x v="0"/>
    <x v="3"/>
    <x v="1"/>
    <x v="1"/>
    <x v="540"/>
    <n v="-403.2"/>
    <x v="278"/>
    <n v="-7.1428571428571425E-2"/>
    <x v="74"/>
    <d v="2022-03-15T00:00:00"/>
    <d v="2022-03-18T00:00:00"/>
    <n v="43"/>
    <s v=""/>
    <s v=""/>
    <s v=""/>
  </r>
  <r>
    <n v="18066844"/>
    <n v="18071476"/>
    <x v="0"/>
    <x v="3"/>
    <x v="1"/>
    <x v="1"/>
    <x v="541"/>
    <n v="-168"/>
    <x v="350"/>
    <n v="-7.1428571428571425E-2"/>
    <x v="28"/>
    <d v="2022-05-15T00:00:00"/>
    <d v="2022-05-19T00:00:00"/>
    <n v="45"/>
    <s v=""/>
    <s v=""/>
    <s v=""/>
  </r>
  <r>
    <n v="18065318"/>
    <n v="18068967"/>
    <x v="4"/>
    <x v="3"/>
    <x v="1"/>
    <x v="1"/>
    <x v="542"/>
    <n v="-374.98"/>
    <x v="523"/>
    <n v="6.6052227342549924E-2"/>
    <x v="7"/>
    <d v="2022-04-15T00:00:00"/>
    <d v="2022-03-18T00:00:00"/>
    <n v="64"/>
    <s v=""/>
    <s v=""/>
    <s v=""/>
  </r>
  <r>
    <n v="18065319"/>
    <n v="18068969"/>
    <x v="4"/>
    <x v="3"/>
    <x v="1"/>
    <x v="1"/>
    <x v="542"/>
    <n v="-374.98"/>
    <x v="523"/>
    <n v="6.6052227342549924E-2"/>
    <x v="7"/>
    <d v="2022-04-15T00:00:00"/>
    <d v="2022-03-18T00:00:00"/>
    <n v="64"/>
    <s v=""/>
    <s v=""/>
    <s v=""/>
  </r>
  <r>
    <n v="18065384"/>
    <n v="18069328"/>
    <x v="4"/>
    <x v="3"/>
    <x v="1"/>
    <x v="1"/>
    <x v="543"/>
    <n v="5329.15"/>
    <x v="524"/>
    <n v="5.642023346303502E-2"/>
    <x v="12"/>
    <d v="2022-04-15T00:00:00"/>
    <d v="2022-04-14T00:00:00"/>
    <n v="46"/>
    <s v=""/>
    <n v="45"/>
    <s v=""/>
  </r>
  <r>
    <n v="18065392"/>
    <n v="18069498"/>
    <x v="4"/>
    <x v="3"/>
    <x v="1"/>
    <x v="1"/>
    <x v="544"/>
    <n v="215.88000000000002"/>
    <x v="525"/>
    <n v="5.642023346303502E-2"/>
    <x v="12"/>
    <d v="2022-04-15T00:00:00"/>
    <d v="2022-04-14T00:00:00"/>
    <n v="46"/>
    <s v=""/>
    <n v="45"/>
    <s v=""/>
  </r>
  <r>
    <n v="18065396"/>
    <n v="18069564"/>
    <x v="4"/>
    <x v="3"/>
    <x v="1"/>
    <x v="1"/>
    <x v="545"/>
    <n v="888.18999999999994"/>
    <x v="526"/>
    <n v="5.642023346303502E-2"/>
    <x v="12"/>
    <d v="2022-04-15T00:00:00"/>
    <d v="2022-04-14T00:00:00"/>
    <n v="46"/>
    <s v=""/>
    <n v="45"/>
    <s v=""/>
  </r>
  <r>
    <n v="18065410"/>
    <n v="18069827"/>
    <x v="4"/>
    <x v="3"/>
    <x v="1"/>
    <x v="1"/>
    <x v="546"/>
    <n v="2664.58"/>
    <x v="527"/>
    <n v="5.642023346303502E-2"/>
    <x v="12"/>
    <d v="2022-04-15T00:00:00"/>
    <d v="2022-04-14T00:00:00"/>
    <n v="46"/>
    <s v=""/>
    <n v="45"/>
    <s v=""/>
  </r>
  <r>
    <n v="18065401"/>
    <n v="18069698"/>
    <x v="4"/>
    <x v="3"/>
    <x v="1"/>
    <x v="1"/>
    <x v="547"/>
    <n v="993.17000000000007"/>
    <x v="528"/>
    <n v="6.0896041757285774E-2"/>
    <x v="12"/>
    <d v="2022-04-15T00:00:00"/>
    <d v="2022-04-14T00:00:00"/>
    <n v="46"/>
    <s v=""/>
    <n v="45"/>
    <s v=""/>
  </r>
  <r>
    <n v="18065404"/>
    <n v="18069756"/>
    <x v="4"/>
    <x v="3"/>
    <x v="1"/>
    <x v="1"/>
    <x v="548"/>
    <n v="8422.5600000000013"/>
    <x v="529"/>
    <n v="6.5420014817347688E-2"/>
    <x v="12"/>
    <d v="2022-04-15T00:00:00"/>
    <d v="2022-04-14T00:00:00"/>
    <n v="46"/>
    <s v=""/>
    <n v="45"/>
    <s v=""/>
  </r>
  <r>
    <n v="18065407"/>
    <n v="18069764"/>
    <x v="4"/>
    <x v="3"/>
    <x v="1"/>
    <x v="1"/>
    <x v="549"/>
    <n v="1269.78"/>
    <x v="530"/>
    <n v="6.542550678070215E-2"/>
    <x v="12"/>
    <d v="2022-04-15T00:00:00"/>
    <d v="2022-04-14T00:00:00"/>
    <n v="46"/>
    <s v=""/>
    <n v="45"/>
    <s v=""/>
  </r>
  <r>
    <n v="18065391"/>
    <n v="18069497"/>
    <x v="4"/>
    <x v="3"/>
    <x v="1"/>
    <x v="1"/>
    <x v="550"/>
    <n v="937.43999999999994"/>
    <x v="531"/>
    <n v="6.6052227342549924E-2"/>
    <x v="12"/>
    <d v="2022-04-15T00:00:00"/>
    <d v="2022-04-14T00:00:00"/>
    <n v="46"/>
    <s v=""/>
    <n v="45"/>
    <s v=""/>
  </r>
  <r>
    <n v="18065393"/>
    <n v="18069499"/>
    <x v="4"/>
    <x v="3"/>
    <x v="1"/>
    <x v="1"/>
    <x v="477"/>
    <n v="1499.9"/>
    <x v="456"/>
    <n v="6.6052227342549924E-2"/>
    <x v="12"/>
    <d v="2022-04-15T00:00:00"/>
    <d v="2022-04-14T00:00:00"/>
    <n v="46"/>
    <s v=""/>
    <n v="45"/>
    <s v=""/>
  </r>
  <r>
    <n v="18065394"/>
    <n v="18069508"/>
    <x v="4"/>
    <x v="3"/>
    <x v="1"/>
    <x v="1"/>
    <x v="477"/>
    <n v="1499.9"/>
    <x v="456"/>
    <n v="6.6052227342549924E-2"/>
    <x v="12"/>
    <d v="2022-04-15T00:00:00"/>
    <d v="2022-04-14T00:00:00"/>
    <n v="46"/>
    <s v=""/>
    <n v="45"/>
    <s v=""/>
  </r>
  <r>
    <n v="18065397"/>
    <n v="18069566"/>
    <x v="4"/>
    <x v="3"/>
    <x v="1"/>
    <x v="1"/>
    <x v="551"/>
    <n v="1171.8"/>
    <x v="409"/>
    <n v="6.6052227342549924E-2"/>
    <x v="12"/>
    <d v="2022-04-15T00:00:00"/>
    <d v="2022-04-14T00:00:00"/>
    <n v="46"/>
    <s v=""/>
    <n v="45"/>
    <s v=""/>
  </r>
  <r>
    <n v="18065402"/>
    <n v="18069699"/>
    <x v="4"/>
    <x v="3"/>
    <x v="1"/>
    <x v="1"/>
    <x v="552"/>
    <n v="2938.18"/>
    <x v="532"/>
    <n v="6.861399725544011E-2"/>
    <x v="12"/>
    <d v="2022-04-15T00:00:00"/>
    <d v="2022-04-14T00:00:00"/>
    <n v="46"/>
    <s v=""/>
    <n v="45"/>
    <s v=""/>
  </r>
  <r>
    <n v="18065385"/>
    <n v="18069330"/>
    <x v="4"/>
    <x v="3"/>
    <x v="1"/>
    <x v="1"/>
    <x v="553"/>
    <n v="1582.92"/>
    <x v="533"/>
    <n v="6.8774164202865598E-2"/>
    <x v="12"/>
    <d v="2022-04-15T00:00:00"/>
    <d v="2022-04-14T00:00:00"/>
    <n v="46"/>
    <s v=""/>
    <n v="45"/>
    <s v=""/>
  </r>
  <r>
    <n v="18065403"/>
    <n v="18069700"/>
    <x v="4"/>
    <x v="3"/>
    <x v="1"/>
    <x v="1"/>
    <x v="554"/>
    <n v="4353.55"/>
    <x v="534"/>
    <n v="7.0783580855356729E-2"/>
    <x v="12"/>
    <d v="2022-04-15T00:00:00"/>
    <d v="2022-04-14T00:00:00"/>
    <n v="46"/>
    <s v=""/>
    <n v="45"/>
    <s v=""/>
  </r>
  <r>
    <n v="18065374"/>
    <n v="18068730"/>
    <x v="4"/>
    <x v="3"/>
    <x v="1"/>
    <x v="1"/>
    <x v="555"/>
    <n v="1020.82"/>
    <x v="535"/>
    <n v="7.1096064325010574E-2"/>
    <x v="12"/>
    <d v="2022-04-15T00:00:00"/>
    <d v="2022-04-14T00:00:00"/>
    <n v="46"/>
    <s v=""/>
    <n v="45"/>
    <s v=""/>
  </r>
  <r>
    <n v="18065378"/>
    <n v="18068748"/>
    <x v="4"/>
    <x v="3"/>
    <x v="1"/>
    <x v="1"/>
    <x v="556"/>
    <n v="680.54"/>
    <x v="536"/>
    <n v="7.1096064325010574E-2"/>
    <x v="12"/>
    <d v="2022-04-15T00:00:00"/>
    <d v="2022-04-14T00:00:00"/>
    <n v="46"/>
    <s v=""/>
    <n v="45"/>
    <s v=""/>
  </r>
  <r>
    <n v="18065395"/>
    <n v="18069509"/>
    <x v="4"/>
    <x v="3"/>
    <x v="1"/>
    <x v="1"/>
    <x v="557"/>
    <n v="1701.36"/>
    <x v="454"/>
    <n v="7.1096064325010574E-2"/>
    <x v="12"/>
    <d v="2022-04-15T00:00:00"/>
    <d v="2022-04-14T00:00:00"/>
    <n v="46"/>
    <s v=""/>
    <n v="45"/>
    <s v=""/>
  </r>
  <r>
    <n v="18065409"/>
    <n v="18069783"/>
    <x v="4"/>
    <x v="3"/>
    <x v="1"/>
    <x v="1"/>
    <x v="558"/>
    <n v="2381.9"/>
    <x v="537"/>
    <n v="7.1096064325010574E-2"/>
    <x v="12"/>
    <d v="2022-04-15T00:00:00"/>
    <d v="2022-04-14T00:00:00"/>
    <n v="46"/>
    <s v=""/>
    <n v="45"/>
    <s v=""/>
  </r>
  <r>
    <n v="18065411"/>
    <n v="18069848"/>
    <x v="4"/>
    <x v="3"/>
    <x v="1"/>
    <x v="1"/>
    <x v="556"/>
    <n v="680.54"/>
    <x v="536"/>
    <n v="7.1096064325010574E-2"/>
    <x v="12"/>
    <d v="2022-04-15T00:00:00"/>
    <d v="2022-04-14T00:00:00"/>
    <n v="46"/>
    <s v=""/>
    <n v="45"/>
    <s v=""/>
  </r>
  <r>
    <n v="18065388"/>
    <n v="18069334"/>
    <x v="4"/>
    <x v="3"/>
    <x v="1"/>
    <x v="1"/>
    <x v="559"/>
    <n v="2211.77"/>
    <x v="538"/>
    <n v="7.1096064325010588E-2"/>
    <x v="12"/>
    <d v="2022-04-15T00:00:00"/>
    <d v="2022-04-14T00:00:00"/>
    <n v="46"/>
    <s v=""/>
    <n v="45"/>
    <s v=""/>
  </r>
  <r>
    <n v="18065376"/>
    <n v="18068733"/>
    <x v="4"/>
    <x v="3"/>
    <x v="1"/>
    <x v="1"/>
    <x v="560"/>
    <n v="4070.88"/>
    <x v="539"/>
    <n v="7.2161301733286165E-2"/>
    <x v="12"/>
    <d v="2022-04-15T00:00:00"/>
    <d v="2022-04-14T00:00:00"/>
    <n v="46"/>
    <s v=""/>
    <n v="45"/>
    <s v=""/>
  </r>
  <r>
    <n v="18065386"/>
    <n v="18069332"/>
    <x v="4"/>
    <x v="3"/>
    <x v="1"/>
    <x v="1"/>
    <x v="561"/>
    <n v="1628.35"/>
    <x v="540"/>
    <n v="7.2161301733286165E-2"/>
    <x v="12"/>
    <d v="2022-04-15T00:00:00"/>
    <d v="2022-04-14T00:00:00"/>
    <n v="46"/>
    <s v=""/>
    <n v="45"/>
    <s v=""/>
  </r>
  <r>
    <n v="18065387"/>
    <n v="18069333"/>
    <x v="4"/>
    <x v="3"/>
    <x v="1"/>
    <x v="1"/>
    <x v="562"/>
    <n v="169.62"/>
    <x v="541"/>
    <n v="7.2161301733286165E-2"/>
    <x v="12"/>
    <d v="2022-04-15T00:00:00"/>
    <d v="2022-04-14T00:00:00"/>
    <n v="46"/>
    <s v=""/>
    <n v="45"/>
    <s v=""/>
  </r>
  <r>
    <n v="18065405"/>
    <n v="18069759"/>
    <x v="4"/>
    <x v="3"/>
    <x v="1"/>
    <x v="1"/>
    <x v="563"/>
    <n v="814.18000000000006"/>
    <x v="542"/>
    <n v="7.2161301733286165E-2"/>
    <x v="12"/>
    <d v="2022-04-15T00:00:00"/>
    <d v="2022-04-14T00:00:00"/>
    <n v="46"/>
    <s v=""/>
    <n v="45"/>
    <s v=""/>
  </r>
  <r>
    <n v="18065375"/>
    <n v="18068731"/>
    <x v="4"/>
    <x v="3"/>
    <x v="1"/>
    <x v="1"/>
    <x v="564"/>
    <n v="1851.9099999999999"/>
    <x v="543"/>
    <n v="7.3092025970996455E-2"/>
    <x v="12"/>
    <d v="2022-04-15T00:00:00"/>
    <d v="2022-04-14T00:00:00"/>
    <n v="46"/>
    <s v=""/>
    <n v="45"/>
    <s v=""/>
  </r>
  <r>
    <n v="18065408"/>
    <n v="18069765"/>
    <x v="4"/>
    <x v="3"/>
    <x v="1"/>
    <x v="1"/>
    <x v="565"/>
    <n v="4296.76"/>
    <x v="544"/>
    <n v="7.4847163767270006E-2"/>
    <x v="12"/>
    <d v="2022-04-15T00:00:00"/>
    <d v="2022-04-14T00:00:00"/>
    <n v="46"/>
    <s v=""/>
    <n v="45"/>
    <s v=""/>
  </r>
  <r>
    <n v="18065377"/>
    <n v="18068738"/>
    <x v="4"/>
    <x v="3"/>
    <x v="1"/>
    <x v="1"/>
    <x v="566"/>
    <n v="2857.25"/>
    <x v="545"/>
    <n v="7.5798810603769778E-2"/>
    <x v="12"/>
    <d v="2022-04-15T00:00:00"/>
    <d v="2022-04-14T00:00:00"/>
    <n v="46"/>
    <s v=""/>
    <n v="45"/>
    <s v=""/>
  </r>
  <r>
    <n v="18065406"/>
    <n v="18069763"/>
    <x v="4"/>
    <x v="3"/>
    <x v="1"/>
    <x v="1"/>
    <x v="567"/>
    <n v="7683.74"/>
    <x v="546"/>
    <n v="7.8102550006871649E-2"/>
    <x v="12"/>
    <d v="2022-04-15T00:00:00"/>
    <d v="2022-04-14T00:00:00"/>
    <n v="46"/>
    <s v=""/>
    <n v="45"/>
    <s v=""/>
  </r>
  <r>
    <n v="18065399"/>
    <n v="18069570"/>
    <x v="4"/>
    <x v="3"/>
    <x v="1"/>
    <x v="1"/>
    <x v="568"/>
    <n v="296.06"/>
    <x v="547"/>
    <n v="0.25097276264591445"/>
    <x v="12"/>
    <d v="2022-04-15T00:00:00"/>
    <d v="2022-04-14T00:00:00"/>
    <n v="46"/>
    <s v=""/>
    <n v="45"/>
    <s v=""/>
  </r>
  <r>
    <n v="18065400"/>
    <n v="18069672"/>
    <x v="4"/>
    <x v="3"/>
    <x v="1"/>
    <x v="1"/>
    <x v="569"/>
    <n v="1923.19"/>
    <x v="548"/>
    <n v="6.9184979970798546E-2"/>
    <x v="12"/>
    <d v="2022-04-15T00:00:00"/>
    <d v="2022-05-19T00:00:00"/>
    <n v="46"/>
    <s v=""/>
    <n v="80"/>
    <n v="34"/>
  </r>
  <r>
    <n v="18065398"/>
    <n v="18069568"/>
    <x v="4"/>
    <x v="3"/>
    <x v="1"/>
    <x v="1"/>
    <x v="470"/>
    <n v="3552.7699999999995"/>
    <x v="450"/>
    <n v="5.642023346303502E-2"/>
    <x v="12"/>
    <d v="2022-04-15T00:00:00"/>
    <m/>
    <n v="46"/>
    <n v="3552.7699999999995"/>
    <n v="94"/>
    <n v="48"/>
  </r>
  <r>
    <n v="18066811"/>
    <n v="18070684"/>
    <x v="4"/>
    <x v="3"/>
    <x v="1"/>
    <x v="1"/>
    <x v="5"/>
    <n v="10.01"/>
    <x v="80"/>
    <n v="0"/>
    <x v="28"/>
    <d v="2022-05-15T00:00:00"/>
    <d v="2022-05-19T00:00:00"/>
    <n v="45"/>
    <s v=""/>
    <n v="49"/>
    <n v="4"/>
  </r>
  <r>
    <n v="18066818"/>
    <n v="18070926"/>
    <x v="4"/>
    <x v="3"/>
    <x v="1"/>
    <x v="1"/>
    <x v="570"/>
    <n v="3664.5099999999998"/>
    <x v="549"/>
    <n v="5.6585979251807618E-2"/>
    <x v="28"/>
    <d v="2022-05-15T00:00:00"/>
    <d v="2022-05-19T00:00:00"/>
    <n v="45"/>
    <s v=""/>
    <n v="49"/>
    <n v="4"/>
  </r>
  <r>
    <n v="18066846"/>
    <n v="18071597"/>
    <x v="4"/>
    <x v="3"/>
    <x v="1"/>
    <x v="1"/>
    <x v="571"/>
    <n v="22.04"/>
    <x v="550"/>
    <n v="5.6614044637996741E-2"/>
    <x v="28"/>
    <d v="2022-05-15T00:00:00"/>
    <d v="2022-05-19T00:00:00"/>
    <n v="45"/>
    <s v=""/>
    <n v="49"/>
    <n v="4"/>
  </r>
  <r>
    <n v="18066817"/>
    <n v="18070925"/>
    <x v="4"/>
    <x v="3"/>
    <x v="1"/>
    <x v="1"/>
    <x v="572"/>
    <n v="202.1"/>
    <x v="551"/>
    <n v="5.6644104025650163E-2"/>
    <x v="28"/>
    <d v="2022-05-15T00:00:00"/>
    <d v="2022-05-19T00:00:00"/>
    <n v="45"/>
    <s v=""/>
    <n v="49"/>
    <n v="4"/>
  </r>
  <r>
    <n v="18066837"/>
    <n v="18071432"/>
    <x v="4"/>
    <x v="3"/>
    <x v="1"/>
    <x v="1"/>
    <x v="573"/>
    <n v="304.7"/>
    <x v="552"/>
    <n v="5.6710775047258986E-2"/>
    <x v="28"/>
    <d v="2022-05-15T00:00:00"/>
    <d v="2022-05-19T00:00:00"/>
    <n v="45"/>
    <s v=""/>
    <n v="49"/>
    <n v="4"/>
  </r>
  <r>
    <n v="18066815"/>
    <n v="18070921"/>
    <x v="4"/>
    <x v="3"/>
    <x v="1"/>
    <x v="1"/>
    <x v="574"/>
    <n v="677.38"/>
    <x v="553"/>
    <n v="5.7823129251700682E-2"/>
    <x v="28"/>
    <d v="2022-05-15T00:00:00"/>
    <d v="2022-05-19T00:00:00"/>
    <n v="45"/>
    <s v=""/>
    <n v="49"/>
    <n v="4"/>
  </r>
  <r>
    <n v="18066836"/>
    <n v="18071424"/>
    <x v="4"/>
    <x v="3"/>
    <x v="1"/>
    <x v="1"/>
    <x v="575"/>
    <n v="1908.14"/>
    <x v="454"/>
    <n v="6.3391442155309022E-2"/>
    <x v="28"/>
    <d v="2022-05-15T00:00:00"/>
    <d v="2022-05-19T00:00:00"/>
    <n v="45"/>
    <s v=""/>
    <n v="49"/>
    <n v="4"/>
  </r>
  <r>
    <n v="18066838"/>
    <n v="18071433"/>
    <x v="4"/>
    <x v="3"/>
    <x v="1"/>
    <x v="1"/>
    <x v="576"/>
    <n v="1417.15"/>
    <x v="554"/>
    <n v="6.5573770491803268E-2"/>
    <x v="28"/>
    <d v="2022-05-15T00:00:00"/>
    <d v="2022-05-19T00:00:00"/>
    <n v="45"/>
    <s v=""/>
    <n v="49"/>
    <n v="4"/>
  </r>
  <r>
    <n v="18066842"/>
    <n v="18071455"/>
    <x v="4"/>
    <x v="3"/>
    <x v="1"/>
    <x v="1"/>
    <x v="577"/>
    <n v="1545.98"/>
    <x v="555"/>
    <n v="6.5573770491803268E-2"/>
    <x v="28"/>
    <d v="2022-05-15T00:00:00"/>
    <d v="2022-05-19T00:00:00"/>
    <n v="45"/>
    <s v=""/>
    <n v="49"/>
    <n v="4"/>
  </r>
  <r>
    <n v="18066839"/>
    <n v="18071434"/>
    <x v="4"/>
    <x v="3"/>
    <x v="1"/>
    <x v="1"/>
    <x v="578"/>
    <n v="1159.49"/>
    <x v="556"/>
    <n v="6.5573770491803282E-2"/>
    <x v="28"/>
    <d v="2022-05-15T00:00:00"/>
    <d v="2022-05-19T00:00:00"/>
    <n v="45"/>
    <s v=""/>
    <n v="49"/>
    <n v="4"/>
  </r>
  <r>
    <n v="18066840"/>
    <n v="18071435"/>
    <x v="4"/>
    <x v="3"/>
    <x v="1"/>
    <x v="1"/>
    <x v="579"/>
    <n v="1352.74"/>
    <x v="557"/>
    <n v="6.5573770491803282E-2"/>
    <x v="28"/>
    <d v="2022-05-15T00:00:00"/>
    <d v="2022-05-19T00:00:00"/>
    <n v="45"/>
    <s v=""/>
    <n v="49"/>
    <n v="4"/>
  </r>
  <r>
    <n v="18066841"/>
    <n v="18071436"/>
    <x v="4"/>
    <x v="3"/>
    <x v="1"/>
    <x v="1"/>
    <x v="578"/>
    <n v="1159.49"/>
    <x v="556"/>
    <n v="6.5573770491803282E-2"/>
    <x v="28"/>
    <d v="2022-05-15T00:00:00"/>
    <d v="2022-05-19T00:00:00"/>
    <n v="45"/>
    <s v=""/>
    <n v="49"/>
    <n v="4"/>
  </r>
  <r>
    <n v="18066816"/>
    <n v="18070922"/>
    <x v="4"/>
    <x v="3"/>
    <x v="1"/>
    <x v="1"/>
    <x v="580"/>
    <n v="1288.3200000000002"/>
    <x v="558"/>
    <n v="6.5573770491803296E-2"/>
    <x v="28"/>
    <d v="2022-05-15T00:00:00"/>
    <d v="2022-05-19T00:00:00"/>
    <n v="45"/>
    <s v=""/>
    <n v="49"/>
    <n v="4"/>
  </r>
  <r>
    <n v="18066843"/>
    <n v="18071468"/>
    <x v="4"/>
    <x v="3"/>
    <x v="1"/>
    <x v="1"/>
    <x v="581"/>
    <n v="3329.7599999999998"/>
    <x v="559"/>
    <n v="6.5590312815338045E-2"/>
    <x v="28"/>
    <d v="2022-05-15T00:00:00"/>
    <d v="2022-05-19T00:00:00"/>
    <n v="45"/>
    <s v=""/>
    <n v="49"/>
    <n v="4"/>
  </r>
  <r>
    <n v="18066831"/>
    <n v="18071202"/>
    <x v="4"/>
    <x v="3"/>
    <x v="1"/>
    <x v="1"/>
    <x v="582"/>
    <n v="3426.7400000000002"/>
    <x v="560"/>
    <n v="6.571602664220029E-2"/>
    <x v="28"/>
    <d v="2022-05-15T00:00:00"/>
    <d v="2022-05-19T00:00:00"/>
    <n v="45"/>
    <s v=""/>
    <n v="49"/>
    <n v="4"/>
  </r>
  <r>
    <n v="18066809"/>
    <n v="18070585"/>
    <x v="4"/>
    <x v="3"/>
    <x v="1"/>
    <x v="1"/>
    <x v="583"/>
    <n v="2121.67"/>
    <x v="561"/>
    <n v="6.5976267773718095E-2"/>
    <x v="28"/>
    <d v="2022-05-15T00:00:00"/>
    <d v="2022-05-19T00:00:00"/>
    <n v="45"/>
    <s v=""/>
    <n v="49"/>
    <n v="4"/>
  </r>
  <r>
    <n v="18066830"/>
    <n v="18071200"/>
    <x v="4"/>
    <x v="3"/>
    <x v="1"/>
    <x v="1"/>
    <x v="584"/>
    <n v="845.29"/>
    <x v="562"/>
    <n v="6.6083672860975842E-2"/>
    <x v="28"/>
    <d v="2022-05-15T00:00:00"/>
    <d v="2022-05-19T00:00:00"/>
    <n v="45"/>
    <s v=""/>
    <n v="49"/>
    <n v="4"/>
  </r>
  <r>
    <n v="18066827"/>
    <n v="18071163"/>
    <x v="4"/>
    <x v="3"/>
    <x v="1"/>
    <x v="1"/>
    <x v="585"/>
    <n v="20712.310000000001"/>
    <x v="563"/>
    <n v="6.832515848544575E-2"/>
    <x v="28"/>
    <d v="2022-05-15T00:00:00"/>
    <d v="2022-05-19T00:00:00"/>
    <n v="45"/>
    <s v=""/>
    <n v="49"/>
    <n v="4"/>
  </r>
  <r>
    <n v="18066820"/>
    <n v="18070931"/>
    <x v="4"/>
    <x v="3"/>
    <x v="1"/>
    <x v="1"/>
    <x v="586"/>
    <n v="1412.78"/>
    <x v="564"/>
    <n v="6.8494546937111392E-2"/>
    <x v="28"/>
    <d v="2022-05-15T00:00:00"/>
    <d v="2022-05-19T00:00:00"/>
    <n v="45"/>
    <s v=""/>
    <n v="49"/>
    <n v="4"/>
  </r>
  <r>
    <n v="18066823"/>
    <n v="18070935"/>
    <x v="4"/>
    <x v="3"/>
    <x v="1"/>
    <x v="1"/>
    <x v="552"/>
    <n v="2938.18"/>
    <x v="532"/>
    <n v="6.861399725544011E-2"/>
    <x v="28"/>
    <d v="2022-05-15T00:00:00"/>
    <d v="2022-05-19T00:00:00"/>
    <n v="45"/>
    <s v=""/>
    <n v="49"/>
    <n v="4"/>
  </r>
  <r>
    <n v="18066832"/>
    <n v="18071204"/>
    <x v="4"/>
    <x v="3"/>
    <x v="1"/>
    <x v="1"/>
    <x v="587"/>
    <n v="4858.7800000000007"/>
    <x v="565"/>
    <n v="6.8923531358514978E-2"/>
    <x v="28"/>
    <d v="2022-05-15T00:00:00"/>
    <d v="2022-05-19T00:00:00"/>
    <n v="45"/>
    <s v=""/>
    <n v="49"/>
    <n v="4"/>
  </r>
  <r>
    <n v="18066801"/>
    <n v="18070323"/>
    <x v="4"/>
    <x v="3"/>
    <x v="1"/>
    <x v="1"/>
    <x v="588"/>
    <n v="3402.72"/>
    <x v="566"/>
    <n v="7.1096064325010574E-2"/>
    <x v="28"/>
    <d v="2022-05-15T00:00:00"/>
    <d v="2022-05-19T00:00:00"/>
    <n v="45"/>
    <s v=""/>
    <n v="49"/>
    <n v="4"/>
  </r>
  <r>
    <n v="18066804"/>
    <n v="18070443"/>
    <x v="4"/>
    <x v="3"/>
    <x v="1"/>
    <x v="1"/>
    <x v="589"/>
    <n v="4083.2599999999998"/>
    <x v="567"/>
    <n v="7.1096064325010574E-2"/>
    <x v="28"/>
    <d v="2022-05-15T00:00:00"/>
    <d v="2022-05-19T00:00:00"/>
    <n v="45"/>
    <s v=""/>
    <n v="49"/>
    <n v="4"/>
  </r>
  <r>
    <n v="18066807"/>
    <n v="18070580"/>
    <x v="4"/>
    <x v="3"/>
    <x v="1"/>
    <x v="1"/>
    <x v="557"/>
    <n v="1701.36"/>
    <x v="454"/>
    <n v="7.1096064325010574E-2"/>
    <x v="28"/>
    <d v="2022-05-15T00:00:00"/>
    <d v="2022-05-19T00:00:00"/>
    <n v="45"/>
    <s v=""/>
    <n v="49"/>
    <n v="4"/>
  </r>
  <r>
    <n v="18066819"/>
    <n v="18070930"/>
    <x v="4"/>
    <x v="3"/>
    <x v="1"/>
    <x v="1"/>
    <x v="589"/>
    <n v="4083.2599999999998"/>
    <x v="567"/>
    <n v="7.1096064325010574E-2"/>
    <x v="28"/>
    <d v="2022-05-15T00:00:00"/>
    <d v="2022-05-19T00:00:00"/>
    <n v="45"/>
    <s v=""/>
    <n v="49"/>
    <n v="4"/>
  </r>
  <r>
    <n v="18066821"/>
    <n v="18070932"/>
    <x v="4"/>
    <x v="3"/>
    <x v="1"/>
    <x v="1"/>
    <x v="556"/>
    <n v="680.54"/>
    <x v="536"/>
    <n v="7.1096064325010574E-2"/>
    <x v="28"/>
    <d v="2022-05-15T00:00:00"/>
    <d v="2022-05-19T00:00:00"/>
    <n v="45"/>
    <s v=""/>
    <n v="49"/>
    <n v="4"/>
  </r>
  <r>
    <n v="18066826"/>
    <n v="18071072"/>
    <x v="4"/>
    <x v="3"/>
    <x v="1"/>
    <x v="1"/>
    <x v="590"/>
    <n v="340.27"/>
    <x v="568"/>
    <n v="7.1096064325010574E-2"/>
    <x v="28"/>
    <d v="2022-05-15T00:00:00"/>
    <d v="2022-05-19T00:00:00"/>
    <n v="45"/>
    <s v=""/>
    <n v="49"/>
    <n v="4"/>
  </r>
  <r>
    <n v="18066835"/>
    <n v="18071423"/>
    <x v="4"/>
    <x v="3"/>
    <x v="1"/>
    <x v="1"/>
    <x v="591"/>
    <n v="1956.56"/>
    <x v="569"/>
    <n v="7.1096064325010574E-2"/>
    <x v="28"/>
    <d v="2022-05-15T00:00:00"/>
    <d v="2022-05-19T00:00:00"/>
    <n v="45"/>
    <s v=""/>
    <n v="49"/>
    <n v="4"/>
  </r>
  <r>
    <n v="18066798"/>
    <n v="18070115"/>
    <x v="4"/>
    <x v="3"/>
    <x v="1"/>
    <x v="1"/>
    <x v="592"/>
    <n v="1696.2"/>
    <x v="570"/>
    <n v="7.2161301733286165E-2"/>
    <x v="28"/>
    <d v="2022-05-15T00:00:00"/>
    <d v="2022-05-19T00:00:00"/>
    <n v="45"/>
    <s v=""/>
    <n v="49"/>
    <n v="4"/>
  </r>
  <r>
    <n v="18066808"/>
    <n v="18070583"/>
    <x v="4"/>
    <x v="3"/>
    <x v="1"/>
    <x v="1"/>
    <x v="593"/>
    <n v="1356.96"/>
    <x v="571"/>
    <n v="7.2161301733286165E-2"/>
    <x v="28"/>
    <d v="2022-05-15T00:00:00"/>
    <d v="2022-05-19T00:00:00"/>
    <n v="45"/>
    <s v=""/>
    <n v="49"/>
    <n v="4"/>
  </r>
  <r>
    <n v="18066822"/>
    <n v="18070933"/>
    <x v="4"/>
    <x v="3"/>
    <x v="1"/>
    <x v="1"/>
    <x v="593"/>
    <n v="1356.96"/>
    <x v="571"/>
    <n v="7.2161301733286165E-2"/>
    <x v="28"/>
    <d v="2022-05-15T00:00:00"/>
    <d v="2022-05-19T00:00:00"/>
    <n v="45"/>
    <s v=""/>
    <n v="49"/>
    <n v="4"/>
  </r>
  <r>
    <n v="18066806"/>
    <n v="18070579"/>
    <x v="4"/>
    <x v="3"/>
    <x v="1"/>
    <x v="1"/>
    <x v="594"/>
    <n v="1289.1100000000001"/>
    <x v="572"/>
    <n v="7.2161301733286179E-2"/>
    <x v="28"/>
    <d v="2022-05-15T00:00:00"/>
    <d v="2022-05-19T00:00:00"/>
    <n v="45"/>
    <s v=""/>
    <n v="49"/>
    <n v="4"/>
  </r>
  <r>
    <n v="18066797"/>
    <n v="18070114"/>
    <x v="4"/>
    <x v="3"/>
    <x v="1"/>
    <x v="1"/>
    <x v="595"/>
    <n v="1894.3200000000002"/>
    <x v="573"/>
    <n v="7.5104522995058903E-2"/>
    <x v="28"/>
    <d v="2022-05-15T00:00:00"/>
    <d v="2022-05-19T00:00:00"/>
    <n v="45"/>
    <s v=""/>
    <n v="49"/>
    <n v="4"/>
  </r>
  <r>
    <n v="18066810"/>
    <n v="18070626"/>
    <x v="4"/>
    <x v="3"/>
    <x v="1"/>
    <x v="1"/>
    <x v="596"/>
    <n v="3462.91"/>
    <x v="567"/>
    <n v="8.3832335329341326E-2"/>
    <x v="28"/>
    <d v="2022-05-15T00:00:00"/>
    <d v="2022-05-19T00:00:00"/>
    <n v="45"/>
    <s v=""/>
    <n v="49"/>
    <n v="4"/>
  </r>
  <r>
    <n v="18066800"/>
    <n v="18070317"/>
    <x v="4"/>
    <x v="3"/>
    <x v="1"/>
    <x v="1"/>
    <x v="597"/>
    <n v="1725.6200000000001"/>
    <x v="574"/>
    <n v="0.11340593315809237"/>
    <x v="28"/>
    <d v="2022-05-15T00:00:00"/>
    <d v="2022-05-19T00:00:00"/>
    <n v="45"/>
    <s v=""/>
    <n v="49"/>
    <n v="4"/>
  </r>
  <r>
    <n v="18066829"/>
    <n v="18071198"/>
    <x v="4"/>
    <x v="3"/>
    <x v="1"/>
    <x v="1"/>
    <x v="598"/>
    <n v="3170.7799999999997"/>
    <x v="575"/>
    <n v="7.5887856126434339E-2"/>
    <x v="28"/>
    <d v="2022-05-15T00:00:00"/>
    <m/>
    <n v="45"/>
    <n v="3170.7799999999997"/>
    <n v="63"/>
    <n v="18"/>
  </r>
  <r>
    <n v="18068492"/>
    <n v="18073196"/>
    <x v="4"/>
    <x v="3"/>
    <x v="1"/>
    <x v="1"/>
    <x v="599"/>
    <n v="-1023.89"/>
    <x v="576"/>
    <n v="5.642023346303502E-2"/>
    <x v="101"/>
    <d v="2022-06-15T00:00:00"/>
    <m/>
    <n v="46"/>
    <n v="-1023.89"/>
    <s v=""/>
    <s v=""/>
  </r>
  <r>
    <n v="18068486"/>
    <n v="18072960"/>
    <x v="4"/>
    <x v="3"/>
    <x v="1"/>
    <x v="1"/>
    <x v="570"/>
    <n v="3664.5099999999998"/>
    <x v="549"/>
    <n v="5.6585979251807618E-2"/>
    <x v="101"/>
    <d v="2022-06-15T00:00:00"/>
    <m/>
    <n v="46"/>
    <n v="3664.5099999999998"/>
    <s v=""/>
    <s v=""/>
  </r>
  <r>
    <n v="18068468"/>
    <n v="18072614"/>
    <x v="4"/>
    <x v="3"/>
    <x v="1"/>
    <x v="1"/>
    <x v="600"/>
    <n v="914.11"/>
    <x v="577"/>
    <n v="5.6710775047258986E-2"/>
    <x v="101"/>
    <d v="2022-06-15T00:00:00"/>
    <m/>
    <n v="46"/>
    <n v="914.11"/>
    <s v=""/>
    <s v=""/>
  </r>
  <r>
    <n v="18068483"/>
    <n v="18072939"/>
    <x v="4"/>
    <x v="3"/>
    <x v="1"/>
    <x v="1"/>
    <x v="601"/>
    <n v="609.41000000000008"/>
    <x v="578"/>
    <n v="5.6710775047258986E-2"/>
    <x v="101"/>
    <d v="2022-06-15T00:00:00"/>
    <m/>
    <n v="46"/>
    <n v="609.41000000000008"/>
    <s v=""/>
    <s v=""/>
  </r>
  <r>
    <n v="18068462"/>
    <n v="18072424"/>
    <x v="4"/>
    <x v="3"/>
    <x v="1"/>
    <x v="1"/>
    <x v="602"/>
    <n v="391.96999999999997"/>
    <x v="568"/>
    <n v="6.1719324026451139E-2"/>
    <x v="101"/>
    <d v="2022-06-15T00:00:00"/>
    <m/>
    <n v="46"/>
    <n v="391.96999999999997"/>
    <s v=""/>
    <s v=""/>
  </r>
  <r>
    <n v="18068465"/>
    <n v="18072427"/>
    <x v="4"/>
    <x v="3"/>
    <x v="1"/>
    <x v="1"/>
    <x v="603"/>
    <n v="1019.0899999999999"/>
    <x v="579"/>
    <n v="6.273844849512504E-2"/>
    <x v="101"/>
    <d v="2022-06-15T00:00:00"/>
    <m/>
    <n v="46"/>
    <n v="1019.0899999999999"/>
    <s v=""/>
    <s v=""/>
  </r>
  <r>
    <n v="18068471"/>
    <n v="18072625"/>
    <x v="4"/>
    <x v="3"/>
    <x v="1"/>
    <x v="1"/>
    <x v="604"/>
    <n v="1231.6299999999999"/>
    <x v="580"/>
    <n v="6.4538758330410367E-2"/>
    <x v="101"/>
    <d v="2022-06-15T00:00:00"/>
    <m/>
    <n v="46"/>
    <n v="1231.6299999999999"/>
    <s v=""/>
    <s v=""/>
  </r>
  <r>
    <n v="18068470"/>
    <n v="18072618"/>
    <x v="4"/>
    <x v="3"/>
    <x v="1"/>
    <x v="1"/>
    <x v="577"/>
    <n v="1545.98"/>
    <x v="555"/>
    <n v="6.5573770491803268E-2"/>
    <x v="101"/>
    <d v="2022-06-15T00:00:00"/>
    <m/>
    <n v="46"/>
    <n v="1545.98"/>
    <s v=""/>
    <s v=""/>
  </r>
  <r>
    <n v="18068481"/>
    <n v="18072935"/>
    <x v="4"/>
    <x v="3"/>
    <x v="1"/>
    <x v="1"/>
    <x v="577"/>
    <n v="1545.98"/>
    <x v="555"/>
    <n v="6.5573770491803268E-2"/>
    <x v="101"/>
    <d v="2022-06-15T00:00:00"/>
    <m/>
    <n v="46"/>
    <n v="1545.98"/>
    <s v=""/>
    <s v=""/>
  </r>
  <r>
    <n v="18068482"/>
    <n v="18072937"/>
    <x v="4"/>
    <x v="3"/>
    <x v="1"/>
    <x v="1"/>
    <x v="605"/>
    <n v="1771.44"/>
    <x v="581"/>
    <n v="6.5573770491803268E-2"/>
    <x v="101"/>
    <d v="2022-06-15T00:00:00"/>
    <m/>
    <n v="46"/>
    <n v="1771.44"/>
    <s v=""/>
    <s v=""/>
  </r>
  <r>
    <n v="18068463"/>
    <n v="18072425"/>
    <x v="4"/>
    <x v="3"/>
    <x v="1"/>
    <x v="1"/>
    <x v="606"/>
    <n v="2157.94"/>
    <x v="582"/>
    <n v="6.5573770491803282E-2"/>
    <x v="101"/>
    <d v="2022-06-15T00:00:00"/>
    <m/>
    <n v="46"/>
    <n v="2157.94"/>
    <s v=""/>
    <s v=""/>
  </r>
  <r>
    <n v="18068464"/>
    <n v="18072426"/>
    <x v="4"/>
    <x v="3"/>
    <x v="1"/>
    <x v="1"/>
    <x v="578"/>
    <n v="1159.49"/>
    <x v="556"/>
    <n v="6.5573770491803282E-2"/>
    <x v="101"/>
    <d v="2022-06-15T00:00:00"/>
    <m/>
    <n v="46"/>
    <n v="1159.49"/>
    <s v=""/>
    <s v=""/>
  </r>
  <r>
    <n v="18068466"/>
    <n v="18072431"/>
    <x v="4"/>
    <x v="3"/>
    <x v="1"/>
    <x v="1"/>
    <x v="607"/>
    <n v="1707.02"/>
    <x v="583"/>
    <n v="6.5573770491803282E-2"/>
    <x v="101"/>
    <d v="2022-06-15T00:00:00"/>
    <m/>
    <n v="46"/>
    <n v="1707.02"/>
    <s v=""/>
    <s v=""/>
  </r>
  <r>
    <n v="18068469"/>
    <n v="18072615"/>
    <x v="4"/>
    <x v="3"/>
    <x v="1"/>
    <x v="1"/>
    <x v="608"/>
    <n v="2318.98"/>
    <x v="584"/>
    <n v="6.5573770491803282E-2"/>
    <x v="101"/>
    <d v="2022-06-15T00:00:00"/>
    <m/>
    <n v="46"/>
    <n v="2318.98"/>
    <s v=""/>
    <s v=""/>
  </r>
  <r>
    <n v="18068491"/>
    <n v="18073134"/>
    <x v="4"/>
    <x v="3"/>
    <x v="1"/>
    <x v="1"/>
    <x v="609"/>
    <n v="1185.94"/>
    <x v="585"/>
    <n v="6.7996923948678512E-2"/>
    <x v="101"/>
    <d v="2022-06-15T00:00:00"/>
    <m/>
    <n v="46"/>
    <n v="1185.94"/>
    <s v=""/>
    <s v=""/>
  </r>
  <r>
    <n v="18068479"/>
    <n v="18072650"/>
    <x v="4"/>
    <x v="3"/>
    <x v="1"/>
    <x v="1"/>
    <x v="610"/>
    <n v="2433.6"/>
    <x v="537"/>
    <n v="6.9585798816568054E-2"/>
    <x v="101"/>
    <d v="2022-06-15T00:00:00"/>
    <m/>
    <n v="46"/>
    <n v="2433.6"/>
    <s v=""/>
    <s v=""/>
  </r>
  <r>
    <n v="18068461"/>
    <n v="18072331"/>
    <x v="4"/>
    <x v="3"/>
    <x v="1"/>
    <x v="1"/>
    <x v="611"/>
    <n v="10042.49"/>
    <x v="586"/>
    <n v="6.9834885538324773E-2"/>
    <x v="101"/>
    <d v="2022-06-15T00:00:00"/>
    <m/>
    <n v="46"/>
    <n v="10042.49"/>
    <s v=""/>
    <s v=""/>
  </r>
  <r>
    <n v="18068476"/>
    <n v="18072641"/>
    <x v="4"/>
    <x v="3"/>
    <x v="1"/>
    <x v="1"/>
    <x v="612"/>
    <n v="854.99"/>
    <x v="528"/>
    <n v="7.0737834916981282E-2"/>
    <x v="101"/>
    <d v="2022-06-15T00:00:00"/>
    <m/>
    <n v="46"/>
    <n v="854.99"/>
    <s v=""/>
    <s v=""/>
  </r>
  <r>
    <n v="18068467"/>
    <n v="18072611"/>
    <x v="4"/>
    <x v="3"/>
    <x v="1"/>
    <x v="1"/>
    <x v="613"/>
    <n v="850.68"/>
    <x v="528"/>
    <n v="7.1096064325010574E-2"/>
    <x v="101"/>
    <d v="2022-06-15T00:00:00"/>
    <m/>
    <n v="46"/>
    <n v="850.68"/>
    <s v=""/>
    <s v=""/>
  </r>
  <r>
    <n v="18068474"/>
    <n v="18072633"/>
    <x v="4"/>
    <x v="3"/>
    <x v="1"/>
    <x v="1"/>
    <x v="614"/>
    <n v="1134.24"/>
    <x v="585"/>
    <n v="7.1096064325010574E-2"/>
    <x v="101"/>
    <d v="2022-06-15T00:00:00"/>
    <m/>
    <n v="46"/>
    <n v="1134.24"/>
    <s v=""/>
    <s v=""/>
  </r>
  <r>
    <n v="18068477"/>
    <n v="18072646"/>
    <x v="4"/>
    <x v="3"/>
    <x v="1"/>
    <x v="1"/>
    <x v="558"/>
    <n v="2381.9"/>
    <x v="537"/>
    <n v="7.1096064325010574E-2"/>
    <x v="101"/>
    <d v="2022-06-15T00:00:00"/>
    <m/>
    <n v="46"/>
    <n v="2381.9"/>
    <s v=""/>
    <s v=""/>
  </r>
  <r>
    <n v="18068484"/>
    <n v="18072947"/>
    <x v="4"/>
    <x v="3"/>
    <x v="1"/>
    <x v="1"/>
    <x v="615"/>
    <n v="2722.18"/>
    <x v="587"/>
    <n v="7.1096064325010574E-2"/>
    <x v="101"/>
    <d v="2022-06-15T00:00:00"/>
    <m/>
    <n v="46"/>
    <n v="2722.18"/>
    <s v=""/>
    <s v=""/>
  </r>
  <r>
    <n v="18068490"/>
    <n v="18073116"/>
    <x v="4"/>
    <x v="3"/>
    <x v="1"/>
    <x v="1"/>
    <x v="616"/>
    <n v="1361.09"/>
    <x v="564"/>
    <n v="7.1096064325010574E-2"/>
    <x v="101"/>
    <d v="2022-06-15T00:00:00"/>
    <m/>
    <n v="46"/>
    <n v="1361.09"/>
    <s v=""/>
    <s v=""/>
  </r>
  <r>
    <n v="18068487"/>
    <n v="18073057"/>
    <x v="4"/>
    <x v="3"/>
    <x v="1"/>
    <x v="1"/>
    <x v="617"/>
    <n v="3327.6699999999996"/>
    <x v="588"/>
    <n v="7.1145233063835633E-2"/>
    <x v="101"/>
    <d v="2022-06-15T00:00:00"/>
    <m/>
    <n v="46"/>
    <n v="3327.6699999999996"/>
    <s v=""/>
    <s v=""/>
  </r>
  <r>
    <n v="18068472"/>
    <n v="18072627"/>
    <x v="4"/>
    <x v="3"/>
    <x v="1"/>
    <x v="1"/>
    <x v="618"/>
    <n v="3658.96"/>
    <x v="589"/>
    <n v="7.23550652153237E-2"/>
    <x v="101"/>
    <d v="2022-06-15T00:00:00"/>
    <m/>
    <n v="46"/>
    <n v="3658.96"/>
    <s v=""/>
    <s v=""/>
  </r>
  <r>
    <n v="18068485"/>
    <n v="18072953"/>
    <x v="4"/>
    <x v="3"/>
    <x v="1"/>
    <x v="1"/>
    <x v="619"/>
    <n v="2000.33"/>
    <x v="590"/>
    <n v="7.3859886978535516E-2"/>
    <x v="101"/>
    <d v="2022-06-15T00:00:00"/>
    <m/>
    <n v="46"/>
    <n v="2000.33"/>
    <s v=""/>
    <s v=""/>
  </r>
  <r>
    <n v="18068475"/>
    <n v="18072635"/>
    <x v="4"/>
    <x v="3"/>
    <x v="1"/>
    <x v="1"/>
    <x v="620"/>
    <n v="5452.92"/>
    <x v="591"/>
    <n v="7.407407407407407E-2"/>
    <x v="101"/>
    <d v="2022-06-15T00:00:00"/>
    <m/>
    <n v="46"/>
    <n v="5452.92"/>
    <s v=""/>
    <s v=""/>
  </r>
  <r>
    <n v="18068473"/>
    <n v="18072629"/>
    <x v="4"/>
    <x v="3"/>
    <x v="1"/>
    <x v="1"/>
    <x v="621"/>
    <n v="3607.2"/>
    <x v="592"/>
    <n v="8.3832335329341312E-2"/>
    <x v="101"/>
    <d v="2022-06-15T00:00:00"/>
    <m/>
    <n v="46"/>
    <n v="3607.2"/>
    <s v=""/>
    <s v=""/>
  </r>
  <r>
    <n v="18068478"/>
    <n v="18072648"/>
    <x v="4"/>
    <x v="3"/>
    <x v="1"/>
    <x v="1"/>
    <x v="622"/>
    <n v="60.120000000000005"/>
    <x v="593"/>
    <n v="8.3832335329341312E-2"/>
    <x v="101"/>
    <d v="2022-06-15T00:00:00"/>
    <m/>
    <n v="46"/>
    <n v="60.120000000000005"/>
    <s v=""/>
    <s v=""/>
  </r>
  <r>
    <n v="18068488"/>
    <n v="18073065"/>
    <x v="4"/>
    <x v="3"/>
    <x v="1"/>
    <x v="1"/>
    <x v="623"/>
    <n v="2885.7599999999998"/>
    <x v="566"/>
    <n v="8.3832335329341312E-2"/>
    <x v="101"/>
    <d v="2022-06-15T00:00:00"/>
    <m/>
    <n v="46"/>
    <n v="2885.7599999999998"/>
    <s v=""/>
    <s v=""/>
  </r>
  <r>
    <n v="18068489"/>
    <n v="18073113"/>
    <x v="4"/>
    <x v="3"/>
    <x v="1"/>
    <x v="1"/>
    <x v="624"/>
    <n v="577.15"/>
    <x v="536"/>
    <n v="8.3832335329341312E-2"/>
    <x v="101"/>
    <d v="2022-06-15T00:00:00"/>
    <m/>
    <n v="46"/>
    <n v="577.15"/>
    <s v=""/>
    <s v=""/>
  </r>
  <r>
    <n v="18068458"/>
    <n v="18072190"/>
    <x v="4"/>
    <x v="3"/>
    <x v="1"/>
    <x v="1"/>
    <x v="75"/>
    <n v="0"/>
    <x v="80"/>
    <s v=""/>
    <x v="101"/>
    <d v="2022-06-15T00:00:00"/>
    <m/>
    <n v="46"/>
    <n v="0"/>
    <s v=""/>
    <s v=""/>
  </r>
  <r>
    <n v="18068460"/>
    <n v="18072196"/>
    <x v="4"/>
    <x v="3"/>
    <x v="1"/>
    <x v="1"/>
    <x v="75"/>
    <n v="0"/>
    <x v="80"/>
    <s v=""/>
    <x v="101"/>
    <d v="2022-06-15T00:00:00"/>
    <m/>
    <n v="46"/>
    <n v="0"/>
    <s v=""/>
    <s v=""/>
  </r>
  <r>
    <n v="18069933"/>
    <n v="18074251"/>
    <x v="4"/>
    <x v="3"/>
    <x v="1"/>
    <x v="1"/>
    <x v="625"/>
    <n v="103.39000000000001"/>
    <x v="80"/>
    <n v="0"/>
    <x v="51"/>
    <d v="2022-07-15T00:00:00"/>
    <m/>
    <n v="45"/>
    <n v="103.39000000000001"/>
    <s v=""/>
    <s v=""/>
  </r>
  <r>
    <n v="18069928"/>
    <n v="18074026"/>
    <x v="4"/>
    <x v="3"/>
    <x v="1"/>
    <x v="1"/>
    <x v="626"/>
    <n v="1696.3400000000001"/>
    <x v="594"/>
    <n v="3.0022212475771418E-2"/>
    <x v="51"/>
    <d v="2022-07-15T00:00:00"/>
    <m/>
    <n v="45"/>
    <n v="1696.3400000000001"/>
    <s v=""/>
    <s v=""/>
  </r>
  <r>
    <n v="18069938"/>
    <n v="18074434"/>
    <x v="4"/>
    <x v="3"/>
    <x v="1"/>
    <x v="1"/>
    <x v="627"/>
    <n v="2869.06"/>
    <x v="595"/>
    <n v="5.6615137522585818E-2"/>
    <x v="51"/>
    <d v="2022-07-15T00:00:00"/>
    <m/>
    <n v="45"/>
    <n v="2869.06"/>
    <s v=""/>
    <s v=""/>
  </r>
  <r>
    <n v="18069911"/>
    <n v="18073617"/>
    <x v="4"/>
    <x v="3"/>
    <x v="1"/>
    <x v="1"/>
    <x v="573"/>
    <n v="304.7"/>
    <x v="552"/>
    <n v="5.6710775047258986E-2"/>
    <x v="51"/>
    <d v="2022-07-15T00:00:00"/>
    <m/>
    <n v="45"/>
    <n v="304.7"/>
    <s v=""/>
    <s v=""/>
  </r>
  <r>
    <n v="18069912"/>
    <n v="18073618"/>
    <x v="4"/>
    <x v="3"/>
    <x v="1"/>
    <x v="1"/>
    <x v="573"/>
    <n v="304.7"/>
    <x v="552"/>
    <n v="5.6710775047258986E-2"/>
    <x v="51"/>
    <d v="2022-07-15T00:00:00"/>
    <m/>
    <n v="45"/>
    <n v="304.7"/>
    <s v=""/>
    <s v=""/>
  </r>
  <r>
    <n v="18069960"/>
    <n v="18074925"/>
    <x v="4"/>
    <x v="3"/>
    <x v="1"/>
    <x v="1"/>
    <x v="573"/>
    <n v="304.7"/>
    <x v="552"/>
    <n v="5.6710775047258986E-2"/>
    <x v="51"/>
    <d v="2022-07-15T00:00:00"/>
    <m/>
    <n v="45"/>
    <n v="304.7"/>
    <s v=""/>
    <s v=""/>
  </r>
  <r>
    <n v="18069951"/>
    <n v="18074737"/>
    <x v="4"/>
    <x v="3"/>
    <x v="1"/>
    <x v="1"/>
    <x v="628"/>
    <n v="562.1"/>
    <x v="596"/>
    <n v="6.4557448443704368E-2"/>
    <x v="51"/>
    <d v="2022-07-15T00:00:00"/>
    <m/>
    <n v="45"/>
    <n v="562.1"/>
    <s v=""/>
    <s v=""/>
  </r>
  <r>
    <n v="18069952"/>
    <n v="18074738"/>
    <x v="4"/>
    <x v="3"/>
    <x v="1"/>
    <x v="1"/>
    <x v="628"/>
    <n v="562.1"/>
    <x v="596"/>
    <n v="6.4557448443704368E-2"/>
    <x v="51"/>
    <d v="2022-07-15T00:00:00"/>
    <m/>
    <n v="45"/>
    <n v="562.1"/>
    <s v=""/>
    <s v=""/>
  </r>
  <r>
    <n v="18069923"/>
    <n v="18073901"/>
    <x v="4"/>
    <x v="3"/>
    <x v="1"/>
    <x v="1"/>
    <x v="629"/>
    <n v="1787.5400000000002"/>
    <x v="597"/>
    <n v="6.5573770491803268E-2"/>
    <x v="51"/>
    <d v="2022-07-15T00:00:00"/>
    <m/>
    <n v="45"/>
    <n v="1787.5400000000002"/>
    <s v=""/>
    <s v=""/>
  </r>
  <r>
    <n v="18069924"/>
    <n v="18073902"/>
    <x v="4"/>
    <x v="3"/>
    <x v="1"/>
    <x v="1"/>
    <x v="630"/>
    <n v="1932.48"/>
    <x v="598"/>
    <n v="6.5573770491803268E-2"/>
    <x v="51"/>
    <d v="2022-07-15T00:00:00"/>
    <m/>
    <n v="45"/>
    <n v="1932.48"/>
    <s v=""/>
    <s v=""/>
  </r>
  <r>
    <n v="18069941"/>
    <n v="18074448"/>
    <x v="4"/>
    <x v="3"/>
    <x v="1"/>
    <x v="1"/>
    <x v="605"/>
    <n v="1771.44"/>
    <x v="581"/>
    <n v="6.5573770491803268E-2"/>
    <x v="51"/>
    <d v="2022-07-15T00:00:00"/>
    <m/>
    <n v="45"/>
    <n v="1771.44"/>
    <s v=""/>
    <s v=""/>
  </r>
  <r>
    <n v="18069942"/>
    <n v="18074449"/>
    <x v="4"/>
    <x v="3"/>
    <x v="1"/>
    <x v="1"/>
    <x v="631"/>
    <n v="1626.5"/>
    <x v="599"/>
    <n v="6.5573770491803268E-2"/>
    <x v="51"/>
    <d v="2022-07-15T00:00:00"/>
    <m/>
    <n v="45"/>
    <n v="1626.5"/>
    <s v=""/>
    <s v=""/>
  </r>
  <r>
    <n v="18069943"/>
    <n v="18074455"/>
    <x v="4"/>
    <x v="3"/>
    <x v="1"/>
    <x v="1"/>
    <x v="577"/>
    <n v="1545.98"/>
    <x v="555"/>
    <n v="6.5573770491803268E-2"/>
    <x v="51"/>
    <d v="2022-07-15T00:00:00"/>
    <m/>
    <n v="45"/>
    <n v="1545.98"/>
    <s v=""/>
    <s v=""/>
  </r>
  <r>
    <n v="18069957"/>
    <n v="18074899"/>
    <x v="4"/>
    <x v="3"/>
    <x v="1"/>
    <x v="1"/>
    <x v="577"/>
    <n v="1545.98"/>
    <x v="555"/>
    <n v="6.5573770491803268E-2"/>
    <x v="51"/>
    <d v="2022-07-15T00:00:00"/>
    <m/>
    <n v="45"/>
    <n v="1545.98"/>
    <s v=""/>
    <s v=""/>
  </r>
  <r>
    <n v="18069944"/>
    <n v="18074478"/>
    <x v="4"/>
    <x v="3"/>
    <x v="1"/>
    <x v="1"/>
    <x v="578"/>
    <n v="1159.49"/>
    <x v="556"/>
    <n v="6.5573770491803282E-2"/>
    <x v="51"/>
    <d v="2022-07-15T00:00:00"/>
    <m/>
    <n v="45"/>
    <n v="1159.49"/>
    <s v=""/>
    <s v=""/>
  </r>
  <r>
    <n v="18069949"/>
    <n v="18074729"/>
    <x v="4"/>
    <x v="3"/>
    <x v="1"/>
    <x v="1"/>
    <x v="578"/>
    <n v="1159.49"/>
    <x v="556"/>
    <n v="6.5573770491803282E-2"/>
    <x v="51"/>
    <d v="2022-07-15T00:00:00"/>
    <m/>
    <n v="45"/>
    <n v="1159.49"/>
    <s v=""/>
    <s v=""/>
  </r>
  <r>
    <n v="18069959"/>
    <n v="18074913"/>
    <x v="4"/>
    <x v="3"/>
    <x v="1"/>
    <x v="1"/>
    <x v="578"/>
    <n v="1159.49"/>
    <x v="556"/>
    <n v="6.5573770491803282E-2"/>
    <x v="51"/>
    <d v="2022-07-15T00:00:00"/>
    <m/>
    <n v="45"/>
    <n v="1159.49"/>
    <s v=""/>
    <s v=""/>
  </r>
  <r>
    <n v="18069929"/>
    <n v="18074027"/>
    <x v="4"/>
    <x v="3"/>
    <x v="1"/>
    <x v="1"/>
    <x v="632"/>
    <n v="732.24"/>
    <x v="536"/>
    <n v="6.6076696165191739E-2"/>
    <x v="51"/>
    <d v="2022-07-15T00:00:00"/>
    <m/>
    <n v="45"/>
    <n v="732.24"/>
    <s v=""/>
    <s v=""/>
  </r>
  <r>
    <n v="18069917"/>
    <n v="18073624"/>
    <x v="4"/>
    <x v="3"/>
    <x v="1"/>
    <x v="1"/>
    <x v="633"/>
    <n v="1753.06"/>
    <x v="454"/>
    <n v="6.8999507146377523E-2"/>
    <x v="51"/>
    <d v="2022-07-15T00:00:00"/>
    <m/>
    <n v="45"/>
    <n v="1753.06"/>
    <s v=""/>
    <s v=""/>
  </r>
  <r>
    <n v="18069954"/>
    <n v="18074743"/>
    <x v="4"/>
    <x v="3"/>
    <x v="1"/>
    <x v="1"/>
    <x v="634"/>
    <n v="3454.4199999999996"/>
    <x v="566"/>
    <n v="7.0032098044937263E-2"/>
    <x v="51"/>
    <d v="2022-07-15T00:00:00"/>
    <m/>
    <n v="45"/>
    <n v="3454.4199999999996"/>
    <s v=""/>
    <s v=""/>
  </r>
  <r>
    <n v="18069953"/>
    <n v="18074739"/>
    <x v="4"/>
    <x v="3"/>
    <x v="1"/>
    <x v="1"/>
    <x v="635"/>
    <n v="1148.42"/>
    <x v="600"/>
    <n v="7.109569287998159E-2"/>
    <x v="51"/>
    <d v="2022-07-15T00:00:00"/>
    <m/>
    <n v="45"/>
    <n v="1148.42"/>
    <s v=""/>
    <s v=""/>
  </r>
  <r>
    <n v="18069916"/>
    <n v="18073623"/>
    <x v="4"/>
    <x v="3"/>
    <x v="1"/>
    <x v="1"/>
    <x v="636"/>
    <n v="1190.95"/>
    <x v="601"/>
    <n v="7.1096064325010574E-2"/>
    <x v="51"/>
    <d v="2022-07-15T00:00:00"/>
    <m/>
    <n v="45"/>
    <n v="1190.95"/>
    <s v=""/>
    <s v=""/>
  </r>
  <r>
    <n v="18069920"/>
    <n v="18073629"/>
    <x v="4"/>
    <x v="3"/>
    <x v="1"/>
    <x v="1"/>
    <x v="556"/>
    <n v="680.54"/>
    <x v="536"/>
    <n v="7.1096064325010574E-2"/>
    <x v="51"/>
    <d v="2022-07-15T00:00:00"/>
    <m/>
    <n v="45"/>
    <n v="680.54"/>
    <s v=""/>
    <s v=""/>
  </r>
  <r>
    <n v="18069921"/>
    <n v="18073630"/>
    <x v="4"/>
    <x v="3"/>
    <x v="1"/>
    <x v="1"/>
    <x v="616"/>
    <n v="1361.09"/>
    <x v="564"/>
    <n v="7.1096064325010574E-2"/>
    <x v="51"/>
    <d v="2022-07-15T00:00:00"/>
    <m/>
    <n v="45"/>
    <n v="1361.09"/>
    <s v=""/>
    <s v=""/>
  </r>
  <r>
    <n v="18069925"/>
    <n v="18074020"/>
    <x v="4"/>
    <x v="3"/>
    <x v="1"/>
    <x v="1"/>
    <x v="555"/>
    <n v="1020.82"/>
    <x v="535"/>
    <n v="7.1096064325010574E-2"/>
    <x v="51"/>
    <d v="2022-07-15T00:00:00"/>
    <m/>
    <n v="45"/>
    <n v="1020.82"/>
    <s v=""/>
    <s v=""/>
  </r>
  <r>
    <n v="18069927"/>
    <n v="18074024"/>
    <x v="4"/>
    <x v="3"/>
    <x v="1"/>
    <x v="1"/>
    <x v="555"/>
    <n v="1020.82"/>
    <x v="535"/>
    <n v="7.1096064325010574E-2"/>
    <x v="51"/>
    <d v="2022-07-15T00:00:00"/>
    <m/>
    <n v="45"/>
    <n v="1020.82"/>
    <s v=""/>
    <s v=""/>
  </r>
  <r>
    <n v="18069936"/>
    <n v="18074403"/>
    <x v="4"/>
    <x v="3"/>
    <x v="1"/>
    <x v="1"/>
    <x v="636"/>
    <n v="1190.95"/>
    <x v="601"/>
    <n v="7.1096064325010574E-2"/>
    <x v="51"/>
    <d v="2022-07-15T00:00:00"/>
    <m/>
    <n v="45"/>
    <n v="1190.95"/>
    <s v=""/>
    <s v=""/>
  </r>
  <r>
    <n v="18069937"/>
    <n v="18074404"/>
    <x v="4"/>
    <x v="3"/>
    <x v="1"/>
    <x v="1"/>
    <x v="556"/>
    <n v="680.54"/>
    <x v="536"/>
    <n v="7.1096064325010574E-2"/>
    <x v="51"/>
    <d v="2022-07-15T00:00:00"/>
    <m/>
    <n v="45"/>
    <n v="680.54"/>
    <s v=""/>
    <s v=""/>
  </r>
  <r>
    <n v="18069945"/>
    <n v="18074479"/>
    <x v="4"/>
    <x v="3"/>
    <x v="1"/>
    <x v="1"/>
    <x v="556"/>
    <n v="680.54"/>
    <x v="536"/>
    <n v="7.1096064325010574E-2"/>
    <x v="51"/>
    <d v="2022-07-15T00:00:00"/>
    <m/>
    <n v="45"/>
    <n v="680.54"/>
    <s v=""/>
    <s v=""/>
  </r>
  <r>
    <n v="18069950"/>
    <n v="18074732"/>
    <x v="4"/>
    <x v="3"/>
    <x v="1"/>
    <x v="1"/>
    <x v="555"/>
    <n v="1020.82"/>
    <x v="535"/>
    <n v="7.1096064325010574E-2"/>
    <x v="51"/>
    <d v="2022-07-15T00:00:00"/>
    <m/>
    <n v="45"/>
    <n v="1020.82"/>
    <s v=""/>
    <s v=""/>
  </r>
  <r>
    <n v="18071412"/>
    <n v="18075053"/>
    <x v="4"/>
    <x v="3"/>
    <x v="1"/>
    <x v="1"/>
    <x v="616"/>
    <n v="1361.09"/>
    <x v="564"/>
    <n v="7.1096064325010574E-2"/>
    <x v="51"/>
    <d v="2022-07-15T00:00:00"/>
    <m/>
    <n v="45"/>
    <n v="1361.09"/>
    <s v=""/>
    <s v=""/>
  </r>
  <r>
    <n v="18069934"/>
    <n v="18074338"/>
    <x v="4"/>
    <x v="3"/>
    <x v="1"/>
    <x v="1"/>
    <x v="637"/>
    <n v="1063.52"/>
    <x v="491"/>
    <n v="7.1817843320884145E-2"/>
    <x v="51"/>
    <d v="2022-07-15T00:00:00"/>
    <m/>
    <n v="45"/>
    <n v="1063.52"/>
    <s v=""/>
    <s v=""/>
  </r>
  <r>
    <n v="18069915"/>
    <n v="18073622"/>
    <x v="4"/>
    <x v="3"/>
    <x v="1"/>
    <x v="1"/>
    <x v="638"/>
    <n v="2893"/>
    <x v="602"/>
    <n v="7.2157721614547685E-2"/>
    <x v="51"/>
    <d v="2022-07-15T00:00:00"/>
    <m/>
    <n v="45"/>
    <n v="2893"/>
    <s v=""/>
    <s v=""/>
  </r>
  <r>
    <n v="18069935"/>
    <n v="18074372"/>
    <x v="4"/>
    <x v="3"/>
    <x v="1"/>
    <x v="1"/>
    <x v="639"/>
    <n v="407.09000000000003"/>
    <x v="603"/>
    <n v="7.2161301733286165E-2"/>
    <x v="51"/>
    <d v="2022-07-15T00:00:00"/>
    <m/>
    <n v="45"/>
    <n v="407.09000000000003"/>
    <s v=""/>
    <s v=""/>
  </r>
  <r>
    <n v="18069939"/>
    <n v="18074443"/>
    <x v="4"/>
    <x v="3"/>
    <x v="1"/>
    <x v="1"/>
    <x v="640"/>
    <n v="2238.98"/>
    <x v="604"/>
    <n v="7.2161301733286165E-2"/>
    <x v="51"/>
    <d v="2022-07-15T00:00:00"/>
    <m/>
    <n v="45"/>
    <n v="2238.98"/>
    <s v=""/>
    <s v=""/>
  </r>
  <r>
    <n v="18069947"/>
    <n v="18074563"/>
    <x v="4"/>
    <x v="3"/>
    <x v="1"/>
    <x v="1"/>
    <x v="641"/>
    <n v="1221.26"/>
    <x v="605"/>
    <n v="7.2161301733286165E-2"/>
    <x v="51"/>
    <d v="2022-07-15T00:00:00"/>
    <m/>
    <n v="45"/>
    <n v="1221.26"/>
    <s v=""/>
    <s v=""/>
  </r>
  <r>
    <n v="18069955"/>
    <n v="18074747"/>
    <x v="4"/>
    <x v="3"/>
    <x v="1"/>
    <x v="1"/>
    <x v="641"/>
    <n v="1221.26"/>
    <x v="605"/>
    <n v="7.2161301733286165E-2"/>
    <x v="51"/>
    <d v="2022-07-15T00:00:00"/>
    <m/>
    <n v="45"/>
    <n v="1221.26"/>
    <s v=""/>
    <s v=""/>
  </r>
  <r>
    <n v="18069956"/>
    <n v="18074851"/>
    <x v="4"/>
    <x v="3"/>
    <x v="1"/>
    <x v="1"/>
    <x v="641"/>
    <n v="1221.26"/>
    <x v="605"/>
    <n v="7.2161301733286165E-2"/>
    <x v="51"/>
    <d v="2022-07-15T00:00:00"/>
    <m/>
    <n v="45"/>
    <n v="1221.26"/>
    <s v=""/>
    <s v=""/>
  </r>
  <r>
    <n v="18069913"/>
    <n v="18073620"/>
    <x v="4"/>
    <x v="3"/>
    <x v="1"/>
    <x v="1"/>
    <x v="642"/>
    <n v="2646.07"/>
    <x v="606"/>
    <n v="7.2161301733286179E-2"/>
    <x v="51"/>
    <d v="2022-07-15T00:00:00"/>
    <m/>
    <n v="45"/>
    <n v="2646.07"/>
    <s v=""/>
    <s v=""/>
  </r>
  <r>
    <n v="18069961"/>
    <n v="18075042"/>
    <x v="4"/>
    <x v="3"/>
    <x v="1"/>
    <x v="1"/>
    <x v="643"/>
    <n v="206.06"/>
    <x v="607"/>
    <n v="7.4074074074074084E-2"/>
    <x v="51"/>
    <d v="2022-07-15T00:00:00"/>
    <m/>
    <n v="45"/>
    <n v="206.06"/>
    <s v=""/>
    <s v=""/>
  </r>
  <r>
    <n v="18069926"/>
    <n v="18074022"/>
    <x v="4"/>
    <x v="3"/>
    <x v="1"/>
    <x v="1"/>
    <x v="622"/>
    <n v="60.120000000000005"/>
    <x v="593"/>
    <n v="8.3832335329341312E-2"/>
    <x v="51"/>
    <d v="2022-07-15T00:00:00"/>
    <m/>
    <n v="45"/>
    <n v="60.120000000000005"/>
    <s v=""/>
    <s v=""/>
  </r>
  <r>
    <n v="18069940"/>
    <n v="18074447"/>
    <x v="4"/>
    <x v="3"/>
    <x v="1"/>
    <x v="1"/>
    <x v="624"/>
    <n v="577.15"/>
    <x v="536"/>
    <n v="8.3832335329341312E-2"/>
    <x v="51"/>
    <d v="2022-07-15T00:00:00"/>
    <m/>
    <n v="45"/>
    <n v="577.15"/>
    <s v=""/>
    <s v=""/>
  </r>
  <r>
    <n v="18069914"/>
    <n v="18073621"/>
    <x v="4"/>
    <x v="3"/>
    <x v="1"/>
    <x v="1"/>
    <x v="644"/>
    <n v="3174.34"/>
    <x v="608"/>
    <n v="8.3832335329341326E-2"/>
    <x v="51"/>
    <d v="2022-07-15T00:00:00"/>
    <m/>
    <n v="45"/>
    <n v="3174.34"/>
    <s v=""/>
    <s v=""/>
  </r>
  <r>
    <n v="18069946"/>
    <n v="18074510"/>
    <x v="4"/>
    <x v="3"/>
    <x v="1"/>
    <x v="1"/>
    <x v="644"/>
    <n v="3174.34"/>
    <x v="608"/>
    <n v="8.3832335329341326E-2"/>
    <x v="51"/>
    <d v="2022-07-15T00:00:00"/>
    <m/>
    <n v="45"/>
    <n v="3174.34"/>
    <s v=""/>
    <s v=""/>
  </r>
  <r>
    <n v="18069948"/>
    <n v="18074589"/>
    <x v="4"/>
    <x v="3"/>
    <x v="1"/>
    <x v="1"/>
    <x v="644"/>
    <n v="3174.34"/>
    <x v="608"/>
    <n v="8.3832335329341326E-2"/>
    <x v="51"/>
    <d v="2022-07-15T00:00:00"/>
    <m/>
    <n v="45"/>
    <n v="3174.34"/>
    <s v=""/>
    <s v=""/>
  </r>
  <r>
    <n v="18069919"/>
    <n v="18073628"/>
    <x v="4"/>
    <x v="3"/>
    <x v="1"/>
    <x v="1"/>
    <x v="645"/>
    <n v="5128"/>
    <x v="609"/>
    <n v="8.5020347129755952E-2"/>
    <x v="51"/>
    <d v="2022-07-15T00:00:00"/>
    <m/>
    <n v="45"/>
    <n v="5128"/>
    <s v=""/>
    <s v=""/>
  </r>
  <r>
    <n v="18069918"/>
    <n v="18073626"/>
    <x v="4"/>
    <x v="3"/>
    <x v="1"/>
    <x v="1"/>
    <x v="75"/>
    <n v="0"/>
    <x v="610"/>
    <s v=""/>
    <x v="51"/>
    <d v="2022-07-15T00:00:00"/>
    <m/>
    <n v="45"/>
    <n v="0"/>
    <s v=""/>
    <s v=""/>
  </r>
  <r>
    <n v="18069958"/>
    <n v="18074900"/>
    <x v="4"/>
    <x v="3"/>
    <x v="1"/>
    <x v="1"/>
    <x v="75"/>
    <n v="0"/>
    <x v="80"/>
    <s v=""/>
    <x v="51"/>
    <d v="2022-07-15T00:00:00"/>
    <m/>
    <n v="45"/>
    <n v="0"/>
    <s v=""/>
    <s v=""/>
  </r>
  <r>
    <n v="18064103"/>
    <n v="18067036"/>
    <x v="4"/>
    <x v="2"/>
    <x v="2"/>
    <x v="2"/>
    <x v="646"/>
    <n v="2467.5"/>
    <x v="611"/>
    <n v="3.7899088145896653E-2"/>
    <x v="74"/>
    <d v="2022-03-15T00:00:00"/>
    <d v="2022-03-15T00:00:00"/>
    <n v="43"/>
    <s v=""/>
    <n v="43"/>
    <n v="0"/>
  </r>
  <r>
    <n v="18064126"/>
    <n v="18067716"/>
    <x v="4"/>
    <x v="2"/>
    <x v="2"/>
    <x v="2"/>
    <x v="647"/>
    <n v="2597.1799999999998"/>
    <x v="612"/>
    <n v="6.7864271457085817E-2"/>
    <x v="74"/>
    <d v="2022-03-15T00:00:00"/>
    <d v="2022-03-15T00:00:00"/>
    <n v="43"/>
    <s v=""/>
    <n v="43"/>
    <n v="0"/>
  </r>
  <r>
    <n v="18064130"/>
    <n v="18067747"/>
    <x v="4"/>
    <x v="2"/>
    <x v="2"/>
    <x v="2"/>
    <x v="648"/>
    <n v="1385.5700000000002"/>
    <x v="613"/>
    <n v="6.8177094159218465E-2"/>
    <x v="74"/>
    <d v="2022-03-15T00:00:00"/>
    <d v="2022-03-15T00:00:00"/>
    <n v="43"/>
    <s v=""/>
    <n v="43"/>
    <n v="0"/>
  </r>
  <r>
    <n v="18064150"/>
    <n v="18068215"/>
    <x v="4"/>
    <x v="2"/>
    <x v="2"/>
    <x v="2"/>
    <x v="649"/>
    <n v="805.97"/>
    <x v="614"/>
    <n v="6.8608182955154542E-2"/>
    <x v="74"/>
    <d v="2022-03-15T00:00:00"/>
    <d v="2022-03-15T00:00:00"/>
    <n v="43"/>
    <s v=""/>
    <n v="43"/>
    <n v="0"/>
  </r>
  <r>
    <n v="18064136"/>
    <n v="18067956"/>
    <x v="4"/>
    <x v="2"/>
    <x v="2"/>
    <x v="2"/>
    <x v="650"/>
    <n v="1369.19"/>
    <x v="615"/>
    <n v="6.9220589137503383E-2"/>
    <x v="74"/>
    <d v="2022-03-15T00:00:00"/>
    <d v="2022-03-15T00:00:00"/>
    <n v="43"/>
    <s v=""/>
    <n v="43"/>
    <n v="0"/>
  </r>
  <r>
    <n v="18064125"/>
    <n v="18067706"/>
    <x v="4"/>
    <x v="2"/>
    <x v="2"/>
    <x v="2"/>
    <x v="651"/>
    <n v="1100.0999999999999"/>
    <x v="616"/>
    <n v="6.959367330242705E-2"/>
    <x v="74"/>
    <d v="2022-03-15T00:00:00"/>
    <d v="2022-03-15T00:00:00"/>
    <n v="43"/>
    <s v=""/>
    <n v="43"/>
    <n v="0"/>
  </r>
  <r>
    <n v="18064122"/>
    <n v="18067661"/>
    <x v="4"/>
    <x v="2"/>
    <x v="2"/>
    <x v="2"/>
    <x v="652"/>
    <n v="5013.76"/>
    <x v="617"/>
    <n v="7.1802457080081275E-2"/>
    <x v="74"/>
    <d v="2022-03-15T00:00:00"/>
    <d v="2022-03-15T00:00:00"/>
    <n v="43"/>
    <s v=""/>
    <n v="43"/>
    <n v="0"/>
  </r>
  <r>
    <n v="18064142"/>
    <n v="18068134"/>
    <x v="4"/>
    <x v="2"/>
    <x v="2"/>
    <x v="2"/>
    <x v="653"/>
    <n v="445.15"/>
    <x v="618"/>
    <n v="7.3754582704334715E-2"/>
    <x v="74"/>
    <d v="2022-03-15T00:00:00"/>
    <d v="2022-03-15T00:00:00"/>
    <n v="43"/>
    <s v=""/>
    <n v="43"/>
    <n v="0"/>
  </r>
  <r>
    <n v="18064144"/>
    <n v="18068137"/>
    <x v="4"/>
    <x v="2"/>
    <x v="2"/>
    <x v="2"/>
    <x v="654"/>
    <n v="3913.15"/>
    <x v="619"/>
    <n v="7.3769687454001281E-2"/>
    <x v="74"/>
    <d v="2022-03-15T00:00:00"/>
    <d v="2022-03-15T00:00:00"/>
    <n v="43"/>
    <s v=""/>
    <n v="43"/>
    <n v="0"/>
  </r>
  <r>
    <n v="18064120"/>
    <n v="18067513"/>
    <x v="4"/>
    <x v="2"/>
    <x v="2"/>
    <x v="2"/>
    <x v="655"/>
    <n v="5012.6900000000005"/>
    <x v="620"/>
    <n v="7.378556175848168E-2"/>
    <x v="74"/>
    <d v="2022-03-15T00:00:00"/>
    <d v="2022-03-15T00:00:00"/>
    <n v="43"/>
    <s v=""/>
    <n v="43"/>
    <n v="0"/>
  </r>
  <r>
    <n v="18064111"/>
    <n v="18067393"/>
    <x v="4"/>
    <x v="2"/>
    <x v="2"/>
    <x v="2"/>
    <x v="656"/>
    <n v="137.10999999999999"/>
    <x v="621"/>
    <n v="7.4041659373359006E-2"/>
    <x v="74"/>
    <d v="2022-03-15T00:00:00"/>
    <d v="2022-03-15T00:00:00"/>
    <n v="43"/>
    <s v=""/>
    <n v="43"/>
    <n v="0"/>
  </r>
  <r>
    <n v="18064118"/>
    <n v="18067511"/>
    <x v="4"/>
    <x v="2"/>
    <x v="2"/>
    <x v="2"/>
    <x v="657"/>
    <n v="267.05"/>
    <x v="622"/>
    <n v="7.4054102633234475E-2"/>
    <x v="74"/>
    <d v="2022-03-15T00:00:00"/>
    <d v="2022-03-15T00:00:00"/>
    <n v="43"/>
    <s v=""/>
    <n v="43"/>
    <n v="0"/>
  </r>
  <r>
    <n v="18064112"/>
    <n v="18067394"/>
    <x v="4"/>
    <x v="2"/>
    <x v="2"/>
    <x v="2"/>
    <x v="657"/>
    <n v="267.05"/>
    <x v="623"/>
    <n v="7.4143974117012665E-2"/>
    <x v="74"/>
    <d v="2022-03-15T00:00:00"/>
    <d v="2022-03-15T00:00:00"/>
    <n v="43"/>
    <s v=""/>
    <n v="43"/>
    <n v="0"/>
  </r>
  <r>
    <n v="18064148"/>
    <n v="18068149"/>
    <x v="4"/>
    <x v="2"/>
    <x v="2"/>
    <x v="2"/>
    <x v="658"/>
    <n v="3074.1099999999997"/>
    <x v="624"/>
    <n v="7.4198988195615517E-2"/>
    <x v="74"/>
    <d v="2022-03-15T00:00:00"/>
    <d v="2022-03-15T00:00:00"/>
    <n v="43"/>
    <s v=""/>
    <n v="43"/>
    <n v="0"/>
  </r>
  <r>
    <n v="18064119"/>
    <n v="18067512"/>
    <x v="4"/>
    <x v="2"/>
    <x v="2"/>
    <x v="2"/>
    <x v="659"/>
    <n v="7.88"/>
    <x v="625"/>
    <n v="7.4581430745814317E-2"/>
    <x v="74"/>
    <d v="2022-03-15T00:00:00"/>
    <d v="2022-03-15T00:00:00"/>
    <n v="43"/>
    <s v=""/>
    <n v="43"/>
    <n v="0"/>
  </r>
  <r>
    <n v="18064147"/>
    <n v="18068146"/>
    <x v="4"/>
    <x v="2"/>
    <x v="2"/>
    <x v="2"/>
    <x v="660"/>
    <n v="2288.6400000000003"/>
    <x v="626"/>
    <n v="7.5167785234899323E-2"/>
    <x v="74"/>
    <d v="2022-03-15T00:00:00"/>
    <d v="2022-03-15T00:00:00"/>
    <n v="43"/>
    <s v=""/>
    <n v="43"/>
    <n v="0"/>
  </r>
  <r>
    <n v="18064124"/>
    <n v="18067666"/>
    <x v="4"/>
    <x v="2"/>
    <x v="2"/>
    <x v="2"/>
    <x v="661"/>
    <n v="6663.01"/>
    <x v="627"/>
    <n v="7.5895405861493279E-2"/>
    <x v="74"/>
    <d v="2022-03-15T00:00:00"/>
    <d v="2022-03-15T00:00:00"/>
    <n v="43"/>
    <s v=""/>
    <n v="43"/>
    <n v="0"/>
  </r>
  <r>
    <n v="18064157"/>
    <n v="18068319"/>
    <x v="4"/>
    <x v="2"/>
    <x v="2"/>
    <x v="2"/>
    <x v="662"/>
    <n v="4525.54"/>
    <x v="628"/>
    <n v="8.2306272671347644E-2"/>
    <x v="74"/>
    <d v="2022-03-15T00:00:00"/>
    <d v="2022-03-15T00:00:00"/>
    <n v="43"/>
    <s v=""/>
    <n v="43"/>
    <n v="0"/>
  </r>
  <r>
    <n v="18064151"/>
    <n v="18068216"/>
    <x v="4"/>
    <x v="2"/>
    <x v="2"/>
    <x v="2"/>
    <x v="657"/>
    <n v="267.05"/>
    <x v="629"/>
    <n v="8.7444953716185853E-2"/>
    <x v="74"/>
    <d v="2022-03-15T00:00:00"/>
    <d v="2022-03-15T00:00:00"/>
    <n v="43"/>
    <s v=""/>
    <n v="43"/>
    <n v="0"/>
  </r>
  <r>
    <n v="18064117"/>
    <n v="18067505"/>
    <x v="4"/>
    <x v="2"/>
    <x v="2"/>
    <x v="2"/>
    <x v="663"/>
    <n v="598.56000000000006"/>
    <x v="630"/>
    <n v="9.6932638331996793E-2"/>
    <x v="74"/>
    <d v="2022-03-15T00:00:00"/>
    <d v="2022-03-15T00:00:00"/>
    <n v="43"/>
    <s v=""/>
    <n v="43"/>
    <n v="0"/>
  </r>
  <r>
    <n v="18064158"/>
    <n v="18068365"/>
    <x v="4"/>
    <x v="2"/>
    <x v="2"/>
    <x v="2"/>
    <x v="664"/>
    <n v="1035.55"/>
    <x v="631"/>
    <n v="9.9123945489941578E-2"/>
    <x v="74"/>
    <d v="2022-03-15T00:00:00"/>
    <d v="2022-03-15T00:00:00"/>
    <n v="43"/>
    <s v=""/>
    <n v="43"/>
    <n v="0"/>
  </r>
  <r>
    <n v="18064131"/>
    <n v="18067765"/>
    <x v="4"/>
    <x v="2"/>
    <x v="2"/>
    <x v="2"/>
    <x v="665"/>
    <n v="384.78000000000003"/>
    <x v="632"/>
    <n v="9.9672540152814598E-2"/>
    <x v="74"/>
    <d v="2022-03-15T00:00:00"/>
    <d v="2022-03-15T00:00:00"/>
    <n v="43"/>
    <s v=""/>
    <n v="43"/>
    <n v="0"/>
  </r>
  <r>
    <n v="18064141"/>
    <n v="18068104"/>
    <x v="4"/>
    <x v="2"/>
    <x v="2"/>
    <x v="2"/>
    <x v="666"/>
    <n v="4422.58"/>
    <x v="633"/>
    <n v="0.10023117748570062"/>
    <x v="74"/>
    <d v="2022-03-15T00:00:00"/>
    <d v="2022-03-15T00:00:00"/>
    <n v="43"/>
    <s v=""/>
    <n v="43"/>
    <n v="0"/>
  </r>
  <r>
    <n v="18064146"/>
    <n v="18068145"/>
    <x v="4"/>
    <x v="2"/>
    <x v="2"/>
    <x v="2"/>
    <x v="667"/>
    <n v="2085.8900000000003"/>
    <x v="634"/>
    <n v="0.10309278350515462"/>
    <x v="74"/>
    <d v="2022-03-15T00:00:00"/>
    <d v="2022-03-15T00:00:00"/>
    <n v="43"/>
    <s v=""/>
    <n v="43"/>
    <n v="0"/>
  </r>
  <r>
    <n v="18064123"/>
    <n v="18067664"/>
    <x v="4"/>
    <x v="2"/>
    <x v="2"/>
    <x v="2"/>
    <x v="668"/>
    <n v="4029.3599999999997"/>
    <x v="635"/>
    <n v="0.11727917088569896"/>
    <x v="74"/>
    <d v="2022-03-15T00:00:00"/>
    <d v="2022-03-15T00:00:00"/>
    <n v="43"/>
    <s v=""/>
    <n v="43"/>
    <n v="0"/>
  </r>
  <r>
    <n v="18064127"/>
    <n v="18067740"/>
    <x v="4"/>
    <x v="2"/>
    <x v="2"/>
    <x v="2"/>
    <x v="669"/>
    <n v="3935.71"/>
    <x v="636"/>
    <n v="0.11830133912237481"/>
    <x v="74"/>
    <d v="2022-03-15T00:00:00"/>
    <d v="2022-03-15T00:00:00"/>
    <n v="43"/>
    <s v=""/>
    <n v="43"/>
    <n v="0"/>
  </r>
  <r>
    <n v="18064156"/>
    <n v="18068317"/>
    <x v="4"/>
    <x v="2"/>
    <x v="2"/>
    <x v="2"/>
    <x v="670"/>
    <n v="805.87"/>
    <x v="637"/>
    <n v="0.11855977127881351"/>
    <x v="74"/>
    <d v="2022-03-15T00:00:00"/>
    <d v="2022-03-15T00:00:00"/>
    <n v="43"/>
    <s v=""/>
    <n v="43"/>
    <n v="0"/>
  </r>
  <r>
    <n v="18064139"/>
    <n v="18068086"/>
    <x v="4"/>
    <x v="2"/>
    <x v="2"/>
    <x v="2"/>
    <x v="671"/>
    <n v="2502.02"/>
    <x v="638"/>
    <n v="0.11928902360648817"/>
    <x v="74"/>
    <d v="2022-03-15T00:00:00"/>
    <d v="2022-03-15T00:00:00"/>
    <n v="43"/>
    <s v=""/>
    <n v="43"/>
    <n v="0"/>
  </r>
  <r>
    <n v="18064152"/>
    <n v="18068223"/>
    <x v="4"/>
    <x v="2"/>
    <x v="2"/>
    <x v="2"/>
    <x v="672"/>
    <n v="3532.78"/>
    <x v="639"/>
    <n v="0.11944034945889578"/>
    <x v="74"/>
    <d v="2022-03-15T00:00:00"/>
    <d v="2022-03-15T00:00:00"/>
    <n v="43"/>
    <s v=""/>
    <n v="43"/>
    <n v="0"/>
  </r>
  <r>
    <n v="18064155"/>
    <n v="18068263"/>
    <x v="4"/>
    <x v="2"/>
    <x v="2"/>
    <x v="2"/>
    <x v="672"/>
    <n v="3532.78"/>
    <x v="639"/>
    <n v="0.11944034945889578"/>
    <x v="74"/>
    <d v="2022-03-15T00:00:00"/>
    <d v="2022-03-15T00:00:00"/>
    <n v="43"/>
    <s v=""/>
    <n v="43"/>
    <n v="0"/>
  </r>
  <r>
    <n v="18064102"/>
    <n v="18067035"/>
    <x v="4"/>
    <x v="2"/>
    <x v="2"/>
    <x v="2"/>
    <x v="673"/>
    <n v="2680.08"/>
    <x v="640"/>
    <n v="0.11953076027581265"/>
    <x v="74"/>
    <d v="2022-03-15T00:00:00"/>
    <d v="2022-03-15T00:00:00"/>
    <n v="43"/>
    <s v=""/>
    <n v="43"/>
    <n v="0"/>
  </r>
  <r>
    <n v="18064107"/>
    <n v="18067202"/>
    <x v="4"/>
    <x v="2"/>
    <x v="2"/>
    <x v="2"/>
    <x v="674"/>
    <n v="2136.67"/>
    <x v="641"/>
    <n v="0.12292761827739589"/>
    <x v="74"/>
    <d v="2022-03-15T00:00:00"/>
    <d v="2022-03-15T00:00:00"/>
    <n v="43"/>
    <s v=""/>
    <n v="43"/>
    <n v="0"/>
  </r>
  <r>
    <n v="18064128"/>
    <n v="18067744"/>
    <x v="4"/>
    <x v="2"/>
    <x v="2"/>
    <x v="2"/>
    <x v="675"/>
    <n v="356.11"/>
    <x v="642"/>
    <n v="0.12292761827739589"/>
    <x v="74"/>
    <d v="2022-03-15T00:00:00"/>
    <d v="2022-03-15T00:00:00"/>
    <n v="43"/>
    <s v=""/>
    <n v="43"/>
    <n v="0"/>
  </r>
  <r>
    <n v="18064129"/>
    <n v="18067745"/>
    <x v="4"/>
    <x v="2"/>
    <x v="2"/>
    <x v="2"/>
    <x v="676"/>
    <n v="25.06"/>
    <x v="643"/>
    <n v="0.14559386973180075"/>
    <x v="74"/>
    <d v="2022-03-15T00:00:00"/>
    <d v="2022-03-15T00:00:00"/>
    <n v="43"/>
    <s v=""/>
    <n v="43"/>
    <n v="0"/>
  </r>
  <r>
    <n v="18064140"/>
    <n v="18068087"/>
    <x v="4"/>
    <x v="2"/>
    <x v="2"/>
    <x v="2"/>
    <x v="677"/>
    <n v="242.76"/>
    <x v="644"/>
    <n v="0.14903608502224416"/>
    <x v="74"/>
    <d v="2022-03-15T00:00:00"/>
    <d v="2022-03-15T00:00:00"/>
    <n v="43"/>
    <s v=""/>
    <n v="43"/>
    <n v="0"/>
  </r>
  <r>
    <n v="18064145"/>
    <n v="18068142"/>
    <x v="4"/>
    <x v="2"/>
    <x v="2"/>
    <x v="2"/>
    <x v="678"/>
    <n v="353.28000000000003"/>
    <x v="645"/>
    <n v="0.2434782608695652"/>
    <x v="74"/>
    <d v="2022-03-15T00:00:00"/>
    <d v="2022-03-15T00:00:00"/>
    <n v="43"/>
    <s v=""/>
    <n v="43"/>
    <n v="0"/>
  </r>
  <r>
    <n v="18064116"/>
    <n v="18067501"/>
    <x v="4"/>
    <x v="2"/>
    <x v="2"/>
    <x v="2"/>
    <x v="679"/>
    <n v="12.53"/>
    <x v="646"/>
    <n v="1"/>
    <x v="74"/>
    <d v="2022-03-15T00:00:00"/>
    <d v="2022-03-15T00:00:00"/>
    <n v="43"/>
    <s v=""/>
    <n v="43"/>
    <n v="0"/>
  </r>
  <r>
    <n v="18064121"/>
    <n v="18067659"/>
    <x v="4"/>
    <x v="2"/>
    <x v="2"/>
    <x v="2"/>
    <x v="75"/>
    <n v="0"/>
    <x v="80"/>
    <s v=""/>
    <x v="74"/>
    <d v="2022-03-15T00:00:00"/>
    <d v="2022-03-15T00:00:00"/>
    <n v="43"/>
    <s v=""/>
    <s v=""/>
    <s v=""/>
  </r>
  <r>
    <n v="18064135"/>
    <n v="18067929"/>
    <x v="4"/>
    <x v="2"/>
    <x v="2"/>
    <x v="2"/>
    <x v="75"/>
    <n v="0"/>
    <x v="80"/>
    <s v=""/>
    <x v="74"/>
    <d v="2022-03-15T00:00:00"/>
    <d v="2022-03-15T00:00:00"/>
    <n v="43"/>
    <s v=""/>
    <s v=""/>
    <s v=""/>
  </r>
  <r>
    <n v="18064105"/>
    <n v="18067122"/>
    <x v="4"/>
    <x v="2"/>
    <x v="2"/>
    <x v="2"/>
    <x v="680"/>
    <n v="-1415.23"/>
    <x v="647"/>
    <n v="0.12372812372812372"/>
    <x v="74"/>
    <d v="2022-03-15T00:00:00"/>
    <d v="2022-03-15T00:00:00"/>
    <n v="43"/>
    <s v=""/>
    <s v=""/>
    <s v=""/>
  </r>
  <r>
    <n v="18064149"/>
    <n v="18068199"/>
    <x v="4"/>
    <x v="2"/>
    <x v="2"/>
    <x v="2"/>
    <x v="681"/>
    <n v="-385.34000000000003"/>
    <x v="648"/>
    <n v="0.17040358744394621"/>
    <x v="74"/>
    <d v="2022-03-15T00:00:00"/>
    <d v="2022-03-15T00:00:00"/>
    <n v="43"/>
    <s v=""/>
    <s v=""/>
    <s v=""/>
  </r>
  <r>
    <n v="18064101"/>
    <n v="18067027"/>
    <x v="1"/>
    <x v="2"/>
    <x v="2"/>
    <x v="2"/>
    <x v="682"/>
    <n v="2469.77"/>
    <x v="649"/>
    <n v="9.0270827057440203E-2"/>
    <x v="74"/>
    <d v="2022-03-15T00:00:00"/>
    <d v="2022-03-15T00:00:00"/>
    <n v="43"/>
    <s v=""/>
    <n v="43"/>
    <n v="0"/>
  </r>
  <r>
    <n v="18064143"/>
    <n v="18068136"/>
    <x v="1"/>
    <x v="2"/>
    <x v="2"/>
    <x v="2"/>
    <x v="683"/>
    <n v="19129.510000000002"/>
    <x v="650"/>
    <n v="9.9098816530186443E-2"/>
    <x v="74"/>
    <d v="2022-03-15T00:00:00"/>
    <d v="2022-03-15T00:00:00"/>
    <n v="43"/>
    <s v=""/>
    <n v="43"/>
    <n v="0"/>
  </r>
  <r>
    <n v="18064134"/>
    <n v="18067882"/>
    <x v="1"/>
    <x v="2"/>
    <x v="2"/>
    <x v="2"/>
    <x v="684"/>
    <n v="40723.57"/>
    <x v="651"/>
    <n v="0.10169284757240846"/>
    <x v="74"/>
    <d v="2022-03-15T00:00:00"/>
    <d v="2022-03-15T00:00:00"/>
    <n v="43"/>
    <s v=""/>
    <n v="43"/>
    <n v="0"/>
  </r>
  <r>
    <n v="18064104"/>
    <n v="18067078"/>
    <x v="1"/>
    <x v="2"/>
    <x v="2"/>
    <x v="2"/>
    <x v="685"/>
    <n v="1725.1200000000001"/>
    <x v="566"/>
    <n v="0.14023372287145242"/>
    <x v="74"/>
    <d v="2022-03-15T00:00:00"/>
    <d v="2022-03-15T00:00:00"/>
    <n v="43"/>
    <s v=""/>
    <n v="43"/>
    <n v="0"/>
  </r>
  <r>
    <n v="18064108"/>
    <n v="18067280"/>
    <x v="1"/>
    <x v="2"/>
    <x v="2"/>
    <x v="2"/>
    <x v="685"/>
    <n v="1725.1200000000001"/>
    <x v="566"/>
    <n v="0.14023372287145242"/>
    <x v="74"/>
    <d v="2022-03-15T00:00:00"/>
    <d v="2022-03-15T00:00:00"/>
    <n v="43"/>
    <s v=""/>
    <n v="43"/>
    <n v="0"/>
  </r>
  <r>
    <n v="18064132"/>
    <n v="18067807"/>
    <x v="0"/>
    <x v="2"/>
    <x v="2"/>
    <x v="2"/>
    <x v="686"/>
    <n v="108.47999999999999"/>
    <x v="652"/>
    <n v="0.15044247787610618"/>
    <x v="74"/>
    <d v="2022-03-15T00:00:00"/>
    <d v="2022-03-15T00:00:00"/>
    <n v="43"/>
    <s v=""/>
    <n v="43"/>
    <n v="0"/>
  </r>
  <r>
    <n v="18064133"/>
    <n v="18067819"/>
    <x v="1"/>
    <x v="2"/>
    <x v="2"/>
    <x v="2"/>
    <x v="687"/>
    <n v="3298.4800000000005"/>
    <x v="653"/>
    <n v="0.15760369334201615"/>
    <x v="74"/>
    <d v="2022-03-15T00:00:00"/>
    <d v="2022-03-15T00:00:00"/>
    <n v="43"/>
    <s v=""/>
    <n v="43"/>
    <n v="0"/>
  </r>
  <r>
    <n v="18064113"/>
    <n v="18067435"/>
    <x v="1"/>
    <x v="2"/>
    <x v="2"/>
    <x v="2"/>
    <x v="688"/>
    <n v="4692.7"/>
    <x v="654"/>
    <n v="0.16077410511995663"/>
    <x v="74"/>
    <d v="2022-03-15T00:00:00"/>
    <d v="2022-03-15T00:00:00"/>
    <n v="43"/>
    <s v=""/>
    <n v="43"/>
    <n v="0"/>
  </r>
  <r>
    <n v="18064138"/>
    <n v="18068073"/>
    <x v="0"/>
    <x v="2"/>
    <x v="2"/>
    <x v="2"/>
    <x v="689"/>
    <n v="324.48"/>
    <x v="655"/>
    <n v="0.16568047337278108"/>
    <x v="74"/>
    <d v="2022-03-15T00:00:00"/>
    <d v="2022-03-15T00:00:00"/>
    <n v="43"/>
    <s v=""/>
    <n v="43"/>
    <n v="0"/>
  </r>
  <r>
    <n v="18064153"/>
    <n v="18068224"/>
    <x v="0"/>
    <x v="2"/>
    <x v="2"/>
    <x v="2"/>
    <x v="176"/>
    <n v="162.24"/>
    <x v="656"/>
    <n v="0.16568047337278108"/>
    <x v="74"/>
    <d v="2022-03-15T00:00:00"/>
    <d v="2022-03-15T00:00:00"/>
    <n v="43"/>
    <s v=""/>
    <n v="43"/>
    <n v="0"/>
  </r>
  <r>
    <n v="18064137"/>
    <n v="18067968"/>
    <x v="0"/>
    <x v="2"/>
    <x v="2"/>
    <x v="2"/>
    <x v="690"/>
    <n v="861.55"/>
    <x v="657"/>
    <n v="0.21164131706501751"/>
    <x v="74"/>
    <d v="2022-03-15T00:00:00"/>
    <d v="2022-03-15T00:00:00"/>
    <n v="43"/>
    <s v=""/>
    <n v="43"/>
    <n v="0"/>
  </r>
  <r>
    <n v="18064110"/>
    <n v="18067387"/>
    <x v="0"/>
    <x v="2"/>
    <x v="2"/>
    <x v="2"/>
    <x v="691"/>
    <n v="87.34"/>
    <x v="658"/>
    <n v="0.23055784556196759"/>
    <x v="74"/>
    <d v="2022-03-15T00:00:00"/>
    <d v="2022-03-15T00:00:00"/>
    <n v="43"/>
    <s v=""/>
    <n v="43"/>
    <n v="0"/>
  </r>
  <r>
    <n v="18064106"/>
    <n v="18067135"/>
    <x v="0"/>
    <x v="2"/>
    <x v="2"/>
    <x v="2"/>
    <x v="692"/>
    <n v="279.5"/>
    <x v="659"/>
    <n v="0.23080886141164353"/>
    <x v="74"/>
    <d v="2022-03-15T00:00:00"/>
    <d v="2022-03-15T00:00:00"/>
    <n v="43"/>
    <s v=""/>
    <n v="43"/>
    <n v="0"/>
  </r>
  <r>
    <n v="18065443"/>
    <n v="18069142"/>
    <x v="0"/>
    <x v="2"/>
    <x v="2"/>
    <x v="2"/>
    <x v="693"/>
    <n v="143.76"/>
    <x v="660"/>
    <n v="5.8430717863105178E-2"/>
    <x v="12"/>
    <d v="2022-04-15T00:00:00"/>
    <d v="2022-04-15T00:00:00"/>
    <n v="46"/>
    <s v=""/>
    <n v="46"/>
    <n v="0"/>
  </r>
  <r>
    <n v="18065442"/>
    <n v="18069139"/>
    <x v="1"/>
    <x v="2"/>
    <x v="2"/>
    <x v="2"/>
    <x v="694"/>
    <n v="9468.84"/>
    <x v="661"/>
    <n v="0.10691066698771973"/>
    <x v="12"/>
    <d v="2022-04-15T00:00:00"/>
    <d v="2022-04-15T00:00:00"/>
    <n v="46"/>
    <s v=""/>
    <n v="46"/>
    <n v="0"/>
  </r>
  <r>
    <n v="18065436"/>
    <n v="18068883"/>
    <x v="1"/>
    <x v="2"/>
    <x v="2"/>
    <x v="2"/>
    <x v="695"/>
    <n v="16347.12"/>
    <x v="662"/>
    <n v="0.1073216566587876"/>
    <x v="12"/>
    <d v="2022-04-15T00:00:00"/>
    <d v="2022-04-15T00:00:00"/>
    <n v="46"/>
    <s v=""/>
    <n v="46"/>
    <n v="0"/>
  </r>
  <r>
    <n v="18065470"/>
    <n v="18069796"/>
    <x v="1"/>
    <x v="2"/>
    <x v="2"/>
    <x v="2"/>
    <x v="696"/>
    <n v="17850.25"/>
    <x v="663"/>
    <n v="0.10794066100579419"/>
    <x v="12"/>
    <d v="2022-04-15T00:00:00"/>
    <d v="2022-04-15T00:00:00"/>
    <n v="46"/>
    <s v=""/>
    <n v="46"/>
    <n v="0"/>
  </r>
  <r>
    <n v="18065416"/>
    <n v="18068555"/>
    <x v="1"/>
    <x v="2"/>
    <x v="2"/>
    <x v="2"/>
    <x v="693"/>
    <n v="143.76"/>
    <x v="664"/>
    <n v="0.14023372287145244"/>
    <x v="12"/>
    <d v="2022-04-15T00:00:00"/>
    <d v="2022-04-15T00:00:00"/>
    <n v="46"/>
    <s v=""/>
    <n v="46"/>
    <n v="0"/>
  </r>
  <r>
    <n v="18065431"/>
    <n v="18068777"/>
    <x v="0"/>
    <x v="2"/>
    <x v="2"/>
    <x v="2"/>
    <x v="697"/>
    <n v="1201.79"/>
    <x v="665"/>
    <n v="0.1666516889834147"/>
    <x v="12"/>
    <d v="2022-04-15T00:00:00"/>
    <d v="2022-04-15T00:00:00"/>
    <n v="46"/>
    <s v=""/>
    <n v="46"/>
    <n v="0"/>
  </r>
  <r>
    <n v="18065438"/>
    <n v="18068942"/>
    <x v="1"/>
    <x v="2"/>
    <x v="2"/>
    <x v="2"/>
    <x v="698"/>
    <n v="1346.74"/>
    <x v="666"/>
    <n v="0.17535730833660051"/>
    <x v="12"/>
    <d v="2022-04-15T00:00:00"/>
    <d v="2022-04-15T00:00:00"/>
    <n v="46"/>
    <s v=""/>
    <n v="46"/>
    <n v="0"/>
  </r>
  <r>
    <n v="18065468"/>
    <n v="18069689"/>
    <x v="1"/>
    <x v="2"/>
    <x v="2"/>
    <x v="2"/>
    <x v="699"/>
    <n v="1507.1799999999998"/>
    <x v="667"/>
    <n v="0.17642000668800459"/>
    <x v="12"/>
    <d v="2022-04-15T00:00:00"/>
    <d v="2022-04-15T00:00:00"/>
    <n v="46"/>
    <s v=""/>
    <n v="46"/>
    <n v="0"/>
  </r>
  <r>
    <n v="18065417"/>
    <n v="18068590"/>
    <x v="0"/>
    <x v="2"/>
    <x v="2"/>
    <x v="2"/>
    <x v="700"/>
    <n v="232.3"/>
    <x v="668"/>
    <n v="0.18586630850294455"/>
    <x v="12"/>
    <d v="2022-04-15T00:00:00"/>
    <d v="2022-04-15T00:00:00"/>
    <n v="46"/>
    <s v=""/>
    <n v="46"/>
    <n v="0"/>
  </r>
  <r>
    <n v="18065440"/>
    <n v="18069086"/>
    <x v="0"/>
    <x v="2"/>
    <x v="2"/>
    <x v="2"/>
    <x v="701"/>
    <n v="90.02000000000001"/>
    <x v="669"/>
    <n v="0.19354838709677416"/>
    <x v="12"/>
    <d v="2022-04-15T00:00:00"/>
    <d v="2022-04-15T00:00:00"/>
    <n v="46"/>
    <s v=""/>
    <n v="46"/>
    <n v="0"/>
  </r>
  <r>
    <n v="18065413"/>
    <n v="18068450"/>
    <x v="1"/>
    <x v="2"/>
    <x v="2"/>
    <x v="2"/>
    <x v="702"/>
    <n v="2798.46"/>
    <x v="670"/>
    <n v="0.21612315344868249"/>
    <x v="12"/>
    <d v="2022-04-15T00:00:00"/>
    <d v="2022-04-15T00:00:00"/>
    <n v="46"/>
    <s v=""/>
    <n v="46"/>
    <n v="0"/>
  </r>
  <r>
    <n v="18065415"/>
    <n v="18068521"/>
    <x v="0"/>
    <x v="2"/>
    <x v="2"/>
    <x v="2"/>
    <x v="703"/>
    <n v="94.85"/>
    <x v="671"/>
    <n v="0.23076923076923081"/>
    <x v="12"/>
    <d v="2022-04-15T00:00:00"/>
    <d v="2022-04-15T00:00:00"/>
    <n v="46"/>
    <s v=""/>
    <n v="46"/>
    <n v="0"/>
  </r>
  <r>
    <n v="18065418"/>
    <n v="18068598"/>
    <x v="0"/>
    <x v="2"/>
    <x v="2"/>
    <x v="2"/>
    <x v="704"/>
    <n v="691.03"/>
    <x v="672"/>
    <n v="0.23106310561594831"/>
    <x v="12"/>
    <d v="2022-04-15T00:00:00"/>
    <d v="2022-04-15T00:00:00"/>
    <n v="46"/>
    <s v=""/>
    <n v="46"/>
    <n v="0"/>
  </r>
  <r>
    <n v="18065435"/>
    <n v="18068849"/>
    <x v="1"/>
    <x v="2"/>
    <x v="2"/>
    <x v="2"/>
    <x v="705"/>
    <n v="1268.3499999999999"/>
    <x v="673"/>
    <n v="0.25730396609143202"/>
    <x v="12"/>
    <d v="2022-04-15T00:00:00"/>
    <d v="2022-04-15T00:00:00"/>
    <n v="46"/>
    <s v=""/>
    <n v="46"/>
    <n v="0"/>
  </r>
  <r>
    <n v="18065414"/>
    <n v="18068489"/>
    <x v="1"/>
    <x v="2"/>
    <x v="2"/>
    <x v="2"/>
    <x v="705"/>
    <n v="1268.3499999999999"/>
    <x v="674"/>
    <n v="0.2591961852861035"/>
    <x v="12"/>
    <d v="2022-04-15T00:00:00"/>
    <d v="2022-04-15T00:00:00"/>
    <n v="46"/>
    <s v=""/>
    <n v="46"/>
    <n v="0"/>
  </r>
  <r>
    <n v="18065433"/>
    <n v="18068796"/>
    <x v="0"/>
    <x v="2"/>
    <x v="2"/>
    <x v="2"/>
    <x v="706"/>
    <n v="68.14"/>
    <x v="658"/>
    <n v="0.29552659387108143"/>
    <x v="12"/>
    <d v="2022-04-15T00:00:00"/>
    <d v="2022-04-15T00:00:00"/>
    <n v="46"/>
    <s v=""/>
    <n v="46"/>
    <n v="0"/>
  </r>
  <r>
    <n v="18065441"/>
    <n v="18069116"/>
    <x v="1"/>
    <x v="2"/>
    <x v="2"/>
    <x v="2"/>
    <x v="707"/>
    <n v="3089.95"/>
    <x v="675"/>
    <n v="0.32923229875415538"/>
    <x v="12"/>
    <d v="2022-04-15T00:00:00"/>
    <d v="2022-04-15T00:00:00"/>
    <n v="46"/>
    <s v=""/>
    <n v="46"/>
    <n v="0"/>
  </r>
  <r>
    <n v="18065439"/>
    <n v="18068956"/>
    <x v="1"/>
    <x v="2"/>
    <x v="2"/>
    <x v="2"/>
    <x v="708"/>
    <n v="1216.44"/>
    <x v="676"/>
    <n v="0.33001874321791458"/>
    <x v="12"/>
    <d v="2022-04-15T00:00:00"/>
    <d v="2022-04-15T00:00:00"/>
    <n v="46"/>
    <s v=""/>
    <n v="46"/>
    <n v="0"/>
  </r>
  <r>
    <n v="18065471"/>
    <n v="18069816"/>
    <x v="1"/>
    <x v="2"/>
    <x v="2"/>
    <x v="2"/>
    <x v="709"/>
    <n v="1433.52"/>
    <x v="677"/>
    <n v="0.3325632010714884"/>
    <x v="12"/>
    <d v="2022-04-15T00:00:00"/>
    <d v="2022-04-15T00:00:00"/>
    <n v="46"/>
    <s v=""/>
    <n v="46"/>
    <n v="0"/>
  </r>
  <r>
    <n v="18065421"/>
    <n v="18068681"/>
    <x v="1"/>
    <x v="2"/>
    <x v="2"/>
    <x v="2"/>
    <x v="710"/>
    <n v="867.1"/>
    <x v="678"/>
    <n v="0.37009050900938295"/>
    <x v="12"/>
    <d v="2022-04-15T00:00:00"/>
    <d v="2022-04-15T00:00:00"/>
    <n v="46"/>
    <s v=""/>
    <n v="46"/>
    <n v="0"/>
  </r>
  <r>
    <n v="18066892"/>
    <n v="18070639"/>
    <x v="1"/>
    <x v="2"/>
    <x v="2"/>
    <x v="2"/>
    <x v="711"/>
    <n v="1834.8"/>
    <x v="679"/>
    <n v="9.7449313276651406E-2"/>
    <x v="28"/>
    <d v="2022-05-15T00:00:00"/>
    <d v="2022-05-19T00:00:00"/>
    <n v="45"/>
    <s v=""/>
    <n v="49"/>
    <n v="4"/>
  </r>
  <r>
    <n v="18066867"/>
    <n v="18070198"/>
    <x v="1"/>
    <x v="2"/>
    <x v="2"/>
    <x v="2"/>
    <x v="712"/>
    <n v="7376.5199999999995"/>
    <x v="680"/>
    <n v="9.8550536025117527E-2"/>
    <x v="28"/>
    <d v="2022-05-15T00:00:00"/>
    <d v="2022-05-19T00:00:00"/>
    <n v="45"/>
    <s v=""/>
    <n v="49"/>
    <n v="4"/>
  </r>
  <r>
    <n v="18066883"/>
    <n v="18070502"/>
    <x v="1"/>
    <x v="2"/>
    <x v="2"/>
    <x v="2"/>
    <x v="713"/>
    <n v="17239.900000000001"/>
    <x v="681"/>
    <n v="9.9100133782709612E-2"/>
    <x v="28"/>
    <d v="2022-05-15T00:00:00"/>
    <d v="2022-05-19T00:00:00"/>
    <n v="45"/>
    <s v=""/>
    <n v="49"/>
    <n v="4"/>
  </r>
  <r>
    <n v="18066922"/>
    <n v="18071302"/>
    <x v="1"/>
    <x v="2"/>
    <x v="2"/>
    <x v="2"/>
    <x v="714"/>
    <n v="2506.4900000000002"/>
    <x v="682"/>
    <n v="0.10031885251395578"/>
    <x v="28"/>
    <d v="2022-05-15T00:00:00"/>
    <d v="2022-05-19T00:00:00"/>
    <n v="45"/>
    <s v=""/>
    <n v="49"/>
    <n v="4"/>
  </r>
  <r>
    <n v="18066873"/>
    <n v="18070271"/>
    <x v="1"/>
    <x v="2"/>
    <x v="2"/>
    <x v="2"/>
    <x v="715"/>
    <n v="7915.31"/>
    <x v="683"/>
    <n v="0.1004761911981189"/>
    <x v="28"/>
    <d v="2022-05-15T00:00:00"/>
    <d v="2022-05-19T00:00:00"/>
    <n v="45"/>
    <s v=""/>
    <n v="49"/>
    <n v="4"/>
  </r>
  <r>
    <n v="18066868"/>
    <n v="18070206"/>
    <x v="1"/>
    <x v="2"/>
    <x v="2"/>
    <x v="2"/>
    <x v="716"/>
    <n v="7059.9600000000009"/>
    <x v="684"/>
    <n v="0.10991110431220573"/>
    <x v="28"/>
    <d v="2022-05-15T00:00:00"/>
    <d v="2022-05-19T00:00:00"/>
    <n v="45"/>
    <s v=""/>
    <n v="49"/>
    <n v="4"/>
  </r>
  <r>
    <n v="18066928"/>
    <n v="18071331"/>
    <x v="1"/>
    <x v="2"/>
    <x v="2"/>
    <x v="2"/>
    <x v="717"/>
    <n v="2770.66"/>
    <x v="685"/>
    <n v="0.11666262430269221"/>
    <x v="28"/>
    <d v="2022-05-15T00:00:00"/>
    <d v="2022-05-19T00:00:00"/>
    <n v="45"/>
    <s v=""/>
    <n v="49"/>
    <n v="4"/>
  </r>
  <r>
    <n v="18066937"/>
    <n v="18071554"/>
    <x v="1"/>
    <x v="2"/>
    <x v="2"/>
    <x v="2"/>
    <x v="718"/>
    <n v="7519.2"/>
    <x v="686"/>
    <n v="0.14171720395786785"/>
    <x v="28"/>
    <d v="2022-05-15T00:00:00"/>
    <d v="2022-05-19T00:00:00"/>
    <n v="45"/>
    <s v=""/>
    <n v="49"/>
    <n v="4"/>
  </r>
  <r>
    <n v="18066869"/>
    <n v="18070214"/>
    <x v="1"/>
    <x v="2"/>
    <x v="2"/>
    <x v="2"/>
    <x v="719"/>
    <n v="8197.2000000000007"/>
    <x v="687"/>
    <n v="0.14668423364075539"/>
    <x v="28"/>
    <d v="2022-05-15T00:00:00"/>
    <d v="2022-05-19T00:00:00"/>
    <n v="45"/>
    <s v=""/>
    <n v="49"/>
    <n v="4"/>
  </r>
  <r>
    <n v="18066852"/>
    <n v="18070023"/>
    <x v="1"/>
    <x v="2"/>
    <x v="2"/>
    <x v="2"/>
    <x v="720"/>
    <n v="3238.18"/>
    <x v="688"/>
    <n v="0.15337523346476534"/>
    <x v="28"/>
    <d v="2022-05-15T00:00:00"/>
    <d v="2022-05-19T00:00:00"/>
    <n v="45"/>
    <s v=""/>
    <n v="49"/>
    <n v="4"/>
  </r>
  <r>
    <n v="18066851"/>
    <n v="18070022"/>
    <x v="1"/>
    <x v="2"/>
    <x v="2"/>
    <x v="2"/>
    <x v="721"/>
    <n v="516.88"/>
    <x v="689"/>
    <n v="0.1666473196666125"/>
    <x v="28"/>
    <d v="2022-05-15T00:00:00"/>
    <d v="2022-05-19T00:00:00"/>
    <n v="45"/>
    <s v=""/>
    <n v="49"/>
    <n v="4"/>
  </r>
  <r>
    <n v="18066850"/>
    <n v="18069986"/>
    <x v="1"/>
    <x v="2"/>
    <x v="2"/>
    <x v="2"/>
    <x v="722"/>
    <n v="1575.6"/>
    <x v="690"/>
    <n v="0.17212490479817213"/>
    <x v="28"/>
    <d v="2022-05-15T00:00:00"/>
    <d v="2022-05-19T00:00:00"/>
    <n v="45"/>
    <s v=""/>
    <n v="49"/>
    <n v="4"/>
  </r>
  <r>
    <n v="18066904"/>
    <n v="18070836"/>
    <x v="1"/>
    <x v="2"/>
    <x v="2"/>
    <x v="2"/>
    <x v="723"/>
    <n v="3768.9"/>
    <x v="691"/>
    <n v="0.18245641964498924"/>
    <x v="28"/>
    <d v="2022-05-15T00:00:00"/>
    <d v="2022-05-19T00:00:00"/>
    <n v="45"/>
    <s v=""/>
    <n v="49"/>
    <n v="4"/>
  </r>
  <r>
    <n v="18066916"/>
    <n v="18071177"/>
    <x v="0"/>
    <x v="2"/>
    <x v="2"/>
    <x v="2"/>
    <x v="724"/>
    <n v="303.74"/>
    <x v="542"/>
    <n v="0.19342604298356514"/>
    <x v="28"/>
    <d v="2022-05-15T00:00:00"/>
    <d v="2022-05-19T00:00:00"/>
    <n v="45"/>
    <s v=""/>
    <n v="49"/>
    <n v="4"/>
  </r>
  <r>
    <n v="18066930"/>
    <n v="18071396"/>
    <x v="0"/>
    <x v="2"/>
    <x v="2"/>
    <x v="2"/>
    <x v="725"/>
    <n v="182.26"/>
    <x v="692"/>
    <n v="0.21121938372399263"/>
    <x v="28"/>
    <d v="2022-05-15T00:00:00"/>
    <d v="2022-05-19T00:00:00"/>
    <n v="45"/>
    <s v=""/>
    <n v="49"/>
    <n v="4"/>
  </r>
  <r>
    <n v="18066920"/>
    <n v="18071280"/>
    <x v="0"/>
    <x v="2"/>
    <x v="2"/>
    <x v="2"/>
    <x v="726"/>
    <n v="495.23"/>
    <x v="693"/>
    <n v="0.21148476387034112"/>
    <x v="28"/>
    <d v="2022-05-15T00:00:00"/>
    <d v="2022-05-19T00:00:00"/>
    <n v="45"/>
    <s v=""/>
    <n v="49"/>
    <n v="4"/>
  </r>
  <r>
    <n v="18066866"/>
    <n v="18070166"/>
    <x v="0"/>
    <x v="2"/>
    <x v="2"/>
    <x v="2"/>
    <x v="727"/>
    <n v="1199.23"/>
    <x v="694"/>
    <n v="0.23078770413064362"/>
    <x v="28"/>
    <d v="2022-05-15T00:00:00"/>
    <d v="2022-05-19T00:00:00"/>
    <n v="45"/>
    <s v=""/>
    <n v="49"/>
    <n v="4"/>
  </r>
  <r>
    <n v="18066865"/>
    <n v="18070154"/>
    <x v="1"/>
    <x v="2"/>
    <x v="2"/>
    <x v="2"/>
    <x v="728"/>
    <n v="940.9"/>
    <x v="695"/>
    <n v="0.23079277624732167"/>
    <x v="28"/>
    <d v="2022-05-15T00:00:00"/>
    <d v="2022-05-19T00:00:00"/>
    <n v="45"/>
    <s v=""/>
    <n v="49"/>
    <n v="4"/>
  </r>
  <r>
    <n v="18066848"/>
    <n v="18069903"/>
    <x v="0"/>
    <x v="2"/>
    <x v="2"/>
    <x v="2"/>
    <x v="729"/>
    <n v="1535.52"/>
    <x v="696"/>
    <n v="0.23085339168490154"/>
    <x v="28"/>
    <d v="2022-05-15T00:00:00"/>
    <d v="2022-05-19T00:00:00"/>
    <n v="45"/>
    <s v=""/>
    <n v="49"/>
    <n v="4"/>
  </r>
  <r>
    <n v="18066900"/>
    <n v="18070726"/>
    <x v="0"/>
    <x v="2"/>
    <x v="2"/>
    <x v="2"/>
    <x v="730"/>
    <n v="338.62"/>
    <x v="697"/>
    <n v="0.25579417393153303"/>
    <x v="28"/>
    <d v="2022-05-15T00:00:00"/>
    <d v="2022-05-19T00:00:00"/>
    <n v="45"/>
    <s v=""/>
    <n v="49"/>
    <n v="4"/>
  </r>
  <r>
    <n v="18066875"/>
    <n v="18070394"/>
    <x v="1"/>
    <x v="2"/>
    <x v="2"/>
    <x v="2"/>
    <x v="731"/>
    <n v="1287.48"/>
    <x v="698"/>
    <n v="0.25808556249417464"/>
    <x v="28"/>
    <d v="2022-05-15T00:00:00"/>
    <d v="2022-05-19T00:00:00"/>
    <n v="45"/>
    <s v=""/>
    <n v="49"/>
    <n v="4"/>
  </r>
  <r>
    <n v="18066908"/>
    <n v="18071094"/>
    <x v="0"/>
    <x v="2"/>
    <x v="2"/>
    <x v="2"/>
    <x v="732"/>
    <n v="377.14"/>
    <x v="699"/>
    <n v="0.26260022909507441"/>
    <x v="28"/>
    <d v="2022-05-15T00:00:00"/>
    <d v="2022-05-19T00:00:00"/>
    <n v="45"/>
    <s v=""/>
    <n v="49"/>
    <n v="4"/>
  </r>
  <r>
    <n v="18066919"/>
    <n v="18071232"/>
    <x v="1"/>
    <x v="2"/>
    <x v="2"/>
    <x v="2"/>
    <x v="733"/>
    <n v="1132.8499999999999"/>
    <x v="700"/>
    <n v="0.27511546120927077"/>
    <x v="28"/>
    <d v="2022-05-15T00:00:00"/>
    <d v="2022-05-19T00:00:00"/>
    <n v="45"/>
    <s v=""/>
    <n v="49"/>
    <n v="4"/>
  </r>
  <r>
    <n v="18066921"/>
    <n v="18071297"/>
    <x v="1"/>
    <x v="2"/>
    <x v="2"/>
    <x v="2"/>
    <x v="734"/>
    <n v="2102.5700000000002"/>
    <x v="701"/>
    <n v="0.27540036755053815"/>
    <x v="28"/>
    <d v="2022-05-15T00:00:00"/>
    <d v="2022-05-19T00:00:00"/>
    <n v="45"/>
    <s v=""/>
    <n v="49"/>
    <n v="4"/>
  </r>
  <r>
    <n v="18066879"/>
    <n v="18070441"/>
    <x v="0"/>
    <x v="2"/>
    <x v="2"/>
    <x v="2"/>
    <x v="735"/>
    <n v="108.72"/>
    <x v="702"/>
    <n v="0.31346578366445915"/>
    <x v="28"/>
    <d v="2022-05-15T00:00:00"/>
    <d v="2022-05-19T00:00:00"/>
    <n v="45"/>
    <s v=""/>
    <n v="49"/>
    <n v="4"/>
  </r>
  <r>
    <n v="18066853"/>
    <n v="18070049"/>
    <x v="1"/>
    <x v="2"/>
    <x v="2"/>
    <x v="2"/>
    <x v="708"/>
    <n v="1216.44"/>
    <x v="676"/>
    <n v="0.33001874321791458"/>
    <x v="28"/>
    <d v="2022-05-15T00:00:00"/>
    <d v="2022-05-19T00:00:00"/>
    <n v="45"/>
    <s v=""/>
    <n v="49"/>
    <n v="4"/>
  </r>
  <r>
    <n v="18066882"/>
    <n v="18070493"/>
    <x v="1"/>
    <x v="2"/>
    <x v="2"/>
    <x v="2"/>
    <x v="736"/>
    <n v="1041.77"/>
    <x v="703"/>
    <n v="0.34669523348768633"/>
    <x v="28"/>
    <d v="2022-05-15T00:00:00"/>
    <d v="2022-05-19T00:00:00"/>
    <n v="45"/>
    <s v=""/>
    <n v="49"/>
    <n v="4"/>
  </r>
  <r>
    <n v="18066903"/>
    <n v="18070775"/>
    <x v="1"/>
    <x v="2"/>
    <x v="2"/>
    <x v="2"/>
    <x v="737"/>
    <n v="1047.77"/>
    <x v="704"/>
    <n v="0.35043635613990887"/>
    <x v="28"/>
    <d v="2022-05-15T00:00:00"/>
    <d v="2022-05-19T00:00:00"/>
    <n v="45"/>
    <s v=""/>
    <n v="49"/>
    <n v="4"/>
  </r>
  <r>
    <n v="18068546"/>
    <n v="18072923"/>
    <x v="1"/>
    <x v="2"/>
    <x v="2"/>
    <x v="2"/>
    <x v="738"/>
    <n v="5764.2699999999995"/>
    <x v="705"/>
    <n v="1.0440173537959348E-2"/>
    <x v="101"/>
    <d v="2022-06-15T00:00:00"/>
    <m/>
    <n v="46"/>
    <n v="5764.2699999999995"/>
    <s v=""/>
    <s v=""/>
  </r>
  <r>
    <n v="18065425"/>
    <n v="18068718"/>
    <x v="4"/>
    <x v="2"/>
    <x v="2"/>
    <x v="2"/>
    <x v="739"/>
    <n v="685.73"/>
    <x v="706"/>
    <n v="6.2158756824863499E-2"/>
    <x v="12"/>
    <d v="2022-04-15T00:00:00"/>
    <d v="2022-04-15T00:00:00"/>
    <n v="46"/>
    <s v=""/>
    <n v="46"/>
    <n v="0"/>
  </r>
  <r>
    <n v="18065457"/>
    <n v="18069548"/>
    <x v="4"/>
    <x v="2"/>
    <x v="2"/>
    <x v="2"/>
    <x v="740"/>
    <n v="2742.91"/>
    <x v="707"/>
    <n v="6.2158756824863499E-2"/>
    <x v="12"/>
    <d v="2022-04-15T00:00:00"/>
    <d v="2022-04-15T00:00:00"/>
    <n v="46"/>
    <s v=""/>
    <n v="46"/>
    <n v="0"/>
  </r>
  <r>
    <n v="18065420"/>
    <n v="18068614"/>
    <x v="4"/>
    <x v="2"/>
    <x v="2"/>
    <x v="2"/>
    <x v="741"/>
    <n v="1101.17"/>
    <x v="465"/>
    <n v="6.2769713613181649E-2"/>
    <x v="12"/>
    <d v="2022-04-15T00:00:00"/>
    <d v="2022-04-15T00:00:00"/>
    <n v="46"/>
    <s v=""/>
    <n v="46"/>
    <n v="0"/>
  </r>
  <r>
    <n v="18065424"/>
    <n v="18068717"/>
    <x v="4"/>
    <x v="2"/>
    <x v="2"/>
    <x v="2"/>
    <x v="741"/>
    <n v="1101.17"/>
    <x v="465"/>
    <n v="6.2769713613181649E-2"/>
    <x v="12"/>
    <d v="2022-04-15T00:00:00"/>
    <d v="2022-04-15T00:00:00"/>
    <n v="46"/>
    <s v=""/>
    <n v="46"/>
    <n v="0"/>
  </r>
  <r>
    <n v="18065462"/>
    <n v="18069585"/>
    <x v="4"/>
    <x v="2"/>
    <x v="2"/>
    <x v="2"/>
    <x v="742"/>
    <n v="2622.8"/>
    <x v="708"/>
    <n v="6.3765344265145241E-2"/>
    <x v="12"/>
    <d v="2022-04-15T00:00:00"/>
    <d v="2022-04-15T00:00:00"/>
    <n v="46"/>
    <s v=""/>
    <n v="46"/>
    <n v="0"/>
  </r>
  <r>
    <n v="18065451"/>
    <n v="18069472"/>
    <x v="4"/>
    <x v="2"/>
    <x v="2"/>
    <x v="2"/>
    <x v="743"/>
    <n v="111.78"/>
    <x v="709"/>
    <n v="6.5700483091787443E-2"/>
    <x v="12"/>
    <d v="2022-04-15T00:00:00"/>
    <d v="2022-04-15T00:00:00"/>
    <n v="46"/>
    <s v=""/>
    <n v="46"/>
    <n v="0"/>
  </r>
  <r>
    <n v="18065474"/>
    <n v="18069855"/>
    <x v="4"/>
    <x v="2"/>
    <x v="2"/>
    <x v="2"/>
    <x v="744"/>
    <n v="447.12"/>
    <x v="603"/>
    <n v="6.5700483091787443E-2"/>
    <x v="12"/>
    <d v="2022-04-15T00:00:00"/>
    <d v="2022-04-15T00:00:00"/>
    <n v="46"/>
    <s v=""/>
    <n v="46"/>
    <n v="0"/>
  </r>
  <r>
    <n v="18065447"/>
    <n v="18069436"/>
    <x v="4"/>
    <x v="2"/>
    <x v="2"/>
    <x v="2"/>
    <x v="745"/>
    <n v="476.5"/>
    <x v="202"/>
    <n v="6.6485343003928665E-2"/>
    <x v="12"/>
    <d v="2022-04-15T00:00:00"/>
    <d v="2022-04-15T00:00:00"/>
    <n v="46"/>
    <s v=""/>
    <n v="46"/>
    <n v="0"/>
  </r>
  <r>
    <n v="18065454"/>
    <n v="18069544"/>
    <x v="4"/>
    <x v="2"/>
    <x v="2"/>
    <x v="2"/>
    <x v="745"/>
    <n v="476.5"/>
    <x v="202"/>
    <n v="6.6485343003928665E-2"/>
    <x v="12"/>
    <d v="2022-04-15T00:00:00"/>
    <d v="2022-04-15T00:00:00"/>
    <n v="46"/>
    <s v=""/>
    <n v="46"/>
    <n v="0"/>
  </r>
  <r>
    <n v="18065446"/>
    <n v="18069432"/>
    <x v="4"/>
    <x v="2"/>
    <x v="2"/>
    <x v="2"/>
    <x v="746"/>
    <n v="947.26"/>
    <x v="710"/>
    <n v="6.7065291747954087E-2"/>
    <x v="12"/>
    <d v="2022-04-15T00:00:00"/>
    <d v="2022-04-15T00:00:00"/>
    <n v="46"/>
    <s v=""/>
    <n v="46"/>
    <n v="0"/>
  </r>
  <r>
    <n v="18065460"/>
    <n v="18069569"/>
    <x v="4"/>
    <x v="2"/>
    <x v="2"/>
    <x v="2"/>
    <x v="747"/>
    <n v="1209.8899999999999"/>
    <x v="711"/>
    <n v="6.760295167817186E-2"/>
    <x v="12"/>
    <d v="2022-04-15T00:00:00"/>
    <d v="2022-04-15T00:00:00"/>
    <n v="46"/>
    <s v=""/>
    <n v="46"/>
    <n v="0"/>
  </r>
  <r>
    <n v="18065430"/>
    <n v="18068747"/>
    <x v="4"/>
    <x v="2"/>
    <x v="2"/>
    <x v="2"/>
    <x v="748"/>
    <n v="2424.38"/>
    <x v="712"/>
    <n v="6.7712045616536001E-2"/>
    <x v="12"/>
    <d v="2022-04-15T00:00:00"/>
    <d v="2022-04-15T00:00:00"/>
    <n v="46"/>
    <s v=""/>
    <n v="46"/>
    <n v="0"/>
  </r>
  <r>
    <n v="18065456"/>
    <n v="18069546"/>
    <x v="4"/>
    <x v="2"/>
    <x v="2"/>
    <x v="2"/>
    <x v="748"/>
    <n v="2424.38"/>
    <x v="712"/>
    <n v="6.7712045616536001E-2"/>
    <x v="12"/>
    <d v="2022-04-15T00:00:00"/>
    <d v="2022-04-15T00:00:00"/>
    <n v="46"/>
    <s v=""/>
    <n v="46"/>
    <n v="0"/>
  </r>
  <r>
    <n v="18065466"/>
    <n v="18069674"/>
    <x v="4"/>
    <x v="2"/>
    <x v="2"/>
    <x v="2"/>
    <x v="749"/>
    <n v="2108.02"/>
    <x v="713"/>
    <n v="6.8037434250973444E-2"/>
    <x v="12"/>
    <d v="2022-04-15T00:00:00"/>
    <d v="2022-04-15T00:00:00"/>
    <n v="46"/>
    <s v=""/>
    <n v="46"/>
    <n v="0"/>
  </r>
  <r>
    <n v="18065475"/>
    <n v="18069856"/>
    <x v="4"/>
    <x v="2"/>
    <x v="2"/>
    <x v="2"/>
    <x v="750"/>
    <n v="993.7700000000001"/>
    <x v="714"/>
    <n v="6.8104426787741201E-2"/>
    <x v="12"/>
    <d v="2022-04-15T00:00:00"/>
    <d v="2022-04-15T00:00:00"/>
    <n v="46"/>
    <s v=""/>
    <n v="46"/>
    <n v="0"/>
  </r>
  <r>
    <n v="18065464"/>
    <n v="18069628"/>
    <x v="4"/>
    <x v="2"/>
    <x v="2"/>
    <x v="2"/>
    <x v="751"/>
    <n v="3164.8599999999997"/>
    <x v="715"/>
    <n v="6.8249550690457947E-2"/>
    <x v="12"/>
    <d v="2022-04-15T00:00:00"/>
    <d v="2022-04-15T00:00:00"/>
    <n v="46"/>
    <s v=""/>
    <n v="46"/>
    <n v="0"/>
  </r>
  <r>
    <n v="18065452"/>
    <n v="18069542"/>
    <x v="4"/>
    <x v="2"/>
    <x v="2"/>
    <x v="2"/>
    <x v="752"/>
    <n v="1343.52"/>
    <x v="458"/>
    <n v="6.8595927116827438E-2"/>
    <x v="12"/>
    <d v="2022-04-15T00:00:00"/>
    <d v="2022-04-15T00:00:00"/>
    <n v="46"/>
    <s v=""/>
    <n v="46"/>
    <n v="0"/>
  </r>
  <r>
    <n v="18068528"/>
    <n v="18072593"/>
    <x v="1"/>
    <x v="2"/>
    <x v="2"/>
    <x v="2"/>
    <x v="753"/>
    <n v="29571.1"/>
    <x v="716"/>
    <n v="9.8792821206221099E-2"/>
    <x v="101"/>
    <d v="2022-06-15T00:00:00"/>
    <m/>
    <n v="46"/>
    <n v="29571.1"/>
    <s v=""/>
    <s v=""/>
  </r>
  <r>
    <n v="18065422"/>
    <n v="18068715"/>
    <x v="4"/>
    <x v="2"/>
    <x v="2"/>
    <x v="2"/>
    <x v="754"/>
    <n v="5252.64"/>
    <x v="717"/>
    <n v="6.9105821072831947E-2"/>
    <x v="12"/>
    <d v="2022-04-15T00:00:00"/>
    <d v="2022-04-15T00:00:00"/>
    <n v="46"/>
    <s v=""/>
    <n v="46"/>
    <n v="0"/>
  </r>
  <r>
    <n v="18068514"/>
    <n v="18072458"/>
    <x v="0"/>
    <x v="2"/>
    <x v="2"/>
    <x v="2"/>
    <x v="755"/>
    <n v="716.66000000000008"/>
    <x v="718"/>
    <n v="0.10749807441143967"/>
    <x v="101"/>
    <d v="2022-06-15T00:00:00"/>
    <m/>
    <n v="46"/>
    <n v="716.66000000000008"/>
    <s v=""/>
    <s v=""/>
  </r>
  <r>
    <n v="18065459"/>
    <n v="18069557"/>
    <x v="4"/>
    <x v="2"/>
    <x v="2"/>
    <x v="2"/>
    <x v="756"/>
    <n v="6795.88"/>
    <x v="719"/>
    <n v="6.9465658290410237E-2"/>
    <x v="12"/>
    <d v="2022-04-15T00:00:00"/>
    <d v="2022-04-15T00:00:00"/>
    <n v="46"/>
    <s v=""/>
    <n v="46"/>
    <n v="0"/>
  </r>
  <r>
    <n v="18065419"/>
    <n v="18068613"/>
    <x v="4"/>
    <x v="2"/>
    <x v="2"/>
    <x v="2"/>
    <x v="757"/>
    <n v="953.42000000000007"/>
    <x v="720"/>
    <n v="6.9475909983386194E-2"/>
    <x v="12"/>
    <d v="2022-04-15T00:00:00"/>
    <d v="2022-04-15T00:00:00"/>
    <n v="46"/>
    <s v=""/>
    <n v="46"/>
    <n v="0"/>
  </r>
  <r>
    <n v="18065426"/>
    <n v="18068719"/>
    <x v="4"/>
    <x v="2"/>
    <x v="2"/>
    <x v="2"/>
    <x v="757"/>
    <n v="953.42000000000007"/>
    <x v="720"/>
    <n v="6.9475909983386194E-2"/>
    <x v="12"/>
    <d v="2022-04-15T00:00:00"/>
    <d v="2022-04-15T00:00:00"/>
    <n v="46"/>
    <s v=""/>
    <n v="46"/>
    <n v="0"/>
  </r>
  <r>
    <n v="18065445"/>
    <n v="18069431"/>
    <x v="4"/>
    <x v="2"/>
    <x v="2"/>
    <x v="2"/>
    <x v="757"/>
    <n v="953.42000000000007"/>
    <x v="720"/>
    <n v="6.9475909983386194E-2"/>
    <x v="12"/>
    <d v="2022-04-15T00:00:00"/>
    <d v="2022-04-15T00:00:00"/>
    <n v="46"/>
    <s v=""/>
    <n v="46"/>
    <n v="0"/>
  </r>
  <r>
    <n v="18068562"/>
    <n v="18073137"/>
    <x v="1"/>
    <x v="2"/>
    <x v="2"/>
    <x v="2"/>
    <x v="758"/>
    <n v="13259.3"/>
    <x v="721"/>
    <n v="0.11404761516894101"/>
    <x v="101"/>
    <d v="2022-06-15T00:00:00"/>
    <m/>
    <n v="46"/>
    <n v="13259.3"/>
    <s v=""/>
    <s v=""/>
  </r>
  <r>
    <n v="18065465"/>
    <n v="18069673"/>
    <x v="4"/>
    <x v="2"/>
    <x v="2"/>
    <x v="2"/>
    <x v="759"/>
    <n v="1906.85"/>
    <x v="722"/>
    <n v="6.9475909983386194E-2"/>
    <x v="12"/>
    <d v="2022-04-15T00:00:00"/>
    <d v="2022-04-15T00:00:00"/>
    <n v="46"/>
    <s v=""/>
    <n v="46"/>
    <n v="0"/>
  </r>
  <r>
    <n v="18065469"/>
    <n v="18069782"/>
    <x v="4"/>
    <x v="2"/>
    <x v="2"/>
    <x v="2"/>
    <x v="760"/>
    <n v="867.0200000000001"/>
    <x v="528"/>
    <n v="6.9755854509217743E-2"/>
    <x v="12"/>
    <d v="2022-04-15T00:00:00"/>
    <d v="2022-04-15T00:00:00"/>
    <n v="46"/>
    <s v=""/>
    <n v="46"/>
    <n v="0"/>
  </r>
  <r>
    <n v="18065473"/>
    <n v="18069849"/>
    <x v="4"/>
    <x v="2"/>
    <x v="2"/>
    <x v="2"/>
    <x v="760"/>
    <n v="867.0200000000001"/>
    <x v="528"/>
    <n v="6.9755854509217743E-2"/>
    <x v="12"/>
    <d v="2022-04-15T00:00:00"/>
    <d v="2022-04-15T00:00:00"/>
    <n v="46"/>
    <s v=""/>
    <n v="46"/>
    <n v="0"/>
  </r>
  <r>
    <n v="18065463"/>
    <n v="18069627"/>
    <x v="4"/>
    <x v="2"/>
    <x v="2"/>
    <x v="2"/>
    <x v="761"/>
    <n v="3109.6400000000003"/>
    <x v="723"/>
    <n v="7.3791083480938657E-2"/>
    <x v="12"/>
    <d v="2022-04-15T00:00:00"/>
    <d v="2022-04-15T00:00:00"/>
    <n v="46"/>
    <s v=""/>
    <n v="46"/>
    <n v="0"/>
  </r>
  <r>
    <n v="18065434"/>
    <n v="18068820"/>
    <x v="4"/>
    <x v="2"/>
    <x v="2"/>
    <x v="2"/>
    <x v="762"/>
    <n v="2241.98"/>
    <x v="724"/>
    <n v="7.3959493020467587E-2"/>
    <x v="12"/>
    <d v="2022-04-15T00:00:00"/>
    <d v="2022-04-15T00:00:00"/>
    <n v="46"/>
    <s v=""/>
    <n v="46"/>
    <n v="0"/>
  </r>
  <r>
    <n v="18065450"/>
    <n v="18069450"/>
    <x v="4"/>
    <x v="2"/>
    <x v="2"/>
    <x v="2"/>
    <x v="763"/>
    <n v="5232.29"/>
    <x v="725"/>
    <n v="7.4002807184925593E-2"/>
    <x v="12"/>
    <d v="2022-04-15T00:00:00"/>
    <d v="2022-04-15T00:00:00"/>
    <n v="46"/>
    <s v=""/>
    <n v="46"/>
    <n v="0"/>
  </r>
  <r>
    <n v="18065428"/>
    <n v="18068721"/>
    <x v="4"/>
    <x v="2"/>
    <x v="2"/>
    <x v="2"/>
    <x v="764"/>
    <n v="2673.02"/>
    <x v="726"/>
    <n v="7.4073408992960776E-2"/>
    <x v="12"/>
    <d v="2022-04-15T00:00:00"/>
    <d v="2022-04-15T00:00:00"/>
    <n v="46"/>
    <s v=""/>
    <n v="46"/>
    <n v="0"/>
  </r>
  <r>
    <n v="18068493"/>
    <n v="18071672"/>
    <x v="0"/>
    <x v="2"/>
    <x v="2"/>
    <x v="2"/>
    <x v="765"/>
    <n v="69.12"/>
    <x v="727"/>
    <n v="0.125"/>
    <x v="101"/>
    <d v="2022-06-15T00:00:00"/>
    <m/>
    <n v="46"/>
    <n v="69.12"/>
    <s v=""/>
    <s v=""/>
  </r>
  <r>
    <n v="18068504"/>
    <n v="18072170"/>
    <x v="1"/>
    <x v="2"/>
    <x v="2"/>
    <x v="2"/>
    <x v="766"/>
    <n v="4546.5"/>
    <x v="728"/>
    <n v="0.12754866380732433"/>
    <x v="101"/>
    <d v="2022-06-15T00:00:00"/>
    <m/>
    <n v="46"/>
    <n v="4546.5"/>
    <s v=""/>
    <s v=""/>
  </r>
  <r>
    <n v="18068505"/>
    <n v="18072363"/>
    <x v="1"/>
    <x v="2"/>
    <x v="2"/>
    <x v="2"/>
    <x v="767"/>
    <n v="6090.91"/>
    <x v="729"/>
    <n v="0.1328707425094961"/>
    <x v="101"/>
    <d v="2022-06-15T00:00:00"/>
    <m/>
    <n v="46"/>
    <n v="6090.91"/>
    <s v=""/>
    <s v=""/>
  </r>
  <r>
    <n v="18068541"/>
    <n v="18072832"/>
    <x v="1"/>
    <x v="2"/>
    <x v="2"/>
    <x v="2"/>
    <x v="768"/>
    <n v="4140.79"/>
    <x v="730"/>
    <n v="0.1443868709174477"/>
    <x v="101"/>
    <d v="2022-06-15T00:00:00"/>
    <m/>
    <n v="46"/>
    <n v="4140.79"/>
    <s v=""/>
    <s v=""/>
  </r>
  <r>
    <n v="18068503"/>
    <n v="18072169"/>
    <x v="1"/>
    <x v="2"/>
    <x v="2"/>
    <x v="2"/>
    <x v="769"/>
    <n v="1704.6"/>
    <x v="731"/>
    <n v="0.15452305526223162"/>
    <x v="101"/>
    <d v="2022-06-15T00:00:00"/>
    <m/>
    <n v="46"/>
    <n v="1704.6"/>
    <s v=""/>
    <s v=""/>
  </r>
  <r>
    <n v="18068500"/>
    <n v="18071979"/>
    <x v="0"/>
    <x v="2"/>
    <x v="2"/>
    <x v="2"/>
    <x v="770"/>
    <n v="403.15999999999997"/>
    <x v="732"/>
    <n v="0.18162335922850256"/>
    <x v="101"/>
    <d v="2022-06-15T00:00:00"/>
    <m/>
    <n v="46"/>
    <n v="403.15999999999997"/>
    <s v=""/>
    <s v=""/>
  </r>
  <r>
    <n v="18068543"/>
    <n v="18072855"/>
    <x v="0"/>
    <x v="2"/>
    <x v="2"/>
    <x v="2"/>
    <x v="771"/>
    <n v="1155.54"/>
    <x v="733"/>
    <n v="0.18332208318188897"/>
    <x v="101"/>
    <d v="2022-06-15T00:00:00"/>
    <m/>
    <n v="46"/>
    <n v="1155.54"/>
    <s v=""/>
    <s v=""/>
  </r>
  <r>
    <n v="18068501"/>
    <n v="18072035"/>
    <x v="1"/>
    <x v="2"/>
    <x v="2"/>
    <x v="2"/>
    <x v="772"/>
    <n v="2388.29"/>
    <x v="734"/>
    <n v="0.19375050245196557"/>
    <x v="101"/>
    <d v="2022-06-15T00:00:00"/>
    <m/>
    <n v="46"/>
    <n v="2388.29"/>
    <s v=""/>
    <s v=""/>
  </r>
  <r>
    <n v="18068544"/>
    <n v="18072875"/>
    <x v="0"/>
    <x v="2"/>
    <x v="2"/>
    <x v="2"/>
    <x v="773"/>
    <n v="932.58999999999992"/>
    <x v="735"/>
    <n v="0.19490195069226413"/>
    <x v="101"/>
    <d v="2022-06-15T00:00:00"/>
    <m/>
    <n v="46"/>
    <n v="932.58999999999992"/>
    <s v=""/>
    <s v=""/>
  </r>
  <r>
    <n v="18068559"/>
    <n v="18073127"/>
    <x v="0"/>
    <x v="2"/>
    <x v="2"/>
    <x v="2"/>
    <x v="774"/>
    <n v="491.06000000000006"/>
    <x v="736"/>
    <n v="0.23058501539514198"/>
    <x v="101"/>
    <d v="2022-06-15T00:00:00"/>
    <m/>
    <n v="46"/>
    <n v="491.06000000000006"/>
    <s v=""/>
    <s v=""/>
  </r>
  <r>
    <n v="18068499"/>
    <n v="18071978"/>
    <x v="0"/>
    <x v="2"/>
    <x v="2"/>
    <x v="2"/>
    <x v="775"/>
    <n v="2043.89"/>
    <x v="737"/>
    <n v="0.23068974425213118"/>
    <x v="101"/>
    <d v="2022-06-15T00:00:00"/>
    <m/>
    <n v="46"/>
    <n v="2043.89"/>
    <s v=""/>
    <s v=""/>
  </r>
  <r>
    <n v="18068497"/>
    <n v="18071911"/>
    <x v="0"/>
    <x v="2"/>
    <x v="2"/>
    <x v="2"/>
    <x v="776"/>
    <n v="46.45"/>
    <x v="738"/>
    <n v="0.23068974425213121"/>
    <x v="101"/>
    <d v="2022-06-15T00:00:00"/>
    <m/>
    <n v="46"/>
    <n v="46.45"/>
    <s v=""/>
    <s v=""/>
  </r>
  <r>
    <n v="18068565"/>
    <n v="18073208"/>
    <x v="1"/>
    <x v="2"/>
    <x v="2"/>
    <x v="2"/>
    <x v="777"/>
    <n v="1127.21"/>
    <x v="739"/>
    <n v="0.2493239934422041"/>
    <x v="101"/>
    <d v="2022-06-15T00:00:00"/>
    <m/>
    <n v="46"/>
    <n v="1127.21"/>
    <s v=""/>
    <s v=""/>
  </r>
  <r>
    <n v="18068496"/>
    <n v="18071891"/>
    <x v="0"/>
    <x v="2"/>
    <x v="2"/>
    <x v="2"/>
    <x v="778"/>
    <n v="458.28000000000003"/>
    <x v="740"/>
    <n v="0.25032731081434928"/>
    <x v="101"/>
    <d v="2022-06-15T00:00:00"/>
    <m/>
    <n v="46"/>
    <n v="458.28000000000003"/>
    <s v=""/>
    <s v=""/>
  </r>
  <r>
    <n v="18068563"/>
    <n v="18073138"/>
    <x v="1"/>
    <x v="2"/>
    <x v="2"/>
    <x v="2"/>
    <x v="779"/>
    <n v="9602.75"/>
    <x v="741"/>
    <n v="0.26590138572833533"/>
    <x v="101"/>
    <d v="2022-06-15T00:00:00"/>
    <m/>
    <n v="46"/>
    <n v="9602.75"/>
    <s v=""/>
    <s v=""/>
  </r>
  <r>
    <n v="18068552"/>
    <n v="18072989"/>
    <x v="0"/>
    <x v="2"/>
    <x v="2"/>
    <x v="2"/>
    <x v="780"/>
    <n v="38.56"/>
    <x v="742"/>
    <n v="0.2745098039215686"/>
    <x v="101"/>
    <d v="2022-06-15T00:00:00"/>
    <m/>
    <n v="46"/>
    <n v="38.56"/>
    <s v=""/>
    <s v=""/>
  </r>
  <r>
    <n v="18068495"/>
    <n v="18071867"/>
    <x v="0"/>
    <x v="2"/>
    <x v="2"/>
    <x v="2"/>
    <x v="781"/>
    <n v="64.260000000000005"/>
    <x v="743"/>
    <n v="0.27450980392156865"/>
    <x v="101"/>
    <d v="2022-06-15T00:00:00"/>
    <m/>
    <n v="46"/>
    <n v="64.260000000000005"/>
    <s v=""/>
    <s v=""/>
  </r>
  <r>
    <n v="18068542"/>
    <n v="18072836"/>
    <x v="1"/>
    <x v="2"/>
    <x v="2"/>
    <x v="2"/>
    <x v="782"/>
    <n v="1544.5700000000002"/>
    <x v="744"/>
    <n v="0.27953447177463214"/>
    <x v="101"/>
    <d v="2022-06-15T00:00:00"/>
    <m/>
    <n v="46"/>
    <n v="1544.5700000000002"/>
    <s v=""/>
    <s v=""/>
  </r>
  <r>
    <n v="18068502"/>
    <n v="18072140"/>
    <x v="1"/>
    <x v="2"/>
    <x v="2"/>
    <x v="2"/>
    <x v="783"/>
    <n v="2021.7599999999998"/>
    <x v="745"/>
    <n v="0.33333333333333337"/>
    <x v="101"/>
    <d v="2022-06-15T00:00:00"/>
    <m/>
    <n v="46"/>
    <n v="2021.7599999999998"/>
    <s v=""/>
    <s v=""/>
  </r>
  <r>
    <n v="18068531"/>
    <n v="18072734"/>
    <x v="1"/>
    <x v="2"/>
    <x v="2"/>
    <x v="2"/>
    <x v="784"/>
    <n v="1072.01"/>
    <x v="746"/>
    <n v="0.34051984686681447"/>
    <x v="101"/>
    <d v="2022-06-15T00:00:00"/>
    <m/>
    <n v="46"/>
    <n v="1072.01"/>
    <s v=""/>
    <s v=""/>
  </r>
  <r>
    <n v="18068498"/>
    <n v="18071912"/>
    <x v="0"/>
    <x v="2"/>
    <x v="2"/>
    <x v="2"/>
    <x v="785"/>
    <n v="87.13"/>
    <x v="747"/>
    <n v="0.42404627461782124"/>
    <x v="101"/>
    <d v="2022-06-15T00:00:00"/>
    <m/>
    <n v="46"/>
    <n v="87.13"/>
    <s v=""/>
    <s v=""/>
  </r>
  <r>
    <n v="18068494"/>
    <n v="18071752"/>
    <x v="0"/>
    <x v="2"/>
    <x v="2"/>
    <x v="2"/>
    <x v="75"/>
    <n v="0"/>
    <x v="748"/>
    <s v=""/>
    <x v="101"/>
    <d v="2022-06-15T00:00:00"/>
    <m/>
    <n v="46"/>
    <n v="0"/>
    <s v=""/>
    <s v=""/>
  </r>
  <r>
    <n v="18068545"/>
    <n v="18072884"/>
    <x v="1"/>
    <x v="2"/>
    <x v="2"/>
    <x v="2"/>
    <x v="75"/>
    <n v="0"/>
    <x v="80"/>
    <s v=""/>
    <x v="101"/>
    <d v="2022-06-15T00:00:00"/>
    <m/>
    <n v="46"/>
    <n v="0"/>
    <s v=""/>
    <s v=""/>
  </r>
  <r>
    <n v="18065427"/>
    <n v="18068720"/>
    <x v="4"/>
    <x v="2"/>
    <x v="2"/>
    <x v="2"/>
    <x v="786"/>
    <n v="6497.86"/>
    <x v="749"/>
    <n v="7.4073663682297675E-2"/>
    <x v="12"/>
    <d v="2022-04-15T00:00:00"/>
    <d v="2022-04-15T00:00:00"/>
    <n v="46"/>
    <s v=""/>
    <n v="46"/>
    <n v="0"/>
  </r>
  <r>
    <n v="18065453"/>
    <n v="18069543"/>
    <x v="4"/>
    <x v="2"/>
    <x v="2"/>
    <x v="2"/>
    <x v="787"/>
    <n v="5296.36"/>
    <x v="750"/>
    <n v="7.4081878181904676E-2"/>
    <x v="12"/>
    <d v="2022-04-15T00:00:00"/>
    <d v="2022-04-15T00:00:00"/>
    <n v="46"/>
    <s v=""/>
    <n v="46"/>
    <n v="0"/>
  </r>
  <r>
    <n v="18065432"/>
    <n v="18068778"/>
    <x v="4"/>
    <x v="2"/>
    <x v="2"/>
    <x v="2"/>
    <x v="788"/>
    <n v="3620.06"/>
    <x v="751"/>
    <n v="7.4097032538651256E-2"/>
    <x v="12"/>
    <d v="2022-04-15T00:00:00"/>
    <d v="2022-04-15T00:00:00"/>
    <n v="46"/>
    <s v=""/>
    <n v="46"/>
    <n v="0"/>
  </r>
  <r>
    <n v="18065449"/>
    <n v="18069449"/>
    <x v="4"/>
    <x v="2"/>
    <x v="2"/>
    <x v="2"/>
    <x v="789"/>
    <n v="353.04"/>
    <x v="752"/>
    <n v="7.4099252209381378E-2"/>
    <x v="12"/>
    <d v="2022-04-15T00:00:00"/>
    <d v="2022-04-15T00:00:00"/>
    <n v="46"/>
    <s v=""/>
    <n v="46"/>
    <n v="0"/>
  </r>
  <r>
    <n v="18065429"/>
    <n v="18068746"/>
    <x v="4"/>
    <x v="2"/>
    <x v="2"/>
    <x v="2"/>
    <x v="790"/>
    <n v="287.41999999999996"/>
    <x v="753"/>
    <n v="7.4148296593186364E-2"/>
    <x v="12"/>
    <d v="2022-04-15T00:00:00"/>
    <d v="2022-04-15T00:00:00"/>
    <n v="46"/>
    <s v=""/>
    <n v="46"/>
    <n v="0"/>
  </r>
  <r>
    <n v="18065461"/>
    <n v="18069577"/>
    <x v="4"/>
    <x v="2"/>
    <x v="2"/>
    <x v="2"/>
    <x v="791"/>
    <n v="40.799999999999997"/>
    <x v="754"/>
    <n v="7.4999999999999997E-2"/>
    <x v="12"/>
    <d v="2022-04-15T00:00:00"/>
    <d v="2022-04-15T00:00:00"/>
    <n v="46"/>
    <s v=""/>
    <n v="46"/>
    <n v="0"/>
  </r>
  <r>
    <n v="18065472"/>
    <n v="18069847"/>
    <x v="4"/>
    <x v="2"/>
    <x v="2"/>
    <x v="2"/>
    <x v="792"/>
    <n v="57.120000000000005"/>
    <x v="755"/>
    <n v="7.4999999999999997E-2"/>
    <x v="12"/>
    <d v="2022-04-15T00:00:00"/>
    <d v="2022-04-15T00:00:00"/>
    <n v="46"/>
    <s v=""/>
    <n v="46"/>
    <n v="0"/>
  </r>
  <r>
    <n v="18065412"/>
    <n v="18068377"/>
    <x v="4"/>
    <x v="2"/>
    <x v="2"/>
    <x v="2"/>
    <x v="793"/>
    <n v="1517.76"/>
    <x v="756"/>
    <n v="8.9563567362428848E-2"/>
    <x v="12"/>
    <d v="2022-04-15T00:00:00"/>
    <d v="2022-04-15T00:00:00"/>
    <n v="46"/>
    <s v=""/>
    <n v="46"/>
    <n v="0"/>
  </r>
  <r>
    <n v="18065423"/>
    <n v="18068716"/>
    <x v="4"/>
    <x v="2"/>
    <x v="2"/>
    <x v="2"/>
    <x v="794"/>
    <n v="7278.5"/>
    <x v="757"/>
    <n v="9.232336754915571E-2"/>
    <x v="12"/>
    <d v="2022-04-15T00:00:00"/>
    <d v="2022-04-15T00:00:00"/>
    <n v="46"/>
    <s v=""/>
    <n v="46"/>
    <n v="0"/>
  </r>
  <r>
    <n v="18065458"/>
    <n v="18069552"/>
    <x v="4"/>
    <x v="2"/>
    <x v="2"/>
    <x v="2"/>
    <x v="795"/>
    <n v="365.64"/>
    <x v="758"/>
    <n v="9.2517230062356418E-2"/>
    <x v="12"/>
    <d v="2022-04-15T00:00:00"/>
    <d v="2022-04-15T00:00:00"/>
    <n v="46"/>
    <s v=""/>
    <n v="46"/>
    <n v="0"/>
  </r>
  <r>
    <n v="18065455"/>
    <n v="18069545"/>
    <x v="4"/>
    <x v="2"/>
    <x v="2"/>
    <x v="2"/>
    <x v="796"/>
    <n v="769.54"/>
    <x v="759"/>
    <n v="9.85684880239521E-2"/>
    <x v="12"/>
    <d v="2022-04-15T00:00:00"/>
    <d v="2022-04-15T00:00:00"/>
    <n v="46"/>
    <s v=""/>
    <n v="46"/>
    <n v="0"/>
  </r>
  <r>
    <n v="18065467"/>
    <n v="18069677"/>
    <x v="4"/>
    <x v="2"/>
    <x v="2"/>
    <x v="2"/>
    <x v="797"/>
    <n v="830.9799999999999"/>
    <x v="760"/>
    <n v="0.10966381700554528"/>
    <x v="12"/>
    <d v="2022-04-15T00:00:00"/>
    <d v="2022-04-15T00:00:00"/>
    <n v="46"/>
    <s v=""/>
    <n v="46"/>
    <n v="0"/>
  </r>
  <r>
    <n v="18065448"/>
    <n v="18069437"/>
    <x v="4"/>
    <x v="2"/>
    <x v="2"/>
    <x v="2"/>
    <x v="798"/>
    <n v="143"/>
    <x v="761"/>
    <n v="0.10984308131241084"/>
    <x v="12"/>
    <d v="2022-04-15T00:00:00"/>
    <d v="2022-04-15T00:00:00"/>
    <n v="46"/>
    <s v=""/>
    <n v="46"/>
    <n v="0"/>
  </r>
  <r>
    <n v="18070022"/>
    <n v="18074384"/>
    <x v="1"/>
    <x v="2"/>
    <x v="2"/>
    <x v="2"/>
    <x v="799"/>
    <n v="2666.66"/>
    <x v="762"/>
    <n v="7.7814077814077814E-2"/>
    <x v="51"/>
    <d v="2022-07-15T00:00:00"/>
    <m/>
    <n v="45"/>
    <n v="2666.66"/>
    <s v=""/>
    <s v=""/>
  </r>
  <r>
    <n v="18069985"/>
    <n v="18073783"/>
    <x v="0"/>
    <x v="2"/>
    <x v="2"/>
    <x v="2"/>
    <x v="800"/>
    <n v="3393.94"/>
    <x v="763"/>
    <n v="7.7814077814077828E-2"/>
    <x v="51"/>
    <d v="2022-07-15T00:00:00"/>
    <m/>
    <n v="45"/>
    <n v="3393.94"/>
    <s v=""/>
    <s v=""/>
  </r>
  <r>
    <n v="18069968"/>
    <n v="18073625"/>
    <x v="0"/>
    <x v="2"/>
    <x v="2"/>
    <x v="2"/>
    <x v="801"/>
    <n v="254.21999999999997"/>
    <x v="764"/>
    <n v="9.5256077413264098E-2"/>
    <x v="51"/>
    <d v="2022-07-15T00:00:00"/>
    <m/>
    <n v="45"/>
    <n v="254.21999999999997"/>
    <s v=""/>
    <s v=""/>
  </r>
  <r>
    <n v="18070036"/>
    <n v="18074579"/>
    <x v="1"/>
    <x v="2"/>
    <x v="2"/>
    <x v="2"/>
    <x v="802"/>
    <n v="21716.989999999998"/>
    <x v="765"/>
    <n v="9.868219294498852E-2"/>
    <x v="51"/>
    <d v="2022-07-15T00:00:00"/>
    <m/>
    <n v="45"/>
    <n v="21716.989999999998"/>
    <s v=""/>
    <s v=""/>
  </r>
  <r>
    <n v="18069988"/>
    <n v="18073948"/>
    <x v="0"/>
    <x v="2"/>
    <x v="2"/>
    <x v="2"/>
    <x v="803"/>
    <n v="1101.29"/>
    <x v="766"/>
    <n v="0.11504347636585525"/>
    <x v="51"/>
    <d v="2022-07-15T00:00:00"/>
    <m/>
    <n v="45"/>
    <n v="1101.29"/>
    <s v=""/>
    <s v=""/>
  </r>
  <r>
    <n v="18070023"/>
    <n v="18074386"/>
    <x v="1"/>
    <x v="2"/>
    <x v="2"/>
    <x v="2"/>
    <x v="804"/>
    <n v="1211.04"/>
    <x v="451"/>
    <n v="0.13793103448275859"/>
    <x v="51"/>
    <d v="2022-07-15T00:00:00"/>
    <m/>
    <n v="45"/>
    <n v="1211.04"/>
    <s v=""/>
    <s v=""/>
  </r>
  <r>
    <n v="18069978"/>
    <n v="18073703"/>
    <x v="1"/>
    <x v="2"/>
    <x v="2"/>
    <x v="2"/>
    <x v="805"/>
    <n v="4318.99"/>
    <x v="767"/>
    <n v="0.14843463474810789"/>
    <x v="51"/>
    <d v="2022-07-15T00:00:00"/>
    <m/>
    <n v="45"/>
    <n v="4318.99"/>
    <s v=""/>
    <s v=""/>
  </r>
  <r>
    <n v="18070034"/>
    <n v="18074531"/>
    <x v="1"/>
    <x v="2"/>
    <x v="2"/>
    <x v="2"/>
    <x v="806"/>
    <n v="3522"/>
    <x v="768"/>
    <n v="0.16626916524701874"/>
    <x v="51"/>
    <d v="2022-07-15T00:00:00"/>
    <m/>
    <n v="45"/>
    <n v="3522"/>
    <s v=""/>
    <s v=""/>
  </r>
  <r>
    <n v="18069987"/>
    <n v="18073947"/>
    <x v="0"/>
    <x v="2"/>
    <x v="2"/>
    <x v="2"/>
    <x v="807"/>
    <n v="665.14"/>
    <x v="769"/>
    <n v="0.16664862524355922"/>
    <x v="51"/>
    <d v="2022-07-15T00:00:00"/>
    <m/>
    <n v="45"/>
    <n v="665.14"/>
    <s v=""/>
    <s v=""/>
  </r>
  <r>
    <n v="18070035"/>
    <n v="18074565"/>
    <x v="0"/>
    <x v="2"/>
    <x v="2"/>
    <x v="2"/>
    <x v="808"/>
    <n v="379.74"/>
    <x v="770"/>
    <n v="0.16666139990519829"/>
    <x v="51"/>
    <d v="2022-07-15T00:00:00"/>
    <m/>
    <n v="45"/>
    <n v="379.74"/>
    <s v=""/>
    <s v=""/>
  </r>
  <r>
    <n v="18069964"/>
    <n v="18073405"/>
    <x v="0"/>
    <x v="2"/>
    <x v="2"/>
    <x v="2"/>
    <x v="809"/>
    <n v="36.06"/>
    <x v="771"/>
    <n v="0.16672212978369383"/>
    <x v="51"/>
    <d v="2022-07-15T00:00:00"/>
    <m/>
    <n v="45"/>
    <n v="36.06"/>
    <s v=""/>
    <s v=""/>
  </r>
  <r>
    <n v="18069963"/>
    <n v="18073371"/>
    <x v="0"/>
    <x v="2"/>
    <x v="2"/>
    <x v="2"/>
    <x v="810"/>
    <n v="180.3"/>
    <x v="772"/>
    <n v="0.16672212978369386"/>
    <x v="51"/>
    <d v="2022-07-15T00:00:00"/>
    <m/>
    <n v="45"/>
    <n v="180.3"/>
    <s v=""/>
    <s v=""/>
  </r>
  <r>
    <n v="18070024"/>
    <n v="18074399"/>
    <x v="1"/>
    <x v="2"/>
    <x v="2"/>
    <x v="2"/>
    <x v="811"/>
    <n v="2549.9900000000002"/>
    <x v="773"/>
    <n v="0.16775137765354187"/>
    <x v="51"/>
    <d v="2022-07-15T00:00:00"/>
    <m/>
    <n v="45"/>
    <n v="2549.9900000000002"/>
    <s v=""/>
    <s v=""/>
  </r>
  <r>
    <n v="18070042"/>
    <n v="18074774"/>
    <x v="0"/>
    <x v="2"/>
    <x v="2"/>
    <x v="2"/>
    <x v="812"/>
    <n v="623.04"/>
    <x v="774"/>
    <n v="0.19337442218798151"/>
    <x v="51"/>
    <d v="2022-07-15T00:00:00"/>
    <m/>
    <n v="45"/>
    <n v="623.04"/>
    <s v=""/>
    <s v=""/>
  </r>
  <r>
    <n v="18069989"/>
    <n v="18073975"/>
    <x v="0"/>
    <x v="2"/>
    <x v="2"/>
    <x v="2"/>
    <x v="813"/>
    <n v="812.24"/>
    <x v="775"/>
    <n v="0.19768936427969921"/>
    <x v="51"/>
    <d v="2022-07-15T00:00:00"/>
    <m/>
    <n v="45"/>
    <n v="812.24"/>
    <s v=""/>
    <s v=""/>
  </r>
  <r>
    <n v="18069962"/>
    <n v="18073339"/>
    <x v="0"/>
    <x v="2"/>
    <x v="2"/>
    <x v="2"/>
    <x v="814"/>
    <n v="2908.7400000000002"/>
    <x v="776"/>
    <n v="0.21363889519173254"/>
    <x v="51"/>
    <d v="2022-07-15T00:00:00"/>
    <m/>
    <n v="45"/>
    <n v="2908.7400000000002"/>
    <s v=""/>
    <s v=""/>
  </r>
  <r>
    <n v="18070038"/>
    <n v="18074682"/>
    <x v="0"/>
    <x v="2"/>
    <x v="2"/>
    <x v="2"/>
    <x v="815"/>
    <n v="90.6"/>
    <x v="307"/>
    <n v="0.2251655629139073"/>
    <x v="51"/>
    <d v="2022-07-15T00:00:00"/>
    <m/>
    <n v="45"/>
    <n v="90.6"/>
    <s v=""/>
    <s v=""/>
  </r>
  <r>
    <n v="18069966"/>
    <n v="18073535"/>
    <x v="0"/>
    <x v="2"/>
    <x v="2"/>
    <x v="2"/>
    <x v="816"/>
    <n v="18.580000000000002"/>
    <x v="777"/>
    <n v="0.22997416020671835"/>
    <x v="51"/>
    <d v="2022-07-15T00:00:00"/>
    <m/>
    <n v="45"/>
    <n v="18.580000000000002"/>
    <s v=""/>
    <s v=""/>
  </r>
  <r>
    <n v="18070013"/>
    <n v="18074292"/>
    <x v="0"/>
    <x v="2"/>
    <x v="2"/>
    <x v="2"/>
    <x v="817"/>
    <n v="721.8"/>
    <x v="778"/>
    <n v="0.23067331670822944"/>
    <x v="51"/>
    <d v="2022-07-15T00:00:00"/>
    <m/>
    <n v="45"/>
    <n v="721.8"/>
    <s v=""/>
    <s v=""/>
  </r>
  <r>
    <n v="18070040"/>
    <n v="18074745"/>
    <x v="0"/>
    <x v="2"/>
    <x v="2"/>
    <x v="2"/>
    <x v="818"/>
    <n v="64.08"/>
    <x v="779"/>
    <n v="0.2307116104868914"/>
    <x v="51"/>
    <d v="2022-07-15T00:00:00"/>
    <m/>
    <n v="45"/>
    <n v="64.08"/>
    <s v=""/>
    <s v=""/>
  </r>
  <r>
    <n v="18070019"/>
    <n v="18074354"/>
    <x v="0"/>
    <x v="2"/>
    <x v="2"/>
    <x v="2"/>
    <x v="819"/>
    <n v="57.61"/>
    <x v="780"/>
    <n v="0.2307852530722766"/>
    <x v="51"/>
    <d v="2022-07-15T00:00:00"/>
    <m/>
    <n v="45"/>
    <n v="57.61"/>
    <s v=""/>
    <s v=""/>
  </r>
  <r>
    <n v="18069984"/>
    <n v="18073735"/>
    <x v="1"/>
    <x v="2"/>
    <x v="2"/>
    <x v="2"/>
    <x v="820"/>
    <n v="7427.33"/>
    <x v="781"/>
    <n v="0.24429673766932061"/>
    <x v="51"/>
    <d v="2022-07-15T00:00:00"/>
    <m/>
    <n v="45"/>
    <n v="7427.33"/>
    <s v=""/>
    <s v=""/>
  </r>
  <r>
    <n v="18069990"/>
    <n v="18073991"/>
    <x v="0"/>
    <x v="2"/>
    <x v="2"/>
    <x v="2"/>
    <x v="821"/>
    <n v="311.81"/>
    <x v="782"/>
    <n v="0.3125"/>
    <x v="51"/>
    <d v="2022-07-15T00:00:00"/>
    <m/>
    <n v="45"/>
    <n v="311.81"/>
    <s v=""/>
    <s v=""/>
  </r>
  <r>
    <n v="18069965"/>
    <n v="18073489"/>
    <x v="0"/>
    <x v="2"/>
    <x v="2"/>
    <x v="2"/>
    <x v="822"/>
    <n v="1000.61"/>
    <x v="783"/>
    <n v="0.36361891969682436"/>
    <x v="51"/>
    <d v="2022-07-15T00:00:00"/>
    <m/>
    <n v="45"/>
    <n v="1000.61"/>
    <s v=""/>
    <s v=""/>
  </r>
  <r>
    <n v="18069969"/>
    <n v="18073653"/>
    <x v="1"/>
    <x v="2"/>
    <x v="2"/>
    <x v="2"/>
    <x v="822"/>
    <n v="1000.61"/>
    <x v="783"/>
    <n v="0.36361891969682436"/>
    <x v="51"/>
    <d v="2022-07-15T00:00:00"/>
    <m/>
    <n v="45"/>
    <n v="1000.61"/>
    <s v=""/>
    <s v=""/>
  </r>
  <r>
    <n v="18069986"/>
    <n v="18073910"/>
    <x v="1"/>
    <x v="2"/>
    <x v="2"/>
    <x v="2"/>
    <x v="823"/>
    <n v="688.8"/>
    <x v="784"/>
    <n v="0.38675958188153309"/>
    <x v="51"/>
    <d v="2022-07-15T00:00:00"/>
    <m/>
    <n v="45"/>
    <n v="688.8"/>
    <s v=""/>
    <s v=""/>
  </r>
  <r>
    <n v="18070045"/>
    <n v="18074834"/>
    <x v="1"/>
    <x v="2"/>
    <x v="2"/>
    <x v="2"/>
    <x v="824"/>
    <n v="524.93999999999994"/>
    <x v="785"/>
    <n v="0.39487941479026178"/>
    <x v="51"/>
    <d v="2022-07-15T00:00:00"/>
    <m/>
    <n v="45"/>
    <n v="524.93999999999994"/>
    <s v=""/>
    <s v=""/>
  </r>
  <r>
    <n v="18069967"/>
    <n v="18073619"/>
    <x v="1"/>
    <x v="2"/>
    <x v="2"/>
    <x v="2"/>
    <x v="825"/>
    <n v="145.19999999999999"/>
    <x v="182"/>
    <n v="0.99173553719008267"/>
    <x v="51"/>
    <d v="2022-07-15T00:00:00"/>
    <m/>
    <n v="45"/>
    <n v="145.19999999999999"/>
    <s v=""/>
    <s v=""/>
  </r>
  <r>
    <n v="18070049"/>
    <n v="18074937"/>
    <x v="1"/>
    <x v="2"/>
    <x v="2"/>
    <x v="2"/>
    <x v="826"/>
    <n v="-6"/>
    <x v="786"/>
    <n v="1"/>
    <x v="51"/>
    <d v="2022-07-15T00:00:00"/>
    <m/>
    <n v="45"/>
    <n v="-6"/>
    <s v=""/>
    <s v=""/>
  </r>
  <r>
    <n v="18070050"/>
    <n v="18074938"/>
    <x v="1"/>
    <x v="2"/>
    <x v="2"/>
    <x v="2"/>
    <x v="827"/>
    <n v="-331.78000000000003"/>
    <x v="787"/>
    <n v="1"/>
    <x v="51"/>
    <d v="2022-07-15T00:00:00"/>
    <m/>
    <n v="45"/>
    <n v="-331.78000000000003"/>
    <s v=""/>
    <s v=""/>
  </r>
  <r>
    <n v="18070051"/>
    <n v="18074941"/>
    <x v="1"/>
    <x v="2"/>
    <x v="2"/>
    <x v="2"/>
    <x v="828"/>
    <n v="-82.25"/>
    <x v="788"/>
    <n v="1"/>
    <x v="51"/>
    <d v="2022-07-15T00:00:00"/>
    <m/>
    <n v="45"/>
    <n v="-82.25"/>
    <s v=""/>
    <s v=""/>
  </r>
  <r>
    <n v="18070052"/>
    <n v="18074944"/>
    <x v="1"/>
    <x v="2"/>
    <x v="2"/>
    <x v="2"/>
    <x v="829"/>
    <n v="166.68"/>
    <x v="789"/>
    <n v="2.5473002159827214"/>
    <x v="51"/>
    <d v="2022-07-15T00:00:00"/>
    <m/>
    <n v="45"/>
    <n v="166.68"/>
    <s v=""/>
    <s v=""/>
  </r>
  <r>
    <n v="18070037"/>
    <n v="18074652"/>
    <x v="0"/>
    <x v="2"/>
    <x v="2"/>
    <x v="2"/>
    <x v="75"/>
    <n v="0"/>
    <x v="790"/>
    <s v=""/>
    <x v="51"/>
    <d v="2022-07-15T00:00:00"/>
    <m/>
    <n v="45"/>
    <n v="0"/>
    <s v=""/>
    <s v=""/>
  </r>
  <r>
    <n v="18070043"/>
    <n v="18074813"/>
    <x v="0"/>
    <x v="2"/>
    <x v="2"/>
    <x v="2"/>
    <x v="75"/>
    <n v="0"/>
    <x v="791"/>
    <s v=""/>
    <x v="51"/>
    <d v="2022-07-15T00:00:00"/>
    <m/>
    <n v="45"/>
    <n v="0"/>
    <s v=""/>
    <s v=""/>
  </r>
  <r>
    <n v="18070047"/>
    <n v="18074867"/>
    <x v="0"/>
    <x v="2"/>
    <x v="2"/>
    <x v="2"/>
    <x v="75"/>
    <n v="0"/>
    <x v="792"/>
    <s v=""/>
    <x v="51"/>
    <d v="2022-07-15T00:00:00"/>
    <m/>
    <n v="45"/>
    <n v="0"/>
    <s v=""/>
    <s v=""/>
  </r>
  <r>
    <n v="18064109"/>
    <n v="18067315"/>
    <x v="0"/>
    <x v="2"/>
    <x v="2"/>
    <x v="2"/>
    <x v="830"/>
    <n v="-40.799999999999997"/>
    <x v="80"/>
    <n v="0"/>
    <x v="74"/>
    <d v="2022-03-15T00:00:00"/>
    <d v="2022-03-15T00:00:00"/>
    <n v="43"/>
    <s v=""/>
    <s v=""/>
    <s v=""/>
  </r>
  <r>
    <n v="18064114"/>
    <n v="18067457"/>
    <x v="1"/>
    <x v="2"/>
    <x v="2"/>
    <x v="2"/>
    <x v="831"/>
    <n v="-671.33"/>
    <x v="793"/>
    <n v="1"/>
    <x v="74"/>
    <d v="2022-03-15T00:00:00"/>
    <d v="2022-03-15T00:00:00"/>
    <n v="43"/>
    <s v=""/>
    <s v=""/>
    <s v=""/>
  </r>
  <r>
    <n v="18064115"/>
    <n v="18067483"/>
    <x v="0"/>
    <x v="2"/>
    <x v="2"/>
    <x v="2"/>
    <x v="452"/>
    <n v="-26.4"/>
    <x v="65"/>
    <n v="-9.0909090909090912E-2"/>
    <x v="74"/>
    <d v="2022-03-15T00:00:00"/>
    <d v="2022-03-15T00:00:00"/>
    <n v="43"/>
    <s v=""/>
    <s v=""/>
    <s v=""/>
  </r>
  <r>
    <n v="18064154"/>
    <n v="18068253"/>
    <x v="0"/>
    <x v="2"/>
    <x v="2"/>
    <x v="2"/>
    <x v="832"/>
    <n v="-318"/>
    <x v="794"/>
    <n v="-7.1698113207547168E-2"/>
    <x v="74"/>
    <d v="2022-03-15T00:00:00"/>
    <d v="2022-03-15T00:00:00"/>
    <n v="43"/>
    <s v=""/>
    <s v=""/>
    <s v=""/>
  </r>
  <r>
    <n v="18065437"/>
    <n v="18068941"/>
    <x v="0"/>
    <x v="2"/>
    <x v="2"/>
    <x v="2"/>
    <x v="833"/>
    <n v="-216"/>
    <x v="795"/>
    <n v="-7.2222222222222215E-2"/>
    <x v="12"/>
    <d v="2022-04-15T00:00:00"/>
    <d v="2022-04-15T00:00:00"/>
    <n v="46"/>
    <s v=""/>
    <s v=""/>
    <s v=""/>
  </r>
  <r>
    <n v="18065444"/>
    <n v="18069197"/>
    <x v="0"/>
    <x v="2"/>
    <x v="2"/>
    <x v="2"/>
    <x v="834"/>
    <n v="-198"/>
    <x v="796"/>
    <n v="-6.6666666666666666E-2"/>
    <x v="12"/>
    <d v="2022-04-15T00:00:00"/>
    <d v="2022-04-15T00:00:00"/>
    <n v="46"/>
    <s v=""/>
    <s v=""/>
    <s v=""/>
  </r>
  <r>
    <n v="18066901"/>
    <n v="18070745"/>
    <x v="1"/>
    <x v="2"/>
    <x v="2"/>
    <x v="2"/>
    <x v="835"/>
    <n v="-102"/>
    <x v="797"/>
    <n v="1"/>
    <x v="28"/>
    <d v="2022-05-15T00:00:00"/>
    <d v="2022-05-19T00:00:00"/>
    <n v="45"/>
    <s v=""/>
    <s v=""/>
    <s v=""/>
  </r>
  <r>
    <n v="18066884"/>
    <n v="18070533"/>
    <x v="0"/>
    <x v="2"/>
    <x v="2"/>
    <x v="2"/>
    <x v="836"/>
    <n v="-117.6"/>
    <x v="660"/>
    <n v="-7.1428571428571425E-2"/>
    <x v="28"/>
    <d v="2022-05-15T00:00:00"/>
    <d v="2022-05-19T00:00:00"/>
    <n v="45"/>
    <s v=""/>
    <s v=""/>
    <s v=""/>
  </r>
  <r>
    <n v="18066863"/>
    <n v="18070130"/>
    <x v="0"/>
    <x v="2"/>
    <x v="2"/>
    <x v="2"/>
    <x v="837"/>
    <n v="-349.2"/>
    <x v="798"/>
    <n v="-6.8728522336769765E-2"/>
    <x v="28"/>
    <d v="2022-05-15T00:00:00"/>
    <d v="2022-05-19T00:00:00"/>
    <n v="45"/>
    <s v=""/>
    <s v=""/>
    <s v=""/>
  </r>
  <r>
    <n v="18066878"/>
    <n v="18070427"/>
    <x v="0"/>
    <x v="2"/>
    <x v="2"/>
    <x v="2"/>
    <x v="838"/>
    <n v="-268.8"/>
    <x v="799"/>
    <n v="-6.25E-2"/>
    <x v="28"/>
    <d v="2022-05-15T00:00:00"/>
    <d v="2022-05-19T00:00:00"/>
    <n v="45"/>
    <s v=""/>
    <s v=""/>
    <s v=""/>
  </r>
  <r>
    <n v="18068551"/>
    <n v="18072988"/>
    <x v="0"/>
    <x v="2"/>
    <x v="2"/>
    <x v="2"/>
    <x v="839"/>
    <n v="-364.8"/>
    <x v="800"/>
    <n v="-6.9078947368421059E-2"/>
    <x v="101"/>
    <d v="2022-06-15T00:00:00"/>
    <m/>
    <n v="46"/>
    <n v="-364.8"/>
    <s v=""/>
    <s v=""/>
  </r>
  <r>
    <n v="18070053"/>
    <n v="18074948"/>
    <x v="1"/>
    <x v="2"/>
    <x v="2"/>
    <x v="2"/>
    <x v="840"/>
    <n v="-367.58000000000004"/>
    <x v="801"/>
    <n v="-0.57515016975711675"/>
    <x v="51"/>
    <d v="2022-07-15T00:00:00"/>
    <m/>
    <n v="45"/>
    <n v="-367.58000000000004"/>
    <s v=""/>
    <s v=""/>
  </r>
  <r>
    <n v="18070007"/>
    <n v="18074120"/>
    <x v="0"/>
    <x v="2"/>
    <x v="2"/>
    <x v="2"/>
    <x v="841"/>
    <n v="-336"/>
    <x v="798"/>
    <n v="-7.1428571428571425E-2"/>
    <x v="51"/>
    <d v="2022-07-15T00:00:00"/>
    <m/>
    <n v="45"/>
    <n v="-336"/>
    <s v=""/>
    <s v=""/>
  </r>
  <r>
    <n v="18066943"/>
    <n v="18071658"/>
    <x v="4"/>
    <x v="2"/>
    <x v="2"/>
    <x v="2"/>
    <x v="842"/>
    <n v="293.04000000000002"/>
    <x v="802"/>
    <n v="5.8353808353808358E-2"/>
    <x v="28"/>
    <d v="2022-05-15T00:00:00"/>
    <d v="2022-05-19T00:00:00"/>
    <n v="45"/>
    <s v=""/>
    <n v="49"/>
    <n v="4"/>
  </r>
  <r>
    <n v="18066932"/>
    <n v="18071421"/>
    <x v="4"/>
    <x v="2"/>
    <x v="2"/>
    <x v="2"/>
    <x v="843"/>
    <n v="1572"/>
    <x v="803"/>
    <n v="6.3068702290076342E-2"/>
    <x v="28"/>
    <d v="2022-05-15T00:00:00"/>
    <d v="2022-05-19T00:00:00"/>
    <n v="45"/>
    <s v=""/>
    <n v="49"/>
    <n v="4"/>
  </r>
  <r>
    <n v="18066909"/>
    <n v="18071119"/>
    <x v="4"/>
    <x v="2"/>
    <x v="2"/>
    <x v="2"/>
    <x v="844"/>
    <n v="1989.22"/>
    <x v="804"/>
    <n v="6.3214854495439413E-2"/>
    <x v="28"/>
    <d v="2022-05-15T00:00:00"/>
    <d v="2022-05-19T00:00:00"/>
    <n v="45"/>
    <s v=""/>
    <n v="49"/>
    <n v="4"/>
  </r>
  <r>
    <n v="18066888"/>
    <n v="18070606"/>
    <x v="4"/>
    <x v="2"/>
    <x v="2"/>
    <x v="2"/>
    <x v="845"/>
    <n v="2406.4299999999998"/>
    <x v="805"/>
    <n v="6.3290381776838073E-2"/>
    <x v="28"/>
    <d v="2022-05-15T00:00:00"/>
    <d v="2022-05-19T00:00:00"/>
    <n v="45"/>
    <s v=""/>
    <n v="49"/>
    <n v="4"/>
  </r>
  <r>
    <n v="18066886"/>
    <n v="18070604"/>
    <x v="4"/>
    <x v="2"/>
    <x v="2"/>
    <x v="2"/>
    <x v="846"/>
    <n v="1631.24"/>
    <x v="806"/>
    <n v="6.3867821123020224E-2"/>
    <x v="28"/>
    <d v="2022-05-15T00:00:00"/>
    <d v="2022-05-19T00:00:00"/>
    <n v="45"/>
    <s v=""/>
    <n v="49"/>
    <n v="4"/>
  </r>
  <r>
    <n v="18066885"/>
    <n v="18070603"/>
    <x v="4"/>
    <x v="2"/>
    <x v="2"/>
    <x v="2"/>
    <x v="847"/>
    <n v="910.8"/>
    <x v="528"/>
    <n v="6.640316205533596E-2"/>
    <x v="28"/>
    <d v="2022-05-15T00:00:00"/>
    <d v="2022-05-19T00:00:00"/>
    <n v="45"/>
    <s v=""/>
    <n v="49"/>
    <n v="4"/>
  </r>
  <r>
    <n v="18066859"/>
    <n v="18070110"/>
    <x v="4"/>
    <x v="2"/>
    <x v="2"/>
    <x v="2"/>
    <x v="848"/>
    <n v="1905.98"/>
    <x v="598"/>
    <n v="6.6485343003928665E-2"/>
    <x v="28"/>
    <d v="2022-05-15T00:00:00"/>
    <d v="2022-05-19T00:00:00"/>
    <n v="45"/>
    <s v=""/>
    <n v="49"/>
    <n v="4"/>
  </r>
  <r>
    <n v="18066876"/>
    <n v="18070414"/>
    <x v="4"/>
    <x v="2"/>
    <x v="2"/>
    <x v="2"/>
    <x v="745"/>
    <n v="476.5"/>
    <x v="202"/>
    <n v="6.6485343003928665E-2"/>
    <x v="28"/>
    <d v="2022-05-15T00:00:00"/>
    <d v="2022-05-19T00:00:00"/>
    <n v="45"/>
    <s v=""/>
    <n v="49"/>
    <n v="4"/>
  </r>
  <r>
    <n v="18066910"/>
    <n v="18071120"/>
    <x v="4"/>
    <x v="2"/>
    <x v="2"/>
    <x v="2"/>
    <x v="745"/>
    <n v="476.5"/>
    <x v="202"/>
    <n v="6.6485343003928665E-2"/>
    <x v="28"/>
    <d v="2022-05-15T00:00:00"/>
    <d v="2022-05-19T00:00:00"/>
    <n v="45"/>
    <s v=""/>
    <n v="49"/>
    <n v="4"/>
  </r>
  <r>
    <n v="18066891"/>
    <n v="18070621"/>
    <x v="4"/>
    <x v="2"/>
    <x v="2"/>
    <x v="2"/>
    <x v="849"/>
    <n v="1429.49"/>
    <x v="807"/>
    <n v="6.6485343003928679E-2"/>
    <x v="28"/>
    <d v="2022-05-15T00:00:00"/>
    <d v="2022-05-19T00:00:00"/>
    <n v="45"/>
    <s v=""/>
    <n v="49"/>
    <n v="4"/>
  </r>
  <r>
    <n v="18066906"/>
    <n v="18071068"/>
    <x v="4"/>
    <x v="2"/>
    <x v="2"/>
    <x v="2"/>
    <x v="850"/>
    <n v="3029.4700000000003"/>
    <x v="532"/>
    <n v="6.6546249643502239E-2"/>
    <x v="28"/>
    <d v="2022-05-15T00:00:00"/>
    <d v="2022-05-19T00:00:00"/>
    <n v="45"/>
    <s v=""/>
    <n v="49"/>
    <n v="4"/>
  </r>
  <r>
    <n v="18066862"/>
    <n v="18070121"/>
    <x v="4"/>
    <x v="2"/>
    <x v="2"/>
    <x v="2"/>
    <x v="851"/>
    <n v="2595.6"/>
    <x v="466"/>
    <n v="6.6574202496532592E-2"/>
    <x v="28"/>
    <d v="2022-05-15T00:00:00"/>
    <d v="2022-05-19T00:00:00"/>
    <n v="45"/>
    <s v=""/>
    <n v="49"/>
    <n v="4"/>
  </r>
  <r>
    <n v="18066907"/>
    <n v="18071070"/>
    <x v="4"/>
    <x v="2"/>
    <x v="2"/>
    <x v="2"/>
    <x v="852"/>
    <n v="678.36"/>
    <x v="808"/>
    <n v="6.6867150185742089E-2"/>
    <x v="28"/>
    <d v="2022-05-15T00:00:00"/>
    <d v="2022-05-19T00:00:00"/>
    <n v="45"/>
    <s v=""/>
    <n v="49"/>
    <n v="4"/>
  </r>
  <r>
    <n v="18066856"/>
    <n v="18070107"/>
    <x v="4"/>
    <x v="2"/>
    <x v="2"/>
    <x v="2"/>
    <x v="853"/>
    <n v="2166.52"/>
    <x v="809"/>
    <n v="6.7047739319718858E-2"/>
    <x v="28"/>
    <d v="2022-05-15T00:00:00"/>
    <d v="2022-05-19T00:00:00"/>
    <n v="45"/>
    <s v=""/>
    <n v="49"/>
    <n v="4"/>
  </r>
  <r>
    <n v="18066860"/>
    <n v="18070112"/>
    <x v="4"/>
    <x v="2"/>
    <x v="2"/>
    <x v="2"/>
    <x v="749"/>
    <n v="2108.02"/>
    <x v="713"/>
    <n v="6.8037434250973444E-2"/>
    <x v="28"/>
    <d v="2022-05-15T00:00:00"/>
    <d v="2022-05-19T00:00:00"/>
    <n v="45"/>
    <s v=""/>
    <n v="49"/>
    <n v="4"/>
  </r>
  <r>
    <n v="18066874"/>
    <n v="18070319"/>
    <x v="4"/>
    <x v="2"/>
    <x v="2"/>
    <x v="2"/>
    <x v="854"/>
    <n v="1360.72"/>
    <x v="810"/>
    <n v="6.9095975942077559E-2"/>
    <x v="28"/>
    <d v="2022-05-15T00:00:00"/>
    <d v="2022-05-19T00:00:00"/>
    <n v="45"/>
    <s v=""/>
    <n v="49"/>
    <n v="4"/>
  </r>
  <r>
    <n v="18066880"/>
    <n v="18070444"/>
    <x v="4"/>
    <x v="2"/>
    <x v="2"/>
    <x v="2"/>
    <x v="757"/>
    <n v="953.42000000000007"/>
    <x v="720"/>
    <n v="6.9475909983386194E-2"/>
    <x v="28"/>
    <d v="2022-05-15T00:00:00"/>
    <d v="2022-05-19T00:00:00"/>
    <n v="45"/>
    <s v=""/>
    <n v="49"/>
    <n v="4"/>
  </r>
  <r>
    <n v="18066918"/>
    <n v="18071226"/>
    <x v="4"/>
    <x v="2"/>
    <x v="2"/>
    <x v="2"/>
    <x v="757"/>
    <n v="953.42000000000007"/>
    <x v="720"/>
    <n v="6.9475909983386194E-2"/>
    <x v="28"/>
    <d v="2022-05-15T00:00:00"/>
    <d v="2022-05-19T00:00:00"/>
    <n v="45"/>
    <s v=""/>
    <n v="49"/>
    <n v="4"/>
  </r>
  <r>
    <n v="18066890"/>
    <n v="18070608"/>
    <x v="4"/>
    <x v="2"/>
    <x v="2"/>
    <x v="2"/>
    <x v="760"/>
    <n v="867.0200000000001"/>
    <x v="528"/>
    <n v="6.9755854509217743E-2"/>
    <x v="28"/>
    <d v="2022-05-15T00:00:00"/>
    <d v="2022-05-19T00:00:00"/>
    <n v="45"/>
    <s v=""/>
    <n v="49"/>
    <n v="4"/>
  </r>
  <r>
    <n v="18066911"/>
    <n v="18071121"/>
    <x v="4"/>
    <x v="2"/>
    <x v="2"/>
    <x v="2"/>
    <x v="760"/>
    <n v="867.0200000000001"/>
    <x v="528"/>
    <n v="6.9755854509217743E-2"/>
    <x v="28"/>
    <d v="2022-05-15T00:00:00"/>
    <d v="2022-05-19T00:00:00"/>
    <n v="45"/>
    <s v=""/>
    <n v="49"/>
    <n v="4"/>
  </r>
  <r>
    <n v="18066936"/>
    <n v="18071547"/>
    <x v="4"/>
    <x v="2"/>
    <x v="2"/>
    <x v="2"/>
    <x v="855"/>
    <n v="380.6"/>
    <x v="811"/>
    <n v="7.3493709997792991E-2"/>
    <x v="28"/>
    <d v="2022-05-15T00:00:00"/>
    <d v="2022-05-19T00:00:00"/>
    <n v="45"/>
    <s v=""/>
    <n v="49"/>
    <n v="4"/>
  </r>
  <r>
    <n v="18066942"/>
    <n v="18071612"/>
    <x v="4"/>
    <x v="2"/>
    <x v="2"/>
    <x v="2"/>
    <x v="856"/>
    <n v="69.239999999999995"/>
    <x v="812"/>
    <n v="7.3656845753899483E-2"/>
    <x v="28"/>
    <d v="2022-05-15T00:00:00"/>
    <d v="2022-05-19T00:00:00"/>
    <n v="45"/>
    <s v=""/>
    <n v="49"/>
    <n v="4"/>
  </r>
  <r>
    <n v="18066941"/>
    <n v="18071596"/>
    <x v="4"/>
    <x v="2"/>
    <x v="2"/>
    <x v="2"/>
    <x v="842"/>
    <n v="293.04000000000002"/>
    <x v="813"/>
    <n v="7.3710073710073709E-2"/>
    <x v="28"/>
    <d v="2022-05-15T00:00:00"/>
    <d v="2022-05-19T00:00:00"/>
    <n v="45"/>
    <s v=""/>
    <n v="49"/>
    <n v="4"/>
  </r>
  <r>
    <n v="18066914"/>
    <n v="18071141"/>
    <x v="4"/>
    <x v="2"/>
    <x v="2"/>
    <x v="2"/>
    <x v="857"/>
    <n v="1324.8"/>
    <x v="571"/>
    <n v="7.3913043478260859E-2"/>
    <x v="28"/>
    <d v="2022-05-15T00:00:00"/>
    <d v="2022-05-19T00:00:00"/>
    <n v="45"/>
    <s v=""/>
    <n v="49"/>
    <n v="4"/>
  </r>
  <r>
    <n v="18066855"/>
    <n v="18070106"/>
    <x v="4"/>
    <x v="2"/>
    <x v="2"/>
    <x v="2"/>
    <x v="858"/>
    <n v="4483.9699999999993"/>
    <x v="814"/>
    <n v="7.3959493020467587E-2"/>
    <x v="28"/>
    <d v="2022-05-15T00:00:00"/>
    <d v="2022-05-19T00:00:00"/>
    <n v="45"/>
    <s v=""/>
    <n v="49"/>
    <n v="4"/>
  </r>
  <r>
    <n v="18066887"/>
    <n v="18070605"/>
    <x v="4"/>
    <x v="2"/>
    <x v="2"/>
    <x v="2"/>
    <x v="859"/>
    <n v="3917.1800000000003"/>
    <x v="815"/>
    <n v="7.4073620233310461E-2"/>
    <x v="28"/>
    <d v="2022-05-15T00:00:00"/>
    <d v="2022-05-19T00:00:00"/>
    <n v="45"/>
    <s v=""/>
    <n v="49"/>
    <n v="4"/>
  </r>
  <r>
    <n v="18066924"/>
    <n v="18071325"/>
    <x v="4"/>
    <x v="2"/>
    <x v="2"/>
    <x v="2"/>
    <x v="860"/>
    <n v="276.36"/>
    <x v="88"/>
    <n v="7.4077290490664346E-2"/>
    <x v="28"/>
    <d v="2022-05-15T00:00:00"/>
    <d v="2022-05-19T00:00:00"/>
    <n v="45"/>
    <s v=""/>
    <n v="49"/>
    <n v="4"/>
  </r>
  <r>
    <n v="18066925"/>
    <n v="18071327"/>
    <x v="4"/>
    <x v="2"/>
    <x v="2"/>
    <x v="2"/>
    <x v="861"/>
    <n v="402.96"/>
    <x v="816"/>
    <n v="7.4091721262656354E-2"/>
    <x v="28"/>
    <d v="2022-05-15T00:00:00"/>
    <d v="2022-05-19T00:00:00"/>
    <n v="45"/>
    <s v=""/>
    <n v="49"/>
    <n v="4"/>
  </r>
  <r>
    <n v="18066864"/>
    <n v="18070139"/>
    <x v="4"/>
    <x v="2"/>
    <x v="2"/>
    <x v="2"/>
    <x v="862"/>
    <n v="2963.77"/>
    <x v="817"/>
    <n v="7.4637320279697633E-2"/>
    <x v="28"/>
    <d v="2022-05-15T00:00:00"/>
    <d v="2022-05-19T00:00:00"/>
    <n v="45"/>
    <s v=""/>
    <n v="49"/>
    <n v="4"/>
  </r>
  <r>
    <n v="18066933"/>
    <n v="18071542"/>
    <x v="4"/>
    <x v="2"/>
    <x v="2"/>
    <x v="2"/>
    <x v="863"/>
    <n v="81.599999999999994"/>
    <x v="818"/>
    <n v="7.4999999999999997E-2"/>
    <x v="28"/>
    <d v="2022-05-15T00:00:00"/>
    <d v="2022-05-19T00:00:00"/>
    <n v="45"/>
    <s v=""/>
    <n v="49"/>
    <n v="4"/>
  </r>
  <r>
    <n v="18066927"/>
    <n v="18071330"/>
    <x v="4"/>
    <x v="2"/>
    <x v="2"/>
    <x v="2"/>
    <x v="864"/>
    <n v="4963.63"/>
    <x v="819"/>
    <n v="7.5136110009767054E-2"/>
    <x v="28"/>
    <d v="2022-05-15T00:00:00"/>
    <d v="2022-05-19T00:00:00"/>
    <n v="45"/>
    <s v=""/>
    <n v="49"/>
    <n v="4"/>
  </r>
  <r>
    <n v="18066912"/>
    <n v="18071122"/>
    <x v="4"/>
    <x v="2"/>
    <x v="2"/>
    <x v="2"/>
    <x v="865"/>
    <n v="3140.54"/>
    <x v="820"/>
    <n v="7.5273583175398909E-2"/>
    <x v="28"/>
    <d v="2022-05-15T00:00:00"/>
    <d v="2022-05-19T00:00:00"/>
    <n v="45"/>
    <s v=""/>
    <n v="49"/>
    <n v="4"/>
  </r>
  <r>
    <n v="18066929"/>
    <n v="18071332"/>
    <x v="4"/>
    <x v="2"/>
    <x v="2"/>
    <x v="2"/>
    <x v="866"/>
    <n v="4299.26"/>
    <x v="821"/>
    <n v="7.5562700964630219E-2"/>
    <x v="28"/>
    <d v="2022-05-15T00:00:00"/>
    <d v="2022-05-19T00:00:00"/>
    <n v="45"/>
    <s v=""/>
    <n v="49"/>
    <n v="4"/>
  </r>
  <r>
    <n v="18066881"/>
    <n v="18070445"/>
    <x v="4"/>
    <x v="2"/>
    <x v="2"/>
    <x v="2"/>
    <x v="867"/>
    <n v="7197.95"/>
    <x v="822"/>
    <n v="7.6315083132025965E-2"/>
    <x v="28"/>
    <d v="2022-05-15T00:00:00"/>
    <d v="2022-05-19T00:00:00"/>
    <n v="45"/>
    <s v=""/>
    <n v="49"/>
    <n v="4"/>
  </r>
  <r>
    <n v="18066894"/>
    <n v="18070651"/>
    <x v="4"/>
    <x v="2"/>
    <x v="2"/>
    <x v="2"/>
    <x v="868"/>
    <n v="396.29"/>
    <x v="823"/>
    <n v="9.0843023255813948E-2"/>
    <x v="28"/>
    <d v="2022-05-15T00:00:00"/>
    <d v="2022-05-19T00:00:00"/>
    <n v="45"/>
    <s v=""/>
    <n v="49"/>
    <n v="4"/>
  </r>
  <r>
    <n v="18066895"/>
    <n v="18070652"/>
    <x v="4"/>
    <x v="2"/>
    <x v="2"/>
    <x v="2"/>
    <x v="869"/>
    <n v="472.56000000000006"/>
    <x v="824"/>
    <n v="9.0909090909090898E-2"/>
    <x v="28"/>
    <d v="2022-05-15T00:00:00"/>
    <d v="2022-05-19T00:00:00"/>
    <n v="45"/>
    <s v=""/>
    <n v="49"/>
    <n v="4"/>
  </r>
  <r>
    <n v="18066940"/>
    <n v="18071589"/>
    <x v="4"/>
    <x v="2"/>
    <x v="2"/>
    <x v="2"/>
    <x v="870"/>
    <n v="2368.0299999999997"/>
    <x v="825"/>
    <n v="9.4285888028540155E-2"/>
    <x v="28"/>
    <d v="2022-05-15T00:00:00"/>
    <d v="2022-05-19T00:00:00"/>
    <n v="45"/>
    <s v=""/>
    <n v="49"/>
    <n v="4"/>
  </r>
  <r>
    <n v="18066902"/>
    <n v="18070751"/>
    <x v="4"/>
    <x v="2"/>
    <x v="2"/>
    <x v="2"/>
    <x v="871"/>
    <n v="1394.1399999999999"/>
    <x v="826"/>
    <n v="9.8125290502504778E-2"/>
    <x v="28"/>
    <d v="2022-05-15T00:00:00"/>
    <d v="2022-05-19T00:00:00"/>
    <n v="45"/>
    <s v=""/>
    <n v="49"/>
    <n v="4"/>
  </r>
  <r>
    <n v="18066893"/>
    <n v="18070649"/>
    <x v="4"/>
    <x v="2"/>
    <x v="2"/>
    <x v="2"/>
    <x v="159"/>
    <n v="23.86"/>
    <x v="827"/>
    <n v="0.10010060362173036"/>
    <x v="28"/>
    <d v="2022-05-15T00:00:00"/>
    <d v="2022-05-19T00:00:00"/>
    <n v="45"/>
    <s v=""/>
    <n v="49"/>
    <n v="4"/>
  </r>
  <r>
    <n v="18066934"/>
    <n v="18071543"/>
    <x v="4"/>
    <x v="2"/>
    <x v="2"/>
    <x v="2"/>
    <x v="872"/>
    <n v="51.83"/>
    <x v="828"/>
    <n v="0.10094929381801344"/>
    <x v="28"/>
    <d v="2022-05-15T00:00:00"/>
    <d v="2022-05-19T00:00:00"/>
    <n v="45"/>
    <s v=""/>
    <n v="49"/>
    <n v="4"/>
  </r>
  <r>
    <n v="18066889"/>
    <n v="18070607"/>
    <x v="4"/>
    <x v="2"/>
    <x v="2"/>
    <x v="2"/>
    <x v="873"/>
    <n v="3674.0199999999995"/>
    <x v="829"/>
    <n v="0.10409970996315748"/>
    <x v="28"/>
    <d v="2022-05-15T00:00:00"/>
    <d v="2022-05-19T00:00:00"/>
    <n v="45"/>
    <s v=""/>
    <n v="49"/>
    <n v="4"/>
  </r>
  <r>
    <n v="18066935"/>
    <n v="18071546"/>
    <x v="4"/>
    <x v="2"/>
    <x v="2"/>
    <x v="2"/>
    <x v="874"/>
    <n v="4408.13"/>
    <x v="830"/>
    <n v="0.10584084672677381"/>
    <x v="28"/>
    <d v="2022-05-15T00:00:00"/>
    <d v="2022-05-19T00:00:00"/>
    <n v="45"/>
    <s v=""/>
    <n v="49"/>
    <n v="4"/>
  </r>
  <r>
    <n v="18066897"/>
    <n v="18070660"/>
    <x v="4"/>
    <x v="2"/>
    <x v="2"/>
    <x v="2"/>
    <x v="875"/>
    <n v="2077.44"/>
    <x v="831"/>
    <n v="0.10966381700554528"/>
    <x v="28"/>
    <d v="2022-05-15T00:00:00"/>
    <d v="2022-05-19T00:00:00"/>
    <n v="45"/>
    <s v=""/>
    <n v="49"/>
    <n v="4"/>
  </r>
  <r>
    <n v="18066905"/>
    <n v="18071067"/>
    <x v="4"/>
    <x v="2"/>
    <x v="2"/>
    <x v="2"/>
    <x v="876"/>
    <n v="415.48999999999995"/>
    <x v="832"/>
    <n v="0.10966381700554528"/>
    <x v="28"/>
    <d v="2022-05-15T00:00:00"/>
    <d v="2022-05-19T00:00:00"/>
    <n v="45"/>
    <s v=""/>
    <n v="49"/>
    <n v="4"/>
  </r>
  <r>
    <n v="18066917"/>
    <n v="18071224"/>
    <x v="4"/>
    <x v="2"/>
    <x v="2"/>
    <x v="2"/>
    <x v="877"/>
    <n v="1613.52"/>
    <x v="833"/>
    <n v="0.11077643908969211"/>
    <x v="28"/>
    <d v="2022-05-15T00:00:00"/>
    <d v="2022-05-19T00:00:00"/>
    <n v="45"/>
    <s v=""/>
    <n v="49"/>
    <n v="4"/>
  </r>
  <r>
    <n v="18066854"/>
    <n v="18070083"/>
    <x v="4"/>
    <x v="2"/>
    <x v="2"/>
    <x v="2"/>
    <x v="878"/>
    <n v="2396.06"/>
    <x v="834"/>
    <n v="0.1111623061821387"/>
    <x v="28"/>
    <d v="2022-05-15T00:00:00"/>
    <d v="2022-05-19T00:00:00"/>
    <n v="45"/>
    <s v=""/>
    <n v="49"/>
    <n v="4"/>
  </r>
  <r>
    <n v="18066871"/>
    <n v="18070268"/>
    <x v="4"/>
    <x v="2"/>
    <x v="2"/>
    <x v="2"/>
    <x v="879"/>
    <n v="599.02"/>
    <x v="835"/>
    <n v="0.1111623061821387"/>
    <x v="28"/>
    <d v="2022-05-15T00:00:00"/>
    <d v="2022-05-19T00:00:00"/>
    <n v="45"/>
    <s v=""/>
    <n v="49"/>
    <n v="4"/>
  </r>
  <r>
    <n v="18066926"/>
    <n v="18071328"/>
    <x v="4"/>
    <x v="2"/>
    <x v="2"/>
    <x v="2"/>
    <x v="880"/>
    <n v="782.54"/>
    <x v="836"/>
    <n v="0.11195792185487334"/>
    <x v="28"/>
    <d v="2022-05-15T00:00:00"/>
    <d v="2022-05-19T00:00:00"/>
    <n v="45"/>
    <s v=""/>
    <n v="49"/>
    <n v="4"/>
  </r>
  <r>
    <n v="18066861"/>
    <n v="18070113"/>
    <x v="4"/>
    <x v="2"/>
    <x v="2"/>
    <x v="2"/>
    <x v="881"/>
    <n v="3864.29"/>
    <x v="837"/>
    <n v="0.11245124586987304"/>
    <x v="28"/>
    <d v="2022-05-15T00:00:00"/>
    <d v="2022-05-19T00:00:00"/>
    <n v="45"/>
    <s v=""/>
    <n v="49"/>
    <n v="4"/>
  </r>
  <r>
    <n v="18066896"/>
    <n v="18070656"/>
    <x v="4"/>
    <x v="2"/>
    <x v="2"/>
    <x v="2"/>
    <x v="882"/>
    <n v="879.41000000000008"/>
    <x v="838"/>
    <n v="0.11455433655368158"/>
    <x v="28"/>
    <d v="2022-05-15T00:00:00"/>
    <d v="2022-05-19T00:00:00"/>
    <n v="45"/>
    <s v=""/>
    <n v="49"/>
    <n v="4"/>
  </r>
  <r>
    <n v="18066877"/>
    <n v="18070419"/>
    <x v="4"/>
    <x v="2"/>
    <x v="2"/>
    <x v="2"/>
    <x v="883"/>
    <n v="1001.76"/>
    <x v="839"/>
    <n v="0.11455438428366076"/>
    <x v="28"/>
    <d v="2022-05-15T00:00:00"/>
    <d v="2022-05-19T00:00:00"/>
    <n v="45"/>
    <s v=""/>
    <n v="49"/>
    <n v="4"/>
  </r>
  <r>
    <n v="18066923"/>
    <n v="18071324"/>
    <x v="4"/>
    <x v="2"/>
    <x v="2"/>
    <x v="2"/>
    <x v="884"/>
    <n v="367.06"/>
    <x v="840"/>
    <n v="0.11455472734405649"/>
    <x v="28"/>
    <d v="2022-05-15T00:00:00"/>
    <d v="2022-05-19T00:00:00"/>
    <n v="45"/>
    <s v=""/>
    <n v="49"/>
    <n v="4"/>
  </r>
  <r>
    <n v="18066938"/>
    <n v="18071555"/>
    <x v="4"/>
    <x v="2"/>
    <x v="2"/>
    <x v="2"/>
    <x v="885"/>
    <n v="1468.22"/>
    <x v="841"/>
    <n v="0.11455472734405649"/>
    <x v="28"/>
    <d v="2022-05-15T00:00:00"/>
    <d v="2022-05-19T00:00:00"/>
    <n v="45"/>
    <s v=""/>
    <n v="49"/>
    <n v="4"/>
  </r>
  <r>
    <n v="18066872"/>
    <n v="18070269"/>
    <x v="4"/>
    <x v="2"/>
    <x v="2"/>
    <x v="2"/>
    <x v="886"/>
    <n v="2202.34"/>
    <x v="842"/>
    <n v="0.1145547273440565"/>
    <x v="28"/>
    <d v="2022-05-15T00:00:00"/>
    <d v="2022-05-19T00:00:00"/>
    <n v="45"/>
    <s v=""/>
    <n v="49"/>
    <n v="4"/>
  </r>
  <r>
    <n v="18066870"/>
    <n v="18070265"/>
    <x v="4"/>
    <x v="2"/>
    <x v="2"/>
    <x v="2"/>
    <x v="887"/>
    <n v="436.46000000000004"/>
    <x v="843"/>
    <n v="0.11616078301990543"/>
    <x v="28"/>
    <d v="2022-05-15T00:00:00"/>
    <d v="2022-05-19T00:00:00"/>
    <n v="45"/>
    <s v=""/>
    <n v="49"/>
    <n v="4"/>
  </r>
  <r>
    <n v="18066913"/>
    <n v="18071123"/>
    <x v="4"/>
    <x v="2"/>
    <x v="2"/>
    <x v="2"/>
    <x v="888"/>
    <n v="40.619999999999997"/>
    <x v="844"/>
    <n v="0.12289512555391433"/>
    <x v="28"/>
    <d v="2022-05-15T00:00:00"/>
    <d v="2022-05-19T00:00:00"/>
    <n v="45"/>
    <s v=""/>
    <n v="49"/>
    <n v="4"/>
  </r>
  <r>
    <n v="18066858"/>
    <n v="18070109"/>
    <x v="4"/>
    <x v="2"/>
    <x v="2"/>
    <x v="2"/>
    <x v="889"/>
    <n v="1547.8899999999999"/>
    <x v="845"/>
    <n v="0.12731120775868082"/>
    <x v="28"/>
    <d v="2022-05-15T00:00:00"/>
    <d v="2022-05-19T00:00:00"/>
    <n v="45"/>
    <s v=""/>
    <n v="49"/>
    <n v="4"/>
  </r>
  <r>
    <n v="18066899"/>
    <n v="18070667"/>
    <x v="4"/>
    <x v="2"/>
    <x v="2"/>
    <x v="2"/>
    <x v="890"/>
    <n v="1114.8"/>
    <x v="846"/>
    <n v="0.12960172228202368"/>
    <x v="28"/>
    <d v="2022-05-15T00:00:00"/>
    <d v="2022-05-19T00:00:00"/>
    <n v="45"/>
    <s v=""/>
    <n v="49"/>
    <n v="4"/>
  </r>
  <r>
    <n v="18066849"/>
    <n v="18069968"/>
    <x v="4"/>
    <x v="2"/>
    <x v="2"/>
    <x v="2"/>
    <x v="891"/>
    <n v="7475.6600000000008"/>
    <x v="847"/>
    <n v="0.13340246431621328"/>
    <x v="28"/>
    <d v="2022-05-15T00:00:00"/>
    <d v="2022-05-19T00:00:00"/>
    <n v="45"/>
    <s v=""/>
    <n v="49"/>
    <n v="4"/>
  </r>
  <r>
    <n v="18066931"/>
    <n v="18071419"/>
    <x v="4"/>
    <x v="2"/>
    <x v="2"/>
    <x v="2"/>
    <x v="892"/>
    <n v="3961.0099999999998"/>
    <x v="848"/>
    <n v="0.13930999381975495"/>
    <x v="28"/>
    <d v="2022-05-15T00:00:00"/>
    <d v="2022-05-19T00:00:00"/>
    <n v="45"/>
    <s v=""/>
    <n v="49"/>
    <n v="4"/>
  </r>
  <r>
    <n v="18066857"/>
    <n v="18070108"/>
    <x v="4"/>
    <x v="2"/>
    <x v="2"/>
    <x v="2"/>
    <x v="893"/>
    <n v="4897.54"/>
    <x v="849"/>
    <n v="0.1476007527050337"/>
    <x v="28"/>
    <d v="2022-05-15T00:00:00"/>
    <d v="2022-05-19T00:00:00"/>
    <n v="45"/>
    <s v=""/>
    <n v="49"/>
    <n v="4"/>
  </r>
  <r>
    <n v="18066939"/>
    <n v="18071556"/>
    <x v="4"/>
    <x v="2"/>
    <x v="2"/>
    <x v="2"/>
    <x v="894"/>
    <n v="4315.68"/>
    <x v="850"/>
    <n v="0.15081748415081747"/>
    <x v="28"/>
    <d v="2022-05-15T00:00:00"/>
    <d v="2022-05-19T00:00:00"/>
    <n v="45"/>
    <s v=""/>
    <n v="49"/>
    <n v="4"/>
  </r>
  <r>
    <n v="18066898"/>
    <n v="18070665"/>
    <x v="4"/>
    <x v="2"/>
    <x v="2"/>
    <x v="2"/>
    <x v="895"/>
    <n v="4008.5199999999995"/>
    <x v="851"/>
    <n v="0.20000119745062758"/>
    <x v="28"/>
    <d v="2022-05-15T00:00:00"/>
    <d v="2022-05-19T00:00:00"/>
    <n v="45"/>
    <s v=""/>
    <n v="49"/>
    <n v="4"/>
  </r>
  <r>
    <n v="18066915"/>
    <n v="18071166"/>
    <x v="4"/>
    <x v="2"/>
    <x v="2"/>
    <x v="2"/>
    <x v="896"/>
    <n v="204.74"/>
    <x v="852"/>
    <n v="0.23127417653264565"/>
    <x v="28"/>
    <d v="2022-05-15T00:00:00"/>
    <d v="2022-05-19T00:00:00"/>
    <n v="45"/>
    <s v=""/>
    <n v="49"/>
    <n v="4"/>
  </r>
  <r>
    <n v="18068557"/>
    <n v="18073058"/>
    <x v="4"/>
    <x v="2"/>
    <x v="2"/>
    <x v="2"/>
    <x v="897"/>
    <n v="451.57"/>
    <x v="853"/>
    <n v="3.1224256596954637E-2"/>
    <x v="101"/>
    <d v="2022-06-15T00:00:00"/>
    <m/>
    <n v="46"/>
    <n v="451.57"/>
    <s v=""/>
    <s v=""/>
  </r>
  <r>
    <n v="18068536"/>
    <n v="18072788"/>
    <x v="4"/>
    <x v="2"/>
    <x v="2"/>
    <x v="2"/>
    <x v="859"/>
    <n v="3917.1800000000003"/>
    <x v="854"/>
    <n v="4.44196647387511E-2"/>
    <x v="101"/>
    <d v="2022-06-15T00:00:00"/>
    <m/>
    <n v="46"/>
    <n v="3917.1800000000003"/>
    <s v=""/>
    <s v=""/>
  </r>
  <r>
    <n v="18068508"/>
    <n v="18072452"/>
    <x v="4"/>
    <x v="2"/>
    <x v="2"/>
    <x v="2"/>
    <x v="740"/>
    <n v="2742.91"/>
    <x v="707"/>
    <n v="6.2158756824863499E-2"/>
    <x v="101"/>
    <d v="2022-06-15T00:00:00"/>
    <m/>
    <n v="46"/>
    <n v="2742.91"/>
    <s v=""/>
    <s v=""/>
  </r>
  <r>
    <n v="18068519"/>
    <n v="18072471"/>
    <x v="4"/>
    <x v="2"/>
    <x v="2"/>
    <x v="2"/>
    <x v="898"/>
    <n v="2212.6999999999998"/>
    <x v="464"/>
    <n v="6.2475595470519327E-2"/>
    <x v="101"/>
    <d v="2022-06-15T00:00:00"/>
    <m/>
    <n v="46"/>
    <n v="2212.6999999999998"/>
    <s v=""/>
    <s v=""/>
  </r>
  <r>
    <n v="18068534"/>
    <n v="18072767"/>
    <x v="4"/>
    <x v="2"/>
    <x v="2"/>
    <x v="2"/>
    <x v="899"/>
    <n v="1811.1799999999998"/>
    <x v="855"/>
    <n v="6.2690483131476418E-2"/>
    <x v="101"/>
    <d v="2022-06-15T00:00:00"/>
    <m/>
    <n v="46"/>
    <n v="1811.1799999999998"/>
    <s v=""/>
    <s v=""/>
  </r>
  <r>
    <n v="18068513"/>
    <n v="18072457"/>
    <x v="4"/>
    <x v="2"/>
    <x v="2"/>
    <x v="2"/>
    <x v="900"/>
    <n v="441.93999999999994"/>
    <x v="278"/>
    <n v="6.5167807103290967E-2"/>
    <x v="101"/>
    <d v="2022-06-15T00:00:00"/>
    <m/>
    <n v="46"/>
    <n v="441.93999999999994"/>
    <s v=""/>
    <s v=""/>
  </r>
  <r>
    <n v="18068560"/>
    <n v="18073131"/>
    <x v="4"/>
    <x v="2"/>
    <x v="2"/>
    <x v="2"/>
    <x v="901"/>
    <n v="297.82"/>
    <x v="856"/>
    <n v="6.5275203481344177E-2"/>
    <x v="101"/>
    <d v="2022-06-15T00:00:00"/>
    <m/>
    <n v="46"/>
    <n v="297.82"/>
    <s v=""/>
    <s v=""/>
  </r>
  <r>
    <n v="18068506"/>
    <n v="18072450"/>
    <x v="4"/>
    <x v="2"/>
    <x v="2"/>
    <x v="2"/>
    <x v="745"/>
    <n v="476.5"/>
    <x v="857"/>
    <n v="6.5276518585675417E-2"/>
    <x v="101"/>
    <d v="2022-06-15T00:00:00"/>
    <m/>
    <n v="46"/>
    <n v="476.5"/>
    <s v=""/>
    <s v=""/>
  </r>
  <r>
    <n v="18068509"/>
    <n v="18072453"/>
    <x v="4"/>
    <x v="2"/>
    <x v="2"/>
    <x v="2"/>
    <x v="745"/>
    <n v="476.5"/>
    <x v="857"/>
    <n v="6.5276518585675417E-2"/>
    <x v="101"/>
    <d v="2022-06-15T00:00:00"/>
    <m/>
    <n v="46"/>
    <n v="476.5"/>
    <s v=""/>
    <s v=""/>
  </r>
  <r>
    <n v="18068555"/>
    <n v="18073038"/>
    <x v="4"/>
    <x v="2"/>
    <x v="2"/>
    <x v="2"/>
    <x v="745"/>
    <n v="476.5"/>
    <x v="202"/>
    <n v="6.6485343003928665E-2"/>
    <x v="101"/>
    <d v="2022-06-15T00:00:00"/>
    <m/>
    <n v="46"/>
    <n v="476.5"/>
    <s v=""/>
    <s v=""/>
  </r>
  <r>
    <n v="18068512"/>
    <n v="18072456"/>
    <x v="4"/>
    <x v="2"/>
    <x v="2"/>
    <x v="2"/>
    <x v="902"/>
    <n v="998.86"/>
    <x v="858"/>
    <n v="6.7385088541291244E-2"/>
    <x v="101"/>
    <d v="2022-06-15T00:00:00"/>
    <m/>
    <n v="46"/>
    <n v="998.86"/>
    <s v=""/>
    <s v=""/>
  </r>
  <r>
    <n v="18068549"/>
    <n v="18072962"/>
    <x v="4"/>
    <x v="2"/>
    <x v="2"/>
    <x v="2"/>
    <x v="903"/>
    <n v="3467.41"/>
    <x v="859"/>
    <n v="6.8025374544472939E-2"/>
    <x v="101"/>
    <d v="2022-06-15T00:00:00"/>
    <m/>
    <n v="46"/>
    <n v="3467.41"/>
    <s v=""/>
    <s v=""/>
  </r>
  <r>
    <n v="18068550"/>
    <n v="18072963"/>
    <x v="4"/>
    <x v="2"/>
    <x v="2"/>
    <x v="2"/>
    <x v="904"/>
    <n v="2667.2400000000002"/>
    <x v="860"/>
    <n v="6.8025374544472939E-2"/>
    <x v="101"/>
    <d v="2022-06-15T00:00:00"/>
    <m/>
    <n v="46"/>
    <n v="2667.2400000000002"/>
    <s v=""/>
    <s v=""/>
  </r>
  <r>
    <n v="18068553"/>
    <n v="18073035"/>
    <x v="4"/>
    <x v="2"/>
    <x v="2"/>
    <x v="2"/>
    <x v="905"/>
    <n v="1139.72"/>
    <x v="442"/>
    <n v="6.8858776335323293E-2"/>
    <x v="101"/>
    <d v="2022-06-15T00:00:00"/>
    <m/>
    <n v="46"/>
    <n v="1139.72"/>
    <s v=""/>
    <s v=""/>
  </r>
  <r>
    <n v="18068558"/>
    <n v="18073064"/>
    <x v="4"/>
    <x v="2"/>
    <x v="2"/>
    <x v="2"/>
    <x v="906"/>
    <n v="5163.2800000000007"/>
    <x v="861"/>
    <n v="6.902594399369702E-2"/>
    <x v="101"/>
    <d v="2022-06-15T00:00:00"/>
    <m/>
    <n v="46"/>
    <n v="5163.2800000000007"/>
    <s v=""/>
    <s v=""/>
  </r>
  <r>
    <n v="18068515"/>
    <n v="18072461"/>
    <x v="4"/>
    <x v="2"/>
    <x v="2"/>
    <x v="2"/>
    <x v="907"/>
    <n v="590.88"/>
    <x v="387"/>
    <n v="6.9049553208773359E-2"/>
    <x v="101"/>
    <d v="2022-06-15T00:00:00"/>
    <m/>
    <n v="46"/>
    <n v="590.88"/>
    <s v=""/>
    <s v=""/>
  </r>
  <r>
    <n v="18068507"/>
    <n v="18072451"/>
    <x v="4"/>
    <x v="2"/>
    <x v="2"/>
    <x v="2"/>
    <x v="757"/>
    <n v="953.42000000000007"/>
    <x v="720"/>
    <n v="6.9475909983386194E-2"/>
    <x v="101"/>
    <d v="2022-06-15T00:00:00"/>
    <m/>
    <n v="46"/>
    <n v="953.42000000000007"/>
    <s v=""/>
    <s v=""/>
  </r>
  <r>
    <n v="18068520"/>
    <n v="18072472"/>
    <x v="4"/>
    <x v="2"/>
    <x v="2"/>
    <x v="2"/>
    <x v="760"/>
    <n v="867.0200000000001"/>
    <x v="528"/>
    <n v="6.9755854509217743E-2"/>
    <x v="101"/>
    <d v="2022-06-15T00:00:00"/>
    <m/>
    <n v="46"/>
    <n v="867.0200000000001"/>
    <s v=""/>
    <s v=""/>
  </r>
  <r>
    <n v="18068561"/>
    <n v="18073135"/>
    <x v="4"/>
    <x v="2"/>
    <x v="2"/>
    <x v="2"/>
    <x v="760"/>
    <n v="867.0200000000001"/>
    <x v="528"/>
    <n v="6.9755854509217743E-2"/>
    <x v="101"/>
    <d v="2022-06-15T00:00:00"/>
    <m/>
    <n v="46"/>
    <n v="867.0200000000001"/>
    <s v=""/>
    <s v=""/>
  </r>
  <r>
    <n v="18068516"/>
    <n v="18072465"/>
    <x v="4"/>
    <x v="2"/>
    <x v="2"/>
    <x v="2"/>
    <x v="908"/>
    <n v="96.86"/>
    <x v="862"/>
    <n v="7.2596630327056502E-2"/>
    <x v="101"/>
    <d v="2022-06-15T00:00:00"/>
    <m/>
    <n v="46"/>
    <n v="96.86"/>
    <s v=""/>
    <s v=""/>
  </r>
  <r>
    <n v="18068522"/>
    <n v="18072474"/>
    <x v="4"/>
    <x v="2"/>
    <x v="2"/>
    <x v="2"/>
    <x v="909"/>
    <n v="48.43"/>
    <x v="863"/>
    <n v="7.2596630327056502E-2"/>
    <x v="101"/>
    <d v="2022-06-15T00:00:00"/>
    <m/>
    <n v="46"/>
    <n v="48.43"/>
    <s v=""/>
    <s v=""/>
  </r>
  <r>
    <n v="18068539"/>
    <n v="18072791"/>
    <x v="4"/>
    <x v="2"/>
    <x v="2"/>
    <x v="2"/>
    <x v="910"/>
    <n v="2304.38"/>
    <x v="864"/>
    <n v="7.3925179136810515E-2"/>
    <x v="101"/>
    <d v="2022-06-15T00:00:00"/>
    <m/>
    <n v="46"/>
    <n v="2304.38"/>
    <s v=""/>
    <s v=""/>
  </r>
  <r>
    <n v="18068566"/>
    <n v="18073287"/>
    <x v="4"/>
    <x v="2"/>
    <x v="2"/>
    <x v="2"/>
    <x v="911"/>
    <n v="3224.45"/>
    <x v="865"/>
    <n v="7.3954983922829579E-2"/>
    <x v="101"/>
    <d v="2022-06-15T00:00:00"/>
    <m/>
    <n v="46"/>
    <n v="3224.45"/>
    <s v=""/>
    <s v=""/>
  </r>
  <r>
    <n v="18068537"/>
    <n v="18072789"/>
    <x v="4"/>
    <x v="2"/>
    <x v="2"/>
    <x v="2"/>
    <x v="912"/>
    <n v="1866.2400000000002"/>
    <x v="464"/>
    <n v="7.407407407407407E-2"/>
    <x v="101"/>
    <d v="2022-06-15T00:00:00"/>
    <m/>
    <n v="46"/>
    <n v="1866.2400000000002"/>
    <s v=""/>
    <s v=""/>
  </r>
  <r>
    <n v="18068540"/>
    <n v="18072813"/>
    <x v="4"/>
    <x v="2"/>
    <x v="2"/>
    <x v="2"/>
    <x v="913"/>
    <n v="622.08000000000004"/>
    <x v="462"/>
    <n v="7.407407407407407E-2"/>
    <x v="101"/>
    <d v="2022-06-15T00:00:00"/>
    <m/>
    <n v="46"/>
    <n v="622.08000000000004"/>
    <s v=""/>
    <s v=""/>
  </r>
  <r>
    <n v="18068556"/>
    <n v="18073039"/>
    <x v="4"/>
    <x v="2"/>
    <x v="2"/>
    <x v="2"/>
    <x v="914"/>
    <n v="2488.3200000000002"/>
    <x v="866"/>
    <n v="7.407407407407407E-2"/>
    <x v="101"/>
    <d v="2022-06-15T00:00:00"/>
    <m/>
    <n v="46"/>
    <n v="2488.3200000000002"/>
    <s v=""/>
    <s v=""/>
  </r>
  <r>
    <n v="18068524"/>
    <n v="18072476"/>
    <x v="4"/>
    <x v="2"/>
    <x v="2"/>
    <x v="2"/>
    <x v="915"/>
    <n v="138.18"/>
    <x v="867"/>
    <n v="7.4077290490664346E-2"/>
    <x v="101"/>
    <d v="2022-06-15T00:00:00"/>
    <m/>
    <n v="46"/>
    <n v="138.18"/>
    <s v=""/>
    <s v=""/>
  </r>
  <r>
    <n v="18068526"/>
    <n v="18072480"/>
    <x v="4"/>
    <x v="2"/>
    <x v="2"/>
    <x v="2"/>
    <x v="916"/>
    <n v="4905.12"/>
    <x v="868"/>
    <n v="7.4080144828261085E-2"/>
    <x v="101"/>
    <d v="2022-06-15T00:00:00"/>
    <m/>
    <n v="46"/>
    <n v="4905.12"/>
    <s v=""/>
    <s v=""/>
  </r>
  <r>
    <n v="18068525"/>
    <n v="18072479"/>
    <x v="4"/>
    <x v="2"/>
    <x v="2"/>
    <x v="2"/>
    <x v="917"/>
    <n v="1275.79"/>
    <x v="869"/>
    <n v="7.4146882877459644E-2"/>
    <x v="101"/>
    <d v="2022-06-15T00:00:00"/>
    <m/>
    <n v="46"/>
    <n v="1275.79"/>
    <s v=""/>
    <s v=""/>
  </r>
  <r>
    <n v="18068533"/>
    <n v="18072766"/>
    <x v="4"/>
    <x v="2"/>
    <x v="2"/>
    <x v="2"/>
    <x v="918"/>
    <n v="220.25"/>
    <x v="870"/>
    <n v="7.4316225345973624E-2"/>
    <x v="101"/>
    <d v="2022-06-15T00:00:00"/>
    <m/>
    <n v="46"/>
    <n v="220.25"/>
    <s v=""/>
    <s v=""/>
  </r>
  <r>
    <n v="18068538"/>
    <n v="18072790"/>
    <x v="4"/>
    <x v="2"/>
    <x v="2"/>
    <x v="2"/>
    <x v="919"/>
    <n v="5576.26"/>
    <x v="871"/>
    <n v="7.4424129738663372E-2"/>
    <x v="101"/>
    <d v="2022-06-15T00:00:00"/>
    <m/>
    <n v="46"/>
    <n v="5576.26"/>
    <s v=""/>
    <s v=""/>
  </r>
  <r>
    <n v="18068554"/>
    <n v="18073037"/>
    <x v="4"/>
    <x v="2"/>
    <x v="2"/>
    <x v="2"/>
    <x v="920"/>
    <n v="2492.9299999999998"/>
    <x v="872"/>
    <n v="7.4428142329020328E-2"/>
    <x v="101"/>
    <d v="2022-06-15T00:00:00"/>
    <m/>
    <n v="46"/>
    <n v="2492.9299999999998"/>
    <s v=""/>
    <s v=""/>
  </r>
  <r>
    <n v="18068567"/>
    <n v="18073306"/>
    <x v="4"/>
    <x v="2"/>
    <x v="2"/>
    <x v="2"/>
    <x v="921"/>
    <n v="48.96"/>
    <x v="873"/>
    <n v="7.5000000000000011E-2"/>
    <x v="101"/>
    <d v="2022-06-15T00:00:00"/>
    <m/>
    <n v="46"/>
    <n v="48.96"/>
    <s v=""/>
    <s v=""/>
  </r>
  <r>
    <n v="18068527"/>
    <n v="18072509"/>
    <x v="4"/>
    <x v="2"/>
    <x v="2"/>
    <x v="2"/>
    <x v="922"/>
    <n v="3098.44"/>
    <x v="874"/>
    <n v="8.1629570531713422E-2"/>
    <x v="101"/>
    <d v="2022-06-15T00:00:00"/>
    <m/>
    <n v="46"/>
    <n v="3098.44"/>
    <s v=""/>
    <s v=""/>
  </r>
  <r>
    <n v="18068547"/>
    <n v="18072933"/>
    <x v="4"/>
    <x v="2"/>
    <x v="2"/>
    <x v="2"/>
    <x v="923"/>
    <n v="396.56"/>
    <x v="875"/>
    <n v="9.9555178987502657E-2"/>
    <x v="101"/>
    <d v="2022-06-15T00:00:00"/>
    <m/>
    <n v="46"/>
    <n v="396.56"/>
    <s v=""/>
    <s v=""/>
  </r>
  <r>
    <n v="18068532"/>
    <n v="18072763"/>
    <x v="4"/>
    <x v="2"/>
    <x v="2"/>
    <x v="2"/>
    <x v="797"/>
    <n v="830.9799999999999"/>
    <x v="760"/>
    <n v="0.10966381700554528"/>
    <x v="101"/>
    <d v="2022-06-15T00:00:00"/>
    <m/>
    <n v="46"/>
    <n v="830.9799999999999"/>
    <s v=""/>
    <s v=""/>
  </r>
  <r>
    <n v="18068510"/>
    <n v="18072454"/>
    <x v="4"/>
    <x v="2"/>
    <x v="2"/>
    <x v="2"/>
    <x v="924"/>
    <n v="2908.42"/>
    <x v="876"/>
    <n v="0.1096638170055453"/>
    <x v="101"/>
    <d v="2022-06-15T00:00:00"/>
    <m/>
    <n v="46"/>
    <n v="2908.42"/>
    <s v=""/>
    <s v=""/>
  </r>
  <r>
    <n v="18068518"/>
    <n v="18072470"/>
    <x v="4"/>
    <x v="2"/>
    <x v="2"/>
    <x v="2"/>
    <x v="925"/>
    <n v="2811.55"/>
    <x v="877"/>
    <n v="0.11094086113292587"/>
    <x v="101"/>
    <d v="2022-06-15T00:00:00"/>
    <m/>
    <n v="46"/>
    <n v="2811.55"/>
    <s v=""/>
    <s v=""/>
  </r>
  <r>
    <n v="18068530"/>
    <n v="18072643"/>
    <x v="4"/>
    <x v="2"/>
    <x v="2"/>
    <x v="2"/>
    <x v="881"/>
    <n v="3864.29"/>
    <x v="837"/>
    <n v="0.11245124586987304"/>
    <x v="101"/>
    <d v="2022-06-15T00:00:00"/>
    <m/>
    <n v="46"/>
    <n v="3864.29"/>
    <s v=""/>
    <s v=""/>
  </r>
  <r>
    <n v="18068523"/>
    <n v="18072475"/>
    <x v="4"/>
    <x v="2"/>
    <x v="2"/>
    <x v="2"/>
    <x v="926"/>
    <n v="1835.28"/>
    <x v="878"/>
    <n v="0.11455472734405647"/>
    <x v="101"/>
    <d v="2022-06-15T00:00:00"/>
    <m/>
    <n v="46"/>
    <n v="1835.28"/>
    <s v=""/>
    <s v=""/>
  </r>
  <r>
    <n v="18068511"/>
    <n v="18072455"/>
    <x v="4"/>
    <x v="2"/>
    <x v="2"/>
    <x v="2"/>
    <x v="884"/>
    <n v="367.06"/>
    <x v="840"/>
    <n v="0.11455472734405649"/>
    <x v="101"/>
    <d v="2022-06-15T00:00:00"/>
    <m/>
    <n v="46"/>
    <n v="367.06"/>
    <s v=""/>
    <s v=""/>
  </r>
  <r>
    <n v="18068517"/>
    <n v="18072467"/>
    <x v="4"/>
    <x v="2"/>
    <x v="2"/>
    <x v="2"/>
    <x v="927"/>
    <n v="734.11"/>
    <x v="879"/>
    <n v="0.11455472734405649"/>
    <x v="101"/>
    <d v="2022-06-15T00:00:00"/>
    <m/>
    <n v="46"/>
    <n v="734.11"/>
    <s v=""/>
    <s v=""/>
  </r>
  <r>
    <n v="18068521"/>
    <n v="18072473"/>
    <x v="4"/>
    <x v="2"/>
    <x v="2"/>
    <x v="2"/>
    <x v="884"/>
    <n v="367.06"/>
    <x v="840"/>
    <n v="0.11455472734405649"/>
    <x v="101"/>
    <d v="2022-06-15T00:00:00"/>
    <m/>
    <n v="46"/>
    <n v="367.06"/>
    <s v=""/>
    <s v=""/>
  </r>
  <r>
    <n v="18068529"/>
    <n v="18072642"/>
    <x v="4"/>
    <x v="2"/>
    <x v="2"/>
    <x v="2"/>
    <x v="928"/>
    <n v="4404.67"/>
    <x v="880"/>
    <n v="0.1145547273440565"/>
    <x v="101"/>
    <d v="2022-06-15T00:00:00"/>
    <m/>
    <n v="46"/>
    <n v="4404.67"/>
    <s v=""/>
    <s v=""/>
  </r>
  <r>
    <n v="18068564"/>
    <n v="18073159"/>
    <x v="4"/>
    <x v="2"/>
    <x v="2"/>
    <x v="2"/>
    <x v="886"/>
    <n v="2202.34"/>
    <x v="842"/>
    <n v="0.1145547273440565"/>
    <x v="101"/>
    <d v="2022-06-15T00:00:00"/>
    <m/>
    <n v="46"/>
    <n v="2202.34"/>
    <s v=""/>
    <s v=""/>
  </r>
  <r>
    <n v="18068535"/>
    <n v="18072768"/>
    <x v="4"/>
    <x v="2"/>
    <x v="2"/>
    <x v="2"/>
    <x v="929"/>
    <n v="1108.81"/>
    <x v="881"/>
    <n v="0.11455503728314628"/>
    <x v="101"/>
    <d v="2022-06-15T00:00:00"/>
    <m/>
    <n v="46"/>
    <n v="1108.81"/>
    <s v=""/>
    <s v=""/>
  </r>
  <r>
    <n v="18068548"/>
    <n v="18072949"/>
    <x v="4"/>
    <x v="2"/>
    <x v="2"/>
    <x v="2"/>
    <x v="930"/>
    <n v="1846.44"/>
    <x v="882"/>
    <n v="-5.9270813023981281E-2"/>
    <x v="101"/>
    <d v="2022-06-15T00:00:00"/>
    <m/>
    <n v="46"/>
    <n v="1846.44"/>
    <s v=""/>
    <s v=""/>
  </r>
  <r>
    <n v="18070008"/>
    <n v="18074228"/>
    <x v="4"/>
    <x v="2"/>
    <x v="2"/>
    <x v="2"/>
    <x v="931"/>
    <n v="1133.47"/>
    <x v="883"/>
    <n v="5.3569916151435588E-2"/>
    <x v="51"/>
    <d v="2022-07-15T00:00:00"/>
    <m/>
    <n v="45"/>
    <n v="1133.47"/>
    <s v=""/>
    <s v=""/>
  </r>
  <r>
    <n v="18070020"/>
    <n v="18074355"/>
    <x v="4"/>
    <x v="2"/>
    <x v="2"/>
    <x v="2"/>
    <x v="932"/>
    <n v="556.31999999999994"/>
    <x v="578"/>
    <n v="6.2122519413287315E-2"/>
    <x v="51"/>
    <d v="2022-07-15T00:00:00"/>
    <m/>
    <n v="45"/>
    <n v="556.31999999999994"/>
    <s v=""/>
    <s v=""/>
  </r>
  <r>
    <n v="18070025"/>
    <n v="18074406"/>
    <x v="4"/>
    <x v="2"/>
    <x v="2"/>
    <x v="2"/>
    <x v="933"/>
    <n v="454.03000000000003"/>
    <x v="603"/>
    <n v="6.4700285442435779E-2"/>
    <x v="51"/>
    <d v="2022-07-15T00:00:00"/>
    <m/>
    <n v="45"/>
    <n v="454.03000000000003"/>
    <s v=""/>
    <s v=""/>
  </r>
  <r>
    <n v="18069997"/>
    <n v="18074049"/>
    <x v="4"/>
    <x v="2"/>
    <x v="2"/>
    <x v="2"/>
    <x v="934"/>
    <n v="1477.01"/>
    <x v="884"/>
    <n v="6.5906210392902412E-2"/>
    <x v="51"/>
    <d v="2022-07-15T00:00:00"/>
    <m/>
    <n v="45"/>
    <n v="1477.01"/>
    <s v=""/>
    <s v=""/>
  </r>
  <r>
    <n v="18069999"/>
    <n v="18074052"/>
    <x v="4"/>
    <x v="2"/>
    <x v="2"/>
    <x v="2"/>
    <x v="935"/>
    <n v="546.48"/>
    <x v="596"/>
    <n v="6.6403162055335974E-2"/>
    <x v="51"/>
    <d v="2022-07-15T00:00:00"/>
    <m/>
    <n v="45"/>
    <n v="546.48"/>
    <s v=""/>
    <s v=""/>
  </r>
  <r>
    <n v="18070004"/>
    <n v="18074060"/>
    <x v="4"/>
    <x v="2"/>
    <x v="2"/>
    <x v="2"/>
    <x v="936"/>
    <n v="105.84"/>
    <x v="885"/>
    <n v="7.3696145124716547E-2"/>
    <x v="51"/>
    <d v="2022-07-15T00:00:00"/>
    <m/>
    <n v="45"/>
    <n v="105.84"/>
    <s v=""/>
    <s v=""/>
  </r>
  <r>
    <n v="18070044"/>
    <n v="18074822"/>
    <x v="4"/>
    <x v="2"/>
    <x v="2"/>
    <x v="2"/>
    <x v="937"/>
    <n v="3852.9199999999996"/>
    <x v="886"/>
    <n v="7.379538241605596E-2"/>
    <x v="51"/>
    <d v="2022-07-15T00:00:00"/>
    <m/>
    <n v="45"/>
    <n v="3852.9199999999996"/>
    <s v=""/>
    <s v=""/>
  </r>
  <r>
    <n v="18069979"/>
    <n v="18073705"/>
    <x v="4"/>
    <x v="2"/>
    <x v="2"/>
    <x v="2"/>
    <x v="938"/>
    <n v="82.92"/>
    <x v="818"/>
    <n v="7.3806078147612156E-2"/>
    <x v="51"/>
    <d v="2022-07-15T00:00:00"/>
    <m/>
    <n v="45"/>
    <n v="82.92"/>
    <s v=""/>
    <s v=""/>
  </r>
  <r>
    <n v="18069970"/>
    <n v="18073685"/>
    <x v="4"/>
    <x v="2"/>
    <x v="2"/>
    <x v="2"/>
    <x v="939"/>
    <n v="5668.61"/>
    <x v="887"/>
    <n v="7.3922910174773065E-2"/>
    <x v="51"/>
    <d v="2022-07-15T00:00:00"/>
    <m/>
    <n v="45"/>
    <n v="5668.61"/>
    <s v=""/>
    <s v=""/>
  </r>
  <r>
    <n v="18069992"/>
    <n v="18074039"/>
    <x v="4"/>
    <x v="2"/>
    <x v="2"/>
    <x v="2"/>
    <x v="940"/>
    <n v="340.87"/>
    <x v="800"/>
    <n v="7.3928043371118773E-2"/>
    <x v="51"/>
    <d v="2022-07-15T00:00:00"/>
    <m/>
    <n v="45"/>
    <n v="340.87"/>
    <s v=""/>
    <s v=""/>
  </r>
  <r>
    <n v="18069975"/>
    <n v="18073697"/>
    <x v="4"/>
    <x v="2"/>
    <x v="2"/>
    <x v="2"/>
    <x v="941"/>
    <n v="1074.8200000000002"/>
    <x v="580"/>
    <n v="7.3954983922829579E-2"/>
    <x v="51"/>
    <d v="2022-07-15T00:00:00"/>
    <m/>
    <n v="45"/>
    <n v="1074.8200000000002"/>
    <s v=""/>
    <s v=""/>
  </r>
  <r>
    <n v="18069996"/>
    <n v="18074046"/>
    <x v="4"/>
    <x v="2"/>
    <x v="2"/>
    <x v="2"/>
    <x v="942"/>
    <n v="166.2"/>
    <x v="888"/>
    <n v="7.4007220216606495E-2"/>
    <x v="51"/>
    <d v="2022-07-15T00:00:00"/>
    <m/>
    <n v="45"/>
    <n v="166.2"/>
    <s v=""/>
    <s v=""/>
  </r>
  <r>
    <n v="18069981"/>
    <n v="18073708"/>
    <x v="4"/>
    <x v="2"/>
    <x v="2"/>
    <x v="2"/>
    <x v="943"/>
    <n v="358.2"/>
    <x v="318"/>
    <n v="7.4036850921273031E-2"/>
    <x v="51"/>
    <d v="2022-07-15T00:00:00"/>
    <m/>
    <n v="45"/>
    <n v="358.2"/>
    <s v=""/>
    <s v=""/>
  </r>
  <r>
    <n v="18069991"/>
    <n v="18074038"/>
    <x v="4"/>
    <x v="2"/>
    <x v="2"/>
    <x v="2"/>
    <x v="944"/>
    <n v="424.87"/>
    <x v="889"/>
    <n v="7.4055244873750203E-2"/>
    <x v="51"/>
    <d v="2022-07-15T00:00:00"/>
    <m/>
    <n v="45"/>
    <n v="424.87"/>
    <s v=""/>
    <s v=""/>
  </r>
  <r>
    <n v="18070014"/>
    <n v="18074325"/>
    <x v="4"/>
    <x v="2"/>
    <x v="2"/>
    <x v="2"/>
    <x v="944"/>
    <n v="424.87"/>
    <x v="889"/>
    <n v="7.4055244873750203E-2"/>
    <x v="51"/>
    <d v="2022-07-15T00:00:00"/>
    <m/>
    <n v="45"/>
    <n v="424.87"/>
    <s v=""/>
    <s v=""/>
  </r>
  <r>
    <n v="18070032"/>
    <n v="18074489"/>
    <x v="4"/>
    <x v="2"/>
    <x v="2"/>
    <x v="2"/>
    <x v="945"/>
    <n v="708.12"/>
    <x v="890"/>
    <n v="7.4055244873750217E-2"/>
    <x v="51"/>
    <d v="2022-07-15T00:00:00"/>
    <m/>
    <n v="45"/>
    <n v="708.12"/>
    <s v=""/>
    <s v=""/>
  </r>
  <r>
    <n v="18070031"/>
    <n v="18074486"/>
    <x v="4"/>
    <x v="2"/>
    <x v="2"/>
    <x v="2"/>
    <x v="946"/>
    <n v="637.06000000000006"/>
    <x v="891"/>
    <n v="7.4065702230259198E-2"/>
    <x v="51"/>
    <d v="2022-07-15T00:00:00"/>
    <m/>
    <n v="45"/>
    <n v="637.06000000000006"/>
    <s v=""/>
    <s v=""/>
  </r>
  <r>
    <n v="18070001"/>
    <n v="18074056"/>
    <x v="4"/>
    <x v="2"/>
    <x v="2"/>
    <x v="2"/>
    <x v="947"/>
    <n v="3295.1"/>
    <x v="892"/>
    <n v="7.4073534553082396E-2"/>
    <x v="51"/>
    <d v="2022-07-15T00:00:00"/>
    <m/>
    <n v="45"/>
    <n v="3295.1"/>
    <s v=""/>
    <s v=""/>
  </r>
  <r>
    <n v="18069983"/>
    <n v="18073710"/>
    <x v="4"/>
    <x v="2"/>
    <x v="2"/>
    <x v="2"/>
    <x v="948"/>
    <n v="5207.5199999999995"/>
    <x v="893"/>
    <n v="7.4073647340768725E-2"/>
    <x v="51"/>
    <d v="2022-07-15T00:00:00"/>
    <m/>
    <n v="45"/>
    <n v="5207.5199999999995"/>
    <s v=""/>
    <s v=""/>
  </r>
  <r>
    <n v="18070046"/>
    <n v="18074862"/>
    <x v="4"/>
    <x v="2"/>
    <x v="2"/>
    <x v="2"/>
    <x v="949"/>
    <n v="3248.93"/>
    <x v="894"/>
    <n v="7.4073663682297675E-2"/>
    <x v="51"/>
    <d v="2022-07-15T00:00:00"/>
    <m/>
    <n v="45"/>
    <n v="3248.93"/>
    <s v=""/>
    <s v=""/>
  </r>
  <r>
    <n v="18069973"/>
    <n v="18073694"/>
    <x v="4"/>
    <x v="2"/>
    <x v="2"/>
    <x v="2"/>
    <x v="950"/>
    <n v="456.71999999999997"/>
    <x v="895"/>
    <n v="7.4093536521282186E-2"/>
    <x v="51"/>
    <d v="2022-07-15T00:00:00"/>
    <m/>
    <n v="45"/>
    <n v="456.71999999999997"/>
    <s v=""/>
    <s v=""/>
  </r>
  <r>
    <n v="18069974"/>
    <n v="18073695"/>
    <x v="4"/>
    <x v="2"/>
    <x v="2"/>
    <x v="2"/>
    <x v="951"/>
    <n v="233.85999999999999"/>
    <x v="896"/>
    <n v="7.4096880131362897E-2"/>
    <x v="51"/>
    <d v="2022-07-15T00:00:00"/>
    <m/>
    <n v="45"/>
    <n v="233.85999999999999"/>
    <s v=""/>
    <s v=""/>
  </r>
  <r>
    <n v="18069995"/>
    <n v="18074045"/>
    <x v="4"/>
    <x v="2"/>
    <x v="2"/>
    <x v="2"/>
    <x v="952"/>
    <n v="146.88"/>
    <x v="897"/>
    <n v="7.4346405228758169E-2"/>
    <x v="51"/>
    <d v="2022-07-15T00:00:00"/>
    <m/>
    <n v="45"/>
    <n v="146.88"/>
    <s v=""/>
    <s v=""/>
  </r>
  <r>
    <n v="18070000"/>
    <n v="18074055"/>
    <x v="4"/>
    <x v="2"/>
    <x v="2"/>
    <x v="2"/>
    <x v="953"/>
    <n v="6212.59"/>
    <x v="898"/>
    <n v="7.7664201994916138E-2"/>
    <x v="51"/>
    <d v="2022-07-15T00:00:00"/>
    <m/>
    <n v="45"/>
    <n v="6212.59"/>
    <s v=""/>
    <s v=""/>
  </r>
  <r>
    <n v="18070003"/>
    <n v="18074058"/>
    <x v="4"/>
    <x v="2"/>
    <x v="2"/>
    <x v="2"/>
    <x v="954"/>
    <n v="485.14"/>
    <x v="553"/>
    <n v="8.073612347877708E-2"/>
    <x v="51"/>
    <d v="2022-07-15T00:00:00"/>
    <m/>
    <n v="45"/>
    <n v="485.14"/>
    <s v=""/>
    <s v=""/>
  </r>
  <r>
    <n v="18070029"/>
    <n v="18074441"/>
    <x v="4"/>
    <x v="2"/>
    <x v="2"/>
    <x v="2"/>
    <x v="955"/>
    <n v="437.38"/>
    <x v="899"/>
    <n v="8.1074407374890259E-2"/>
    <x v="51"/>
    <d v="2022-07-15T00:00:00"/>
    <m/>
    <n v="45"/>
    <n v="437.38"/>
    <s v=""/>
    <s v=""/>
  </r>
  <r>
    <n v="18070002"/>
    <n v="18074057"/>
    <x v="4"/>
    <x v="2"/>
    <x v="2"/>
    <x v="2"/>
    <x v="956"/>
    <n v="881.42000000000007"/>
    <x v="900"/>
    <n v="8.3646462996242441E-2"/>
    <x v="51"/>
    <d v="2022-07-15T00:00:00"/>
    <m/>
    <n v="45"/>
    <n v="881.42000000000007"/>
    <s v=""/>
    <s v=""/>
  </r>
  <r>
    <n v="18070011"/>
    <n v="18074243"/>
    <x v="4"/>
    <x v="2"/>
    <x v="2"/>
    <x v="2"/>
    <x v="957"/>
    <n v="970.12999999999988"/>
    <x v="711"/>
    <n v="8.4310523972094403E-2"/>
    <x v="51"/>
    <d v="2022-07-15T00:00:00"/>
    <m/>
    <n v="45"/>
    <n v="970.12999999999988"/>
    <s v=""/>
    <s v=""/>
  </r>
  <r>
    <n v="18069971"/>
    <n v="18073687"/>
    <x v="4"/>
    <x v="2"/>
    <x v="2"/>
    <x v="2"/>
    <x v="958"/>
    <n v="5989.93"/>
    <x v="901"/>
    <n v="8.5591622742962684E-2"/>
    <x v="51"/>
    <d v="2022-07-15T00:00:00"/>
    <m/>
    <n v="45"/>
    <n v="5989.93"/>
    <s v=""/>
    <s v=""/>
  </r>
  <r>
    <n v="18070006"/>
    <n v="18074105"/>
    <x v="4"/>
    <x v="2"/>
    <x v="2"/>
    <x v="2"/>
    <x v="959"/>
    <n v="3384.25"/>
    <x v="524"/>
    <n v="8.8844447753890665E-2"/>
    <x v="51"/>
    <d v="2022-07-15T00:00:00"/>
    <m/>
    <n v="45"/>
    <n v="3384.25"/>
    <s v=""/>
    <s v=""/>
  </r>
  <r>
    <n v="18069994"/>
    <n v="18074043"/>
    <x v="4"/>
    <x v="2"/>
    <x v="2"/>
    <x v="2"/>
    <x v="960"/>
    <n v="5499.41"/>
    <x v="902"/>
    <n v="8.8844471986802939E-2"/>
    <x v="51"/>
    <d v="2022-07-15T00:00:00"/>
    <m/>
    <n v="45"/>
    <n v="5499.41"/>
    <s v=""/>
    <s v=""/>
  </r>
  <r>
    <n v="18070015"/>
    <n v="18074329"/>
    <x v="4"/>
    <x v="2"/>
    <x v="2"/>
    <x v="2"/>
    <x v="961"/>
    <n v="4131.04"/>
    <x v="903"/>
    <n v="8.923669510505354E-2"/>
    <x v="51"/>
    <d v="2022-07-15T00:00:00"/>
    <m/>
    <n v="45"/>
    <n v="4131.04"/>
    <s v=""/>
    <s v=""/>
  </r>
  <r>
    <n v="18069980"/>
    <n v="18073707"/>
    <x v="4"/>
    <x v="2"/>
    <x v="2"/>
    <x v="2"/>
    <x v="962"/>
    <n v="4927.45"/>
    <x v="904"/>
    <n v="8.933785656359515E-2"/>
    <x v="51"/>
    <d v="2022-07-15T00:00:00"/>
    <m/>
    <n v="45"/>
    <n v="4927.45"/>
    <s v=""/>
    <s v=""/>
  </r>
  <r>
    <n v="18069993"/>
    <n v="18074040"/>
    <x v="4"/>
    <x v="2"/>
    <x v="2"/>
    <x v="2"/>
    <x v="963"/>
    <n v="2861.94"/>
    <x v="905"/>
    <n v="8.9410679469171278E-2"/>
    <x v="51"/>
    <d v="2022-07-15T00:00:00"/>
    <m/>
    <n v="45"/>
    <n v="2861.94"/>
    <s v=""/>
    <s v=""/>
  </r>
  <r>
    <n v="18070005"/>
    <n v="18074075"/>
    <x v="4"/>
    <x v="2"/>
    <x v="2"/>
    <x v="2"/>
    <x v="964"/>
    <n v="2438.9"/>
    <x v="906"/>
    <n v="8.9509058167111133E-2"/>
    <x v="51"/>
    <d v="2022-07-15T00:00:00"/>
    <m/>
    <n v="45"/>
    <n v="2438.9"/>
    <s v=""/>
    <s v=""/>
  </r>
  <r>
    <n v="18070028"/>
    <n v="18074439"/>
    <x v="4"/>
    <x v="2"/>
    <x v="2"/>
    <x v="2"/>
    <x v="965"/>
    <n v="2015.8799999999999"/>
    <x v="907"/>
    <n v="8.9648193344841948E-2"/>
    <x v="51"/>
    <d v="2022-07-15T00:00:00"/>
    <m/>
    <n v="45"/>
    <n v="2015.8799999999999"/>
    <s v=""/>
    <s v=""/>
  </r>
  <r>
    <n v="18069972"/>
    <n v="18073693"/>
    <x v="4"/>
    <x v="2"/>
    <x v="2"/>
    <x v="2"/>
    <x v="966"/>
    <n v="1356.52"/>
    <x v="908"/>
    <n v="9.0337305273214638E-2"/>
    <x v="51"/>
    <d v="2022-07-15T00:00:00"/>
    <m/>
    <n v="45"/>
    <n v="1356.52"/>
    <s v=""/>
    <s v=""/>
  </r>
  <r>
    <n v="18069982"/>
    <n v="18073709"/>
    <x v="4"/>
    <x v="2"/>
    <x v="2"/>
    <x v="2"/>
    <x v="967"/>
    <n v="5974.2699999999995"/>
    <x v="909"/>
    <n v="9.1014269186270744E-2"/>
    <x v="51"/>
    <d v="2022-07-15T00:00:00"/>
    <m/>
    <n v="45"/>
    <n v="5974.2699999999995"/>
    <s v=""/>
    <s v=""/>
  </r>
  <r>
    <n v="18070017"/>
    <n v="18074337"/>
    <x v="4"/>
    <x v="2"/>
    <x v="2"/>
    <x v="2"/>
    <x v="466"/>
    <n v="373.39"/>
    <x v="446"/>
    <n v="9.1014269186270744E-2"/>
    <x v="51"/>
    <d v="2022-07-15T00:00:00"/>
    <m/>
    <n v="45"/>
    <n v="373.39"/>
    <s v=""/>
    <s v=""/>
  </r>
  <r>
    <n v="18070033"/>
    <n v="18074491"/>
    <x v="4"/>
    <x v="2"/>
    <x v="2"/>
    <x v="2"/>
    <x v="968"/>
    <n v="2279.2400000000002"/>
    <x v="910"/>
    <n v="9.1014388981609684E-2"/>
    <x v="51"/>
    <d v="2022-07-15T00:00:00"/>
    <m/>
    <n v="45"/>
    <n v="2279.2400000000002"/>
    <s v=""/>
    <s v=""/>
  </r>
  <r>
    <n v="18070030"/>
    <n v="18074452"/>
    <x v="4"/>
    <x v="2"/>
    <x v="2"/>
    <x v="2"/>
    <x v="969"/>
    <n v="3359.2300000000005"/>
    <x v="911"/>
    <n v="9.122085048010975E-2"/>
    <x v="51"/>
    <d v="2022-07-15T00:00:00"/>
    <m/>
    <n v="45"/>
    <n v="3359.2300000000005"/>
    <s v=""/>
    <s v=""/>
  </r>
  <r>
    <n v="18070010"/>
    <n v="18074238"/>
    <x v="4"/>
    <x v="2"/>
    <x v="2"/>
    <x v="2"/>
    <x v="970"/>
    <n v="1642.4900000000002"/>
    <x v="912"/>
    <n v="9.135409208469103E-2"/>
    <x v="51"/>
    <d v="2022-07-15T00:00:00"/>
    <m/>
    <n v="45"/>
    <n v="1642.4900000000002"/>
    <s v=""/>
    <s v=""/>
  </r>
  <r>
    <n v="18069998"/>
    <n v="18074050"/>
    <x v="4"/>
    <x v="2"/>
    <x v="2"/>
    <x v="2"/>
    <x v="971"/>
    <n v="477.93999999999994"/>
    <x v="913"/>
    <n v="9.1694285427337541E-2"/>
    <x v="51"/>
    <d v="2022-07-15T00:00:00"/>
    <m/>
    <n v="45"/>
    <n v="477.93999999999994"/>
    <s v=""/>
    <s v=""/>
  </r>
  <r>
    <n v="18070026"/>
    <n v="18074416"/>
    <x v="4"/>
    <x v="2"/>
    <x v="2"/>
    <x v="2"/>
    <x v="972"/>
    <n v="8858.11"/>
    <x v="914"/>
    <n v="9.844129313334489E-2"/>
    <x v="51"/>
    <d v="2022-07-15T00:00:00"/>
    <m/>
    <n v="45"/>
    <n v="8858.11"/>
    <s v=""/>
    <s v=""/>
  </r>
  <r>
    <n v="18070054"/>
    <n v="18075012"/>
    <x v="4"/>
    <x v="2"/>
    <x v="2"/>
    <x v="2"/>
    <x v="973"/>
    <n v="1074.72"/>
    <x v="915"/>
    <n v="9.9039749888343007E-2"/>
    <x v="51"/>
    <d v="2022-07-15T00:00:00"/>
    <m/>
    <n v="45"/>
    <n v="1074.72"/>
    <s v=""/>
    <s v=""/>
  </r>
  <r>
    <n v="18070027"/>
    <n v="18074417"/>
    <x v="4"/>
    <x v="2"/>
    <x v="2"/>
    <x v="2"/>
    <x v="974"/>
    <n v="990.12000000000012"/>
    <x v="916"/>
    <n v="9.9866682826324091E-2"/>
    <x v="51"/>
    <d v="2022-07-15T00:00:00"/>
    <m/>
    <n v="45"/>
    <n v="990.12000000000012"/>
    <s v=""/>
    <s v=""/>
  </r>
  <r>
    <n v="18069976"/>
    <n v="18073701"/>
    <x v="4"/>
    <x v="2"/>
    <x v="2"/>
    <x v="2"/>
    <x v="975"/>
    <n v="26.4"/>
    <x v="437"/>
    <n v="0.10727272727272728"/>
    <x v="51"/>
    <d v="2022-07-15T00:00:00"/>
    <m/>
    <n v="45"/>
    <n v="26.4"/>
    <s v=""/>
    <s v=""/>
  </r>
  <r>
    <n v="18070018"/>
    <n v="18074353"/>
    <x v="4"/>
    <x v="2"/>
    <x v="2"/>
    <x v="2"/>
    <x v="976"/>
    <n v="2946.05"/>
    <x v="917"/>
    <n v="0.1184746480709072"/>
    <x v="51"/>
    <d v="2022-07-15T00:00:00"/>
    <m/>
    <n v="45"/>
    <n v="2946.05"/>
    <s v=""/>
    <s v=""/>
  </r>
  <r>
    <n v="18070012"/>
    <n v="18074258"/>
    <x v="4"/>
    <x v="2"/>
    <x v="2"/>
    <x v="2"/>
    <x v="977"/>
    <n v="609.73"/>
    <x v="918"/>
    <n v="0.12391017693019228"/>
    <x v="51"/>
    <d v="2022-07-15T00:00:00"/>
    <m/>
    <n v="45"/>
    <n v="609.73"/>
    <s v=""/>
    <s v=""/>
  </r>
  <r>
    <n v="18070039"/>
    <n v="18074733"/>
    <x v="4"/>
    <x v="2"/>
    <x v="2"/>
    <x v="2"/>
    <x v="978"/>
    <n v="4877.82"/>
    <x v="919"/>
    <n v="0.12391109143018808"/>
    <x v="51"/>
    <d v="2022-07-15T00:00:00"/>
    <m/>
    <n v="45"/>
    <n v="4877.82"/>
    <s v=""/>
    <s v=""/>
  </r>
  <r>
    <n v="18070009"/>
    <n v="18074234"/>
    <x v="4"/>
    <x v="2"/>
    <x v="2"/>
    <x v="2"/>
    <x v="965"/>
    <n v="2015.8799999999999"/>
    <x v="920"/>
    <n v="0.1241502470385142"/>
    <x v="51"/>
    <d v="2022-07-15T00:00:00"/>
    <m/>
    <n v="45"/>
    <n v="2015.8799999999999"/>
    <s v=""/>
    <s v=""/>
  </r>
  <r>
    <n v="18070055"/>
    <n v="18075015"/>
    <x v="4"/>
    <x v="2"/>
    <x v="2"/>
    <x v="2"/>
    <x v="979"/>
    <n v="353.15999999999997"/>
    <x v="921"/>
    <n v="0.13044512402310568"/>
    <x v="51"/>
    <d v="2022-07-15T00:00:00"/>
    <m/>
    <n v="45"/>
    <n v="353.15999999999997"/>
    <s v=""/>
    <s v=""/>
  </r>
  <r>
    <n v="18070041"/>
    <n v="18074752"/>
    <x v="4"/>
    <x v="2"/>
    <x v="2"/>
    <x v="2"/>
    <x v="980"/>
    <n v="2734.5099999999998"/>
    <x v="922"/>
    <n v="0.14009373518931351"/>
    <x v="51"/>
    <d v="2022-07-15T00:00:00"/>
    <m/>
    <n v="45"/>
    <n v="2734.5099999999998"/>
    <s v=""/>
    <s v=""/>
  </r>
  <r>
    <n v="18070021"/>
    <n v="18074370"/>
    <x v="4"/>
    <x v="2"/>
    <x v="2"/>
    <x v="2"/>
    <x v="981"/>
    <n v="4657.1000000000004"/>
    <x v="923"/>
    <n v="0.14278057780113995"/>
    <x v="51"/>
    <d v="2022-07-15T00:00:00"/>
    <m/>
    <n v="45"/>
    <n v="4657.1000000000004"/>
    <s v=""/>
    <s v=""/>
  </r>
  <r>
    <n v="18070048"/>
    <n v="18074921"/>
    <x v="4"/>
    <x v="2"/>
    <x v="2"/>
    <x v="2"/>
    <x v="982"/>
    <n v="5279.96"/>
    <x v="924"/>
    <n v="0.14922829019288772"/>
    <x v="51"/>
    <d v="2022-07-15T00:00:00"/>
    <m/>
    <n v="45"/>
    <n v="5279.96"/>
    <s v=""/>
    <s v=""/>
  </r>
  <r>
    <n v="18069977"/>
    <n v="18073702"/>
    <x v="4"/>
    <x v="2"/>
    <x v="2"/>
    <x v="2"/>
    <x v="983"/>
    <n v="141.62"/>
    <x v="925"/>
    <n v="0.8366378579901711"/>
    <x v="51"/>
    <d v="2022-07-15T00:00:00"/>
    <m/>
    <n v="45"/>
    <n v="141.62"/>
    <s v=""/>
    <s v=""/>
  </r>
  <r>
    <n v="18070016"/>
    <n v="18074336"/>
    <x v="4"/>
    <x v="2"/>
    <x v="2"/>
    <x v="2"/>
    <x v="75"/>
    <n v="0"/>
    <x v="80"/>
    <s v=""/>
    <x v="51"/>
    <d v="2022-07-15T00:00:00"/>
    <m/>
    <n v="45"/>
    <n v="0"/>
    <s v=""/>
    <s v=""/>
  </r>
  <r>
    <n v="18064161"/>
    <n v="18068180"/>
    <x v="0"/>
    <x v="2"/>
    <x v="3"/>
    <x v="3"/>
    <x v="984"/>
    <n v="8111.7800000000007"/>
    <x v="926"/>
    <n v="0.13350355482838303"/>
    <x v="74"/>
    <d v="2022-03-10T00:00:00"/>
    <d v="2022-03-14T00:00:00"/>
    <n v="38"/>
    <s v=""/>
    <n v="42"/>
    <n v="4"/>
  </r>
  <r>
    <n v="18064159"/>
    <n v="18067128"/>
    <x v="1"/>
    <x v="2"/>
    <x v="3"/>
    <x v="3"/>
    <x v="985"/>
    <n v="1930.14"/>
    <x v="927"/>
    <n v="0.20450122789020486"/>
    <x v="74"/>
    <d v="2022-03-10T00:00:00"/>
    <d v="2022-03-14T00:00:00"/>
    <n v="38"/>
    <s v=""/>
    <n v="42"/>
    <n v="4"/>
  </r>
  <r>
    <n v="18066946"/>
    <n v="18070215"/>
    <x v="0"/>
    <x v="2"/>
    <x v="3"/>
    <x v="3"/>
    <x v="986"/>
    <n v="283.75"/>
    <x v="928"/>
    <n v="0.14196904339000255"/>
    <x v="28"/>
    <d v="2022-05-10T00:00:00"/>
    <d v="2022-05-13T00:00:00"/>
    <n v="40"/>
    <s v=""/>
    <n v="43"/>
    <n v="3"/>
  </r>
  <r>
    <n v="18066944"/>
    <n v="18069980"/>
    <x v="0"/>
    <x v="2"/>
    <x v="3"/>
    <x v="3"/>
    <x v="987"/>
    <n v="596.54"/>
    <x v="929"/>
    <n v="0.16406501448342453"/>
    <x v="28"/>
    <d v="2022-05-10T00:00:00"/>
    <d v="2022-05-13T00:00:00"/>
    <n v="40"/>
    <s v=""/>
    <n v="43"/>
    <n v="3"/>
  </r>
  <r>
    <n v="18066951"/>
    <n v="18071017"/>
    <x v="1"/>
    <x v="2"/>
    <x v="3"/>
    <x v="3"/>
    <x v="988"/>
    <n v="4591.1900000000005"/>
    <x v="930"/>
    <n v="0.16949077232298046"/>
    <x v="28"/>
    <d v="2022-05-10T00:00:00"/>
    <d v="2022-05-13T00:00:00"/>
    <n v="40"/>
    <s v=""/>
    <n v="43"/>
    <n v="3"/>
  </r>
  <r>
    <n v="18066952"/>
    <n v="18071301"/>
    <x v="1"/>
    <x v="2"/>
    <x v="3"/>
    <x v="3"/>
    <x v="989"/>
    <n v="5397.9800000000005"/>
    <x v="931"/>
    <n v="0.17550774511373135"/>
    <x v="28"/>
    <d v="2022-05-10T00:00:00"/>
    <d v="2022-05-13T00:00:00"/>
    <n v="40"/>
    <s v=""/>
    <n v="43"/>
    <n v="3"/>
  </r>
  <r>
    <n v="18066945"/>
    <n v="18070111"/>
    <x v="1"/>
    <x v="2"/>
    <x v="3"/>
    <x v="3"/>
    <x v="990"/>
    <n v="8495.82"/>
    <x v="932"/>
    <n v="0.17974957096548652"/>
    <x v="28"/>
    <d v="2022-05-10T00:00:00"/>
    <d v="2022-05-13T00:00:00"/>
    <n v="40"/>
    <s v=""/>
    <n v="43"/>
    <n v="3"/>
  </r>
  <r>
    <n v="18066949"/>
    <n v="18070612"/>
    <x v="1"/>
    <x v="2"/>
    <x v="3"/>
    <x v="3"/>
    <x v="991"/>
    <n v="2996.8900000000003"/>
    <x v="933"/>
    <n v="0.18361822848471016"/>
    <x v="28"/>
    <d v="2022-05-10T00:00:00"/>
    <d v="2022-05-13T00:00:00"/>
    <n v="40"/>
    <s v=""/>
    <n v="43"/>
    <n v="3"/>
  </r>
  <r>
    <n v="18066947"/>
    <n v="18070457"/>
    <x v="0"/>
    <x v="2"/>
    <x v="3"/>
    <x v="3"/>
    <x v="992"/>
    <n v="1754.14"/>
    <x v="934"/>
    <n v="0.18520570810929143"/>
    <x v="28"/>
    <d v="2022-05-10T00:00:00"/>
    <d v="2022-05-13T00:00:00"/>
    <n v="40"/>
    <s v=""/>
    <n v="43"/>
    <n v="3"/>
  </r>
  <r>
    <n v="18066953"/>
    <n v="18071356"/>
    <x v="1"/>
    <x v="2"/>
    <x v="3"/>
    <x v="3"/>
    <x v="993"/>
    <n v="3392.5800000000004"/>
    <x v="935"/>
    <n v="0.19331128521656082"/>
    <x v="28"/>
    <d v="2022-05-10T00:00:00"/>
    <d v="2022-05-13T00:00:00"/>
    <n v="40"/>
    <s v=""/>
    <n v="43"/>
    <n v="3"/>
  </r>
  <r>
    <n v="18066954"/>
    <n v="18071391"/>
    <x v="1"/>
    <x v="2"/>
    <x v="3"/>
    <x v="3"/>
    <x v="994"/>
    <n v="50.96"/>
    <x v="936"/>
    <n v="0.39675064751589362"/>
    <x v="28"/>
    <d v="2022-05-10T00:00:00"/>
    <d v="2022-05-13T00:00:00"/>
    <n v="40"/>
    <s v=""/>
    <n v="43"/>
    <n v="3"/>
  </r>
  <r>
    <n v="18065479"/>
    <n v="18069002"/>
    <x v="1"/>
    <x v="2"/>
    <x v="3"/>
    <x v="3"/>
    <x v="995"/>
    <n v="1544.83"/>
    <x v="937"/>
    <n v="5.5555555555555559E-2"/>
    <x v="12"/>
    <d v="2022-04-10T00:00:00"/>
    <d v="2022-04-14T00:00:00"/>
    <n v="41"/>
    <s v=""/>
    <n v="45"/>
    <n v="4"/>
  </r>
  <r>
    <n v="18065478"/>
    <n v="18068981"/>
    <x v="1"/>
    <x v="2"/>
    <x v="3"/>
    <x v="3"/>
    <x v="996"/>
    <n v="6729.19"/>
    <x v="938"/>
    <n v="0.12593131537932045"/>
    <x v="12"/>
    <d v="2022-04-10T00:00:00"/>
    <d v="2022-04-14T00:00:00"/>
    <n v="41"/>
    <s v=""/>
    <n v="45"/>
    <n v="4"/>
  </r>
  <r>
    <n v="18065482"/>
    <n v="18069815"/>
    <x v="1"/>
    <x v="2"/>
    <x v="3"/>
    <x v="3"/>
    <x v="997"/>
    <n v="7484.45"/>
    <x v="939"/>
    <n v="0.13547131331529058"/>
    <x v="12"/>
    <d v="2022-04-10T00:00:00"/>
    <d v="2022-04-14T00:00:00"/>
    <n v="41"/>
    <s v=""/>
    <n v="45"/>
    <n v="4"/>
  </r>
  <r>
    <n v="18065476"/>
    <n v="18068502"/>
    <x v="1"/>
    <x v="2"/>
    <x v="3"/>
    <x v="3"/>
    <x v="998"/>
    <n v="4794.12"/>
    <x v="940"/>
    <n v="0.14282245751045028"/>
    <x v="12"/>
    <d v="2022-04-10T00:00:00"/>
    <d v="2022-04-14T00:00:00"/>
    <n v="41"/>
    <s v=""/>
    <n v="45"/>
    <n v="4"/>
  </r>
  <r>
    <n v="18065481"/>
    <n v="18069586"/>
    <x v="1"/>
    <x v="2"/>
    <x v="3"/>
    <x v="3"/>
    <x v="999"/>
    <n v="6088.7300000000005"/>
    <x v="941"/>
    <n v="0.1634489174093505"/>
    <x v="12"/>
    <d v="2022-04-10T00:00:00"/>
    <d v="2022-04-14T00:00:00"/>
    <n v="41"/>
    <s v=""/>
    <n v="45"/>
    <n v="4"/>
  </r>
  <r>
    <n v="18068575"/>
    <n v="18073013"/>
    <x v="0"/>
    <x v="2"/>
    <x v="3"/>
    <x v="3"/>
    <x v="417"/>
    <n v="-108"/>
    <x v="80"/>
    <n v="0"/>
    <x v="101"/>
    <d v="2022-06-10T00:00:00"/>
    <m/>
    <n v="41"/>
    <n v="-108"/>
    <s v=""/>
    <s v=""/>
  </r>
  <r>
    <n v="18068571"/>
    <n v="18071957"/>
    <x v="1"/>
    <x v="2"/>
    <x v="3"/>
    <x v="3"/>
    <x v="1000"/>
    <n v="374.18"/>
    <x v="942"/>
    <n v="0.11859406067603107"/>
    <x v="101"/>
    <d v="2022-06-10T00:00:00"/>
    <m/>
    <n v="41"/>
    <n v="374.18"/>
    <s v=""/>
    <s v=""/>
  </r>
  <r>
    <n v="18068574"/>
    <n v="18072981"/>
    <x v="1"/>
    <x v="2"/>
    <x v="3"/>
    <x v="3"/>
    <x v="1001"/>
    <n v="10012.58"/>
    <x v="943"/>
    <n v="0.13228233590849275"/>
    <x v="101"/>
    <d v="2022-06-10T00:00:00"/>
    <m/>
    <n v="41"/>
    <n v="10012.58"/>
    <s v=""/>
    <s v=""/>
  </r>
  <r>
    <n v="18068570"/>
    <n v="18071955"/>
    <x v="1"/>
    <x v="2"/>
    <x v="3"/>
    <x v="3"/>
    <x v="1002"/>
    <n v="972.07"/>
    <x v="944"/>
    <n v="0.14654470039256348"/>
    <x v="101"/>
    <d v="2022-06-10T00:00:00"/>
    <m/>
    <n v="41"/>
    <n v="972.07"/>
    <s v=""/>
    <s v=""/>
  </r>
  <r>
    <n v="18068569"/>
    <n v="18071953"/>
    <x v="1"/>
    <x v="2"/>
    <x v="3"/>
    <x v="3"/>
    <x v="1003"/>
    <n v="578.11"/>
    <x v="945"/>
    <n v="0.1465667552308203"/>
    <x v="101"/>
    <d v="2022-06-10T00:00:00"/>
    <m/>
    <n v="41"/>
    <n v="578.11"/>
    <s v=""/>
    <s v=""/>
  </r>
  <r>
    <n v="18068568"/>
    <n v="18071952"/>
    <x v="1"/>
    <x v="2"/>
    <x v="3"/>
    <x v="3"/>
    <x v="1004"/>
    <n v="11484.619999999999"/>
    <x v="946"/>
    <n v="0.15436047362107805"/>
    <x v="101"/>
    <d v="2022-06-10T00:00:00"/>
    <m/>
    <n v="41"/>
    <n v="11484.619999999999"/>
    <s v=""/>
    <s v=""/>
  </r>
  <r>
    <n v="18068572"/>
    <n v="18072213"/>
    <x v="1"/>
    <x v="2"/>
    <x v="3"/>
    <x v="3"/>
    <x v="1005"/>
    <n v="2286.17"/>
    <x v="947"/>
    <n v="0.19565491249986877"/>
    <x v="101"/>
    <d v="2022-06-10T00:00:00"/>
    <m/>
    <n v="41"/>
    <n v="2286.17"/>
    <s v=""/>
    <s v=""/>
  </r>
  <r>
    <n v="18068573"/>
    <n v="18072724"/>
    <x v="1"/>
    <x v="2"/>
    <x v="3"/>
    <x v="3"/>
    <x v="1006"/>
    <n v="4784.66"/>
    <x v="948"/>
    <n v="0.23267088347269529"/>
    <x v="101"/>
    <d v="2022-06-10T00:00:00"/>
    <m/>
    <n v="41"/>
    <n v="4784.66"/>
    <s v=""/>
    <s v=""/>
  </r>
  <r>
    <n v="18070060"/>
    <n v="18074634"/>
    <x v="1"/>
    <x v="2"/>
    <x v="3"/>
    <x v="3"/>
    <x v="1007"/>
    <n v="1147.6399999999999"/>
    <x v="949"/>
    <n v="9.183684138983865E-2"/>
    <x v="51"/>
    <d v="2022-07-10T00:00:00"/>
    <m/>
    <n v="40"/>
    <n v="1147.6399999999999"/>
    <s v=""/>
    <s v=""/>
  </r>
  <r>
    <n v="18070061"/>
    <n v="18074635"/>
    <x v="1"/>
    <x v="2"/>
    <x v="3"/>
    <x v="3"/>
    <x v="1008"/>
    <n v="1206.4100000000001"/>
    <x v="950"/>
    <n v="0.14653748980444428"/>
    <x v="51"/>
    <d v="2022-07-10T00:00:00"/>
    <m/>
    <n v="40"/>
    <n v="1206.4100000000001"/>
    <s v=""/>
    <s v=""/>
  </r>
  <r>
    <n v="18070058"/>
    <n v="18073985"/>
    <x v="1"/>
    <x v="2"/>
    <x v="3"/>
    <x v="3"/>
    <x v="1009"/>
    <n v="18002.920000000002"/>
    <x v="951"/>
    <n v="0.1784070980501159"/>
    <x v="51"/>
    <d v="2022-07-10T00:00:00"/>
    <m/>
    <n v="40"/>
    <n v="18002.920000000002"/>
    <s v=""/>
    <s v=""/>
  </r>
  <r>
    <n v="18070059"/>
    <n v="18074598"/>
    <x v="1"/>
    <x v="2"/>
    <x v="3"/>
    <x v="3"/>
    <x v="1010"/>
    <n v="2115.59"/>
    <x v="952"/>
    <n v="0.18234363212496946"/>
    <x v="51"/>
    <d v="2022-07-10T00:00:00"/>
    <m/>
    <n v="40"/>
    <n v="2115.59"/>
    <s v=""/>
    <s v=""/>
  </r>
  <r>
    <n v="18070056"/>
    <n v="18073928"/>
    <x v="1"/>
    <x v="2"/>
    <x v="3"/>
    <x v="3"/>
    <x v="1011"/>
    <n v="6400.85"/>
    <x v="953"/>
    <n v="0.18725768835629278"/>
    <x v="51"/>
    <d v="2022-07-10T00:00:00"/>
    <m/>
    <n v="40"/>
    <n v="6400.85"/>
    <s v=""/>
    <s v=""/>
  </r>
  <r>
    <n v="18070057"/>
    <n v="18073984"/>
    <x v="1"/>
    <x v="2"/>
    <x v="3"/>
    <x v="3"/>
    <x v="1012"/>
    <n v="1663.33"/>
    <x v="954"/>
    <n v="0.20328112487464917"/>
    <x v="51"/>
    <d v="2022-07-10T00:00:00"/>
    <m/>
    <n v="40"/>
    <n v="1663.33"/>
    <s v=""/>
    <s v=""/>
  </r>
  <r>
    <n v="18064160"/>
    <n v="18067178"/>
    <x v="0"/>
    <x v="2"/>
    <x v="3"/>
    <x v="3"/>
    <x v="420"/>
    <n v="-72"/>
    <x v="297"/>
    <n v="-6.6666666666666666E-2"/>
    <x v="74"/>
    <d v="2022-03-10T00:00:00"/>
    <d v="2022-03-14T00:00:00"/>
    <n v="38"/>
    <s v=""/>
    <s v=""/>
    <s v=""/>
  </r>
  <r>
    <n v="18065483"/>
    <n v="18069913"/>
    <x v="0"/>
    <x v="2"/>
    <x v="3"/>
    <x v="3"/>
    <x v="1013"/>
    <n v="-113.4"/>
    <x v="660"/>
    <n v="-7.407407407407407E-2"/>
    <x v="12"/>
    <d v="2022-04-10T00:00:00"/>
    <d v="2022-04-14T00:00:00"/>
    <n v="41"/>
    <s v=""/>
    <s v=""/>
    <s v=""/>
  </r>
  <r>
    <n v="18065480"/>
    <n v="18069059"/>
    <x v="0"/>
    <x v="2"/>
    <x v="3"/>
    <x v="3"/>
    <x v="1014"/>
    <n v="-84"/>
    <x v="955"/>
    <n v="-7.1428571428571425E-2"/>
    <x v="12"/>
    <d v="2022-04-10T00:00:00"/>
    <d v="2022-04-14T00:00:00"/>
    <n v="41"/>
    <s v=""/>
    <s v=""/>
    <s v=""/>
  </r>
  <r>
    <n v="18065477"/>
    <n v="18068568"/>
    <x v="0"/>
    <x v="2"/>
    <x v="3"/>
    <x v="3"/>
    <x v="839"/>
    <n v="-364.8"/>
    <x v="796"/>
    <n v="-3.6184210526315791E-2"/>
    <x v="12"/>
    <d v="2022-04-10T00:00:00"/>
    <d v="2022-04-14T00:00:00"/>
    <n v="41"/>
    <s v=""/>
    <s v=""/>
    <s v=""/>
  </r>
  <r>
    <n v="18065484"/>
    <n v="18069914"/>
    <x v="0"/>
    <x v="2"/>
    <x v="3"/>
    <x v="3"/>
    <x v="1015"/>
    <n v="-124.2"/>
    <x v="956"/>
    <n v="-9.6618357487922701E-3"/>
    <x v="12"/>
    <d v="2022-04-10T00:00:00"/>
    <d v="2022-04-14T00:00:00"/>
    <n v="41"/>
    <s v=""/>
    <s v=""/>
    <s v=""/>
  </r>
  <r>
    <n v="18066950"/>
    <n v="18070753"/>
    <x v="0"/>
    <x v="2"/>
    <x v="3"/>
    <x v="3"/>
    <x v="1016"/>
    <n v="-599.28"/>
    <x v="957"/>
    <n v="3.3600320384461355E-2"/>
    <x v="28"/>
    <d v="2022-05-10T00:00:00"/>
    <d v="2022-05-13T00:00:00"/>
    <n v="40"/>
    <s v=""/>
    <s v=""/>
    <s v=""/>
  </r>
  <r>
    <n v="18066948"/>
    <n v="18070476"/>
    <x v="0"/>
    <x v="2"/>
    <x v="3"/>
    <x v="3"/>
    <x v="1017"/>
    <n v="-13.559999999999999"/>
    <x v="958"/>
    <n v="0.23008849557522124"/>
    <x v="28"/>
    <d v="2022-05-10T00:00:00"/>
    <d v="2022-05-13T00:00:00"/>
    <n v="40"/>
    <s v=""/>
    <s v=""/>
    <s v=""/>
  </r>
  <r>
    <n v="18066956"/>
    <n v="18071667"/>
    <x v="0"/>
    <x v="2"/>
    <x v="3"/>
    <x v="3"/>
    <x v="1018"/>
    <n v="-88.5"/>
    <x v="959"/>
    <n v="-5.6000000000000001E-2"/>
    <x v="28"/>
    <d v="2022-05-10T00:00:00"/>
    <d v="2022-05-13T00:00:00"/>
    <n v="40"/>
    <s v=""/>
    <s v=""/>
    <s v=""/>
  </r>
  <r>
    <n v="18066955"/>
    <n v="18071653"/>
    <x v="0"/>
    <x v="2"/>
    <x v="3"/>
    <x v="3"/>
    <x v="1019"/>
    <n v="-138.6"/>
    <x v="369"/>
    <n v="-2.5974025974025976E-2"/>
    <x v="28"/>
    <d v="2022-05-10T00:00:00"/>
    <d v="2022-05-13T00:00:00"/>
    <n v="40"/>
    <s v=""/>
    <s v=""/>
    <s v=""/>
  </r>
  <r>
    <n v="18068576"/>
    <n v="18073229"/>
    <x v="0"/>
    <x v="2"/>
    <x v="3"/>
    <x v="3"/>
    <x v="1020"/>
    <n v="-436.8"/>
    <x v="960"/>
    <n v="-7.1428571428571425E-2"/>
    <x v="101"/>
    <d v="2022-06-10T00:00:00"/>
    <m/>
    <n v="41"/>
    <n v="-436.8"/>
    <s v=""/>
    <s v=""/>
  </r>
  <r>
    <n v="18070062"/>
    <n v="18074844"/>
    <x v="0"/>
    <x v="2"/>
    <x v="3"/>
    <x v="3"/>
    <x v="1021"/>
    <n v="-310.8"/>
    <x v="796"/>
    <n v="-4.2471042471042469E-2"/>
    <x v="51"/>
    <d v="2022-07-10T00:00:00"/>
    <m/>
    <n v="40"/>
    <n v="-310.8"/>
    <s v=""/>
    <s v=""/>
  </r>
  <r>
    <n v="18064168"/>
    <n v="18067528"/>
    <x v="4"/>
    <x v="4"/>
    <x v="4"/>
    <x v="4"/>
    <x v="1022"/>
    <n v="3831.2300000000005"/>
    <x v="961"/>
    <n v="4.8300962511236598E-2"/>
    <x v="74"/>
    <d v="2022-03-15T00:00:00"/>
    <d v="2022-03-15T00:00:00"/>
    <n v="43"/>
    <s v=""/>
    <n v="43"/>
    <n v="0"/>
  </r>
  <r>
    <n v="18064172"/>
    <n v="18067875"/>
    <x v="4"/>
    <x v="4"/>
    <x v="4"/>
    <x v="4"/>
    <x v="1023"/>
    <n v="5396.75"/>
    <x v="962"/>
    <n v="4.9950081048809394E-2"/>
    <x v="74"/>
    <d v="2022-03-15T00:00:00"/>
    <d v="2022-03-15T00:00:00"/>
    <n v="43"/>
    <s v=""/>
    <n v="43"/>
    <n v="0"/>
  </r>
  <r>
    <n v="18064170"/>
    <n v="18067755"/>
    <x v="4"/>
    <x v="4"/>
    <x v="4"/>
    <x v="4"/>
    <x v="1024"/>
    <n v="5413.7300000000005"/>
    <x v="963"/>
    <n v="5.0019505967052645E-2"/>
    <x v="74"/>
    <d v="2022-03-15T00:00:00"/>
    <d v="2022-03-15T00:00:00"/>
    <n v="43"/>
    <s v=""/>
    <n v="43"/>
    <n v="0"/>
  </r>
  <r>
    <n v="18064180"/>
    <n v="18068344"/>
    <x v="4"/>
    <x v="4"/>
    <x v="4"/>
    <x v="4"/>
    <x v="1025"/>
    <n v="5635.88"/>
    <x v="964"/>
    <n v="5.0347381173920541E-2"/>
    <x v="74"/>
    <d v="2022-03-15T00:00:00"/>
    <d v="2022-03-15T00:00:00"/>
    <n v="43"/>
    <s v=""/>
    <n v="43"/>
    <n v="0"/>
  </r>
  <r>
    <n v="18064173"/>
    <n v="18067896"/>
    <x v="4"/>
    <x v="4"/>
    <x v="4"/>
    <x v="4"/>
    <x v="1026"/>
    <n v="5744.63"/>
    <x v="965"/>
    <n v="5.0564109634253077E-2"/>
    <x v="74"/>
    <d v="2022-03-15T00:00:00"/>
    <d v="2022-03-15T00:00:00"/>
    <n v="43"/>
    <s v=""/>
    <n v="43"/>
    <n v="0"/>
  </r>
  <r>
    <n v="18064175"/>
    <n v="18067901"/>
    <x v="4"/>
    <x v="4"/>
    <x v="4"/>
    <x v="4"/>
    <x v="1027"/>
    <n v="6198.1900000000005"/>
    <x v="966"/>
    <n v="5.1030364983853368E-2"/>
    <x v="74"/>
    <d v="2022-03-15T00:00:00"/>
    <d v="2022-03-15T00:00:00"/>
    <n v="43"/>
    <s v=""/>
    <n v="43"/>
    <n v="0"/>
  </r>
  <r>
    <n v="18064169"/>
    <n v="18067751"/>
    <x v="4"/>
    <x v="4"/>
    <x v="4"/>
    <x v="4"/>
    <x v="1028"/>
    <n v="5468.71"/>
    <x v="967"/>
    <n v="5.1609958615483863E-2"/>
    <x v="74"/>
    <d v="2022-03-15T00:00:00"/>
    <d v="2022-03-15T00:00:00"/>
    <n v="43"/>
    <s v=""/>
    <n v="43"/>
    <n v="0"/>
  </r>
  <r>
    <n v="18064174"/>
    <n v="18067898"/>
    <x v="4"/>
    <x v="4"/>
    <x v="4"/>
    <x v="4"/>
    <x v="1029"/>
    <n v="6625.92"/>
    <x v="968"/>
    <n v="5.2300057954216168E-2"/>
    <x v="74"/>
    <d v="2022-03-15T00:00:00"/>
    <d v="2022-03-15T00:00:00"/>
    <n v="43"/>
    <s v=""/>
    <n v="43"/>
    <n v="0"/>
  </r>
  <r>
    <n v="18064164"/>
    <n v="18067314"/>
    <x v="4"/>
    <x v="4"/>
    <x v="4"/>
    <x v="4"/>
    <x v="1030"/>
    <n v="7333.7300000000005"/>
    <x v="969"/>
    <n v="5.4090361682353087E-2"/>
    <x v="74"/>
    <d v="2022-03-15T00:00:00"/>
    <d v="2022-03-15T00:00:00"/>
    <n v="43"/>
    <s v=""/>
    <n v="43"/>
    <n v="0"/>
  </r>
  <r>
    <n v="18064178"/>
    <n v="18068039"/>
    <x v="4"/>
    <x v="4"/>
    <x v="4"/>
    <x v="4"/>
    <x v="1031"/>
    <n v="6165.01"/>
    <x v="970"/>
    <n v="5.4454395222588367E-2"/>
    <x v="74"/>
    <d v="2022-03-15T00:00:00"/>
    <d v="2022-03-15T00:00:00"/>
    <n v="43"/>
    <s v=""/>
    <n v="43"/>
    <n v="0"/>
  </r>
  <r>
    <n v="18064181"/>
    <n v="18068350"/>
    <x v="4"/>
    <x v="4"/>
    <x v="4"/>
    <x v="4"/>
    <x v="1032"/>
    <n v="7049.2199999999993"/>
    <x v="971"/>
    <n v="5.4989913777694556E-2"/>
    <x v="74"/>
    <d v="2022-03-15T00:00:00"/>
    <d v="2022-03-15T00:00:00"/>
    <n v="43"/>
    <s v=""/>
    <n v="43"/>
    <n v="0"/>
  </r>
  <r>
    <n v="18064176"/>
    <n v="18067918"/>
    <x v="4"/>
    <x v="4"/>
    <x v="4"/>
    <x v="4"/>
    <x v="1033"/>
    <n v="7677.4800000000005"/>
    <x v="972"/>
    <n v="5.7060910611294334E-2"/>
    <x v="74"/>
    <d v="2022-03-15T00:00:00"/>
    <d v="2022-03-15T00:00:00"/>
    <n v="43"/>
    <s v=""/>
    <n v="43"/>
    <n v="0"/>
  </r>
  <r>
    <n v="18065325"/>
    <n v="18069050"/>
    <x v="4"/>
    <x v="4"/>
    <x v="4"/>
    <x v="4"/>
    <x v="1034"/>
    <n v="-139.84"/>
    <x v="973"/>
    <n v="5.0544924053891702E-2"/>
    <x v="8"/>
    <d v="2022-04-15T00:00:00"/>
    <d v="2022-04-19T00:00:00"/>
    <n v="63"/>
    <s v=""/>
    <s v=""/>
    <s v=""/>
  </r>
  <r>
    <n v="18065494"/>
    <n v="18069131"/>
    <x v="4"/>
    <x v="4"/>
    <x v="4"/>
    <x v="4"/>
    <x v="1035"/>
    <n v="4855.63"/>
    <x v="974"/>
    <n v="5.1517907452624086E-2"/>
    <x v="12"/>
    <d v="2022-04-15T00:00:00"/>
    <d v="2022-04-19T00:00:00"/>
    <n v="46"/>
    <s v=""/>
    <n v="50"/>
    <n v="4"/>
  </r>
  <r>
    <n v="18065498"/>
    <n v="18069331"/>
    <x v="4"/>
    <x v="4"/>
    <x v="4"/>
    <x v="4"/>
    <x v="1036"/>
    <n v="1676.9599999999998"/>
    <x v="975"/>
    <n v="5.1521678461791669E-2"/>
    <x v="12"/>
    <d v="2022-04-15T00:00:00"/>
    <d v="2022-04-19T00:00:00"/>
    <n v="46"/>
    <s v=""/>
    <n v="50"/>
    <n v="4"/>
  </r>
  <r>
    <n v="18065486"/>
    <n v="18068671"/>
    <x v="4"/>
    <x v="4"/>
    <x v="4"/>
    <x v="4"/>
    <x v="1037"/>
    <n v="4461.4699999999993"/>
    <x v="976"/>
    <n v="5.243296601029078E-2"/>
    <x v="12"/>
    <d v="2022-04-15T00:00:00"/>
    <d v="2022-04-19T00:00:00"/>
    <n v="46"/>
    <s v=""/>
    <n v="50"/>
    <n v="4"/>
  </r>
  <r>
    <n v="18065495"/>
    <n v="18069239"/>
    <x v="4"/>
    <x v="4"/>
    <x v="4"/>
    <x v="4"/>
    <x v="1038"/>
    <n v="8380.4"/>
    <x v="977"/>
    <n v="5.5939069285919865E-2"/>
    <x v="12"/>
    <d v="2022-04-15T00:00:00"/>
    <d v="2022-04-19T00:00:00"/>
    <n v="46"/>
    <s v=""/>
    <n v="50"/>
    <n v="4"/>
  </r>
  <r>
    <n v="18065490"/>
    <n v="18069013"/>
    <x v="4"/>
    <x v="4"/>
    <x v="4"/>
    <x v="4"/>
    <x v="1039"/>
    <n v="4807.3"/>
    <x v="962"/>
    <n v="5.6074766355140186E-2"/>
    <x v="12"/>
    <d v="2022-04-15T00:00:00"/>
    <d v="2022-04-19T00:00:00"/>
    <n v="46"/>
    <s v=""/>
    <n v="50"/>
    <n v="4"/>
  </r>
  <r>
    <n v="18065493"/>
    <n v="18069128"/>
    <x v="4"/>
    <x v="4"/>
    <x v="4"/>
    <x v="4"/>
    <x v="1040"/>
    <n v="6617.65"/>
    <x v="978"/>
    <n v="5.6579584420576964E-2"/>
    <x v="12"/>
    <d v="2022-04-15T00:00:00"/>
    <d v="2022-04-19T00:00:00"/>
    <n v="46"/>
    <s v=""/>
    <n v="50"/>
    <n v="4"/>
  </r>
  <r>
    <n v="18065489"/>
    <n v="18068858"/>
    <x v="4"/>
    <x v="4"/>
    <x v="4"/>
    <x v="4"/>
    <x v="1041"/>
    <n v="6415.66"/>
    <x v="979"/>
    <n v="5.6681343264040347E-2"/>
    <x v="12"/>
    <d v="2022-04-15T00:00:00"/>
    <d v="2022-04-19T00:00:00"/>
    <n v="46"/>
    <s v=""/>
    <n v="50"/>
    <n v="4"/>
  </r>
  <r>
    <n v="18065492"/>
    <n v="18069123"/>
    <x v="4"/>
    <x v="4"/>
    <x v="4"/>
    <x v="4"/>
    <x v="1042"/>
    <n v="6880.2699999999995"/>
    <x v="980"/>
    <n v="5.6702990811991164E-2"/>
    <x v="12"/>
    <d v="2022-04-15T00:00:00"/>
    <d v="2022-04-19T00:00:00"/>
    <n v="46"/>
    <s v=""/>
    <n v="50"/>
    <n v="4"/>
  </r>
  <r>
    <n v="18064162"/>
    <n v="18067043"/>
    <x v="1"/>
    <x v="4"/>
    <x v="4"/>
    <x v="4"/>
    <x v="1043"/>
    <n v="2453.06"/>
    <x v="981"/>
    <n v="5.6632847736544992E-2"/>
    <x v="74"/>
    <d v="2022-03-15T00:00:00"/>
    <d v="2022-03-15T00:00:00"/>
    <n v="43"/>
    <s v=""/>
    <n v="43"/>
    <n v="0"/>
  </r>
  <r>
    <n v="18064163"/>
    <n v="18067132"/>
    <x v="0"/>
    <x v="4"/>
    <x v="4"/>
    <x v="4"/>
    <x v="1044"/>
    <n v="256.24"/>
    <x v="895"/>
    <n v="0.13206575188498101"/>
    <x v="74"/>
    <d v="2022-03-15T00:00:00"/>
    <d v="2022-03-15T00:00:00"/>
    <n v="43"/>
    <s v=""/>
    <n v="43"/>
    <n v="0"/>
  </r>
  <r>
    <n v="18064179"/>
    <n v="18068326"/>
    <x v="0"/>
    <x v="4"/>
    <x v="4"/>
    <x v="4"/>
    <x v="1045"/>
    <n v="161.74"/>
    <x v="982"/>
    <n v="0.17064846416382251"/>
    <x v="74"/>
    <d v="2022-03-15T00:00:00"/>
    <d v="2022-03-15T00:00:00"/>
    <n v="43"/>
    <s v=""/>
    <n v="43"/>
    <n v="0"/>
  </r>
  <r>
    <n v="18064165"/>
    <n v="18067328"/>
    <x v="0"/>
    <x v="4"/>
    <x v="4"/>
    <x v="4"/>
    <x v="1046"/>
    <n v="269.57"/>
    <x v="983"/>
    <n v="0.1706730769230769"/>
    <x v="74"/>
    <d v="2022-03-15T00:00:00"/>
    <d v="2022-03-15T00:00:00"/>
    <n v="43"/>
    <s v=""/>
    <n v="43"/>
    <n v="0"/>
  </r>
  <r>
    <n v="18064177"/>
    <n v="18068000"/>
    <x v="0"/>
    <x v="4"/>
    <x v="4"/>
    <x v="4"/>
    <x v="1047"/>
    <n v="673.92"/>
    <x v="984"/>
    <n v="0.1706730769230769"/>
    <x v="74"/>
    <d v="2022-03-15T00:00:00"/>
    <d v="2022-03-15T00:00:00"/>
    <n v="43"/>
    <s v=""/>
    <n v="43"/>
    <n v="0"/>
  </r>
  <r>
    <n v="18064166"/>
    <n v="18067333"/>
    <x v="0"/>
    <x v="4"/>
    <x v="4"/>
    <x v="4"/>
    <x v="1048"/>
    <n v="1940.89"/>
    <x v="985"/>
    <n v="0.17067410242300962"/>
    <x v="74"/>
    <d v="2022-03-15T00:00:00"/>
    <d v="2022-03-15T00:00:00"/>
    <n v="43"/>
    <s v=""/>
    <n v="43"/>
    <n v="0"/>
  </r>
  <r>
    <n v="18064171"/>
    <n v="18067829"/>
    <x v="0"/>
    <x v="4"/>
    <x v="4"/>
    <x v="4"/>
    <x v="1049"/>
    <n v="37.730000000000004"/>
    <x v="986"/>
    <n v="0.25954198473282447"/>
    <x v="74"/>
    <d v="2022-03-15T00:00:00"/>
    <d v="2022-03-15T00:00:00"/>
    <n v="43"/>
    <s v=""/>
    <n v="43"/>
    <n v="0"/>
  </r>
  <r>
    <n v="18064167"/>
    <n v="18067375"/>
    <x v="1"/>
    <x v="4"/>
    <x v="4"/>
    <x v="4"/>
    <x v="1050"/>
    <n v="2896.68"/>
    <x v="987"/>
    <n v="-7.3631882016653549E-2"/>
    <x v="74"/>
    <d v="2022-03-15T00:00:00"/>
    <d v="2022-03-15T00:00:00"/>
    <n v="43"/>
    <s v=""/>
    <n v="43"/>
    <n v="0"/>
  </r>
  <r>
    <n v="18066967"/>
    <n v="18070913"/>
    <x v="1"/>
    <x v="4"/>
    <x v="4"/>
    <x v="4"/>
    <x v="1051"/>
    <n v="3958.1800000000003"/>
    <x v="988"/>
    <n v="8.8346753656229515E-2"/>
    <x v="28"/>
    <d v="2022-05-15T00:00:00"/>
    <d v="2022-05-17T00:00:00"/>
    <n v="45"/>
    <s v=""/>
    <n v="47"/>
    <n v="2"/>
  </r>
  <r>
    <n v="18066968"/>
    <n v="18070971"/>
    <x v="1"/>
    <x v="4"/>
    <x v="4"/>
    <x v="4"/>
    <x v="1052"/>
    <n v="3875.9800000000005"/>
    <x v="989"/>
    <n v="8.8799311450844895E-2"/>
    <x v="28"/>
    <d v="2022-05-15T00:00:00"/>
    <d v="2022-05-17T00:00:00"/>
    <n v="45"/>
    <s v=""/>
    <n v="47"/>
    <n v="2"/>
  </r>
  <r>
    <n v="18066971"/>
    <n v="18071233"/>
    <x v="2"/>
    <x v="4"/>
    <x v="4"/>
    <x v="4"/>
    <x v="1053"/>
    <n v="888.79"/>
    <x v="990"/>
    <n v="0.1259822320632949"/>
    <x v="28"/>
    <d v="2022-05-15T00:00:00"/>
    <d v="2022-05-17T00:00:00"/>
    <n v="45"/>
    <s v=""/>
    <n v="47"/>
    <n v="2"/>
  </r>
  <r>
    <n v="18068306"/>
    <n v="18071689"/>
    <x v="3"/>
    <x v="4"/>
    <x v="4"/>
    <x v="4"/>
    <x v="1053"/>
    <n v="888.79"/>
    <x v="990"/>
    <n v="0.1259822320632949"/>
    <x v="28"/>
    <d v="2022-05-15T00:00:00"/>
    <d v="2022-05-17T00:00:00"/>
    <n v="45"/>
    <s v=""/>
    <n v="47"/>
    <n v="2"/>
  </r>
  <r>
    <n v="18066961"/>
    <n v="18070464"/>
    <x v="0"/>
    <x v="4"/>
    <x v="4"/>
    <x v="4"/>
    <x v="1054"/>
    <n v="498.96000000000004"/>
    <x v="153"/>
    <n v="0.16883116883116883"/>
    <x v="28"/>
    <d v="2022-05-15T00:00:00"/>
    <d v="2022-05-17T00:00:00"/>
    <n v="45"/>
    <s v=""/>
    <n v="47"/>
    <n v="2"/>
  </r>
  <r>
    <n v="18066958"/>
    <n v="18070328"/>
    <x v="0"/>
    <x v="4"/>
    <x v="4"/>
    <x v="4"/>
    <x v="1055"/>
    <n v="249.41"/>
    <x v="991"/>
    <n v="0.22998460354118552"/>
    <x v="28"/>
    <d v="2022-05-15T00:00:00"/>
    <d v="2022-05-17T00:00:00"/>
    <n v="45"/>
    <s v=""/>
    <n v="47"/>
    <n v="2"/>
  </r>
  <r>
    <n v="18066966"/>
    <n v="18070896"/>
    <x v="0"/>
    <x v="4"/>
    <x v="4"/>
    <x v="4"/>
    <x v="1056"/>
    <n v="465.34"/>
    <x v="992"/>
    <n v="0.2309556965289597"/>
    <x v="28"/>
    <d v="2022-05-15T00:00:00"/>
    <d v="2022-05-17T00:00:00"/>
    <n v="45"/>
    <s v=""/>
    <n v="47"/>
    <n v="2"/>
  </r>
  <r>
    <n v="18066957"/>
    <n v="18070207"/>
    <x v="1"/>
    <x v="4"/>
    <x v="4"/>
    <x v="4"/>
    <x v="1057"/>
    <n v="2409.08"/>
    <x v="993"/>
    <n v="0.27195564787280146"/>
    <x v="28"/>
    <d v="2022-05-15T00:00:00"/>
    <d v="2022-05-17T00:00:00"/>
    <n v="45"/>
    <s v=""/>
    <n v="47"/>
    <n v="2"/>
  </r>
  <r>
    <n v="18065488"/>
    <n v="18068853"/>
    <x v="1"/>
    <x v="4"/>
    <x v="4"/>
    <x v="4"/>
    <x v="1058"/>
    <n v="4820.3999999999996"/>
    <x v="994"/>
    <n v="8.421707742096092E-2"/>
    <x v="12"/>
    <d v="2022-04-15T00:00:00"/>
    <d v="2022-04-19T00:00:00"/>
    <n v="46"/>
    <s v=""/>
    <n v="50"/>
    <n v="4"/>
  </r>
  <r>
    <n v="18065487"/>
    <n v="18068795"/>
    <x v="1"/>
    <x v="4"/>
    <x v="4"/>
    <x v="4"/>
    <x v="1051"/>
    <n v="3958.1800000000003"/>
    <x v="988"/>
    <n v="8.8346753656229515E-2"/>
    <x v="12"/>
    <d v="2022-04-15T00:00:00"/>
    <d v="2022-04-19T00:00:00"/>
    <n v="46"/>
    <s v=""/>
    <n v="50"/>
    <n v="4"/>
  </r>
  <r>
    <n v="18065496"/>
    <n v="18069299"/>
    <x v="0"/>
    <x v="4"/>
    <x v="4"/>
    <x v="4"/>
    <x v="1059"/>
    <n v="295.89999999999998"/>
    <x v="995"/>
    <n v="0.17280395814745719"/>
    <x v="12"/>
    <d v="2022-04-15T00:00:00"/>
    <d v="2022-04-19T00:00:00"/>
    <n v="46"/>
    <s v=""/>
    <n v="50"/>
    <n v="4"/>
  </r>
  <r>
    <n v="18065497"/>
    <n v="18069301"/>
    <x v="0"/>
    <x v="4"/>
    <x v="4"/>
    <x v="4"/>
    <x v="1060"/>
    <n v="1172.1799999999998"/>
    <x v="996"/>
    <n v="0.18047337278106509"/>
    <x v="12"/>
    <d v="2022-04-15T00:00:00"/>
    <d v="2022-04-19T00:00:00"/>
    <n v="46"/>
    <s v=""/>
    <n v="50"/>
    <n v="4"/>
  </r>
  <r>
    <n v="18065485"/>
    <n v="18068506"/>
    <x v="0"/>
    <x v="4"/>
    <x v="4"/>
    <x v="4"/>
    <x v="1061"/>
    <n v="272.76"/>
    <x v="997"/>
    <n v="0.19956005279366476"/>
    <x v="12"/>
    <d v="2022-04-15T00:00:00"/>
    <d v="2022-04-19T00:00:00"/>
    <n v="46"/>
    <s v=""/>
    <n v="50"/>
    <n v="4"/>
  </r>
  <r>
    <n v="18065491"/>
    <n v="18069102"/>
    <x v="1"/>
    <x v="4"/>
    <x v="4"/>
    <x v="4"/>
    <x v="1062"/>
    <n v="6591.3399999999992"/>
    <x v="998"/>
    <n v="0.21754557801331925"/>
    <x v="12"/>
    <d v="2022-04-15T00:00:00"/>
    <d v="2022-04-19T00:00:00"/>
    <n v="46"/>
    <s v=""/>
    <n v="50"/>
    <n v="4"/>
  </r>
  <r>
    <n v="18068577"/>
    <n v="18071960"/>
    <x v="1"/>
    <x v="4"/>
    <x v="4"/>
    <x v="4"/>
    <x v="1063"/>
    <n v="3607.0800000000004"/>
    <x v="999"/>
    <n v="8.7897135633254589E-2"/>
    <x v="101"/>
    <d v="2022-06-15T00:00:00"/>
    <m/>
    <n v="46"/>
    <n v="3607.0800000000004"/>
    <s v=""/>
    <s v=""/>
  </r>
  <r>
    <n v="18068588"/>
    <n v="18073033"/>
    <x v="0"/>
    <x v="4"/>
    <x v="4"/>
    <x v="4"/>
    <x v="1064"/>
    <n v="556.36"/>
    <x v="1000"/>
    <n v="0.16687876108103444"/>
    <x v="101"/>
    <d v="2022-06-15T00:00:00"/>
    <m/>
    <n v="46"/>
    <n v="556.36"/>
    <s v=""/>
    <s v=""/>
  </r>
  <r>
    <n v="18068587"/>
    <n v="18072927"/>
    <x v="0"/>
    <x v="4"/>
    <x v="4"/>
    <x v="4"/>
    <x v="1065"/>
    <n v="760.18000000000006"/>
    <x v="1001"/>
    <n v="0.21039338258508555"/>
    <x v="101"/>
    <d v="2022-06-15T00:00:00"/>
    <m/>
    <n v="46"/>
    <n v="760.18000000000006"/>
    <s v=""/>
    <s v=""/>
  </r>
  <r>
    <n v="18068586"/>
    <n v="18072904"/>
    <x v="1"/>
    <x v="4"/>
    <x v="4"/>
    <x v="4"/>
    <x v="1066"/>
    <n v="2204.2799999999997"/>
    <x v="1002"/>
    <n v="0.22287549676084706"/>
    <x v="101"/>
    <d v="2022-06-15T00:00:00"/>
    <m/>
    <n v="46"/>
    <n v="2204.2799999999997"/>
    <s v=""/>
    <s v=""/>
  </r>
  <r>
    <n v="18070074"/>
    <n v="18074676"/>
    <x v="0"/>
    <x v="4"/>
    <x v="4"/>
    <x v="4"/>
    <x v="1067"/>
    <n v="1179.7"/>
    <x v="1003"/>
    <n v="0.1670057370712455"/>
    <x v="51"/>
    <d v="2022-07-15T00:00:00"/>
    <m/>
    <n v="45"/>
    <n v="1179.7"/>
    <s v=""/>
    <s v=""/>
  </r>
  <r>
    <n v="18070066"/>
    <n v="18073474"/>
    <x v="1"/>
    <x v="4"/>
    <x v="4"/>
    <x v="4"/>
    <x v="1068"/>
    <n v="4559.71"/>
    <x v="1004"/>
    <n v="0.17555056108806871"/>
    <x v="51"/>
    <d v="2022-07-15T00:00:00"/>
    <m/>
    <n v="45"/>
    <n v="4559.71"/>
    <s v=""/>
    <s v=""/>
  </r>
  <r>
    <n v="18070063"/>
    <n v="18073307"/>
    <x v="0"/>
    <x v="4"/>
    <x v="4"/>
    <x v="4"/>
    <x v="1069"/>
    <n v="1348.52"/>
    <x v="1005"/>
    <n v="0.18281320910862542"/>
    <x v="51"/>
    <d v="2022-07-15T00:00:00"/>
    <m/>
    <n v="45"/>
    <n v="1348.52"/>
    <s v=""/>
    <s v=""/>
  </r>
  <r>
    <n v="18070072"/>
    <n v="18074157"/>
    <x v="0"/>
    <x v="4"/>
    <x v="4"/>
    <x v="4"/>
    <x v="1070"/>
    <n v="352.8"/>
    <x v="1006"/>
    <n v="0.25306122448979596"/>
    <x v="51"/>
    <d v="2022-07-15T00:00:00"/>
    <m/>
    <n v="45"/>
    <n v="352.8"/>
    <s v=""/>
    <s v=""/>
  </r>
  <r>
    <n v="18070069"/>
    <n v="18073962"/>
    <x v="1"/>
    <x v="4"/>
    <x v="4"/>
    <x v="4"/>
    <x v="1071"/>
    <n v="-138"/>
    <x v="1007"/>
    <n v="1"/>
    <x v="51"/>
    <d v="2022-07-15T00:00:00"/>
    <m/>
    <n v="45"/>
    <n v="-138"/>
    <s v=""/>
    <s v=""/>
  </r>
  <r>
    <n v="18070070"/>
    <n v="18073968"/>
    <x v="0"/>
    <x v="4"/>
    <x v="4"/>
    <x v="4"/>
    <x v="1072"/>
    <n v="-202.25"/>
    <x v="1008"/>
    <n v="1"/>
    <x v="51"/>
    <d v="2022-07-15T00:00:00"/>
    <m/>
    <n v="45"/>
    <n v="-202.25"/>
    <s v=""/>
    <s v=""/>
  </r>
  <r>
    <n v="18069844"/>
    <n v="18073965"/>
    <x v="0"/>
    <x v="4"/>
    <x v="4"/>
    <x v="4"/>
    <x v="75"/>
    <n v="0"/>
    <x v="80"/>
    <s v=""/>
    <x v="55"/>
    <d v="2022-07-15T00:00:00"/>
    <m/>
    <n v="63"/>
    <n v="0"/>
    <s v=""/>
    <s v=""/>
  </r>
  <r>
    <n v="18068305"/>
    <n v="18071688"/>
    <x v="2"/>
    <x v="4"/>
    <x v="4"/>
    <x v="4"/>
    <x v="1073"/>
    <n v="-888.79"/>
    <x v="1009"/>
    <n v="0.1259822320632949"/>
    <x v="28"/>
    <d v="2022-05-15T00:00:00"/>
    <d v="2022-05-17T00:00:00"/>
    <n v="45"/>
    <s v=""/>
    <s v=""/>
    <s v=""/>
  </r>
  <r>
    <n v="18066960"/>
    <n v="18070380"/>
    <x v="4"/>
    <x v="4"/>
    <x v="4"/>
    <x v="4"/>
    <x v="1074"/>
    <n v="2989.67"/>
    <x v="1010"/>
    <n v="5.4523779897968597E-2"/>
    <x v="28"/>
    <d v="2022-05-15T00:00:00"/>
    <d v="2022-05-17T00:00:00"/>
    <n v="45"/>
    <s v=""/>
    <n v="47"/>
    <n v="2"/>
  </r>
  <r>
    <n v="18066964"/>
    <n v="18070708"/>
    <x v="4"/>
    <x v="4"/>
    <x v="4"/>
    <x v="4"/>
    <x v="1075"/>
    <n v="8951.7800000000007"/>
    <x v="1011"/>
    <n v="5.5979903000340496E-2"/>
    <x v="28"/>
    <d v="2022-05-15T00:00:00"/>
    <d v="2022-05-17T00:00:00"/>
    <n v="45"/>
    <s v=""/>
    <n v="47"/>
    <n v="2"/>
  </r>
  <r>
    <n v="18066963"/>
    <n v="18070592"/>
    <x v="4"/>
    <x v="4"/>
    <x v="4"/>
    <x v="4"/>
    <x v="1039"/>
    <n v="4807.3"/>
    <x v="962"/>
    <n v="5.6074766355140186E-2"/>
    <x v="28"/>
    <d v="2022-05-15T00:00:00"/>
    <d v="2022-05-17T00:00:00"/>
    <n v="45"/>
    <s v=""/>
    <n v="47"/>
    <n v="2"/>
  </r>
  <r>
    <n v="18066965"/>
    <n v="18070818"/>
    <x v="4"/>
    <x v="4"/>
    <x v="4"/>
    <x v="4"/>
    <x v="1076"/>
    <n v="6338.74"/>
    <x v="1012"/>
    <n v="5.6227613833420405E-2"/>
    <x v="28"/>
    <d v="2022-05-15T00:00:00"/>
    <d v="2022-05-17T00:00:00"/>
    <n v="45"/>
    <s v=""/>
    <n v="47"/>
    <n v="2"/>
  </r>
  <r>
    <n v="18066959"/>
    <n v="18070376"/>
    <x v="4"/>
    <x v="4"/>
    <x v="4"/>
    <x v="4"/>
    <x v="1077"/>
    <n v="6235.67"/>
    <x v="1013"/>
    <n v="5.6344885584030453E-2"/>
    <x v="28"/>
    <d v="2022-05-15T00:00:00"/>
    <d v="2022-05-17T00:00:00"/>
    <n v="45"/>
    <s v=""/>
    <n v="47"/>
    <n v="2"/>
  </r>
  <r>
    <n v="18066970"/>
    <n v="18071078"/>
    <x v="4"/>
    <x v="4"/>
    <x v="4"/>
    <x v="4"/>
    <x v="1078"/>
    <n v="5856.89"/>
    <x v="1014"/>
    <n v="5.6675831943516768E-2"/>
    <x v="28"/>
    <d v="2022-05-15T00:00:00"/>
    <d v="2022-05-17T00:00:00"/>
    <n v="45"/>
    <s v=""/>
    <n v="47"/>
    <n v="2"/>
  </r>
  <r>
    <n v="18066969"/>
    <n v="18071010"/>
    <x v="4"/>
    <x v="4"/>
    <x v="4"/>
    <x v="4"/>
    <x v="1079"/>
    <n v="6772.15"/>
    <x v="1015"/>
    <n v="5.6745329992593199E-2"/>
    <x v="28"/>
    <d v="2022-05-15T00:00:00"/>
    <d v="2022-05-17T00:00:00"/>
    <n v="45"/>
    <s v=""/>
    <n v="47"/>
    <n v="2"/>
  </r>
  <r>
    <n v="18066962"/>
    <n v="18070588"/>
    <x v="4"/>
    <x v="4"/>
    <x v="4"/>
    <x v="4"/>
    <x v="1080"/>
    <n v="4820.3"/>
    <x v="1016"/>
    <n v="6.0782888382143539E-2"/>
    <x v="28"/>
    <d v="2022-05-15T00:00:00"/>
    <d v="2022-05-17T00:00:00"/>
    <n v="45"/>
    <s v=""/>
    <n v="47"/>
    <n v="2"/>
  </r>
  <r>
    <n v="18066972"/>
    <n v="18071473"/>
    <x v="4"/>
    <x v="4"/>
    <x v="4"/>
    <x v="4"/>
    <x v="1081"/>
    <n v="1366.3799999999999"/>
    <x v="1017"/>
    <n v="0.21331383238044585"/>
    <x v="28"/>
    <d v="2022-05-15T00:00:00"/>
    <d v="2022-05-17T00:00:00"/>
    <n v="45"/>
    <s v=""/>
    <n v="47"/>
    <n v="2"/>
  </r>
  <r>
    <n v="18068584"/>
    <n v="18072410"/>
    <x v="4"/>
    <x v="4"/>
    <x v="4"/>
    <x v="4"/>
    <x v="1082"/>
    <n v="7093.3"/>
    <x v="1018"/>
    <n v="5.5299539170506909E-2"/>
    <x v="101"/>
    <d v="2022-06-15T00:00:00"/>
    <m/>
    <n v="46"/>
    <n v="7093.3"/>
    <s v=""/>
    <s v=""/>
  </r>
  <r>
    <n v="18068583"/>
    <n v="18072409"/>
    <x v="4"/>
    <x v="4"/>
    <x v="4"/>
    <x v="4"/>
    <x v="1083"/>
    <n v="3916.3199999999997"/>
    <x v="1019"/>
    <n v="5.5625689422723383E-2"/>
    <x v="101"/>
    <d v="2022-06-15T00:00:00"/>
    <m/>
    <n v="46"/>
    <n v="3916.3199999999997"/>
    <s v=""/>
    <s v=""/>
  </r>
  <r>
    <n v="18068581"/>
    <n v="18072361"/>
    <x v="4"/>
    <x v="4"/>
    <x v="4"/>
    <x v="4"/>
    <x v="1084"/>
    <n v="9937.380000000001"/>
    <x v="1020"/>
    <n v="5.5974109876043794E-2"/>
    <x v="101"/>
    <d v="2022-06-15T00:00:00"/>
    <m/>
    <n v="46"/>
    <n v="9937.380000000001"/>
    <s v=""/>
    <s v=""/>
  </r>
  <r>
    <n v="18068585"/>
    <n v="18072647"/>
    <x v="4"/>
    <x v="4"/>
    <x v="4"/>
    <x v="4"/>
    <x v="1085"/>
    <n v="1575"/>
    <x v="1021"/>
    <n v="5.6000000000000001E-2"/>
    <x v="101"/>
    <d v="2022-06-15T00:00:00"/>
    <m/>
    <n v="46"/>
    <n v="1575"/>
    <s v=""/>
    <s v=""/>
  </r>
  <r>
    <n v="18068579"/>
    <n v="18072308"/>
    <x v="4"/>
    <x v="4"/>
    <x v="4"/>
    <x v="4"/>
    <x v="1086"/>
    <n v="5318.21"/>
    <x v="1022"/>
    <n v="5.6662695404166206E-2"/>
    <x v="101"/>
    <d v="2022-06-15T00:00:00"/>
    <m/>
    <n v="46"/>
    <n v="5318.21"/>
    <s v=""/>
    <s v=""/>
  </r>
  <r>
    <n v="18068589"/>
    <n v="18073253"/>
    <x v="4"/>
    <x v="4"/>
    <x v="4"/>
    <x v="4"/>
    <x v="1087"/>
    <n v="5786.68"/>
    <x v="1023"/>
    <n v="5.6685392442915414E-2"/>
    <x v="101"/>
    <d v="2022-06-15T00:00:00"/>
    <m/>
    <n v="46"/>
    <n v="5786.68"/>
    <s v=""/>
    <s v=""/>
  </r>
  <r>
    <n v="18068580"/>
    <n v="18072350"/>
    <x v="4"/>
    <x v="4"/>
    <x v="4"/>
    <x v="4"/>
    <x v="1088"/>
    <n v="5355.7199999999993"/>
    <x v="1024"/>
    <n v="5.6776679886177767E-2"/>
    <x v="101"/>
    <d v="2022-06-15T00:00:00"/>
    <m/>
    <n v="46"/>
    <n v="5355.7199999999993"/>
    <s v=""/>
    <s v=""/>
  </r>
  <r>
    <n v="18068582"/>
    <n v="18072406"/>
    <x v="4"/>
    <x v="4"/>
    <x v="4"/>
    <x v="4"/>
    <x v="1089"/>
    <n v="9533.0399999999991"/>
    <x v="909"/>
    <n v="5.7037838926512423E-2"/>
    <x v="101"/>
    <d v="2022-06-15T00:00:00"/>
    <m/>
    <n v="46"/>
    <n v="9533.0399999999991"/>
    <s v=""/>
    <s v=""/>
  </r>
  <r>
    <n v="18068578"/>
    <n v="18072303"/>
    <x v="4"/>
    <x v="4"/>
    <x v="4"/>
    <x v="4"/>
    <x v="1090"/>
    <n v="2408.77"/>
    <x v="1025"/>
    <n v="0.21260791805949256"/>
    <x v="101"/>
    <d v="2022-06-15T00:00:00"/>
    <m/>
    <n v="46"/>
    <n v="2408.77"/>
    <s v=""/>
    <s v=""/>
  </r>
  <r>
    <n v="18070064"/>
    <n v="18073457"/>
    <x v="4"/>
    <x v="4"/>
    <x v="4"/>
    <x v="4"/>
    <x v="1091"/>
    <n v="4725.3599999999997"/>
    <x v="1026"/>
    <n v="5.4472040225506627E-2"/>
    <x v="51"/>
    <d v="2022-07-15T00:00:00"/>
    <m/>
    <n v="45"/>
    <n v="4725.3599999999997"/>
    <s v=""/>
    <s v=""/>
  </r>
  <r>
    <n v="18070068"/>
    <n v="18073848"/>
    <x v="4"/>
    <x v="4"/>
    <x v="4"/>
    <x v="4"/>
    <x v="1092"/>
    <n v="3104.87"/>
    <x v="1027"/>
    <n v="5.4726964238093208E-2"/>
    <x v="51"/>
    <d v="2022-07-15T00:00:00"/>
    <m/>
    <n v="45"/>
    <n v="3104.87"/>
    <s v=""/>
    <s v=""/>
  </r>
  <r>
    <n v="18070075"/>
    <n v="18074962"/>
    <x v="4"/>
    <x v="4"/>
    <x v="4"/>
    <x v="4"/>
    <x v="1093"/>
    <n v="11473.64"/>
    <x v="1028"/>
    <n v="5.5305881897677843E-2"/>
    <x v="51"/>
    <d v="2022-07-15T00:00:00"/>
    <m/>
    <n v="45"/>
    <n v="11473.64"/>
    <s v=""/>
    <s v=""/>
  </r>
  <r>
    <n v="18070073"/>
    <n v="18074194"/>
    <x v="4"/>
    <x v="4"/>
    <x v="4"/>
    <x v="4"/>
    <x v="1094"/>
    <n v="11735.48"/>
    <x v="1029"/>
    <n v="5.5372577730922731E-2"/>
    <x v="51"/>
    <d v="2022-07-15T00:00:00"/>
    <m/>
    <n v="45"/>
    <n v="11735.48"/>
    <s v=""/>
    <s v=""/>
  </r>
  <r>
    <n v="18070067"/>
    <n v="18073742"/>
    <x v="4"/>
    <x v="4"/>
    <x v="4"/>
    <x v="4"/>
    <x v="1095"/>
    <n v="5887.13"/>
    <x v="1030"/>
    <n v="5.661300382801257E-2"/>
    <x v="51"/>
    <d v="2022-07-15T00:00:00"/>
    <m/>
    <n v="45"/>
    <n v="5887.13"/>
    <s v=""/>
    <s v=""/>
  </r>
  <r>
    <n v="18070065"/>
    <n v="18073458"/>
    <x v="4"/>
    <x v="4"/>
    <x v="4"/>
    <x v="4"/>
    <x v="1096"/>
    <n v="6129.34"/>
    <x v="1031"/>
    <n v="5.6995407006566447E-2"/>
    <x v="51"/>
    <d v="2022-07-15T00:00:00"/>
    <m/>
    <n v="45"/>
    <n v="6129.34"/>
    <s v=""/>
    <s v=""/>
  </r>
  <r>
    <n v="18070071"/>
    <n v="18074152"/>
    <x v="4"/>
    <x v="4"/>
    <x v="4"/>
    <x v="4"/>
    <x v="1097"/>
    <n v="8374.2000000000007"/>
    <x v="1032"/>
    <n v="5.7424948054739557E-2"/>
    <x v="51"/>
    <d v="2022-07-15T00:00:00"/>
    <m/>
    <n v="45"/>
    <n v="8374.2000000000007"/>
    <s v=""/>
    <s v=""/>
  </r>
  <r>
    <n v="18064183"/>
    <n v="18067516"/>
    <x v="4"/>
    <x v="3"/>
    <x v="5"/>
    <x v="5"/>
    <x v="1098"/>
    <n v="3798.9"/>
    <x v="1033"/>
    <n v="0.12257758824923004"/>
    <x v="74"/>
    <d v="2022-03-15T00:00:00"/>
    <d v="2022-03-15T00:00:00"/>
    <n v="43"/>
    <s v=""/>
    <n v="43"/>
    <n v="0"/>
  </r>
  <r>
    <n v="18064191"/>
    <n v="18068288"/>
    <x v="4"/>
    <x v="3"/>
    <x v="5"/>
    <x v="5"/>
    <x v="1099"/>
    <n v="348.79"/>
    <x v="1034"/>
    <n v="0.12268630014449876"/>
    <x v="74"/>
    <d v="2022-03-15T00:00:00"/>
    <d v="2022-03-15T00:00:00"/>
    <n v="43"/>
    <s v=""/>
    <n v="43"/>
    <n v="0"/>
  </r>
  <r>
    <n v="18064187"/>
    <n v="18067766"/>
    <x v="4"/>
    <x v="3"/>
    <x v="5"/>
    <x v="5"/>
    <x v="1100"/>
    <n v="2546.6400000000003"/>
    <x v="1035"/>
    <n v="0.24832720761473945"/>
    <x v="74"/>
    <d v="2022-03-15T00:00:00"/>
    <d v="2022-03-15T00:00:00"/>
    <n v="43"/>
    <s v=""/>
    <n v="43"/>
    <n v="0"/>
  </r>
  <r>
    <n v="18065505"/>
    <n v="18069605"/>
    <x v="4"/>
    <x v="3"/>
    <x v="5"/>
    <x v="5"/>
    <x v="1101"/>
    <n v="1706.1799999999998"/>
    <x v="1036"/>
    <n v="6.9882263577668052E-2"/>
    <x v="12"/>
    <d v="2022-04-15T00:00:00"/>
    <d v="2022-04-15T00:00:00"/>
    <n v="46"/>
    <s v=""/>
    <n v="46"/>
    <n v="0"/>
  </r>
  <r>
    <n v="18065504"/>
    <n v="18069555"/>
    <x v="4"/>
    <x v="3"/>
    <x v="5"/>
    <x v="5"/>
    <x v="1102"/>
    <n v="2102.42"/>
    <x v="1037"/>
    <n v="0.3149507425714318"/>
    <x v="12"/>
    <d v="2022-04-15T00:00:00"/>
    <d v="2022-04-15T00:00:00"/>
    <n v="46"/>
    <s v=""/>
    <n v="46"/>
    <n v="0"/>
  </r>
  <r>
    <n v="18064182"/>
    <n v="18067496"/>
    <x v="1"/>
    <x v="3"/>
    <x v="5"/>
    <x v="5"/>
    <x v="1103"/>
    <n v="16764.47"/>
    <x v="1038"/>
    <n v="0.10038731918006584"/>
    <x v="74"/>
    <d v="2022-03-15T00:00:00"/>
    <d v="2022-03-15T00:00:00"/>
    <n v="43"/>
    <s v=""/>
    <n v="43"/>
    <n v="0"/>
  </r>
  <r>
    <n v="18064186"/>
    <n v="18067682"/>
    <x v="1"/>
    <x v="3"/>
    <x v="5"/>
    <x v="5"/>
    <x v="1104"/>
    <n v="6529.91"/>
    <x v="1039"/>
    <n v="0.15249035667883834"/>
    <x v="74"/>
    <d v="2022-03-15T00:00:00"/>
    <d v="2022-03-15T00:00:00"/>
    <n v="43"/>
    <s v=""/>
    <n v="43"/>
    <n v="0"/>
  </r>
  <r>
    <n v="18064185"/>
    <n v="18067618"/>
    <x v="1"/>
    <x v="3"/>
    <x v="5"/>
    <x v="5"/>
    <x v="1105"/>
    <n v="884.87999999999988"/>
    <x v="1040"/>
    <n v="0.27858692704095472"/>
    <x v="74"/>
    <d v="2022-03-15T00:00:00"/>
    <d v="2022-03-15T00:00:00"/>
    <n v="43"/>
    <s v=""/>
    <n v="43"/>
    <n v="0"/>
  </r>
  <r>
    <n v="18064188"/>
    <n v="18067818"/>
    <x v="1"/>
    <x v="3"/>
    <x v="5"/>
    <x v="5"/>
    <x v="1106"/>
    <n v="382.21"/>
    <x v="1041"/>
    <n v="0.49875985055414268"/>
    <x v="74"/>
    <d v="2022-03-15T00:00:00"/>
    <d v="2022-03-15T00:00:00"/>
    <n v="43"/>
    <s v=""/>
    <n v="43"/>
    <n v="0"/>
  </r>
  <r>
    <n v="18064189"/>
    <n v="18068002"/>
    <x v="0"/>
    <x v="3"/>
    <x v="5"/>
    <x v="5"/>
    <x v="1107"/>
    <n v="126"/>
    <x v="1042"/>
    <n v="0.99047619047619051"/>
    <x v="74"/>
    <d v="2022-03-15T00:00:00"/>
    <d v="2022-03-15T00:00:00"/>
    <n v="43"/>
    <s v=""/>
    <n v="43"/>
    <n v="0"/>
  </r>
  <r>
    <n v="18064184"/>
    <n v="18067597"/>
    <x v="3"/>
    <x v="3"/>
    <x v="5"/>
    <x v="5"/>
    <x v="75"/>
    <n v="0"/>
    <x v="494"/>
    <s v=""/>
    <x v="74"/>
    <d v="2022-03-15T00:00:00"/>
    <d v="2022-03-15T00:00:00"/>
    <n v="43"/>
    <s v=""/>
    <s v=""/>
    <s v=""/>
  </r>
  <r>
    <n v="18064190"/>
    <n v="18068062"/>
    <x v="3"/>
    <x v="3"/>
    <x v="5"/>
    <x v="5"/>
    <x v="75"/>
    <n v="0"/>
    <x v="1043"/>
    <s v=""/>
    <x v="74"/>
    <d v="2022-03-15T00:00:00"/>
    <d v="2022-03-15T00:00:00"/>
    <n v="43"/>
    <s v=""/>
    <s v=""/>
    <s v=""/>
  </r>
  <r>
    <n v="18066983"/>
    <n v="18070967"/>
    <x v="1"/>
    <x v="3"/>
    <x v="5"/>
    <x v="5"/>
    <x v="1108"/>
    <n v="10974.36"/>
    <x v="1044"/>
    <n v="9.1567253124555797E-2"/>
    <x v="28"/>
    <d v="2022-05-15T00:00:00"/>
    <d v="2022-05-15T00:00:00"/>
    <n v="45"/>
    <s v=""/>
    <n v="45"/>
    <n v="0"/>
  </r>
  <r>
    <n v="18066977"/>
    <n v="18070399"/>
    <x v="1"/>
    <x v="3"/>
    <x v="5"/>
    <x v="5"/>
    <x v="1109"/>
    <n v="2386.2799999999997"/>
    <x v="1045"/>
    <n v="0.13590167809028597"/>
    <x v="28"/>
    <d v="2022-05-15T00:00:00"/>
    <d v="2022-05-15T00:00:00"/>
    <n v="45"/>
    <s v=""/>
    <n v="45"/>
    <n v="0"/>
  </r>
  <r>
    <n v="18066976"/>
    <n v="18070294"/>
    <x v="1"/>
    <x v="3"/>
    <x v="5"/>
    <x v="5"/>
    <x v="1110"/>
    <n v="13606.63"/>
    <x v="1046"/>
    <n v="0.13625443827686382"/>
    <x v="28"/>
    <d v="2022-05-15T00:00:00"/>
    <d v="2022-05-15T00:00:00"/>
    <n v="45"/>
    <s v=""/>
    <n v="45"/>
    <n v="0"/>
  </r>
  <r>
    <n v="18066973"/>
    <n v="18069938"/>
    <x v="1"/>
    <x v="3"/>
    <x v="5"/>
    <x v="5"/>
    <x v="1111"/>
    <n v="7734.35"/>
    <x v="1047"/>
    <n v="0.15345469327214137"/>
    <x v="28"/>
    <d v="2022-05-15T00:00:00"/>
    <d v="2022-05-15T00:00:00"/>
    <n v="45"/>
    <s v=""/>
    <n v="45"/>
    <n v="0"/>
  </r>
  <r>
    <n v="18066975"/>
    <n v="18070205"/>
    <x v="1"/>
    <x v="3"/>
    <x v="5"/>
    <x v="5"/>
    <x v="1112"/>
    <n v="7010.99"/>
    <x v="1048"/>
    <n v="0.1631307884138441"/>
    <x v="28"/>
    <d v="2022-05-15T00:00:00"/>
    <d v="2022-05-15T00:00:00"/>
    <n v="45"/>
    <s v=""/>
    <n v="45"/>
    <n v="0"/>
  </r>
  <r>
    <n v="18066978"/>
    <n v="18070548"/>
    <x v="1"/>
    <x v="3"/>
    <x v="5"/>
    <x v="5"/>
    <x v="1113"/>
    <n v="3862.19"/>
    <x v="1049"/>
    <n v="0.1665501524006599"/>
    <x v="28"/>
    <d v="2022-05-15T00:00:00"/>
    <d v="2022-05-15T00:00:00"/>
    <n v="45"/>
    <s v=""/>
    <n v="45"/>
    <n v="0"/>
  </r>
  <r>
    <n v="18066985"/>
    <n v="18071573"/>
    <x v="1"/>
    <x v="3"/>
    <x v="5"/>
    <x v="5"/>
    <x v="1114"/>
    <n v="1067.27"/>
    <x v="1050"/>
    <n v="0.16663106173894465"/>
    <x v="28"/>
    <d v="2022-05-15T00:00:00"/>
    <d v="2022-05-15T00:00:00"/>
    <n v="45"/>
    <s v=""/>
    <n v="45"/>
    <n v="0"/>
  </r>
  <r>
    <n v="18066979"/>
    <n v="18070549"/>
    <x v="1"/>
    <x v="3"/>
    <x v="5"/>
    <x v="5"/>
    <x v="1115"/>
    <n v="2002.7599999999998"/>
    <x v="1051"/>
    <n v="0.22443782692319217"/>
    <x v="28"/>
    <d v="2022-05-15T00:00:00"/>
    <d v="2022-05-15T00:00:00"/>
    <n v="45"/>
    <s v=""/>
    <n v="45"/>
    <n v="0"/>
  </r>
  <r>
    <n v="18066980"/>
    <n v="18070609"/>
    <x v="0"/>
    <x v="3"/>
    <x v="5"/>
    <x v="5"/>
    <x v="1116"/>
    <n v="484.85"/>
    <x v="1052"/>
    <n v="0.23076923076923075"/>
    <x v="28"/>
    <d v="2022-05-15T00:00:00"/>
    <d v="2022-05-15T00:00:00"/>
    <n v="45"/>
    <s v=""/>
    <n v="45"/>
    <n v="0"/>
  </r>
  <r>
    <n v="18066974"/>
    <n v="18070160"/>
    <x v="0"/>
    <x v="3"/>
    <x v="5"/>
    <x v="5"/>
    <x v="1117"/>
    <n v="649.58000000000004"/>
    <x v="1053"/>
    <n v="0.23078770413064362"/>
    <x v="28"/>
    <d v="2022-05-15T00:00:00"/>
    <d v="2022-05-15T00:00:00"/>
    <n v="45"/>
    <s v=""/>
    <n v="45"/>
    <n v="0"/>
  </r>
  <r>
    <n v="18065506"/>
    <n v="18069753"/>
    <x v="1"/>
    <x v="3"/>
    <x v="5"/>
    <x v="5"/>
    <x v="1118"/>
    <n v="62630.719999999994"/>
    <x v="1054"/>
    <n v="9.0929365593793859E-2"/>
    <x v="12"/>
    <d v="2022-04-15T00:00:00"/>
    <d v="2022-04-15T00:00:00"/>
    <n v="46"/>
    <s v=""/>
    <n v="46"/>
    <n v="0"/>
  </r>
  <r>
    <n v="18065503"/>
    <n v="18069397"/>
    <x v="1"/>
    <x v="3"/>
    <x v="5"/>
    <x v="5"/>
    <x v="1119"/>
    <n v="1325.8799999999999"/>
    <x v="466"/>
    <n v="0.130328536519142"/>
    <x v="12"/>
    <d v="2022-04-15T00:00:00"/>
    <d v="2022-04-15T00:00:00"/>
    <n v="46"/>
    <s v=""/>
    <n v="46"/>
    <n v="0"/>
  </r>
  <r>
    <n v="18065500"/>
    <n v="18068683"/>
    <x v="1"/>
    <x v="3"/>
    <x v="5"/>
    <x v="5"/>
    <x v="1120"/>
    <n v="7013.4699999999993"/>
    <x v="1055"/>
    <n v="0.16271883597738754"/>
    <x v="12"/>
    <d v="2022-04-15T00:00:00"/>
    <d v="2022-04-15T00:00:00"/>
    <n v="46"/>
    <s v=""/>
    <n v="46"/>
    <n v="0"/>
  </r>
  <r>
    <n v="18065499"/>
    <n v="18068471"/>
    <x v="1"/>
    <x v="3"/>
    <x v="5"/>
    <x v="5"/>
    <x v="1121"/>
    <n v="1160.92"/>
    <x v="1056"/>
    <n v="0.16656502279234675"/>
    <x v="12"/>
    <d v="2022-04-15T00:00:00"/>
    <d v="2022-04-15T00:00:00"/>
    <n v="46"/>
    <s v=""/>
    <n v="46"/>
    <n v="0"/>
  </r>
  <r>
    <n v="18065501"/>
    <n v="18069159"/>
    <x v="1"/>
    <x v="3"/>
    <x v="5"/>
    <x v="5"/>
    <x v="1122"/>
    <n v="3588.6400000000003"/>
    <x v="1057"/>
    <n v="0.18166010707132182"/>
    <x v="12"/>
    <d v="2022-04-15T00:00:00"/>
    <d v="2022-04-15T00:00:00"/>
    <n v="46"/>
    <s v=""/>
    <n v="46"/>
    <n v="0"/>
  </r>
  <r>
    <n v="18065502"/>
    <n v="18069395"/>
    <x v="1"/>
    <x v="3"/>
    <x v="5"/>
    <x v="5"/>
    <x v="1123"/>
    <n v="1156"/>
    <x v="1058"/>
    <n v="0.19518752660043809"/>
    <x v="12"/>
    <d v="2022-04-15T00:00:00"/>
    <d v="2022-04-15T00:00:00"/>
    <n v="46"/>
    <s v=""/>
    <n v="46"/>
    <n v="0"/>
  </r>
  <r>
    <n v="18070083"/>
    <n v="18074066"/>
    <x v="1"/>
    <x v="3"/>
    <x v="5"/>
    <x v="5"/>
    <x v="1124"/>
    <n v="3421.44"/>
    <x v="1059"/>
    <n v="9.0909090909090912E-2"/>
    <x v="51"/>
    <d v="2022-07-15T00:00:00"/>
    <m/>
    <n v="45"/>
    <n v="3421.44"/>
    <s v=""/>
    <s v=""/>
  </r>
  <r>
    <n v="18070082"/>
    <n v="18073998"/>
    <x v="1"/>
    <x v="3"/>
    <x v="5"/>
    <x v="5"/>
    <x v="1125"/>
    <n v="12560.960000000001"/>
    <x v="1060"/>
    <n v="9.0909264607397969E-2"/>
    <x v="51"/>
    <d v="2022-07-15T00:00:00"/>
    <m/>
    <n v="45"/>
    <n v="12560.960000000001"/>
    <s v=""/>
    <s v=""/>
  </r>
  <r>
    <n v="18070088"/>
    <n v="18074762"/>
    <x v="1"/>
    <x v="3"/>
    <x v="5"/>
    <x v="5"/>
    <x v="1126"/>
    <n v="3306.79"/>
    <x v="1061"/>
    <n v="9.091107030620614E-2"/>
    <x v="51"/>
    <d v="2022-07-15T00:00:00"/>
    <m/>
    <n v="45"/>
    <n v="3306.79"/>
    <s v=""/>
    <s v=""/>
  </r>
  <r>
    <n v="18070080"/>
    <n v="18073716"/>
    <x v="1"/>
    <x v="3"/>
    <x v="5"/>
    <x v="5"/>
    <x v="1127"/>
    <n v="24099.920000000002"/>
    <x v="1062"/>
    <n v="9.9226868931204928E-2"/>
    <x v="51"/>
    <d v="2022-07-15T00:00:00"/>
    <m/>
    <n v="45"/>
    <n v="24099.920000000002"/>
    <s v=""/>
    <s v=""/>
  </r>
  <r>
    <n v="18070081"/>
    <n v="18073758"/>
    <x v="1"/>
    <x v="3"/>
    <x v="5"/>
    <x v="5"/>
    <x v="1128"/>
    <n v="8582.51"/>
    <x v="1063"/>
    <n v="0.10166678551304585"/>
    <x v="51"/>
    <d v="2022-07-15T00:00:00"/>
    <m/>
    <n v="45"/>
    <n v="8582.51"/>
    <s v=""/>
    <s v=""/>
  </r>
  <r>
    <n v="18070084"/>
    <n v="18074280"/>
    <x v="1"/>
    <x v="3"/>
    <x v="5"/>
    <x v="5"/>
    <x v="1129"/>
    <n v="1637.66"/>
    <x v="1064"/>
    <n v="0.13043701272055805"/>
    <x v="51"/>
    <d v="2022-07-15T00:00:00"/>
    <m/>
    <n v="45"/>
    <n v="1637.66"/>
    <s v=""/>
    <s v=""/>
  </r>
  <r>
    <n v="18070076"/>
    <n v="18073179"/>
    <x v="1"/>
    <x v="3"/>
    <x v="5"/>
    <x v="5"/>
    <x v="1130"/>
    <n v="3493.78"/>
    <x v="1065"/>
    <n v="0.16117575940758652"/>
    <x v="51"/>
    <d v="2022-07-15T00:00:00"/>
    <m/>
    <n v="45"/>
    <n v="3493.78"/>
    <s v=""/>
    <s v=""/>
  </r>
  <r>
    <n v="18070077"/>
    <n v="18073297"/>
    <x v="1"/>
    <x v="3"/>
    <x v="5"/>
    <x v="5"/>
    <x v="1131"/>
    <n v="3927.96"/>
    <x v="1066"/>
    <n v="0.17161885558916076"/>
    <x v="51"/>
    <d v="2022-07-15T00:00:00"/>
    <m/>
    <n v="45"/>
    <n v="3927.96"/>
    <s v=""/>
    <s v=""/>
  </r>
  <r>
    <n v="18070078"/>
    <n v="18073368"/>
    <x v="1"/>
    <x v="3"/>
    <x v="5"/>
    <x v="5"/>
    <x v="1132"/>
    <n v="1327.44"/>
    <x v="1067"/>
    <n v="0.22569155668052793"/>
    <x v="51"/>
    <d v="2022-07-15T00:00:00"/>
    <m/>
    <n v="45"/>
    <n v="1327.44"/>
    <s v=""/>
    <s v=""/>
  </r>
  <r>
    <n v="18070086"/>
    <n v="18074599"/>
    <x v="1"/>
    <x v="3"/>
    <x v="5"/>
    <x v="5"/>
    <x v="1133"/>
    <n v="929.57999999999993"/>
    <x v="1068"/>
    <n v="0.26947653779126057"/>
    <x v="51"/>
    <d v="2022-07-15T00:00:00"/>
    <m/>
    <n v="45"/>
    <n v="929.57999999999993"/>
    <s v=""/>
    <s v=""/>
  </r>
  <r>
    <n v="18070089"/>
    <n v="18074840"/>
    <x v="0"/>
    <x v="3"/>
    <x v="5"/>
    <x v="5"/>
    <x v="1134"/>
    <n v="474.66"/>
    <x v="1069"/>
    <n v="0.27083807356844897"/>
    <x v="51"/>
    <d v="2022-07-15T00:00:00"/>
    <m/>
    <n v="45"/>
    <n v="474.66"/>
    <s v=""/>
    <s v=""/>
  </r>
  <r>
    <n v="18070085"/>
    <n v="18074391"/>
    <x v="1"/>
    <x v="3"/>
    <x v="5"/>
    <x v="5"/>
    <x v="1135"/>
    <n v="300"/>
    <x v="1070"/>
    <n v="0.996"/>
    <x v="51"/>
    <d v="2022-07-15T00:00:00"/>
    <m/>
    <n v="45"/>
    <n v="300"/>
    <s v=""/>
    <s v=""/>
  </r>
  <r>
    <n v="18068601"/>
    <n v="18073002"/>
    <x v="1"/>
    <x v="3"/>
    <x v="5"/>
    <x v="5"/>
    <x v="1136"/>
    <n v="943.37999999999988"/>
    <x v="1071"/>
    <n v="9.1789098772498884E-2"/>
    <x v="101"/>
    <d v="2022-06-15T00:00:00"/>
    <d v="2022-06-15T00:00:00"/>
    <n v="46"/>
    <s v=""/>
    <s v=""/>
    <s v=""/>
  </r>
  <r>
    <n v="18068592"/>
    <n v="18072398"/>
    <x v="1"/>
    <x v="3"/>
    <x v="5"/>
    <x v="5"/>
    <x v="1137"/>
    <n v="24532.82"/>
    <x v="1072"/>
    <n v="9.7610450390872239E-2"/>
    <x v="101"/>
    <d v="2022-06-15T00:00:00"/>
    <d v="2022-06-15T00:00:00"/>
    <n v="46"/>
    <s v=""/>
    <s v=""/>
    <s v=""/>
  </r>
  <r>
    <n v="18068591"/>
    <n v="18072364"/>
    <x v="1"/>
    <x v="3"/>
    <x v="5"/>
    <x v="5"/>
    <x v="1138"/>
    <n v="2796.31"/>
    <x v="1073"/>
    <n v="0.10453769107309915"/>
    <x v="101"/>
    <d v="2022-06-15T00:00:00"/>
    <d v="2022-06-15T00:00:00"/>
    <n v="46"/>
    <s v=""/>
    <s v=""/>
    <s v=""/>
  </r>
  <r>
    <n v="18068590"/>
    <n v="18072286"/>
    <x v="1"/>
    <x v="3"/>
    <x v="5"/>
    <x v="5"/>
    <x v="1139"/>
    <n v="6243.42"/>
    <x v="1074"/>
    <n v="0.13043812525827189"/>
    <x v="101"/>
    <d v="2022-06-15T00:00:00"/>
    <d v="2022-06-15T00:00:00"/>
    <n v="46"/>
    <s v=""/>
    <s v=""/>
    <s v=""/>
  </r>
  <r>
    <n v="18068599"/>
    <n v="18072980"/>
    <x v="1"/>
    <x v="3"/>
    <x v="5"/>
    <x v="5"/>
    <x v="1140"/>
    <n v="4296.55"/>
    <x v="1075"/>
    <n v="0.13206682940180872"/>
    <x v="101"/>
    <d v="2022-06-15T00:00:00"/>
    <d v="2022-06-15T00:00:00"/>
    <n v="46"/>
    <s v=""/>
    <s v=""/>
    <s v=""/>
  </r>
  <r>
    <n v="18068593"/>
    <n v="18072714"/>
    <x v="1"/>
    <x v="3"/>
    <x v="5"/>
    <x v="5"/>
    <x v="1141"/>
    <n v="2681.4700000000003"/>
    <x v="1076"/>
    <n v="0.14175497637118717"/>
    <x v="101"/>
    <d v="2022-06-15T00:00:00"/>
    <d v="2022-06-15T00:00:00"/>
    <n v="46"/>
    <s v=""/>
    <s v=""/>
    <s v=""/>
  </r>
  <r>
    <n v="18068594"/>
    <n v="18072715"/>
    <x v="1"/>
    <x v="3"/>
    <x v="5"/>
    <x v="5"/>
    <x v="1142"/>
    <n v="2299.7200000000003"/>
    <x v="1077"/>
    <n v="0.17383363858841702"/>
    <x v="101"/>
    <d v="2022-06-15T00:00:00"/>
    <d v="2022-06-15T00:00:00"/>
    <n v="46"/>
    <s v=""/>
    <s v=""/>
    <s v=""/>
  </r>
  <r>
    <n v="18068600"/>
    <n v="18072990"/>
    <x v="1"/>
    <x v="3"/>
    <x v="5"/>
    <x v="5"/>
    <x v="1143"/>
    <n v="7046.1100000000006"/>
    <x v="1078"/>
    <n v="0.18868788915078269"/>
    <x v="101"/>
    <d v="2022-06-15T00:00:00"/>
    <d v="2022-06-15T00:00:00"/>
    <n v="46"/>
    <s v=""/>
    <s v=""/>
    <s v=""/>
  </r>
  <r>
    <n v="18068597"/>
    <n v="18072917"/>
    <x v="1"/>
    <x v="3"/>
    <x v="5"/>
    <x v="5"/>
    <x v="1144"/>
    <n v="2008.08"/>
    <x v="1079"/>
    <n v="0.18951237002509858"/>
    <x v="101"/>
    <d v="2022-06-15T00:00:00"/>
    <d v="2022-06-15T00:00:00"/>
    <n v="46"/>
    <s v=""/>
    <s v=""/>
    <s v=""/>
  </r>
  <r>
    <n v="18066981"/>
    <n v="18070666"/>
    <x v="4"/>
    <x v="3"/>
    <x v="5"/>
    <x v="5"/>
    <x v="1145"/>
    <n v="3006.7200000000003"/>
    <x v="1059"/>
    <n v="0.10344827586206896"/>
    <x v="28"/>
    <d v="2022-05-15T00:00:00"/>
    <d v="2022-05-15T00:00:00"/>
    <n v="45"/>
    <s v=""/>
    <n v="45"/>
    <n v="0"/>
  </r>
  <r>
    <n v="18066982"/>
    <n v="18070702"/>
    <x v="4"/>
    <x v="3"/>
    <x v="5"/>
    <x v="5"/>
    <x v="1146"/>
    <n v="3091.68"/>
    <x v="1080"/>
    <n v="0.12280701754385964"/>
    <x v="28"/>
    <d v="2022-05-15T00:00:00"/>
    <d v="2022-05-15T00:00:00"/>
    <n v="45"/>
    <s v=""/>
    <n v="45"/>
    <n v="0"/>
  </r>
  <r>
    <n v="18066984"/>
    <n v="18071398"/>
    <x v="4"/>
    <x v="3"/>
    <x v="5"/>
    <x v="5"/>
    <x v="1147"/>
    <n v="4066.03"/>
    <x v="1081"/>
    <n v="0.3129803208631905"/>
    <x v="28"/>
    <d v="2022-05-15T00:00:00"/>
    <d v="2022-05-15T00:00:00"/>
    <n v="45"/>
    <s v=""/>
    <n v="45"/>
    <n v="0"/>
  </r>
  <r>
    <n v="18068595"/>
    <n v="18072804"/>
    <x v="4"/>
    <x v="3"/>
    <x v="5"/>
    <x v="5"/>
    <x v="1148"/>
    <n v="351.21999999999997"/>
    <x v="403"/>
    <n v="7.3800738007380073E-2"/>
    <x v="101"/>
    <d v="2022-06-15T00:00:00"/>
    <d v="2022-06-15T00:00:00"/>
    <n v="46"/>
    <s v=""/>
    <s v=""/>
    <s v=""/>
  </r>
  <r>
    <n v="18068602"/>
    <n v="18073277"/>
    <x v="4"/>
    <x v="3"/>
    <x v="5"/>
    <x v="5"/>
    <x v="1149"/>
    <n v="1287.79"/>
    <x v="807"/>
    <n v="7.3800738007380073E-2"/>
    <x v="101"/>
    <d v="2022-06-15T00:00:00"/>
    <d v="2022-06-15T00:00:00"/>
    <n v="46"/>
    <s v=""/>
    <s v=""/>
    <s v=""/>
  </r>
  <r>
    <n v="18068598"/>
    <n v="18072966"/>
    <x v="4"/>
    <x v="3"/>
    <x v="5"/>
    <x v="5"/>
    <x v="1150"/>
    <n v="2229.9"/>
    <x v="860"/>
    <n v="8.1366877438450155E-2"/>
    <x v="101"/>
    <d v="2022-06-15T00:00:00"/>
    <d v="2022-06-15T00:00:00"/>
    <n v="46"/>
    <s v=""/>
    <s v=""/>
    <s v=""/>
  </r>
  <r>
    <n v="18068596"/>
    <n v="18072809"/>
    <x v="4"/>
    <x v="3"/>
    <x v="5"/>
    <x v="5"/>
    <x v="1151"/>
    <n v="3645.78"/>
    <x v="1082"/>
    <n v="0.28364300643483698"/>
    <x v="101"/>
    <d v="2022-06-15T00:00:00"/>
    <d v="2022-06-15T00:00:00"/>
    <n v="46"/>
    <s v=""/>
    <s v=""/>
    <s v=""/>
  </r>
  <r>
    <n v="18070087"/>
    <n v="18074642"/>
    <x v="4"/>
    <x v="3"/>
    <x v="5"/>
    <x v="5"/>
    <x v="1152"/>
    <n v="5097.17"/>
    <x v="1083"/>
    <n v="0.12280701754385964"/>
    <x v="51"/>
    <d v="2022-07-15T00:00:00"/>
    <m/>
    <n v="45"/>
    <n v="5097.17"/>
    <s v=""/>
    <s v=""/>
  </r>
  <r>
    <n v="18070079"/>
    <n v="18073639"/>
    <x v="4"/>
    <x v="3"/>
    <x v="5"/>
    <x v="5"/>
    <x v="1153"/>
    <n v="38762.71"/>
    <x v="1084"/>
    <n v="0.1304348364479761"/>
    <x v="51"/>
    <d v="2022-07-15T00:00:00"/>
    <m/>
    <n v="45"/>
    <n v="38762.71"/>
    <s v=""/>
    <s v=""/>
  </r>
  <r>
    <n v="18064203"/>
    <n v="18067914"/>
    <x v="4"/>
    <x v="3"/>
    <x v="6"/>
    <x v="6"/>
    <x v="1154"/>
    <n v="10840.9"/>
    <x v="1085"/>
    <n v="5.5990205975594634E-2"/>
    <x v="74"/>
    <d v="2022-03-15T00:00:00"/>
    <d v="2022-03-15T00:00:00"/>
    <n v="43"/>
    <s v=""/>
    <n v="43"/>
    <n v="0"/>
  </r>
  <r>
    <n v="18064193"/>
    <n v="18067100"/>
    <x v="4"/>
    <x v="3"/>
    <x v="6"/>
    <x v="6"/>
    <x v="1155"/>
    <n v="4396.13"/>
    <x v="1086"/>
    <n v="5.960517983097853E-2"/>
    <x v="74"/>
    <d v="2022-03-15T00:00:00"/>
    <d v="2022-03-15T00:00:00"/>
    <n v="43"/>
    <s v=""/>
    <n v="43"/>
    <n v="0"/>
  </r>
  <r>
    <n v="18064200"/>
    <n v="18067650"/>
    <x v="4"/>
    <x v="3"/>
    <x v="6"/>
    <x v="6"/>
    <x v="1156"/>
    <n v="3621.55"/>
    <x v="1087"/>
    <n v="6.8118861747670609E-2"/>
    <x v="74"/>
    <d v="2022-03-15T00:00:00"/>
    <d v="2022-03-15T00:00:00"/>
    <n v="43"/>
    <s v=""/>
    <n v="43"/>
    <n v="0"/>
  </r>
  <r>
    <n v="18064195"/>
    <n v="18067155"/>
    <x v="4"/>
    <x v="3"/>
    <x v="6"/>
    <x v="6"/>
    <x v="1157"/>
    <n v="1658.8799999999999"/>
    <x v="1088"/>
    <n v="7.4218749999999986E-2"/>
    <x v="74"/>
    <d v="2022-03-15T00:00:00"/>
    <d v="2022-03-15T00:00:00"/>
    <n v="43"/>
    <s v=""/>
    <n v="43"/>
    <n v="0"/>
  </r>
  <r>
    <n v="18064194"/>
    <n v="18067153"/>
    <x v="4"/>
    <x v="3"/>
    <x v="6"/>
    <x v="6"/>
    <x v="1158"/>
    <n v="1825.5400000000002"/>
    <x v="1089"/>
    <n v="7.5745424905342862E-2"/>
    <x v="74"/>
    <d v="2022-03-15T00:00:00"/>
    <d v="2022-03-15T00:00:00"/>
    <n v="43"/>
    <s v=""/>
    <n v="43"/>
    <n v="0"/>
  </r>
  <r>
    <n v="18064201"/>
    <n v="18067654"/>
    <x v="4"/>
    <x v="3"/>
    <x v="6"/>
    <x v="6"/>
    <x v="1159"/>
    <n v="14297.470000000001"/>
    <x v="1090"/>
    <n v="9.1128837321730716E-2"/>
    <x v="74"/>
    <d v="2022-03-15T00:00:00"/>
    <d v="2022-03-15T00:00:00"/>
    <n v="43"/>
    <s v=""/>
    <n v="43"/>
    <n v="0"/>
  </r>
  <r>
    <n v="18064207"/>
    <n v="18068198"/>
    <x v="4"/>
    <x v="3"/>
    <x v="6"/>
    <x v="6"/>
    <x v="1160"/>
    <n v="5604.12"/>
    <x v="1091"/>
    <n v="9.1240016273741453E-2"/>
    <x v="74"/>
    <d v="2022-03-15T00:00:00"/>
    <d v="2022-03-15T00:00:00"/>
    <n v="43"/>
    <s v=""/>
    <n v="43"/>
    <n v="0"/>
  </r>
  <r>
    <n v="18064198"/>
    <n v="18067526"/>
    <x v="4"/>
    <x v="3"/>
    <x v="6"/>
    <x v="6"/>
    <x v="1161"/>
    <n v="9223.84"/>
    <x v="1092"/>
    <n v="0.10095973085384431"/>
    <x v="74"/>
    <d v="2022-03-15T00:00:00"/>
    <d v="2022-03-15T00:00:00"/>
    <n v="43"/>
    <s v=""/>
    <n v="43"/>
    <n v="0"/>
  </r>
  <r>
    <n v="18064192"/>
    <n v="18067076"/>
    <x v="4"/>
    <x v="3"/>
    <x v="6"/>
    <x v="6"/>
    <x v="1162"/>
    <n v="7700.8600000000006"/>
    <x v="1093"/>
    <n v="0.10706705851920877"/>
    <x v="74"/>
    <d v="2022-03-15T00:00:00"/>
    <d v="2022-03-15T00:00:00"/>
    <n v="43"/>
    <s v=""/>
    <n v="43"/>
    <n v="0"/>
  </r>
  <r>
    <n v="18064209"/>
    <n v="18068366"/>
    <x v="4"/>
    <x v="3"/>
    <x v="6"/>
    <x v="6"/>
    <x v="1163"/>
    <n v="459"/>
    <x v="1094"/>
    <n v="0.2"/>
    <x v="74"/>
    <d v="2022-03-15T00:00:00"/>
    <d v="2022-03-15T00:00:00"/>
    <n v="43"/>
    <s v=""/>
    <n v="43"/>
    <n v="0"/>
  </r>
  <r>
    <n v="18064197"/>
    <n v="18067298"/>
    <x v="4"/>
    <x v="3"/>
    <x v="6"/>
    <x v="6"/>
    <x v="1164"/>
    <n v="672.76"/>
    <x v="1095"/>
    <n v="0.20000713483045859"/>
    <x v="74"/>
    <d v="2022-03-15T00:00:00"/>
    <d v="2022-03-15T00:00:00"/>
    <n v="43"/>
    <s v=""/>
    <n v="43"/>
    <n v="0"/>
  </r>
  <r>
    <n v="18065519"/>
    <n v="18069114"/>
    <x v="4"/>
    <x v="3"/>
    <x v="6"/>
    <x v="6"/>
    <x v="1165"/>
    <n v="4756.04"/>
    <x v="1096"/>
    <n v="3.9630415530217969E-2"/>
    <x v="12"/>
    <d v="2022-04-15T00:00:00"/>
    <d v="2022-04-15T00:00:00"/>
    <n v="46"/>
    <s v=""/>
    <n v="46"/>
    <n v="0"/>
  </r>
  <r>
    <n v="18065531"/>
    <n v="18069885"/>
    <x v="4"/>
    <x v="3"/>
    <x v="6"/>
    <x v="6"/>
    <x v="1166"/>
    <n v="6540.42"/>
    <x v="1097"/>
    <n v="4.3679763684900966E-2"/>
    <x v="12"/>
    <d v="2022-04-15T00:00:00"/>
    <d v="2022-04-15T00:00:00"/>
    <n v="46"/>
    <s v=""/>
    <n v="46"/>
    <n v="0"/>
  </r>
  <r>
    <n v="18065522"/>
    <n v="18069244"/>
    <x v="4"/>
    <x v="3"/>
    <x v="6"/>
    <x v="6"/>
    <x v="1167"/>
    <n v="3618.96"/>
    <x v="1098"/>
    <n v="5.1899993368260497E-2"/>
    <x v="12"/>
    <d v="2022-04-15T00:00:00"/>
    <d v="2022-04-15T00:00:00"/>
    <n v="46"/>
    <s v=""/>
    <n v="46"/>
    <n v="0"/>
  </r>
  <r>
    <n v="18065527"/>
    <n v="18069537"/>
    <x v="4"/>
    <x v="3"/>
    <x v="6"/>
    <x v="6"/>
    <x v="1168"/>
    <n v="3350.3300000000004"/>
    <x v="1099"/>
    <n v="5.2959590822152333E-2"/>
    <x v="12"/>
    <d v="2022-04-15T00:00:00"/>
    <d v="2022-04-15T00:00:00"/>
    <n v="46"/>
    <s v=""/>
    <n v="46"/>
    <n v="0"/>
  </r>
  <r>
    <n v="18065525"/>
    <n v="18069257"/>
    <x v="4"/>
    <x v="3"/>
    <x v="6"/>
    <x v="6"/>
    <x v="1169"/>
    <n v="4995.04"/>
    <x v="1100"/>
    <n v="5.9201975721496297E-2"/>
    <x v="12"/>
    <d v="2022-04-15T00:00:00"/>
    <d v="2022-04-15T00:00:00"/>
    <n v="46"/>
    <s v=""/>
    <n v="46"/>
    <n v="0"/>
  </r>
  <r>
    <n v="18065524"/>
    <n v="18069255"/>
    <x v="4"/>
    <x v="3"/>
    <x v="6"/>
    <x v="6"/>
    <x v="1170"/>
    <n v="5076.54"/>
    <x v="1101"/>
    <n v="5.975487241310027E-2"/>
    <x v="12"/>
    <d v="2022-04-15T00:00:00"/>
    <d v="2022-04-15T00:00:00"/>
    <n v="46"/>
    <s v=""/>
    <n v="46"/>
    <n v="0"/>
  </r>
  <r>
    <n v="18065520"/>
    <n v="18069136"/>
    <x v="4"/>
    <x v="3"/>
    <x v="6"/>
    <x v="6"/>
    <x v="1171"/>
    <n v="4050.8199999999997"/>
    <x v="1102"/>
    <n v="6.0935870698644409E-2"/>
    <x v="12"/>
    <d v="2022-04-15T00:00:00"/>
    <d v="2022-04-15T00:00:00"/>
    <n v="46"/>
    <s v=""/>
    <n v="46"/>
    <n v="0"/>
  </r>
  <r>
    <n v="18065523"/>
    <n v="18069246"/>
    <x v="4"/>
    <x v="3"/>
    <x v="6"/>
    <x v="6"/>
    <x v="1172"/>
    <n v="5363.96"/>
    <x v="1103"/>
    <n v="6.1331507817725853E-2"/>
    <x v="12"/>
    <d v="2022-04-15T00:00:00"/>
    <d v="2022-04-15T00:00:00"/>
    <n v="46"/>
    <s v=""/>
    <n v="46"/>
    <n v="0"/>
  </r>
  <r>
    <n v="18065515"/>
    <n v="18068645"/>
    <x v="4"/>
    <x v="3"/>
    <x v="6"/>
    <x v="6"/>
    <x v="1173"/>
    <n v="8182.56"/>
    <x v="1104"/>
    <n v="6.648677186601748E-2"/>
    <x v="12"/>
    <d v="2022-04-15T00:00:00"/>
    <d v="2022-04-15T00:00:00"/>
    <n v="46"/>
    <s v=""/>
    <n v="46"/>
    <n v="0"/>
  </r>
  <r>
    <n v="18065529"/>
    <n v="18069869"/>
    <x v="4"/>
    <x v="3"/>
    <x v="6"/>
    <x v="6"/>
    <x v="1174"/>
    <n v="4173.55"/>
    <x v="1105"/>
    <n v="6.7137057355461244E-2"/>
    <x v="12"/>
    <d v="2022-04-15T00:00:00"/>
    <d v="2022-04-15T00:00:00"/>
    <n v="46"/>
    <s v=""/>
    <n v="46"/>
    <n v="0"/>
  </r>
  <r>
    <n v="18065530"/>
    <n v="18069872"/>
    <x v="4"/>
    <x v="3"/>
    <x v="6"/>
    <x v="6"/>
    <x v="1175"/>
    <n v="3687.5"/>
    <x v="682"/>
    <n v="6.8189214167632101E-2"/>
    <x v="12"/>
    <d v="2022-04-15T00:00:00"/>
    <d v="2022-04-15T00:00:00"/>
    <n v="46"/>
    <s v=""/>
    <n v="46"/>
    <n v="0"/>
  </r>
  <r>
    <n v="18065516"/>
    <n v="18068656"/>
    <x v="4"/>
    <x v="3"/>
    <x v="6"/>
    <x v="6"/>
    <x v="1176"/>
    <n v="6566.87"/>
    <x v="1106"/>
    <n v="7.0471951012263376E-2"/>
    <x v="12"/>
    <d v="2022-04-15T00:00:00"/>
    <d v="2022-04-15T00:00:00"/>
    <n v="46"/>
    <s v=""/>
    <n v="46"/>
    <n v="0"/>
  </r>
  <r>
    <n v="18065528"/>
    <n v="18069687"/>
    <x v="4"/>
    <x v="3"/>
    <x v="6"/>
    <x v="6"/>
    <x v="1177"/>
    <n v="47087.03"/>
    <x v="1107"/>
    <n v="8.259319318263196E-2"/>
    <x v="12"/>
    <d v="2022-04-15T00:00:00"/>
    <d v="2022-04-15T00:00:00"/>
    <n v="46"/>
    <s v=""/>
    <n v="46"/>
    <n v="0"/>
  </r>
  <r>
    <n v="18066698"/>
    <n v="18069910"/>
    <x v="4"/>
    <x v="3"/>
    <x v="6"/>
    <x v="6"/>
    <x v="1178"/>
    <n v="-13.1"/>
    <x v="1108"/>
    <n v="1"/>
    <x v="12"/>
    <d v="2022-04-15T00:00:00"/>
    <d v="2022-04-15T00:00:00"/>
    <n v="46"/>
    <s v=""/>
    <s v=""/>
    <s v=""/>
  </r>
  <r>
    <n v="18064196"/>
    <n v="18067176"/>
    <x v="3"/>
    <x v="3"/>
    <x v="6"/>
    <x v="6"/>
    <x v="1179"/>
    <n v="2167.1999999999998"/>
    <x v="153"/>
    <n v="3.8870431893687711E-2"/>
    <x v="74"/>
    <d v="2022-03-15T00:00:00"/>
    <d v="2022-03-15T00:00:00"/>
    <n v="43"/>
    <s v=""/>
    <n v="43"/>
    <n v="0"/>
  </r>
  <r>
    <n v="18064204"/>
    <n v="18067944"/>
    <x v="3"/>
    <x v="3"/>
    <x v="6"/>
    <x v="6"/>
    <x v="1180"/>
    <n v="6116.7199999999993"/>
    <x v="1109"/>
    <n v="8.6848450248858705E-2"/>
    <x v="74"/>
    <d v="2022-03-15T00:00:00"/>
    <d v="2022-03-15T00:00:00"/>
    <n v="43"/>
    <s v=""/>
    <n v="43"/>
    <n v="0"/>
  </r>
  <r>
    <n v="18064202"/>
    <n v="18067712"/>
    <x v="3"/>
    <x v="3"/>
    <x v="6"/>
    <x v="6"/>
    <x v="1181"/>
    <n v="1930.31"/>
    <x v="1110"/>
    <n v="0.13028801621295671"/>
    <x v="74"/>
    <d v="2022-03-15T00:00:00"/>
    <d v="2022-03-15T00:00:00"/>
    <n v="43"/>
    <s v=""/>
    <n v="43"/>
    <n v="0"/>
  </r>
  <r>
    <n v="18064199"/>
    <n v="18067578"/>
    <x v="3"/>
    <x v="3"/>
    <x v="6"/>
    <x v="6"/>
    <x v="1182"/>
    <n v="7084.6100000000006"/>
    <x v="1111"/>
    <n v="0.14769370443643459"/>
    <x v="74"/>
    <d v="2022-03-15T00:00:00"/>
    <d v="2022-03-15T00:00:00"/>
    <n v="43"/>
    <s v=""/>
    <n v="43"/>
    <n v="0"/>
  </r>
  <r>
    <n v="18064205"/>
    <n v="18068075"/>
    <x v="3"/>
    <x v="3"/>
    <x v="6"/>
    <x v="6"/>
    <x v="1183"/>
    <n v="12812.15"/>
    <x v="1112"/>
    <n v="0.16666994480550804"/>
    <x v="74"/>
    <d v="2022-03-15T00:00:00"/>
    <d v="2022-03-15T00:00:00"/>
    <n v="43"/>
    <s v=""/>
    <n v="43"/>
    <n v="0"/>
  </r>
  <r>
    <n v="18064206"/>
    <n v="18068076"/>
    <x v="3"/>
    <x v="3"/>
    <x v="6"/>
    <x v="6"/>
    <x v="1184"/>
    <n v="3532.2400000000002"/>
    <x v="1113"/>
    <n v="0.37697254656823609"/>
    <x v="74"/>
    <d v="2022-03-15T00:00:00"/>
    <d v="2022-03-15T00:00:00"/>
    <n v="43"/>
    <s v=""/>
    <n v="43"/>
    <n v="0"/>
  </r>
  <r>
    <n v="18066989"/>
    <n v="18070149"/>
    <x v="3"/>
    <x v="3"/>
    <x v="6"/>
    <x v="6"/>
    <x v="1185"/>
    <n v="15763.34"/>
    <x v="1114"/>
    <n v="8.5191060982999542E-2"/>
    <x v="28"/>
    <d v="2022-05-15T00:00:00"/>
    <d v="2022-05-15T00:00:00"/>
    <n v="45"/>
    <s v=""/>
    <n v="45"/>
    <n v="0"/>
  </r>
  <r>
    <n v="18066990"/>
    <n v="18070150"/>
    <x v="3"/>
    <x v="3"/>
    <x v="6"/>
    <x v="6"/>
    <x v="1186"/>
    <n v="740.28"/>
    <x v="1115"/>
    <n v="0.10757010860755391"/>
    <x v="28"/>
    <d v="2022-05-15T00:00:00"/>
    <d v="2022-05-15T00:00:00"/>
    <n v="45"/>
    <s v=""/>
    <n v="45"/>
    <n v="0"/>
  </r>
  <r>
    <n v="18067010"/>
    <n v="18071480"/>
    <x v="3"/>
    <x v="3"/>
    <x v="6"/>
    <x v="6"/>
    <x v="1187"/>
    <n v="4191.6000000000004"/>
    <x v="1116"/>
    <n v="0.11603206412825652"/>
    <x v="28"/>
    <d v="2022-05-15T00:00:00"/>
    <d v="2022-05-15T00:00:00"/>
    <n v="45"/>
    <s v=""/>
    <n v="45"/>
    <n v="0"/>
  </r>
  <r>
    <n v="18066987"/>
    <n v="18070135"/>
    <x v="3"/>
    <x v="3"/>
    <x v="6"/>
    <x v="6"/>
    <x v="1188"/>
    <n v="4140"/>
    <x v="1117"/>
    <n v="0.127"/>
    <x v="28"/>
    <d v="2022-05-15T00:00:00"/>
    <d v="2022-05-15T00:00:00"/>
    <n v="45"/>
    <s v=""/>
    <n v="45"/>
    <n v="0"/>
  </r>
  <r>
    <n v="18067012"/>
    <n v="18071562"/>
    <x v="3"/>
    <x v="3"/>
    <x v="6"/>
    <x v="6"/>
    <x v="1189"/>
    <n v="3114.77"/>
    <x v="1118"/>
    <n v="0.1303493550723521"/>
    <x v="28"/>
    <d v="2022-05-15T00:00:00"/>
    <d v="2022-05-15T00:00:00"/>
    <n v="45"/>
    <s v=""/>
    <n v="45"/>
    <n v="0"/>
  </r>
  <r>
    <n v="18066988"/>
    <n v="18070138"/>
    <x v="3"/>
    <x v="3"/>
    <x v="6"/>
    <x v="6"/>
    <x v="1190"/>
    <n v="7986.3600000000006"/>
    <x v="1119"/>
    <n v="0.13205264976785419"/>
    <x v="28"/>
    <d v="2022-05-15T00:00:00"/>
    <d v="2022-05-15T00:00:00"/>
    <n v="45"/>
    <s v=""/>
    <n v="45"/>
    <n v="0"/>
  </r>
  <r>
    <n v="18067000"/>
    <n v="18070423"/>
    <x v="3"/>
    <x v="3"/>
    <x v="6"/>
    <x v="6"/>
    <x v="1191"/>
    <n v="1455.67"/>
    <x v="1120"/>
    <n v="0.13846800652894334"/>
    <x v="28"/>
    <d v="2022-05-15T00:00:00"/>
    <d v="2022-05-15T00:00:00"/>
    <n v="45"/>
    <s v=""/>
    <n v="45"/>
    <n v="0"/>
  </r>
  <r>
    <n v="18066986"/>
    <n v="18070134"/>
    <x v="3"/>
    <x v="3"/>
    <x v="6"/>
    <x v="6"/>
    <x v="1192"/>
    <n v="383.04"/>
    <x v="1121"/>
    <n v="0.16666666666666669"/>
    <x v="28"/>
    <d v="2022-05-15T00:00:00"/>
    <d v="2022-05-15T00:00:00"/>
    <n v="45"/>
    <s v=""/>
    <n v="45"/>
    <n v="0"/>
  </r>
  <r>
    <n v="18067004"/>
    <n v="18070792"/>
    <x v="1"/>
    <x v="3"/>
    <x v="6"/>
    <x v="6"/>
    <x v="446"/>
    <n v="420"/>
    <x v="1122"/>
    <n v="0.99714285714285711"/>
    <x v="28"/>
    <d v="2022-05-15T00:00:00"/>
    <d v="2022-05-15T00:00:00"/>
    <n v="45"/>
    <s v=""/>
    <n v="45"/>
    <n v="0"/>
  </r>
  <r>
    <n v="18067005"/>
    <n v="18070793"/>
    <x v="1"/>
    <x v="3"/>
    <x v="6"/>
    <x v="6"/>
    <x v="446"/>
    <n v="420"/>
    <x v="1122"/>
    <n v="0.99714285714285711"/>
    <x v="28"/>
    <d v="2022-05-15T00:00:00"/>
    <d v="2022-05-15T00:00:00"/>
    <n v="45"/>
    <s v=""/>
    <n v="45"/>
    <n v="0"/>
  </r>
  <r>
    <n v="18065510"/>
    <n v="18068425"/>
    <x v="3"/>
    <x v="3"/>
    <x v="6"/>
    <x v="6"/>
    <x v="1193"/>
    <n v="2487.52"/>
    <x v="1123"/>
    <n v="9.0731476702059402E-2"/>
    <x v="12"/>
    <d v="2022-04-15T00:00:00"/>
    <d v="2022-04-15T00:00:00"/>
    <n v="46"/>
    <s v=""/>
    <n v="46"/>
    <n v="0"/>
  </r>
  <r>
    <n v="18065518"/>
    <n v="18068836"/>
    <x v="0"/>
    <x v="3"/>
    <x v="6"/>
    <x v="6"/>
    <x v="1194"/>
    <n v="46.5"/>
    <x v="1124"/>
    <n v="0.10012903225806451"/>
    <x v="12"/>
    <d v="2022-04-15T00:00:00"/>
    <d v="2022-04-15T00:00:00"/>
    <n v="46"/>
    <s v=""/>
    <n v="46"/>
    <n v="0"/>
  </r>
  <r>
    <n v="18065526"/>
    <n v="18069409"/>
    <x v="3"/>
    <x v="3"/>
    <x v="6"/>
    <x v="6"/>
    <x v="1195"/>
    <n v="6093.96"/>
    <x v="1125"/>
    <n v="0.10576767816001417"/>
    <x v="12"/>
    <d v="2022-04-15T00:00:00"/>
    <d v="2022-04-15T00:00:00"/>
    <n v="46"/>
    <s v=""/>
    <n v="46"/>
    <n v="0"/>
  </r>
  <r>
    <n v="18065508"/>
    <n v="18068360"/>
    <x v="3"/>
    <x v="3"/>
    <x v="6"/>
    <x v="6"/>
    <x v="1196"/>
    <n v="2295.9499999999998"/>
    <x v="1126"/>
    <n v="0.13208661520208642"/>
    <x v="12"/>
    <d v="2022-04-15T00:00:00"/>
    <d v="2022-04-15T00:00:00"/>
    <n v="46"/>
    <s v=""/>
    <n v="46"/>
    <n v="0"/>
  </r>
  <r>
    <n v="18065511"/>
    <n v="18068504"/>
    <x v="3"/>
    <x v="3"/>
    <x v="6"/>
    <x v="6"/>
    <x v="1197"/>
    <n v="6070.0599999999995"/>
    <x v="1127"/>
    <n v="0.14128634068614854"/>
    <x v="12"/>
    <d v="2022-04-15T00:00:00"/>
    <d v="2022-04-15T00:00:00"/>
    <n v="46"/>
    <s v=""/>
    <n v="46"/>
    <n v="0"/>
  </r>
  <r>
    <n v="18065512"/>
    <n v="18068509"/>
    <x v="3"/>
    <x v="3"/>
    <x v="6"/>
    <x v="6"/>
    <x v="1198"/>
    <n v="899.58999999999992"/>
    <x v="1128"/>
    <n v="0.14695995517968144"/>
    <x v="12"/>
    <d v="2022-04-15T00:00:00"/>
    <d v="2022-04-15T00:00:00"/>
    <n v="46"/>
    <s v=""/>
    <n v="46"/>
    <n v="0"/>
  </r>
  <r>
    <n v="18065521"/>
    <n v="18069184"/>
    <x v="3"/>
    <x v="3"/>
    <x v="6"/>
    <x v="6"/>
    <x v="1199"/>
    <n v="1614.6"/>
    <x v="1129"/>
    <n v="0.16521739130434784"/>
    <x v="12"/>
    <d v="2022-04-15T00:00:00"/>
    <d v="2022-04-15T00:00:00"/>
    <n v="46"/>
    <s v=""/>
    <n v="46"/>
    <n v="0"/>
  </r>
  <r>
    <n v="18065507"/>
    <n v="18068347"/>
    <x v="3"/>
    <x v="3"/>
    <x v="6"/>
    <x v="6"/>
    <x v="1200"/>
    <n v="912.68"/>
    <x v="1130"/>
    <n v="0.17177906044151101"/>
    <x v="12"/>
    <d v="2022-04-15T00:00:00"/>
    <d v="2022-04-15T00:00:00"/>
    <n v="46"/>
    <s v=""/>
    <n v="46"/>
    <n v="0"/>
  </r>
  <r>
    <n v="18065509"/>
    <n v="18068407"/>
    <x v="1"/>
    <x v="3"/>
    <x v="6"/>
    <x v="6"/>
    <x v="1201"/>
    <n v="4085.28"/>
    <x v="1131"/>
    <n v="0.17674186347080251"/>
    <x v="12"/>
    <d v="2022-04-15T00:00:00"/>
    <d v="2022-04-15T00:00:00"/>
    <n v="46"/>
    <s v=""/>
    <n v="46"/>
    <n v="0"/>
  </r>
  <r>
    <n v="18065513"/>
    <n v="18068524"/>
    <x v="0"/>
    <x v="3"/>
    <x v="6"/>
    <x v="6"/>
    <x v="1202"/>
    <n v="232.5"/>
    <x v="1132"/>
    <n v="0.18116129032258066"/>
    <x v="12"/>
    <d v="2022-04-15T00:00:00"/>
    <d v="2022-04-15T00:00:00"/>
    <n v="46"/>
    <s v=""/>
    <n v="46"/>
    <n v="0"/>
  </r>
  <r>
    <n v="18065514"/>
    <n v="18068609"/>
    <x v="3"/>
    <x v="3"/>
    <x v="6"/>
    <x v="6"/>
    <x v="1203"/>
    <n v="4879.45"/>
    <x v="1133"/>
    <n v="0.21478477501162016"/>
    <x v="12"/>
    <d v="2022-04-15T00:00:00"/>
    <d v="2022-04-15T00:00:00"/>
    <n v="46"/>
    <s v=""/>
    <n v="46"/>
    <n v="0"/>
  </r>
  <r>
    <n v="18065517"/>
    <n v="18068742"/>
    <x v="1"/>
    <x v="3"/>
    <x v="6"/>
    <x v="6"/>
    <x v="1204"/>
    <n v="8093.05"/>
    <x v="1134"/>
    <n v="0.3065592560136769"/>
    <x v="12"/>
    <d v="2022-04-15T00:00:00"/>
    <d v="2022-04-15T00:00:00"/>
    <n v="46"/>
    <s v=""/>
    <n v="46"/>
    <n v="0"/>
  </r>
  <r>
    <n v="18070096"/>
    <n v="18073464"/>
    <x v="0"/>
    <x v="3"/>
    <x v="6"/>
    <x v="6"/>
    <x v="1205"/>
    <n v="4792.6099999999997"/>
    <x v="1135"/>
    <n v="7.8961600865332618E-2"/>
    <x v="51"/>
    <d v="2022-07-15T00:00:00"/>
    <m/>
    <n v="45"/>
    <n v="4792.6099999999997"/>
    <s v=""/>
    <s v=""/>
  </r>
  <r>
    <n v="18070097"/>
    <n v="18073550"/>
    <x v="3"/>
    <x v="3"/>
    <x v="6"/>
    <x v="6"/>
    <x v="1206"/>
    <n v="17272.54"/>
    <x v="1136"/>
    <n v="9.3633500025705557E-2"/>
    <x v="51"/>
    <d v="2022-07-15T00:00:00"/>
    <m/>
    <n v="45"/>
    <n v="17272.54"/>
    <s v=""/>
    <s v=""/>
  </r>
  <r>
    <n v="18070113"/>
    <n v="18074499"/>
    <x v="3"/>
    <x v="3"/>
    <x v="6"/>
    <x v="6"/>
    <x v="1207"/>
    <n v="13463.41"/>
    <x v="1137"/>
    <n v="9.6797453721240947E-2"/>
    <x v="51"/>
    <d v="2022-07-15T00:00:00"/>
    <m/>
    <n v="45"/>
    <n v="13463.41"/>
    <s v=""/>
    <s v=""/>
  </r>
  <r>
    <n v="18070109"/>
    <n v="18074264"/>
    <x v="3"/>
    <x v="3"/>
    <x v="6"/>
    <x v="6"/>
    <x v="1208"/>
    <n v="1353.02"/>
    <x v="1138"/>
    <n v="0.12586029516106145"/>
    <x v="51"/>
    <d v="2022-07-15T00:00:00"/>
    <m/>
    <n v="45"/>
    <n v="1353.02"/>
    <s v=""/>
    <s v=""/>
  </r>
  <r>
    <n v="18070099"/>
    <n v="18073747"/>
    <x v="3"/>
    <x v="3"/>
    <x v="6"/>
    <x v="6"/>
    <x v="1209"/>
    <n v="1370.3"/>
    <x v="1139"/>
    <n v="0.18852459016393444"/>
    <x v="51"/>
    <d v="2022-07-15T00:00:00"/>
    <m/>
    <n v="45"/>
    <n v="1370.3"/>
    <s v=""/>
    <s v=""/>
  </r>
  <r>
    <n v="18070118"/>
    <n v="18074887"/>
    <x v="3"/>
    <x v="3"/>
    <x v="6"/>
    <x v="6"/>
    <x v="1210"/>
    <n v="3085.66"/>
    <x v="1140"/>
    <n v="0.19304420194603675"/>
    <x v="51"/>
    <d v="2022-07-15T00:00:00"/>
    <m/>
    <n v="45"/>
    <n v="3085.66"/>
    <s v=""/>
    <s v=""/>
  </r>
  <r>
    <n v="18070098"/>
    <n v="18073713"/>
    <x v="3"/>
    <x v="3"/>
    <x v="6"/>
    <x v="6"/>
    <x v="1211"/>
    <n v="1917.3799999999999"/>
    <x v="1141"/>
    <n v="0.24249915509882211"/>
    <x v="51"/>
    <d v="2022-07-15T00:00:00"/>
    <m/>
    <n v="45"/>
    <n v="1917.3799999999999"/>
    <s v=""/>
    <s v=""/>
  </r>
  <r>
    <n v="18070090"/>
    <n v="18073323"/>
    <x v="3"/>
    <x v="3"/>
    <x v="6"/>
    <x v="6"/>
    <x v="1212"/>
    <n v="2023.94"/>
    <x v="1142"/>
    <n v="0.25816129300020152"/>
    <x v="51"/>
    <d v="2022-07-15T00:00:00"/>
    <m/>
    <n v="45"/>
    <n v="2023.94"/>
    <s v=""/>
    <s v=""/>
  </r>
  <r>
    <n v="18070103"/>
    <n v="18074086"/>
    <x v="3"/>
    <x v="3"/>
    <x v="6"/>
    <x v="6"/>
    <x v="1213"/>
    <n v="4653.29"/>
    <x v="1143"/>
    <n v="0.32943157612423729"/>
    <x v="51"/>
    <d v="2022-07-15T00:00:00"/>
    <m/>
    <n v="45"/>
    <n v="4653.29"/>
    <s v=""/>
    <s v=""/>
  </r>
  <r>
    <n v="18064026"/>
    <n v="18068113"/>
    <x v="2"/>
    <x v="3"/>
    <x v="6"/>
    <x v="6"/>
    <x v="1214"/>
    <n v="-25854.84"/>
    <x v="1144"/>
    <n v="1"/>
    <x v="1"/>
    <d v="2022-03-15T00:00:00"/>
    <d v="2022-03-15T00:00:00"/>
    <n v="48"/>
    <s v=""/>
    <s v=""/>
    <s v=""/>
  </r>
  <r>
    <n v="18064027"/>
    <n v="18068115"/>
    <x v="2"/>
    <x v="3"/>
    <x v="6"/>
    <x v="6"/>
    <x v="1215"/>
    <n v="-26835.24"/>
    <x v="1145"/>
    <n v="1"/>
    <x v="1"/>
    <d v="2022-03-15T00:00:00"/>
    <d v="2022-03-15T00:00:00"/>
    <n v="48"/>
    <s v=""/>
    <s v=""/>
    <s v=""/>
  </r>
  <r>
    <n v="18064208"/>
    <n v="18068235"/>
    <x v="3"/>
    <x v="3"/>
    <x v="6"/>
    <x v="6"/>
    <x v="1216"/>
    <n v="-472.9"/>
    <x v="1146"/>
    <n v="0.13048112058465286"/>
    <x v="74"/>
    <d v="2022-03-15T00:00:00"/>
    <d v="2022-03-15T00:00:00"/>
    <n v="43"/>
    <s v=""/>
    <s v=""/>
    <s v=""/>
  </r>
  <r>
    <n v="18067003"/>
    <n v="18070744"/>
    <x v="0"/>
    <x v="3"/>
    <x v="6"/>
    <x v="6"/>
    <x v="259"/>
    <n v="-1344"/>
    <x v="80"/>
    <n v="0"/>
    <x v="28"/>
    <d v="2022-05-15T00:00:00"/>
    <d v="2022-05-15T00:00:00"/>
    <n v="45"/>
    <s v=""/>
    <s v=""/>
    <s v=""/>
  </r>
  <r>
    <n v="18068619"/>
    <n v="18072570"/>
    <x v="3"/>
    <x v="3"/>
    <x v="6"/>
    <x v="6"/>
    <x v="1217"/>
    <n v="3707.28"/>
    <x v="1147"/>
    <n v="9.3124878617207224E-2"/>
    <x v="101"/>
    <d v="2022-06-15T00:00:00"/>
    <d v="2022-06-15T00:00:00"/>
    <n v="46"/>
    <s v=""/>
    <s v=""/>
    <s v=""/>
  </r>
  <r>
    <n v="18068625"/>
    <n v="18072835"/>
    <x v="3"/>
    <x v="3"/>
    <x v="6"/>
    <x v="6"/>
    <x v="1218"/>
    <n v="1909.6"/>
    <x v="1148"/>
    <n v="0.12568731815525377"/>
    <x v="101"/>
    <d v="2022-06-15T00:00:00"/>
    <d v="2022-06-15T00:00:00"/>
    <n v="46"/>
    <s v=""/>
    <s v=""/>
    <s v=""/>
  </r>
  <r>
    <n v="18068624"/>
    <n v="18072730"/>
    <x v="3"/>
    <x v="3"/>
    <x v="6"/>
    <x v="6"/>
    <x v="1219"/>
    <n v="5281.4400000000005"/>
    <x v="1149"/>
    <n v="0.12985094974097974"/>
    <x v="101"/>
    <d v="2022-06-15T00:00:00"/>
    <d v="2022-06-15T00:00:00"/>
    <n v="46"/>
    <s v=""/>
    <s v=""/>
    <s v=""/>
  </r>
  <r>
    <n v="18068608"/>
    <n v="18072015"/>
    <x v="3"/>
    <x v="3"/>
    <x v="6"/>
    <x v="6"/>
    <x v="1220"/>
    <n v="1224.05"/>
    <x v="1150"/>
    <n v="0.13025959766283676"/>
    <x v="101"/>
    <d v="2022-06-15T00:00:00"/>
    <d v="2022-06-15T00:00:00"/>
    <n v="46"/>
    <s v=""/>
    <s v=""/>
    <s v=""/>
  </r>
  <r>
    <n v="18068604"/>
    <n v="18071716"/>
    <x v="3"/>
    <x v="3"/>
    <x v="6"/>
    <x v="6"/>
    <x v="1221"/>
    <n v="5467.49"/>
    <x v="1151"/>
    <n v="0.13457368356364019"/>
    <x v="101"/>
    <d v="2022-06-15T00:00:00"/>
    <d v="2022-06-15T00:00:00"/>
    <n v="46"/>
    <s v=""/>
    <s v=""/>
    <s v=""/>
  </r>
  <r>
    <n v="18068606"/>
    <n v="18071747"/>
    <x v="3"/>
    <x v="3"/>
    <x v="6"/>
    <x v="6"/>
    <x v="1222"/>
    <n v="8122.55"/>
    <x v="1152"/>
    <n v="0.14737493702714963"/>
    <x v="101"/>
    <d v="2022-06-15T00:00:00"/>
    <d v="2022-06-15T00:00:00"/>
    <n v="46"/>
    <s v=""/>
    <s v=""/>
    <s v=""/>
  </r>
  <r>
    <n v="18068618"/>
    <n v="18072482"/>
    <x v="3"/>
    <x v="3"/>
    <x v="6"/>
    <x v="6"/>
    <x v="1223"/>
    <n v="3424.1400000000003"/>
    <x v="1153"/>
    <n v="0.16811578965813315"/>
    <x v="101"/>
    <d v="2022-06-15T00:00:00"/>
    <d v="2022-06-15T00:00:00"/>
    <n v="46"/>
    <s v=""/>
    <s v=""/>
    <s v=""/>
  </r>
  <r>
    <n v="18068605"/>
    <n v="18071746"/>
    <x v="3"/>
    <x v="3"/>
    <x v="6"/>
    <x v="6"/>
    <x v="1224"/>
    <n v="3385.84"/>
    <x v="1154"/>
    <n v="0.17569191183506822"/>
    <x v="101"/>
    <d v="2022-06-15T00:00:00"/>
    <d v="2022-06-15T00:00:00"/>
    <n v="46"/>
    <s v=""/>
    <s v=""/>
    <s v=""/>
  </r>
  <r>
    <n v="18068603"/>
    <n v="18071704"/>
    <x v="3"/>
    <x v="3"/>
    <x v="6"/>
    <x v="6"/>
    <x v="1225"/>
    <n v="3013.4900000000002"/>
    <x v="1155"/>
    <n v="0.21326914193784741"/>
    <x v="101"/>
    <d v="2022-06-15T00:00:00"/>
    <d v="2022-06-15T00:00:00"/>
    <n v="46"/>
    <s v=""/>
    <s v=""/>
    <s v=""/>
  </r>
  <r>
    <n v="18068610"/>
    <n v="18072164"/>
    <x v="3"/>
    <x v="3"/>
    <x v="6"/>
    <x v="6"/>
    <x v="1226"/>
    <n v="891.07"/>
    <x v="1156"/>
    <n v="0.23076923076923073"/>
    <x v="101"/>
    <d v="2022-06-15T00:00:00"/>
    <d v="2022-06-15T00:00:00"/>
    <n v="46"/>
    <s v=""/>
    <s v=""/>
    <s v=""/>
  </r>
  <r>
    <n v="18068626"/>
    <n v="18072859"/>
    <x v="3"/>
    <x v="3"/>
    <x v="6"/>
    <x v="6"/>
    <x v="1227"/>
    <n v="9309.6"/>
    <x v="1157"/>
    <n v="0.26424336169115753"/>
    <x v="101"/>
    <d v="2022-06-15T00:00:00"/>
    <d v="2022-06-15T00:00:00"/>
    <n v="46"/>
    <s v=""/>
    <s v=""/>
    <s v=""/>
  </r>
  <r>
    <n v="18068607"/>
    <n v="18071988"/>
    <x v="3"/>
    <x v="3"/>
    <x v="6"/>
    <x v="6"/>
    <x v="1228"/>
    <n v="967.15"/>
    <x v="1158"/>
    <n v="0.29685096034542657"/>
    <x v="101"/>
    <d v="2022-06-15T00:00:00"/>
    <d v="2022-06-15T00:00:00"/>
    <n v="46"/>
    <s v=""/>
    <s v=""/>
    <s v=""/>
  </r>
  <r>
    <n v="18068620"/>
    <n v="18072670"/>
    <x v="3"/>
    <x v="3"/>
    <x v="6"/>
    <x v="6"/>
    <x v="1229"/>
    <n v="2431.25"/>
    <x v="1159"/>
    <n v="0.30224477305482617"/>
    <x v="101"/>
    <d v="2022-06-15T00:00:00"/>
    <d v="2022-06-15T00:00:00"/>
    <n v="46"/>
    <s v=""/>
    <s v=""/>
    <s v=""/>
  </r>
  <r>
    <n v="18066993"/>
    <n v="18070221"/>
    <x v="4"/>
    <x v="3"/>
    <x v="6"/>
    <x v="6"/>
    <x v="1230"/>
    <n v="3040.13"/>
    <x v="1160"/>
    <n v="3.9408866995073892E-2"/>
    <x v="28"/>
    <d v="2022-05-15T00:00:00"/>
    <d v="2022-05-15T00:00:00"/>
    <n v="45"/>
    <s v=""/>
    <n v="45"/>
    <n v="0"/>
  </r>
  <r>
    <n v="18066991"/>
    <n v="18070219"/>
    <x v="4"/>
    <x v="3"/>
    <x v="6"/>
    <x v="6"/>
    <x v="1231"/>
    <n v="5237.75"/>
    <x v="1161"/>
    <n v="4.2425866994746597E-2"/>
    <x v="28"/>
    <d v="2022-05-15T00:00:00"/>
    <d v="2022-05-15T00:00:00"/>
    <n v="45"/>
    <s v=""/>
    <n v="45"/>
    <n v="0"/>
  </r>
  <r>
    <n v="18066992"/>
    <n v="18070220"/>
    <x v="4"/>
    <x v="3"/>
    <x v="6"/>
    <x v="6"/>
    <x v="1232"/>
    <n v="1625.7"/>
    <x v="1162"/>
    <n v="4.7617641631297294E-2"/>
    <x v="28"/>
    <d v="2022-05-15T00:00:00"/>
    <d v="2022-05-15T00:00:00"/>
    <n v="45"/>
    <s v=""/>
    <n v="45"/>
    <n v="0"/>
  </r>
  <r>
    <n v="18067006"/>
    <n v="18070889"/>
    <x v="4"/>
    <x v="3"/>
    <x v="6"/>
    <x v="6"/>
    <x v="1233"/>
    <n v="4029.22"/>
    <x v="1163"/>
    <n v="5.0448523980843915E-2"/>
    <x v="28"/>
    <d v="2022-05-15T00:00:00"/>
    <d v="2022-05-15T00:00:00"/>
    <n v="45"/>
    <s v=""/>
    <n v="45"/>
    <n v="0"/>
  </r>
  <r>
    <n v="18066999"/>
    <n v="18070259"/>
    <x v="4"/>
    <x v="3"/>
    <x v="6"/>
    <x v="6"/>
    <x v="1234"/>
    <n v="4701.55"/>
    <x v="1164"/>
    <n v="5.517922592369498E-2"/>
    <x v="28"/>
    <d v="2022-05-15T00:00:00"/>
    <d v="2022-05-15T00:00:00"/>
    <n v="45"/>
    <s v=""/>
    <n v="45"/>
    <n v="0"/>
  </r>
  <r>
    <n v="18067007"/>
    <n v="18071084"/>
    <x v="4"/>
    <x v="3"/>
    <x v="6"/>
    <x v="6"/>
    <x v="1235"/>
    <n v="3806.05"/>
    <x v="1165"/>
    <n v="5.586261038997891E-2"/>
    <x v="28"/>
    <d v="2022-05-15T00:00:00"/>
    <d v="2022-05-15T00:00:00"/>
    <n v="45"/>
    <s v=""/>
    <n v="45"/>
    <n v="0"/>
  </r>
  <r>
    <n v="18066994"/>
    <n v="18070223"/>
    <x v="4"/>
    <x v="3"/>
    <x v="6"/>
    <x v="6"/>
    <x v="1236"/>
    <n v="6348.42"/>
    <x v="1166"/>
    <n v="5.9115181415218272E-2"/>
    <x v="28"/>
    <d v="2022-05-15T00:00:00"/>
    <d v="2022-05-15T00:00:00"/>
    <n v="45"/>
    <s v=""/>
    <n v="45"/>
    <n v="0"/>
  </r>
  <r>
    <n v="18067014"/>
    <n v="18071615"/>
    <x v="4"/>
    <x v="3"/>
    <x v="6"/>
    <x v="6"/>
    <x v="1237"/>
    <n v="6162.38"/>
    <x v="1167"/>
    <n v="6.1267846989087341E-2"/>
    <x v="28"/>
    <d v="2022-05-15T00:00:00"/>
    <d v="2022-05-15T00:00:00"/>
    <n v="45"/>
    <s v=""/>
    <n v="45"/>
    <n v="0"/>
  </r>
  <r>
    <n v="18067002"/>
    <n v="18070712"/>
    <x v="4"/>
    <x v="3"/>
    <x v="6"/>
    <x v="6"/>
    <x v="1238"/>
    <n v="6051.26"/>
    <x v="1168"/>
    <n v="6.2404813275375205E-2"/>
    <x v="28"/>
    <d v="2022-05-15T00:00:00"/>
    <d v="2022-05-15T00:00:00"/>
    <n v="45"/>
    <s v=""/>
    <n v="45"/>
    <n v="0"/>
  </r>
  <r>
    <n v="18066996"/>
    <n v="18070244"/>
    <x v="4"/>
    <x v="3"/>
    <x v="6"/>
    <x v="6"/>
    <x v="1239"/>
    <n v="3105.8900000000003"/>
    <x v="1169"/>
    <n v="6.2803294903100174E-2"/>
    <x v="28"/>
    <d v="2022-05-15T00:00:00"/>
    <d v="2022-05-15T00:00:00"/>
    <n v="45"/>
    <s v=""/>
    <n v="45"/>
    <n v="0"/>
  </r>
  <r>
    <n v="18066998"/>
    <n v="18070255"/>
    <x v="4"/>
    <x v="3"/>
    <x v="6"/>
    <x v="6"/>
    <x v="1240"/>
    <n v="7971.37"/>
    <x v="1170"/>
    <n v="6.3578515718498638E-2"/>
    <x v="28"/>
    <d v="2022-05-15T00:00:00"/>
    <d v="2022-05-15T00:00:00"/>
    <n v="45"/>
    <s v=""/>
    <n v="45"/>
    <n v="0"/>
  </r>
  <r>
    <n v="18066995"/>
    <n v="18070229"/>
    <x v="4"/>
    <x v="3"/>
    <x v="6"/>
    <x v="6"/>
    <x v="1241"/>
    <n v="6872.57"/>
    <x v="1171"/>
    <n v="6.4475462447224963E-2"/>
    <x v="28"/>
    <d v="2022-05-15T00:00:00"/>
    <d v="2022-05-15T00:00:00"/>
    <n v="45"/>
    <s v=""/>
    <n v="45"/>
    <n v="0"/>
  </r>
  <r>
    <n v="18067001"/>
    <n v="18070590"/>
    <x v="4"/>
    <x v="3"/>
    <x v="6"/>
    <x v="6"/>
    <x v="1242"/>
    <n v="3867.94"/>
    <x v="1172"/>
    <n v="6.513551413467028E-2"/>
    <x v="28"/>
    <d v="2022-05-15T00:00:00"/>
    <d v="2022-05-15T00:00:00"/>
    <n v="45"/>
    <s v=""/>
    <n v="45"/>
    <n v="0"/>
  </r>
  <r>
    <n v="18067009"/>
    <n v="18071445"/>
    <x v="4"/>
    <x v="3"/>
    <x v="6"/>
    <x v="6"/>
    <x v="1243"/>
    <n v="7747.6"/>
    <x v="1173"/>
    <n v="6.5637908842949483E-2"/>
    <x v="28"/>
    <d v="2022-05-15T00:00:00"/>
    <d v="2022-05-15T00:00:00"/>
    <n v="45"/>
    <s v=""/>
    <n v="45"/>
    <n v="0"/>
  </r>
  <r>
    <n v="18066997"/>
    <n v="18070246"/>
    <x v="4"/>
    <x v="3"/>
    <x v="6"/>
    <x v="6"/>
    <x v="1244"/>
    <n v="6722.08"/>
    <x v="1174"/>
    <n v="6.7716580413550817E-2"/>
    <x v="28"/>
    <d v="2022-05-15T00:00:00"/>
    <d v="2022-05-15T00:00:00"/>
    <n v="45"/>
    <s v=""/>
    <n v="45"/>
    <n v="0"/>
  </r>
  <r>
    <n v="18067011"/>
    <n v="18071525"/>
    <x v="4"/>
    <x v="3"/>
    <x v="6"/>
    <x v="6"/>
    <x v="1245"/>
    <n v="3003.7799999999997"/>
    <x v="1175"/>
    <n v="6.9628268381838887E-2"/>
    <x v="28"/>
    <d v="2022-05-15T00:00:00"/>
    <d v="2022-05-15T00:00:00"/>
    <n v="45"/>
    <s v=""/>
    <n v="45"/>
    <n v="0"/>
  </r>
  <r>
    <n v="18067013"/>
    <n v="18071607"/>
    <x v="4"/>
    <x v="3"/>
    <x v="6"/>
    <x v="6"/>
    <x v="1246"/>
    <n v="328.8"/>
    <x v="463"/>
    <n v="0.33576642335766421"/>
    <x v="28"/>
    <d v="2022-05-15T00:00:00"/>
    <d v="2022-05-15T00:00:00"/>
    <n v="45"/>
    <s v=""/>
    <n v="45"/>
    <n v="0"/>
  </r>
  <r>
    <n v="18067008"/>
    <n v="18071270"/>
    <x v="4"/>
    <x v="3"/>
    <x v="6"/>
    <x v="6"/>
    <x v="1247"/>
    <n v="-672.76"/>
    <x v="1176"/>
    <n v="0.20000713483045859"/>
    <x v="28"/>
    <d v="2022-05-15T00:00:00"/>
    <d v="2022-05-15T00:00:00"/>
    <n v="45"/>
    <s v=""/>
    <s v=""/>
    <s v=""/>
  </r>
  <r>
    <n v="18068612"/>
    <n v="18072348"/>
    <x v="4"/>
    <x v="3"/>
    <x v="6"/>
    <x v="6"/>
    <x v="1248"/>
    <n v="8085.37"/>
    <x v="1177"/>
    <n v="4.8057158037997511E-2"/>
    <x v="101"/>
    <d v="2022-06-15T00:00:00"/>
    <d v="2022-06-15T00:00:00"/>
    <n v="46"/>
    <s v=""/>
    <s v=""/>
    <s v=""/>
  </r>
  <r>
    <n v="18068614"/>
    <n v="18072382"/>
    <x v="4"/>
    <x v="3"/>
    <x v="6"/>
    <x v="6"/>
    <x v="1249"/>
    <n v="7196.87"/>
    <x v="1178"/>
    <n v="5.165580360790277E-2"/>
    <x v="101"/>
    <d v="2022-06-15T00:00:00"/>
    <d v="2022-06-15T00:00:00"/>
    <n v="46"/>
    <s v=""/>
    <s v=""/>
    <s v=""/>
  </r>
  <r>
    <n v="18068609"/>
    <n v="18072083"/>
    <x v="4"/>
    <x v="3"/>
    <x v="6"/>
    <x v="6"/>
    <x v="1250"/>
    <n v="4531.2199999999993"/>
    <x v="1179"/>
    <n v="5.4748121037494518E-2"/>
    <x v="101"/>
    <d v="2022-06-15T00:00:00"/>
    <d v="2022-06-15T00:00:00"/>
    <n v="46"/>
    <s v=""/>
    <s v=""/>
    <s v=""/>
  </r>
  <r>
    <n v="18068627"/>
    <n v="18072895"/>
    <x v="4"/>
    <x v="3"/>
    <x v="6"/>
    <x v="6"/>
    <x v="1251"/>
    <n v="4689.3599999999997"/>
    <x v="1180"/>
    <n v="5.61262091202211E-2"/>
    <x v="101"/>
    <d v="2022-06-15T00:00:00"/>
    <d v="2022-06-15T00:00:00"/>
    <n v="46"/>
    <s v=""/>
    <s v=""/>
    <s v=""/>
  </r>
  <r>
    <n v="18068617"/>
    <n v="18072405"/>
    <x v="4"/>
    <x v="3"/>
    <x v="6"/>
    <x v="6"/>
    <x v="1252"/>
    <n v="4293.46"/>
    <x v="1181"/>
    <n v="5.6801793240690013E-2"/>
    <x v="101"/>
    <d v="2022-06-15T00:00:00"/>
    <d v="2022-06-15T00:00:00"/>
    <n v="46"/>
    <s v=""/>
    <s v=""/>
    <s v=""/>
  </r>
  <r>
    <n v="18068628"/>
    <n v="18073054"/>
    <x v="4"/>
    <x v="3"/>
    <x v="6"/>
    <x v="6"/>
    <x v="1253"/>
    <n v="6502.57"/>
    <x v="1182"/>
    <n v="5.9594265161539164E-2"/>
    <x v="101"/>
    <d v="2022-06-15T00:00:00"/>
    <d v="2022-06-15T00:00:00"/>
    <n v="46"/>
    <s v=""/>
    <s v=""/>
    <s v=""/>
  </r>
  <r>
    <n v="18068629"/>
    <n v="18073097"/>
    <x v="4"/>
    <x v="3"/>
    <x v="6"/>
    <x v="6"/>
    <x v="1254"/>
    <n v="6885.7100000000009"/>
    <x v="1183"/>
    <n v="6.2173998665061021E-2"/>
    <x v="101"/>
    <d v="2022-06-15T00:00:00"/>
    <d v="2022-06-15T00:00:00"/>
    <n v="46"/>
    <s v=""/>
    <s v=""/>
    <s v=""/>
  </r>
  <r>
    <n v="18068630"/>
    <n v="18073102"/>
    <x v="4"/>
    <x v="3"/>
    <x v="6"/>
    <x v="6"/>
    <x v="1242"/>
    <n v="3867.94"/>
    <x v="1172"/>
    <n v="6.513551413467028E-2"/>
    <x v="101"/>
    <d v="2022-06-15T00:00:00"/>
    <d v="2022-06-15T00:00:00"/>
    <n v="46"/>
    <s v=""/>
    <s v=""/>
    <s v=""/>
  </r>
  <r>
    <n v="18068615"/>
    <n v="18072390"/>
    <x v="4"/>
    <x v="3"/>
    <x v="6"/>
    <x v="6"/>
    <x v="1255"/>
    <n v="2763.2599999999998"/>
    <x v="1184"/>
    <n v="6.7350785158421342E-2"/>
    <x v="101"/>
    <d v="2022-06-15T00:00:00"/>
    <d v="2022-06-15T00:00:00"/>
    <n v="46"/>
    <s v=""/>
    <s v=""/>
    <s v=""/>
  </r>
  <r>
    <n v="18068631"/>
    <n v="18073268"/>
    <x v="4"/>
    <x v="3"/>
    <x v="6"/>
    <x v="6"/>
    <x v="1256"/>
    <n v="8504.83"/>
    <x v="1185"/>
    <n v="6.81565491240744E-2"/>
    <x v="101"/>
    <d v="2022-06-15T00:00:00"/>
    <d v="2022-06-15T00:00:00"/>
    <n v="46"/>
    <s v=""/>
    <s v=""/>
    <s v=""/>
  </r>
  <r>
    <n v="18068613"/>
    <n v="18072355"/>
    <x v="4"/>
    <x v="3"/>
    <x v="6"/>
    <x v="6"/>
    <x v="1257"/>
    <n v="7107.7699999999995"/>
    <x v="1186"/>
    <n v="7.1475602467610089E-2"/>
    <x v="101"/>
    <d v="2022-06-15T00:00:00"/>
    <d v="2022-06-15T00:00:00"/>
    <n v="46"/>
    <s v=""/>
    <s v=""/>
    <s v=""/>
  </r>
  <r>
    <n v="18068611"/>
    <n v="18072216"/>
    <x v="4"/>
    <x v="3"/>
    <x v="6"/>
    <x v="6"/>
    <x v="1258"/>
    <n v="47623.58"/>
    <x v="1187"/>
    <n v="8.4426573186931933E-2"/>
    <x v="101"/>
    <d v="2022-06-15T00:00:00"/>
    <d v="2022-06-15T00:00:00"/>
    <n v="46"/>
    <s v=""/>
    <s v=""/>
    <s v=""/>
  </r>
  <r>
    <n v="18068616"/>
    <n v="18072392"/>
    <x v="4"/>
    <x v="3"/>
    <x v="6"/>
    <x v="6"/>
    <x v="1259"/>
    <n v="5020.82"/>
    <x v="1188"/>
    <n v="9.0757214353659896E-2"/>
    <x v="101"/>
    <d v="2022-06-15T00:00:00"/>
    <d v="2022-06-15T00:00:00"/>
    <n v="46"/>
    <s v=""/>
    <s v=""/>
    <s v=""/>
  </r>
  <r>
    <n v="18068621"/>
    <n v="18072689"/>
    <x v="4"/>
    <x v="3"/>
    <x v="6"/>
    <x v="6"/>
    <x v="1260"/>
    <n v="298.32"/>
    <x v="1189"/>
    <n v="9.0909090909090912E-2"/>
    <x v="101"/>
    <d v="2022-06-15T00:00:00"/>
    <d v="2022-06-15T00:00:00"/>
    <n v="46"/>
    <s v=""/>
    <s v=""/>
    <s v=""/>
  </r>
  <r>
    <n v="18068622"/>
    <n v="18072694"/>
    <x v="4"/>
    <x v="3"/>
    <x v="6"/>
    <x v="6"/>
    <x v="1261"/>
    <n v="530.4"/>
    <x v="1190"/>
    <n v="0.2"/>
    <x v="101"/>
    <d v="2022-06-15T00:00:00"/>
    <d v="2022-06-15T00:00:00"/>
    <n v="46"/>
    <s v=""/>
    <s v=""/>
    <s v=""/>
  </r>
  <r>
    <n v="18068623"/>
    <n v="18072696"/>
    <x v="4"/>
    <x v="3"/>
    <x v="6"/>
    <x v="6"/>
    <x v="1262"/>
    <n v="276.60000000000002"/>
    <x v="1191"/>
    <n v="0.29934924078091107"/>
    <x v="101"/>
    <d v="2022-06-15T00:00:00"/>
    <d v="2022-06-15T00:00:00"/>
    <n v="46"/>
    <s v=""/>
    <s v=""/>
    <s v=""/>
  </r>
  <r>
    <n v="18070104"/>
    <n v="18074174"/>
    <x v="4"/>
    <x v="3"/>
    <x v="6"/>
    <x v="6"/>
    <x v="1263"/>
    <n v="8144.17"/>
    <x v="1192"/>
    <n v="4.3879230448472847E-2"/>
    <x v="51"/>
    <d v="2022-07-15T00:00:00"/>
    <m/>
    <n v="45"/>
    <n v="8144.17"/>
    <s v=""/>
    <s v=""/>
  </r>
  <r>
    <n v="18070116"/>
    <n v="18074703"/>
    <x v="4"/>
    <x v="3"/>
    <x v="6"/>
    <x v="6"/>
    <x v="1263"/>
    <n v="8144.17"/>
    <x v="1192"/>
    <n v="4.3879230448472847E-2"/>
    <x v="51"/>
    <d v="2022-07-15T00:00:00"/>
    <m/>
    <n v="45"/>
    <n v="8144.17"/>
    <s v=""/>
    <s v=""/>
  </r>
  <r>
    <n v="18070102"/>
    <n v="18073841"/>
    <x v="4"/>
    <x v="3"/>
    <x v="6"/>
    <x v="6"/>
    <x v="1264"/>
    <n v="7568.5300000000007"/>
    <x v="1193"/>
    <n v="4.513953300322969E-2"/>
    <x v="51"/>
    <d v="2022-07-15T00:00:00"/>
    <m/>
    <n v="45"/>
    <n v="7568.5300000000007"/>
    <s v=""/>
    <s v=""/>
  </r>
  <r>
    <n v="18070105"/>
    <n v="18074175"/>
    <x v="4"/>
    <x v="3"/>
    <x v="6"/>
    <x v="6"/>
    <x v="1265"/>
    <n v="8115.17"/>
    <x v="1194"/>
    <n v="5.3118308826138903E-2"/>
    <x v="51"/>
    <d v="2022-07-15T00:00:00"/>
    <m/>
    <n v="45"/>
    <n v="8115.17"/>
    <s v=""/>
    <s v=""/>
  </r>
  <r>
    <n v="18070091"/>
    <n v="18073437"/>
    <x v="4"/>
    <x v="3"/>
    <x v="6"/>
    <x v="6"/>
    <x v="1266"/>
    <n v="3853.1"/>
    <x v="1195"/>
    <n v="5.3302480286023947E-2"/>
    <x v="51"/>
    <d v="2022-07-15T00:00:00"/>
    <m/>
    <n v="45"/>
    <n v="3853.1"/>
    <s v=""/>
    <s v=""/>
  </r>
  <r>
    <n v="18070107"/>
    <n v="18074217"/>
    <x v="4"/>
    <x v="3"/>
    <x v="6"/>
    <x v="6"/>
    <x v="1267"/>
    <n v="5251.54"/>
    <x v="1196"/>
    <n v="5.6742255979964712E-2"/>
    <x v="51"/>
    <d v="2022-07-15T00:00:00"/>
    <m/>
    <n v="45"/>
    <n v="5251.54"/>
    <s v=""/>
    <s v=""/>
  </r>
  <r>
    <n v="18070115"/>
    <n v="18074540"/>
    <x v="4"/>
    <x v="3"/>
    <x v="6"/>
    <x v="6"/>
    <x v="1268"/>
    <n v="6558.9800000000005"/>
    <x v="1197"/>
    <n v="5.7618070115737441E-2"/>
    <x v="51"/>
    <d v="2022-07-15T00:00:00"/>
    <m/>
    <n v="45"/>
    <n v="6558.9800000000005"/>
    <s v=""/>
    <s v=""/>
  </r>
  <r>
    <n v="18070101"/>
    <n v="18073840"/>
    <x v="4"/>
    <x v="3"/>
    <x v="6"/>
    <x v="6"/>
    <x v="1269"/>
    <n v="10213.36"/>
    <x v="1198"/>
    <n v="6.0274017668629186E-2"/>
    <x v="51"/>
    <d v="2022-07-15T00:00:00"/>
    <m/>
    <n v="45"/>
    <n v="10213.36"/>
    <s v=""/>
    <s v=""/>
  </r>
  <r>
    <n v="18070095"/>
    <n v="18073452"/>
    <x v="4"/>
    <x v="3"/>
    <x v="6"/>
    <x v="6"/>
    <x v="1270"/>
    <n v="5390.2"/>
    <x v="1199"/>
    <n v="6.1636348659677688E-2"/>
    <x v="51"/>
    <d v="2022-07-15T00:00:00"/>
    <m/>
    <n v="45"/>
    <n v="5390.2"/>
    <s v=""/>
    <s v=""/>
  </r>
  <r>
    <n v="18070094"/>
    <n v="18073448"/>
    <x v="4"/>
    <x v="3"/>
    <x v="6"/>
    <x v="6"/>
    <x v="1271"/>
    <n v="10664.99"/>
    <x v="1200"/>
    <n v="6.221441599371702E-2"/>
    <x v="51"/>
    <d v="2022-07-15T00:00:00"/>
    <m/>
    <n v="45"/>
    <n v="10664.99"/>
    <s v=""/>
    <s v=""/>
  </r>
  <r>
    <n v="18070092"/>
    <n v="18073438"/>
    <x v="4"/>
    <x v="3"/>
    <x v="6"/>
    <x v="6"/>
    <x v="1242"/>
    <n v="3867.94"/>
    <x v="1172"/>
    <n v="6.513551413467028E-2"/>
    <x v="51"/>
    <d v="2022-07-15T00:00:00"/>
    <m/>
    <n v="45"/>
    <n v="3867.94"/>
    <s v=""/>
    <s v=""/>
  </r>
  <r>
    <n v="18070106"/>
    <n v="18074178"/>
    <x v="4"/>
    <x v="3"/>
    <x v="6"/>
    <x v="6"/>
    <x v="1272"/>
    <n v="678.35"/>
    <x v="1201"/>
    <n v="6.5630030603760908E-2"/>
    <x v="51"/>
    <d v="2022-07-15T00:00:00"/>
    <m/>
    <n v="45"/>
    <n v="678.35"/>
    <s v=""/>
    <s v=""/>
  </r>
  <r>
    <n v="18070108"/>
    <n v="18074226"/>
    <x v="4"/>
    <x v="3"/>
    <x v="6"/>
    <x v="6"/>
    <x v="1273"/>
    <n v="7651.08"/>
    <x v="1202"/>
    <n v="6.6385921987484123E-2"/>
    <x v="51"/>
    <d v="2022-07-15T00:00:00"/>
    <m/>
    <n v="45"/>
    <n v="7651.08"/>
    <s v=""/>
    <s v=""/>
  </r>
  <r>
    <n v="18070117"/>
    <n v="18074783"/>
    <x v="4"/>
    <x v="3"/>
    <x v="6"/>
    <x v="6"/>
    <x v="1274"/>
    <n v="6480.3"/>
    <x v="1203"/>
    <n v="6.642099902782278E-2"/>
    <x v="51"/>
    <d v="2022-07-15T00:00:00"/>
    <m/>
    <n v="45"/>
    <n v="6480.3"/>
    <s v=""/>
    <s v=""/>
  </r>
  <r>
    <n v="18070093"/>
    <n v="18073444"/>
    <x v="4"/>
    <x v="3"/>
    <x v="6"/>
    <x v="6"/>
    <x v="1275"/>
    <n v="7062.67"/>
    <x v="1204"/>
    <n v="6.722384955722141E-2"/>
    <x v="51"/>
    <d v="2022-07-15T00:00:00"/>
    <m/>
    <n v="45"/>
    <n v="7062.67"/>
    <s v=""/>
    <s v=""/>
  </r>
  <r>
    <n v="18070112"/>
    <n v="18074380"/>
    <x v="4"/>
    <x v="3"/>
    <x v="6"/>
    <x v="6"/>
    <x v="1255"/>
    <n v="2763.2599999999998"/>
    <x v="1184"/>
    <n v="6.7350785158421342E-2"/>
    <x v="51"/>
    <d v="2022-07-15T00:00:00"/>
    <m/>
    <n v="45"/>
    <n v="2763.2599999999998"/>
    <s v=""/>
    <s v=""/>
  </r>
  <r>
    <n v="18070100"/>
    <n v="18073781"/>
    <x v="4"/>
    <x v="3"/>
    <x v="6"/>
    <x v="6"/>
    <x v="1276"/>
    <n v="1622.05"/>
    <x v="1205"/>
    <n v="6.8846128237565751E-2"/>
    <x v="51"/>
    <d v="2022-07-15T00:00:00"/>
    <m/>
    <n v="45"/>
    <n v="1622.05"/>
    <s v=""/>
    <s v=""/>
  </r>
  <r>
    <n v="18070114"/>
    <n v="18074529"/>
    <x v="4"/>
    <x v="3"/>
    <x v="6"/>
    <x v="6"/>
    <x v="1277"/>
    <n v="7913.62"/>
    <x v="1206"/>
    <n v="6.998520019166965E-2"/>
    <x v="51"/>
    <d v="2022-07-15T00:00:00"/>
    <m/>
    <n v="45"/>
    <n v="7913.62"/>
    <s v=""/>
    <s v=""/>
  </r>
  <r>
    <n v="18070110"/>
    <n v="18074360"/>
    <x v="4"/>
    <x v="3"/>
    <x v="6"/>
    <x v="6"/>
    <x v="1278"/>
    <n v="3766.4199999999996"/>
    <x v="1207"/>
    <n v="7.4330610320262031E-2"/>
    <x v="51"/>
    <d v="2022-07-15T00:00:00"/>
    <m/>
    <n v="45"/>
    <n v="3766.4199999999996"/>
    <s v=""/>
    <s v=""/>
  </r>
  <r>
    <n v="18070111"/>
    <n v="18074377"/>
    <x v="4"/>
    <x v="3"/>
    <x v="6"/>
    <x v="6"/>
    <x v="1279"/>
    <n v="5325.0199999999995"/>
    <x v="1208"/>
    <n v="9.075564729849106E-2"/>
    <x v="51"/>
    <d v="2022-07-15T00:00:00"/>
    <m/>
    <n v="45"/>
    <n v="5325.0199999999995"/>
    <s v=""/>
    <s v=""/>
  </r>
  <r>
    <n v="18064242"/>
    <n v="18067643"/>
    <x v="4"/>
    <x v="3"/>
    <x v="7"/>
    <x v="7"/>
    <x v="1280"/>
    <n v="2468.04"/>
    <x v="1209"/>
    <n v="6.5532163174016639E-2"/>
    <x v="74"/>
    <d v="2022-03-31T00:00:00"/>
    <m/>
    <n v="59"/>
    <n v="2468.04"/>
    <n v="122"/>
    <n v="63"/>
  </r>
  <r>
    <n v="18064243"/>
    <n v="18067645"/>
    <x v="4"/>
    <x v="3"/>
    <x v="7"/>
    <x v="7"/>
    <x v="1281"/>
    <n v="2373.12"/>
    <x v="1210"/>
    <n v="6.553398058252427E-2"/>
    <x v="74"/>
    <d v="2022-03-31T00:00:00"/>
    <m/>
    <n v="59"/>
    <n v="2373.12"/>
    <n v="122"/>
    <n v="63"/>
  </r>
  <r>
    <n v="18064217"/>
    <n v="18067103"/>
    <x v="4"/>
    <x v="3"/>
    <x v="7"/>
    <x v="7"/>
    <x v="1282"/>
    <n v="3308.4"/>
    <x v="1211"/>
    <n v="6.5832426550598483E-2"/>
    <x v="74"/>
    <d v="2022-03-31T00:00:00"/>
    <m/>
    <n v="59"/>
    <n v="3308.4"/>
    <n v="122"/>
    <n v="63"/>
  </r>
  <r>
    <n v="18064224"/>
    <n v="18067207"/>
    <x v="4"/>
    <x v="3"/>
    <x v="7"/>
    <x v="7"/>
    <x v="1283"/>
    <n v="2850.2400000000002"/>
    <x v="1212"/>
    <n v="6.8280565847086569E-2"/>
    <x v="74"/>
    <d v="2022-03-31T00:00:00"/>
    <m/>
    <n v="59"/>
    <n v="2850.2400000000002"/>
    <n v="122"/>
    <n v="63"/>
  </r>
  <r>
    <n v="18064215"/>
    <n v="18067067"/>
    <x v="4"/>
    <x v="3"/>
    <x v="7"/>
    <x v="7"/>
    <x v="1284"/>
    <n v="4360.68"/>
    <x v="1213"/>
    <n v="6.9099314785767349E-2"/>
    <x v="74"/>
    <d v="2022-03-31T00:00:00"/>
    <m/>
    <n v="59"/>
    <n v="4360.68"/>
    <n v="122"/>
    <n v="63"/>
  </r>
  <r>
    <n v="18064232"/>
    <n v="18067469"/>
    <x v="4"/>
    <x v="3"/>
    <x v="7"/>
    <x v="7"/>
    <x v="1285"/>
    <n v="2937.2400000000002"/>
    <x v="1214"/>
    <n v="6.9273195244515265E-2"/>
    <x v="74"/>
    <d v="2022-03-31T00:00:00"/>
    <m/>
    <n v="59"/>
    <n v="2937.2400000000002"/>
    <n v="122"/>
    <n v="63"/>
  </r>
  <r>
    <n v="18064225"/>
    <n v="18067239"/>
    <x v="4"/>
    <x v="3"/>
    <x v="7"/>
    <x v="7"/>
    <x v="1286"/>
    <n v="2978.6400000000003"/>
    <x v="1215"/>
    <n v="6.9373942470389166E-2"/>
    <x v="74"/>
    <d v="2022-03-31T00:00:00"/>
    <m/>
    <n v="59"/>
    <n v="2978.6400000000003"/>
    <n v="122"/>
    <n v="63"/>
  </r>
  <r>
    <n v="18064223"/>
    <n v="18067203"/>
    <x v="4"/>
    <x v="3"/>
    <x v="7"/>
    <x v="7"/>
    <x v="1287"/>
    <n v="3902.88"/>
    <x v="1216"/>
    <n v="7.0624769401057677E-2"/>
    <x v="74"/>
    <d v="2022-03-31T00:00:00"/>
    <m/>
    <n v="59"/>
    <n v="3902.88"/>
    <n v="122"/>
    <n v="63"/>
  </r>
  <r>
    <n v="18064246"/>
    <n v="18067757"/>
    <x v="4"/>
    <x v="3"/>
    <x v="7"/>
    <x v="7"/>
    <x v="1288"/>
    <n v="3803.8599999999997"/>
    <x v="1217"/>
    <n v="7.0889118830996745E-2"/>
    <x v="74"/>
    <d v="2022-03-31T00:00:00"/>
    <m/>
    <n v="59"/>
    <n v="3803.8599999999997"/>
    <n v="122"/>
    <n v="63"/>
  </r>
  <r>
    <n v="18064241"/>
    <n v="18067631"/>
    <x v="4"/>
    <x v="3"/>
    <x v="7"/>
    <x v="7"/>
    <x v="1289"/>
    <n v="2751.02"/>
    <x v="1003"/>
    <n v="7.16155148046691E-2"/>
    <x v="74"/>
    <d v="2022-03-31T00:00:00"/>
    <m/>
    <n v="59"/>
    <n v="2751.02"/>
    <n v="122"/>
    <n v="63"/>
  </r>
  <r>
    <n v="18064245"/>
    <n v="18067752"/>
    <x v="4"/>
    <x v="3"/>
    <x v="7"/>
    <x v="7"/>
    <x v="1290"/>
    <n v="3080.48"/>
    <x v="1218"/>
    <n v="7.3916955906928913E-2"/>
    <x v="74"/>
    <d v="2022-03-31T00:00:00"/>
    <m/>
    <n v="59"/>
    <n v="3080.48"/>
    <n v="122"/>
    <n v="63"/>
  </r>
  <r>
    <n v="18064250"/>
    <n v="18067911"/>
    <x v="4"/>
    <x v="3"/>
    <x v="7"/>
    <x v="7"/>
    <x v="1291"/>
    <n v="3534.06"/>
    <x v="1219"/>
    <n v="7.4005534710785886E-2"/>
    <x v="74"/>
    <d v="2022-03-31T00:00:00"/>
    <m/>
    <n v="59"/>
    <n v="3534.06"/>
    <n v="122"/>
    <n v="63"/>
  </r>
  <r>
    <n v="18064221"/>
    <n v="18067196"/>
    <x v="4"/>
    <x v="3"/>
    <x v="7"/>
    <x v="7"/>
    <x v="1292"/>
    <n v="4502.3"/>
    <x v="1220"/>
    <n v="7.4092731188298275E-2"/>
    <x v="74"/>
    <d v="2022-03-31T00:00:00"/>
    <m/>
    <n v="59"/>
    <n v="4502.3"/>
    <n v="122"/>
    <n v="63"/>
  </r>
  <r>
    <n v="18064249"/>
    <n v="18067903"/>
    <x v="4"/>
    <x v="3"/>
    <x v="7"/>
    <x v="7"/>
    <x v="1293"/>
    <n v="6912.92"/>
    <x v="1221"/>
    <n v="7.4307774828712134E-2"/>
    <x v="74"/>
    <d v="2022-03-31T00:00:00"/>
    <m/>
    <n v="59"/>
    <n v="6912.92"/>
    <n v="122"/>
    <n v="63"/>
  </r>
  <r>
    <n v="18064252"/>
    <n v="18068032"/>
    <x v="4"/>
    <x v="3"/>
    <x v="7"/>
    <x v="7"/>
    <x v="1294"/>
    <n v="3447.4300000000003"/>
    <x v="1222"/>
    <n v="7.5162033652875548E-2"/>
    <x v="74"/>
    <d v="2022-03-31T00:00:00"/>
    <m/>
    <n v="59"/>
    <n v="3447.4300000000003"/>
    <n v="122"/>
    <n v="63"/>
  </r>
  <r>
    <n v="18064233"/>
    <n v="18067522"/>
    <x v="4"/>
    <x v="3"/>
    <x v="7"/>
    <x v="7"/>
    <x v="1295"/>
    <n v="3154.3"/>
    <x v="1223"/>
    <n v="7.6672576067686751E-2"/>
    <x v="74"/>
    <d v="2022-03-31T00:00:00"/>
    <m/>
    <n v="59"/>
    <n v="3154.3"/>
    <n v="122"/>
    <n v="63"/>
  </r>
  <r>
    <n v="18064226"/>
    <n v="18067241"/>
    <x v="4"/>
    <x v="3"/>
    <x v="7"/>
    <x v="7"/>
    <x v="1296"/>
    <n v="4489.2"/>
    <x v="1224"/>
    <n v="7.7465918203688852E-2"/>
    <x v="74"/>
    <d v="2022-03-31T00:00:00"/>
    <m/>
    <n v="59"/>
    <n v="4489.2"/>
    <n v="122"/>
    <n v="63"/>
  </r>
  <r>
    <n v="18064222"/>
    <n v="18067197"/>
    <x v="4"/>
    <x v="3"/>
    <x v="7"/>
    <x v="7"/>
    <x v="1297"/>
    <n v="3768.05"/>
    <x v="1225"/>
    <n v="0.11293805174456377"/>
    <x v="74"/>
    <d v="2022-03-31T00:00:00"/>
    <m/>
    <n v="59"/>
    <n v="3768.05"/>
    <n v="122"/>
    <n v="63"/>
  </r>
  <r>
    <n v="18065572"/>
    <n v="18069349"/>
    <x v="4"/>
    <x v="3"/>
    <x v="7"/>
    <x v="7"/>
    <x v="1298"/>
    <n v="2952"/>
    <x v="1226"/>
    <n v="6.3414634146341464E-2"/>
    <x v="12"/>
    <d v="2022-04-28T00:00:00"/>
    <m/>
    <n v="59"/>
    <n v="2952"/>
    <n v="94"/>
    <n v="35"/>
  </r>
  <r>
    <n v="18065573"/>
    <n v="18069351"/>
    <x v="4"/>
    <x v="3"/>
    <x v="7"/>
    <x v="7"/>
    <x v="1298"/>
    <n v="2952"/>
    <x v="1226"/>
    <n v="6.3414634146341464E-2"/>
    <x v="12"/>
    <d v="2022-04-28T00:00:00"/>
    <m/>
    <n v="59"/>
    <n v="2952"/>
    <n v="94"/>
    <n v="35"/>
  </r>
  <r>
    <n v="18065589"/>
    <n v="18069863"/>
    <x v="4"/>
    <x v="3"/>
    <x v="7"/>
    <x v="7"/>
    <x v="1298"/>
    <n v="2952"/>
    <x v="1226"/>
    <n v="6.3414634146341464E-2"/>
    <x v="12"/>
    <d v="2022-04-28T00:00:00"/>
    <m/>
    <n v="59"/>
    <n v="2952"/>
    <n v="94"/>
    <n v="35"/>
  </r>
  <r>
    <n v="18065539"/>
    <n v="18068668"/>
    <x v="4"/>
    <x v="3"/>
    <x v="7"/>
    <x v="7"/>
    <x v="1299"/>
    <n v="3573.16"/>
    <x v="1227"/>
    <n v="6.4440511413439538E-2"/>
    <x v="12"/>
    <d v="2022-04-28T00:00:00"/>
    <m/>
    <n v="59"/>
    <n v="3573.16"/>
    <n v="94"/>
    <n v="35"/>
  </r>
  <r>
    <n v="18065554"/>
    <n v="18069001"/>
    <x v="4"/>
    <x v="3"/>
    <x v="7"/>
    <x v="7"/>
    <x v="1300"/>
    <n v="3976.13"/>
    <x v="1228"/>
    <n v="6.5623641894828333E-2"/>
    <x v="12"/>
    <d v="2022-04-28T00:00:00"/>
    <m/>
    <n v="59"/>
    <n v="3976.13"/>
    <n v="94"/>
    <n v="35"/>
  </r>
  <r>
    <n v="18065559"/>
    <n v="18069105"/>
    <x v="4"/>
    <x v="3"/>
    <x v="7"/>
    <x v="7"/>
    <x v="1300"/>
    <n v="3976.13"/>
    <x v="1228"/>
    <n v="6.5623641894828333E-2"/>
    <x v="12"/>
    <d v="2022-04-28T00:00:00"/>
    <m/>
    <n v="59"/>
    <n v="3976.13"/>
    <n v="94"/>
    <n v="35"/>
  </r>
  <r>
    <n v="18065538"/>
    <n v="18068662"/>
    <x v="4"/>
    <x v="3"/>
    <x v="7"/>
    <x v="7"/>
    <x v="1282"/>
    <n v="3308.4"/>
    <x v="1211"/>
    <n v="6.5832426550598483E-2"/>
    <x v="12"/>
    <d v="2022-04-28T00:00:00"/>
    <m/>
    <n v="59"/>
    <n v="3308.4"/>
    <n v="94"/>
    <n v="35"/>
  </r>
  <r>
    <n v="18065550"/>
    <n v="18068991"/>
    <x v="4"/>
    <x v="3"/>
    <x v="7"/>
    <x v="7"/>
    <x v="1282"/>
    <n v="3308.4"/>
    <x v="1211"/>
    <n v="6.5832426550598483E-2"/>
    <x v="12"/>
    <d v="2022-04-28T00:00:00"/>
    <m/>
    <n v="59"/>
    <n v="3308.4"/>
    <n v="94"/>
    <n v="35"/>
  </r>
  <r>
    <n v="18065569"/>
    <n v="18069238"/>
    <x v="4"/>
    <x v="3"/>
    <x v="7"/>
    <x v="7"/>
    <x v="1301"/>
    <n v="8281.6899999999987"/>
    <x v="1229"/>
    <n v="6.5986515798945419E-2"/>
    <x v="12"/>
    <d v="2022-04-28T00:00:00"/>
    <m/>
    <n v="59"/>
    <n v="8281.6899999999987"/>
    <n v="94"/>
    <n v="35"/>
  </r>
  <r>
    <n v="18065546"/>
    <n v="18068852"/>
    <x v="4"/>
    <x v="3"/>
    <x v="7"/>
    <x v="7"/>
    <x v="1302"/>
    <n v="2831.32"/>
    <x v="1230"/>
    <n v="6.6388915966992035E-2"/>
    <x v="12"/>
    <d v="2022-04-28T00:00:00"/>
    <m/>
    <n v="59"/>
    <n v="2831.32"/>
    <n v="94"/>
    <n v="35"/>
  </r>
  <r>
    <n v="18065571"/>
    <n v="18069337"/>
    <x v="4"/>
    <x v="3"/>
    <x v="7"/>
    <x v="7"/>
    <x v="1303"/>
    <n v="2960.1099999999997"/>
    <x v="1231"/>
    <n v="6.7043409168301746E-2"/>
    <x v="12"/>
    <d v="2022-04-28T00:00:00"/>
    <m/>
    <n v="59"/>
    <n v="2960.1099999999997"/>
    <n v="94"/>
    <n v="35"/>
  </r>
  <r>
    <n v="18065560"/>
    <n v="18069111"/>
    <x v="4"/>
    <x v="3"/>
    <x v="7"/>
    <x v="7"/>
    <x v="1304"/>
    <n v="2496.7200000000003"/>
    <x v="1232"/>
    <n v="6.7562241661059314E-2"/>
    <x v="12"/>
    <d v="2022-04-28T00:00:00"/>
    <m/>
    <n v="59"/>
    <n v="2496.7200000000003"/>
    <n v="94"/>
    <n v="35"/>
  </r>
  <r>
    <n v="18065570"/>
    <n v="18069250"/>
    <x v="4"/>
    <x v="3"/>
    <x v="7"/>
    <x v="7"/>
    <x v="1305"/>
    <n v="7698.6"/>
    <x v="1233"/>
    <n v="6.7570727145195228E-2"/>
    <x v="12"/>
    <d v="2022-04-28T00:00:00"/>
    <m/>
    <n v="59"/>
    <n v="7698.6"/>
    <n v="94"/>
    <n v="35"/>
  </r>
  <r>
    <n v="18065556"/>
    <n v="18069037"/>
    <x v="4"/>
    <x v="3"/>
    <x v="7"/>
    <x v="7"/>
    <x v="1306"/>
    <n v="2995.98"/>
    <x v="1234"/>
    <n v="6.7638635771934394E-2"/>
    <x v="12"/>
    <d v="2022-04-28T00:00:00"/>
    <m/>
    <n v="59"/>
    <n v="2995.98"/>
    <n v="94"/>
    <n v="35"/>
  </r>
  <r>
    <n v="18065588"/>
    <n v="18069744"/>
    <x v="4"/>
    <x v="3"/>
    <x v="7"/>
    <x v="7"/>
    <x v="1307"/>
    <n v="3664.8"/>
    <x v="1235"/>
    <n v="6.777996070726916E-2"/>
    <x v="12"/>
    <d v="2022-04-28T00:00:00"/>
    <m/>
    <n v="59"/>
    <n v="3664.8"/>
    <n v="94"/>
    <n v="35"/>
  </r>
  <r>
    <n v="18065590"/>
    <n v="18069868"/>
    <x v="4"/>
    <x v="3"/>
    <x v="7"/>
    <x v="7"/>
    <x v="1307"/>
    <n v="3664.8"/>
    <x v="1235"/>
    <n v="6.777996070726916E-2"/>
    <x v="12"/>
    <d v="2022-04-28T00:00:00"/>
    <m/>
    <n v="59"/>
    <n v="3664.8"/>
    <n v="94"/>
    <n v="35"/>
  </r>
  <r>
    <n v="18065552"/>
    <n v="18068999"/>
    <x v="4"/>
    <x v="3"/>
    <x v="7"/>
    <x v="7"/>
    <x v="1308"/>
    <n v="4443.8500000000004"/>
    <x v="1236"/>
    <n v="6.828400225750092E-2"/>
    <x v="12"/>
    <d v="2022-04-28T00:00:00"/>
    <m/>
    <n v="59"/>
    <n v="4443.8500000000004"/>
    <n v="94"/>
    <n v="35"/>
  </r>
  <r>
    <n v="18065551"/>
    <n v="18068994"/>
    <x v="4"/>
    <x v="3"/>
    <x v="7"/>
    <x v="7"/>
    <x v="1309"/>
    <n v="2984.81"/>
    <x v="1237"/>
    <n v="6.8490837601614563E-2"/>
    <x v="12"/>
    <d v="2022-04-28T00:00:00"/>
    <m/>
    <n v="59"/>
    <n v="2984.81"/>
    <n v="94"/>
    <n v="35"/>
  </r>
  <r>
    <n v="18065583"/>
    <n v="18069547"/>
    <x v="4"/>
    <x v="3"/>
    <x v="7"/>
    <x v="7"/>
    <x v="1310"/>
    <n v="8173.13"/>
    <x v="1238"/>
    <n v="7.0201763633213621E-2"/>
    <x v="12"/>
    <d v="2022-04-28T00:00:00"/>
    <m/>
    <n v="59"/>
    <n v="8173.13"/>
    <n v="94"/>
    <n v="35"/>
  </r>
  <r>
    <n v="18065581"/>
    <n v="18069529"/>
    <x v="4"/>
    <x v="3"/>
    <x v="7"/>
    <x v="7"/>
    <x v="1311"/>
    <n v="4377.6000000000004"/>
    <x v="1239"/>
    <n v="7.0723684210526314E-2"/>
    <x v="12"/>
    <d v="2022-04-28T00:00:00"/>
    <m/>
    <n v="59"/>
    <n v="4377.6000000000004"/>
    <n v="94"/>
    <n v="35"/>
  </r>
  <r>
    <n v="18065586"/>
    <n v="18069740"/>
    <x v="4"/>
    <x v="3"/>
    <x v="7"/>
    <x v="7"/>
    <x v="1312"/>
    <n v="6802.2"/>
    <x v="1240"/>
    <n v="7.1824997794831077E-2"/>
    <x v="12"/>
    <d v="2022-04-28T00:00:00"/>
    <m/>
    <n v="59"/>
    <n v="6802.2"/>
    <n v="94"/>
    <n v="35"/>
  </r>
  <r>
    <n v="18065553"/>
    <n v="18069000"/>
    <x v="4"/>
    <x v="3"/>
    <x v="7"/>
    <x v="7"/>
    <x v="1313"/>
    <n v="4622.95"/>
    <x v="1241"/>
    <n v="7.2545853818079875E-2"/>
    <x v="12"/>
    <d v="2022-04-28T00:00:00"/>
    <m/>
    <n v="59"/>
    <n v="4622.95"/>
    <n v="94"/>
    <n v="35"/>
  </r>
  <r>
    <n v="18065537"/>
    <n v="18068647"/>
    <x v="4"/>
    <x v="3"/>
    <x v="7"/>
    <x v="7"/>
    <x v="1314"/>
    <n v="3077.34"/>
    <x v="1242"/>
    <n v="7.2635457895455169E-2"/>
    <x v="12"/>
    <d v="2022-04-28T00:00:00"/>
    <m/>
    <n v="59"/>
    <n v="3077.34"/>
    <n v="94"/>
    <n v="35"/>
  </r>
  <r>
    <n v="18065568"/>
    <n v="18069237"/>
    <x v="4"/>
    <x v="3"/>
    <x v="7"/>
    <x v="7"/>
    <x v="1315"/>
    <n v="2979.71"/>
    <x v="1243"/>
    <n v="7.2691686567945585E-2"/>
    <x v="12"/>
    <d v="2022-04-28T00:00:00"/>
    <m/>
    <n v="59"/>
    <n v="2979.71"/>
    <n v="94"/>
    <n v="35"/>
  </r>
  <r>
    <n v="18065547"/>
    <n v="18068855"/>
    <x v="4"/>
    <x v="3"/>
    <x v="7"/>
    <x v="7"/>
    <x v="1316"/>
    <n v="2652.02"/>
    <x v="1244"/>
    <n v="7.2745948000470587E-2"/>
    <x v="12"/>
    <d v="2022-04-28T00:00:00"/>
    <m/>
    <n v="59"/>
    <n v="2652.02"/>
    <n v="94"/>
    <n v="35"/>
  </r>
  <r>
    <n v="18065545"/>
    <n v="18068850"/>
    <x v="4"/>
    <x v="3"/>
    <x v="7"/>
    <x v="7"/>
    <x v="1317"/>
    <n v="3065.95"/>
    <x v="1245"/>
    <n v="7.3648902526849747E-2"/>
    <x v="12"/>
    <d v="2022-04-28T00:00:00"/>
    <m/>
    <n v="59"/>
    <n v="3065.95"/>
    <n v="94"/>
    <n v="35"/>
  </r>
  <r>
    <n v="18065543"/>
    <n v="18068701"/>
    <x v="4"/>
    <x v="3"/>
    <x v="7"/>
    <x v="7"/>
    <x v="1318"/>
    <n v="2660.6400000000003"/>
    <x v="1246"/>
    <n v="7.3962655601659766E-2"/>
    <x v="12"/>
    <d v="2022-04-28T00:00:00"/>
    <m/>
    <n v="59"/>
    <n v="2660.6400000000003"/>
    <n v="94"/>
    <n v="35"/>
  </r>
  <r>
    <n v="18065542"/>
    <n v="18068700"/>
    <x v="4"/>
    <x v="3"/>
    <x v="7"/>
    <x v="7"/>
    <x v="1319"/>
    <n v="2604.38"/>
    <x v="1247"/>
    <n v="7.3984481551107664E-2"/>
    <x v="12"/>
    <d v="2022-04-28T00:00:00"/>
    <m/>
    <n v="59"/>
    <n v="2604.38"/>
    <n v="94"/>
    <n v="35"/>
  </r>
  <r>
    <n v="18065536"/>
    <n v="18068636"/>
    <x v="4"/>
    <x v="3"/>
    <x v="7"/>
    <x v="7"/>
    <x v="1293"/>
    <n v="6912.92"/>
    <x v="1221"/>
    <n v="7.4307774828712134E-2"/>
    <x v="12"/>
    <d v="2022-04-28T00:00:00"/>
    <m/>
    <n v="59"/>
    <n v="6912.92"/>
    <n v="94"/>
    <n v="35"/>
  </r>
  <r>
    <n v="18065567"/>
    <n v="18069235"/>
    <x v="4"/>
    <x v="3"/>
    <x v="7"/>
    <x v="7"/>
    <x v="1320"/>
    <n v="3267.41"/>
    <x v="1248"/>
    <n v="7.4899737039267819E-2"/>
    <x v="12"/>
    <d v="2022-04-28T00:00:00"/>
    <m/>
    <n v="59"/>
    <n v="3267.41"/>
    <n v="94"/>
    <n v="35"/>
  </r>
  <r>
    <n v="18065540"/>
    <n v="18068675"/>
    <x v="4"/>
    <x v="3"/>
    <x v="7"/>
    <x v="7"/>
    <x v="1321"/>
    <n v="3052.7"/>
    <x v="1249"/>
    <n v="7.4908015975345132E-2"/>
    <x v="12"/>
    <d v="2022-04-28T00:00:00"/>
    <m/>
    <n v="59"/>
    <n v="3052.7"/>
    <n v="94"/>
    <n v="35"/>
  </r>
  <r>
    <n v="18065555"/>
    <n v="18069009"/>
    <x v="4"/>
    <x v="3"/>
    <x v="7"/>
    <x v="7"/>
    <x v="1322"/>
    <n v="6187.1"/>
    <x v="1250"/>
    <n v="7.5164083228599354E-2"/>
    <x v="12"/>
    <d v="2022-04-28T00:00:00"/>
    <m/>
    <n v="59"/>
    <n v="6187.1"/>
    <n v="94"/>
    <n v="35"/>
  </r>
  <r>
    <n v="18065561"/>
    <n v="18069117"/>
    <x v="4"/>
    <x v="3"/>
    <x v="7"/>
    <x v="7"/>
    <x v="1323"/>
    <n v="2976.31"/>
    <x v="1251"/>
    <n v="7.6717763460282404E-2"/>
    <x v="12"/>
    <d v="2022-04-28T00:00:00"/>
    <m/>
    <n v="59"/>
    <n v="2976.31"/>
    <n v="94"/>
    <n v="35"/>
  </r>
  <r>
    <n v="18065587"/>
    <n v="18069742"/>
    <x v="4"/>
    <x v="3"/>
    <x v="7"/>
    <x v="7"/>
    <x v="1324"/>
    <n v="8425.07"/>
    <x v="1252"/>
    <n v="7.8977166712482325E-2"/>
    <x v="12"/>
    <d v="2022-04-28T00:00:00"/>
    <m/>
    <n v="59"/>
    <n v="8425.07"/>
    <n v="94"/>
    <n v="35"/>
  </r>
  <r>
    <n v="18065563"/>
    <n v="18069135"/>
    <x v="4"/>
    <x v="3"/>
    <x v="7"/>
    <x v="7"/>
    <x v="1325"/>
    <n v="5370.58"/>
    <x v="1253"/>
    <n v="7.9517727707419078E-2"/>
    <x v="12"/>
    <d v="2022-04-28T00:00:00"/>
    <m/>
    <n v="59"/>
    <n v="5370.58"/>
    <n v="94"/>
    <n v="35"/>
  </r>
  <r>
    <n v="18065566"/>
    <n v="18069233"/>
    <x v="4"/>
    <x v="3"/>
    <x v="7"/>
    <x v="7"/>
    <x v="1326"/>
    <n v="9084.5399999999991"/>
    <x v="1254"/>
    <n v="8.0670237568440453E-2"/>
    <x v="12"/>
    <d v="2022-04-28T00:00:00"/>
    <m/>
    <n v="59"/>
    <n v="9084.5399999999991"/>
    <n v="94"/>
    <n v="35"/>
  </r>
  <r>
    <n v="18065565"/>
    <n v="18069232"/>
    <x v="4"/>
    <x v="3"/>
    <x v="7"/>
    <x v="7"/>
    <x v="1327"/>
    <n v="3772.12"/>
    <x v="1255"/>
    <n v="8.1996417925641746E-2"/>
    <x v="12"/>
    <d v="2022-04-28T00:00:00"/>
    <m/>
    <n v="59"/>
    <n v="3772.12"/>
    <n v="94"/>
    <n v="35"/>
  </r>
  <r>
    <n v="18065582"/>
    <n v="18069541"/>
    <x v="4"/>
    <x v="3"/>
    <x v="7"/>
    <x v="7"/>
    <x v="1328"/>
    <n v="4878.88"/>
    <x v="1256"/>
    <n v="8.2538683090121578E-2"/>
    <x v="12"/>
    <d v="2022-04-28T00:00:00"/>
    <m/>
    <n v="59"/>
    <n v="4878.88"/>
    <n v="94"/>
    <n v="35"/>
  </r>
  <r>
    <n v="18065535"/>
    <n v="18068622"/>
    <x v="4"/>
    <x v="3"/>
    <x v="7"/>
    <x v="7"/>
    <x v="1329"/>
    <n v="6783.2"/>
    <x v="1257"/>
    <n v="8.2727277552024081E-2"/>
    <x v="12"/>
    <d v="2022-04-28T00:00:00"/>
    <m/>
    <n v="59"/>
    <n v="6783.2"/>
    <n v="94"/>
    <n v="35"/>
  </r>
  <r>
    <n v="18065575"/>
    <n v="18069364"/>
    <x v="4"/>
    <x v="3"/>
    <x v="7"/>
    <x v="7"/>
    <x v="75"/>
    <n v="0"/>
    <x v="80"/>
    <s v=""/>
    <x v="12"/>
    <d v="2022-04-28T00:00:00"/>
    <m/>
    <n v="59"/>
    <n v="0"/>
    <s v=""/>
    <s v=""/>
  </r>
  <r>
    <n v="18067048"/>
    <n v="18071128"/>
    <x v="0"/>
    <x v="3"/>
    <x v="7"/>
    <x v="7"/>
    <x v="1330"/>
    <n v="128.04000000000002"/>
    <x v="1258"/>
    <n v="0.14029990627928771"/>
    <x v="28"/>
    <d v="2022-05-31T00:00:00"/>
    <m/>
    <n v="61"/>
    <n v="128.04000000000002"/>
    <n v="63"/>
    <n v="2"/>
  </r>
  <r>
    <n v="18067029"/>
    <n v="18070395"/>
    <x v="0"/>
    <x v="3"/>
    <x v="7"/>
    <x v="7"/>
    <x v="1331"/>
    <n v="170.72"/>
    <x v="1259"/>
    <n v="0.14036690799184648"/>
    <x v="28"/>
    <d v="2022-05-31T00:00:00"/>
    <m/>
    <n v="61"/>
    <n v="170.72"/>
    <n v="63"/>
    <n v="2"/>
  </r>
  <r>
    <n v="18067059"/>
    <n v="18071347"/>
    <x v="0"/>
    <x v="3"/>
    <x v="7"/>
    <x v="7"/>
    <x v="1331"/>
    <n v="170.72"/>
    <x v="1259"/>
    <n v="0.14036690799184648"/>
    <x v="28"/>
    <d v="2022-05-31T00:00:00"/>
    <m/>
    <n v="61"/>
    <n v="170.72"/>
    <n v="63"/>
    <n v="2"/>
  </r>
  <r>
    <n v="18067049"/>
    <n v="18071145"/>
    <x v="0"/>
    <x v="3"/>
    <x v="7"/>
    <x v="7"/>
    <x v="1332"/>
    <n v="163.92000000000002"/>
    <x v="1260"/>
    <n v="0.15226939970717424"/>
    <x v="28"/>
    <d v="2022-05-31T00:00:00"/>
    <m/>
    <n v="61"/>
    <n v="163.92000000000002"/>
    <n v="63"/>
    <n v="2"/>
  </r>
  <r>
    <n v="18067061"/>
    <n v="18071493"/>
    <x v="3"/>
    <x v="3"/>
    <x v="7"/>
    <x v="7"/>
    <x v="1333"/>
    <n v="620.77"/>
    <x v="1261"/>
    <n v="0.16510409618990546"/>
    <x v="28"/>
    <d v="2022-05-31T00:00:00"/>
    <m/>
    <n v="61"/>
    <n v="620.77"/>
    <n v="63"/>
    <n v="2"/>
  </r>
  <r>
    <n v="18067030"/>
    <n v="18070434"/>
    <x v="3"/>
    <x v="3"/>
    <x v="7"/>
    <x v="7"/>
    <x v="1334"/>
    <n v="1961.05"/>
    <x v="1262"/>
    <n v="0.18720972212873499"/>
    <x v="28"/>
    <d v="2022-05-31T00:00:00"/>
    <m/>
    <n v="61"/>
    <n v="1961.05"/>
    <n v="63"/>
    <n v="2"/>
  </r>
  <r>
    <n v="18067037"/>
    <n v="18070741"/>
    <x v="0"/>
    <x v="3"/>
    <x v="7"/>
    <x v="7"/>
    <x v="1335"/>
    <n v="1316.21"/>
    <x v="1263"/>
    <n v="0.19126764158856355"/>
    <x v="28"/>
    <d v="2022-05-31T00:00:00"/>
    <m/>
    <n v="61"/>
    <n v="1316.21"/>
    <n v="63"/>
    <n v="2"/>
  </r>
  <r>
    <n v="18067020"/>
    <n v="18070094"/>
    <x v="3"/>
    <x v="3"/>
    <x v="7"/>
    <x v="7"/>
    <x v="1336"/>
    <n v="4947.08"/>
    <x v="1264"/>
    <n v="0.1978595875873545"/>
    <x v="28"/>
    <d v="2022-05-31T00:00:00"/>
    <m/>
    <n v="61"/>
    <n v="4947.08"/>
    <n v="63"/>
    <n v="2"/>
  </r>
  <r>
    <n v="18067018"/>
    <n v="18070058"/>
    <x v="0"/>
    <x v="3"/>
    <x v="7"/>
    <x v="7"/>
    <x v="1337"/>
    <n v="284.89999999999998"/>
    <x v="1265"/>
    <n v="0.19787717968157698"/>
    <x v="28"/>
    <d v="2022-05-31T00:00:00"/>
    <m/>
    <n v="61"/>
    <n v="284.89999999999998"/>
    <n v="63"/>
    <n v="2"/>
  </r>
  <r>
    <n v="18067060"/>
    <n v="18071418"/>
    <x v="0"/>
    <x v="3"/>
    <x v="7"/>
    <x v="7"/>
    <x v="1338"/>
    <n v="518.08000000000004"/>
    <x v="1266"/>
    <n v="0.20888055034396497"/>
    <x v="28"/>
    <d v="2022-05-31T00:00:00"/>
    <m/>
    <n v="61"/>
    <n v="518.08000000000004"/>
    <n v="63"/>
    <n v="2"/>
  </r>
  <r>
    <n v="18067026"/>
    <n v="18070273"/>
    <x v="3"/>
    <x v="3"/>
    <x v="7"/>
    <x v="7"/>
    <x v="1339"/>
    <n v="3601.38"/>
    <x v="1267"/>
    <n v="0.20925978374956267"/>
    <x v="28"/>
    <d v="2022-05-31T00:00:00"/>
    <m/>
    <n v="61"/>
    <n v="3601.38"/>
    <n v="63"/>
    <n v="2"/>
  </r>
  <r>
    <n v="18067016"/>
    <n v="18070015"/>
    <x v="0"/>
    <x v="3"/>
    <x v="7"/>
    <x v="7"/>
    <x v="1340"/>
    <n v="30.28"/>
    <x v="29"/>
    <n v="0.21878715814506541"/>
    <x v="28"/>
    <d v="2022-05-31T00:00:00"/>
    <m/>
    <n v="61"/>
    <n v="30.28"/>
    <n v="63"/>
    <n v="2"/>
  </r>
  <r>
    <n v="18067021"/>
    <n v="18070143"/>
    <x v="3"/>
    <x v="3"/>
    <x v="7"/>
    <x v="7"/>
    <x v="1341"/>
    <n v="4160.6400000000003"/>
    <x v="1268"/>
    <n v="0.22530572219658518"/>
    <x v="28"/>
    <d v="2022-05-31T00:00:00"/>
    <m/>
    <n v="61"/>
    <n v="4160.6400000000003"/>
    <n v="63"/>
    <n v="2"/>
  </r>
  <r>
    <n v="18067019"/>
    <n v="18070079"/>
    <x v="0"/>
    <x v="3"/>
    <x v="7"/>
    <x v="7"/>
    <x v="1342"/>
    <n v="353.93"/>
    <x v="1269"/>
    <n v="0.23075879839967453"/>
    <x v="28"/>
    <d v="2022-05-31T00:00:00"/>
    <m/>
    <n v="61"/>
    <n v="353.93"/>
    <n v="63"/>
    <n v="2"/>
  </r>
  <r>
    <n v="18067036"/>
    <n v="18070647"/>
    <x v="0"/>
    <x v="3"/>
    <x v="7"/>
    <x v="7"/>
    <x v="1343"/>
    <n v="613.78"/>
    <x v="1270"/>
    <n v="0.23606006099945259"/>
    <x v="28"/>
    <d v="2022-05-31T00:00:00"/>
    <m/>
    <n v="61"/>
    <n v="613.78"/>
    <n v="63"/>
    <n v="2"/>
  </r>
  <r>
    <n v="18067035"/>
    <n v="18070614"/>
    <x v="3"/>
    <x v="3"/>
    <x v="7"/>
    <x v="7"/>
    <x v="1344"/>
    <n v="4205.0300000000007"/>
    <x v="1271"/>
    <n v="0.24348850947009149"/>
    <x v="28"/>
    <d v="2022-05-31T00:00:00"/>
    <m/>
    <n v="61"/>
    <n v="4205.0300000000007"/>
    <n v="63"/>
    <n v="2"/>
  </r>
  <r>
    <n v="18067027"/>
    <n v="18070293"/>
    <x v="0"/>
    <x v="3"/>
    <x v="7"/>
    <x v="7"/>
    <x v="1345"/>
    <n v="160.69999999999999"/>
    <x v="1272"/>
    <n v="0.26433691756272398"/>
    <x v="28"/>
    <d v="2022-05-31T00:00:00"/>
    <m/>
    <n v="61"/>
    <n v="160.69999999999999"/>
    <n v="63"/>
    <n v="2"/>
  </r>
  <r>
    <n v="18067031"/>
    <n v="18070439"/>
    <x v="3"/>
    <x v="3"/>
    <x v="7"/>
    <x v="7"/>
    <x v="1346"/>
    <n v="12196.060000000001"/>
    <x v="1273"/>
    <n v="0.27135854410638977"/>
    <x v="28"/>
    <d v="2022-05-31T00:00:00"/>
    <m/>
    <n v="61"/>
    <n v="12196.060000000001"/>
    <n v="63"/>
    <n v="2"/>
  </r>
  <r>
    <n v="18067038"/>
    <n v="18070786"/>
    <x v="0"/>
    <x v="3"/>
    <x v="7"/>
    <x v="7"/>
    <x v="1347"/>
    <n v="165.41"/>
    <x v="1274"/>
    <n v="0.3078206616366802"/>
    <x v="28"/>
    <d v="2022-05-31T00:00:00"/>
    <m/>
    <n v="61"/>
    <n v="165.41"/>
    <n v="63"/>
    <n v="2"/>
  </r>
  <r>
    <n v="18067050"/>
    <n v="18071196"/>
    <x v="3"/>
    <x v="3"/>
    <x v="7"/>
    <x v="7"/>
    <x v="1348"/>
    <n v="2850.96"/>
    <x v="1275"/>
    <n v="0.36660493307517461"/>
    <x v="28"/>
    <d v="2022-05-31T00:00:00"/>
    <m/>
    <n v="61"/>
    <n v="2850.96"/>
    <n v="63"/>
    <n v="2"/>
  </r>
  <r>
    <n v="18067015"/>
    <n v="18069974"/>
    <x v="0"/>
    <x v="3"/>
    <x v="7"/>
    <x v="7"/>
    <x v="1349"/>
    <n v="678.33999999999992"/>
    <x v="1276"/>
    <n v="0.53515072176620437"/>
    <x v="28"/>
    <d v="2022-05-31T00:00:00"/>
    <m/>
    <n v="61"/>
    <n v="678.33999999999992"/>
    <n v="63"/>
    <n v="2"/>
  </r>
  <r>
    <n v="18067051"/>
    <n v="18071207"/>
    <x v="1"/>
    <x v="3"/>
    <x v="7"/>
    <x v="7"/>
    <x v="1135"/>
    <n v="300"/>
    <x v="1070"/>
    <n v="0.996"/>
    <x v="28"/>
    <d v="2022-05-31T00:00:00"/>
    <m/>
    <n v="61"/>
    <n v="300"/>
    <n v="63"/>
    <n v="2"/>
  </r>
  <r>
    <n v="18065584"/>
    <n v="18069584"/>
    <x v="1"/>
    <x v="3"/>
    <x v="7"/>
    <x v="7"/>
    <x v="1350"/>
    <n v="3280.3300000000004"/>
    <x v="1277"/>
    <n v="6.785532683886876E-2"/>
    <x v="12"/>
    <d v="2022-04-28T00:00:00"/>
    <m/>
    <n v="59"/>
    <n v="3280.3300000000004"/>
    <n v="94"/>
    <n v="35"/>
  </r>
  <r>
    <n v="18065544"/>
    <n v="18068831"/>
    <x v="3"/>
    <x v="3"/>
    <x v="7"/>
    <x v="7"/>
    <x v="1351"/>
    <n v="1916"/>
    <x v="1278"/>
    <n v="0.13690368078563511"/>
    <x v="12"/>
    <d v="2022-04-28T00:00:00"/>
    <m/>
    <n v="59"/>
    <n v="1916"/>
    <n v="94"/>
    <n v="35"/>
  </r>
  <r>
    <n v="18065564"/>
    <n v="18069147"/>
    <x v="0"/>
    <x v="3"/>
    <x v="7"/>
    <x v="7"/>
    <x v="1352"/>
    <n v="106.7"/>
    <x v="1279"/>
    <n v="0.14035087719298245"/>
    <x v="12"/>
    <d v="2022-04-28T00:00:00"/>
    <m/>
    <n v="59"/>
    <n v="106.7"/>
    <n v="94"/>
    <n v="35"/>
  </r>
  <r>
    <n v="18065578"/>
    <n v="18069479"/>
    <x v="3"/>
    <x v="3"/>
    <x v="7"/>
    <x v="7"/>
    <x v="1353"/>
    <n v="2668.19"/>
    <x v="1280"/>
    <n v="0.14754732425151448"/>
    <x v="12"/>
    <d v="2022-04-28T00:00:00"/>
    <m/>
    <n v="59"/>
    <n v="2668.19"/>
    <n v="94"/>
    <n v="35"/>
  </r>
  <r>
    <n v="18065532"/>
    <n v="18068503"/>
    <x v="3"/>
    <x v="3"/>
    <x v="7"/>
    <x v="7"/>
    <x v="1354"/>
    <n v="2320.92"/>
    <x v="1281"/>
    <n v="0.15011633317822246"/>
    <x v="12"/>
    <d v="2022-04-28T00:00:00"/>
    <m/>
    <n v="59"/>
    <n v="2320.92"/>
    <n v="94"/>
    <n v="35"/>
  </r>
  <r>
    <n v="18065577"/>
    <n v="18069434"/>
    <x v="0"/>
    <x v="3"/>
    <x v="7"/>
    <x v="7"/>
    <x v="1355"/>
    <n v="112.87"/>
    <x v="1282"/>
    <n v="0.15330640017010416"/>
    <x v="12"/>
    <d v="2022-04-28T00:00:00"/>
    <m/>
    <n v="59"/>
    <n v="112.87"/>
    <n v="94"/>
    <n v="35"/>
  </r>
  <r>
    <n v="18065579"/>
    <n v="18069501"/>
    <x v="3"/>
    <x v="3"/>
    <x v="7"/>
    <x v="7"/>
    <x v="1356"/>
    <n v="567.79"/>
    <x v="1283"/>
    <n v="0.16180573167638854"/>
    <x v="12"/>
    <d v="2022-04-28T00:00:00"/>
    <m/>
    <n v="59"/>
    <n v="567.79"/>
    <n v="94"/>
    <n v="35"/>
  </r>
  <r>
    <n v="18065558"/>
    <n v="18069054"/>
    <x v="3"/>
    <x v="3"/>
    <x v="7"/>
    <x v="7"/>
    <x v="1357"/>
    <n v="4906.3"/>
    <x v="1284"/>
    <n v="0.16859398617612961"/>
    <x v="12"/>
    <d v="2022-04-28T00:00:00"/>
    <m/>
    <n v="59"/>
    <n v="4906.3"/>
    <n v="94"/>
    <n v="35"/>
  </r>
  <r>
    <n v="18065557"/>
    <n v="18069038"/>
    <x v="3"/>
    <x v="3"/>
    <x v="7"/>
    <x v="7"/>
    <x v="1358"/>
    <n v="1343.48"/>
    <x v="1285"/>
    <n v="0.17507614530578702"/>
    <x v="12"/>
    <d v="2022-04-28T00:00:00"/>
    <m/>
    <n v="59"/>
    <n v="1343.48"/>
    <n v="94"/>
    <n v="35"/>
  </r>
  <r>
    <n v="18065585"/>
    <n v="18069688"/>
    <x v="3"/>
    <x v="3"/>
    <x v="7"/>
    <x v="7"/>
    <x v="1359"/>
    <n v="3551.94"/>
    <x v="1286"/>
    <n v="0.19006064291626545"/>
    <x v="12"/>
    <d v="2022-04-28T00:00:00"/>
    <m/>
    <n v="59"/>
    <n v="3551.94"/>
    <n v="94"/>
    <n v="35"/>
  </r>
  <r>
    <n v="18065549"/>
    <n v="18068948"/>
    <x v="0"/>
    <x v="3"/>
    <x v="7"/>
    <x v="7"/>
    <x v="1360"/>
    <n v="287.21999999999997"/>
    <x v="1287"/>
    <n v="0.23689158136620014"/>
    <x v="12"/>
    <d v="2022-04-28T00:00:00"/>
    <m/>
    <n v="59"/>
    <n v="287.21999999999997"/>
    <n v="94"/>
    <n v="35"/>
  </r>
  <r>
    <n v="18065548"/>
    <n v="18068920"/>
    <x v="3"/>
    <x v="3"/>
    <x v="7"/>
    <x v="7"/>
    <x v="1361"/>
    <n v="3767.04"/>
    <x v="1288"/>
    <n v="0.25802752293577985"/>
    <x v="12"/>
    <d v="2022-04-28T00:00:00"/>
    <m/>
    <n v="59"/>
    <n v="3767.04"/>
    <n v="94"/>
    <n v="35"/>
  </r>
  <r>
    <n v="18065541"/>
    <n v="18068697"/>
    <x v="3"/>
    <x v="3"/>
    <x v="7"/>
    <x v="7"/>
    <x v="1362"/>
    <n v="3666.04"/>
    <x v="1289"/>
    <n v="0.27294330988566401"/>
    <x v="12"/>
    <d v="2022-04-28T00:00:00"/>
    <m/>
    <n v="59"/>
    <n v="3666.04"/>
    <n v="94"/>
    <n v="35"/>
  </r>
  <r>
    <n v="18065533"/>
    <n v="18068554"/>
    <x v="3"/>
    <x v="3"/>
    <x v="7"/>
    <x v="7"/>
    <x v="1363"/>
    <n v="8148.68"/>
    <x v="1290"/>
    <n v="0.28103973598681703"/>
    <x v="12"/>
    <d v="2022-04-28T00:00:00"/>
    <m/>
    <n v="59"/>
    <n v="8148.68"/>
    <n v="94"/>
    <n v="35"/>
  </r>
  <r>
    <n v="18065562"/>
    <n v="18069130"/>
    <x v="0"/>
    <x v="3"/>
    <x v="7"/>
    <x v="7"/>
    <x v="1364"/>
    <n v="1969.6"/>
    <x v="1291"/>
    <n v="0.29153186744895909"/>
    <x v="12"/>
    <d v="2022-04-28T00:00:00"/>
    <m/>
    <n v="59"/>
    <n v="1969.6"/>
    <n v="94"/>
    <n v="35"/>
  </r>
  <r>
    <n v="18065580"/>
    <n v="18069523"/>
    <x v="0"/>
    <x v="3"/>
    <x v="7"/>
    <x v="7"/>
    <x v="1365"/>
    <n v="926.42000000000007"/>
    <x v="1292"/>
    <n v="0.29825652185176549"/>
    <x v="12"/>
    <d v="2022-04-28T00:00:00"/>
    <m/>
    <n v="59"/>
    <n v="926.42000000000007"/>
    <n v="94"/>
    <n v="35"/>
  </r>
  <r>
    <n v="18065576"/>
    <n v="18069401"/>
    <x v="3"/>
    <x v="3"/>
    <x v="7"/>
    <x v="7"/>
    <x v="1366"/>
    <n v="6947.5899999999992"/>
    <x v="1293"/>
    <n v="0.32098257928790291"/>
    <x v="12"/>
    <d v="2022-04-28T00:00:00"/>
    <m/>
    <n v="59"/>
    <n v="6947.5899999999992"/>
    <n v="94"/>
    <n v="35"/>
  </r>
  <r>
    <n v="18065534"/>
    <n v="18068608"/>
    <x v="3"/>
    <x v="3"/>
    <x v="7"/>
    <x v="7"/>
    <x v="1367"/>
    <n v="7702.9699999999993"/>
    <x v="1294"/>
    <n v="0.32455126387646943"/>
    <x v="12"/>
    <d v="2022-04-28T00:00:00"/>
    <m/>
    <n v="59"/>
    <n v="7702.9699999999993"/>
    <n v="94"/>
    <n v="35"/>
  </r>
  <r>
    <n v="18065574"/>
    <n v="18069359"/>
    <x v="1"/>
    <x v="3"/>
    <x v="7"/>
    <x v="7"/>
    <x v="1368"/>
    <n v="180"/>
    <x v="679"/>
    <n v="0.99333333333333329"/>
    <x v="12"/>
    <d v="2022-04-28T00:00:00"/>
    <m/>
    <n v="59"/>
    <n v="180"/>
    <n v="94"/>
    <n v="35"/>
  </r>
  <r>
    <n v="18064238"/>
    <n v="18067617"/>
    <x v="1"/>
    <x v="3"/>
    <x v="7"/>
    <x v="7"/>
    <x v="1369"/>
    <n v="3665.95"/>
    <x v="1295"/>
    <n v="6.5519679472071643E-2"/>
    <x v="74"/>
    <d v="2022-03-31T00:00:00"/>
    <m/>
    <n v="59"/>
    <n v="3665.95"/>
    <n v="122"/>
    <n v="63"/>
  </r>
  <r>
    <n v="18064235"/>
    <n v="18067583"/>
    <x v="1"/>
    <x v="3"/>
    <x v="7"/>
    <x v="7"/>
    <x v="1370"/>
    <n v="5933.5"/>
    <x v="1296"/>
    <n v="7.1787694809265903E-2"/>
    <x v="74"/>
    <d v="2022-03-31T00:00:00"/>
    <m/>
    <n v="59"/>
    <n v="5933.5"/>
    <n v="122"/>
    <n v="63"/>
  </r>
  <r>
    <n v="18064214"/>
    <n v="18067023"/>
    <x v="3"/>
    <x v="3"/>
    <x v="7"/>
    <x v="7"/>
    <x v="1371"/>
    <n v="2693.09"/>
    <x v="1297"/>
    <n v="0.13140751434784156"/>
    <x v="74"/>
    <d v="2022-03-31T00:00:00"/>
    <m/>
    <n v="59"/>
    <n v="2693.09"/>
    <n v="122"/>
    <n v="63"/>
  </r>
  <r>
    <n v="18064211"/>
    <n v="18066938"/>
    <x v="3"/>
    <x v="3"/>
    <x v="7"/>
    <x v="7"/>
    <x v="1372"/>
    <n v="3101.06"/>
    <x v="1298"/>
    <n v="0.14508439683927837"/>
    <x v="74"/>
    <d v="2022-03-31T00:00:00"/>
    <m/>
    <n v="59"/>
    <n v="3101.06"/>
    <n v="122"/>
    <n v="63"/>
  </r>
  <r>
    <n v="18064230"/>
    <n v="18067408"/>
    <x v="3"/>
    <x v="3"/>
    <x v="7"/>
    <x v="7"/>
    <x v="1373"/>
    <n v="525.20000000000005"/>
    <x v="1299"/>
    <n v="0.15226083578952179"/>
    <x v="74"/>
    <d v="2022-03-31T00:00:00"/>
    <m/>
    <n v="59"/>
    <n v="525.20000000000005"/>
    <n v="122"/>
    <n v="63"/>
  </r>
  <r>
    <n v="18064227"/>
    <n v="18067245"/>
    <x v="0"/>
    <x v="3"/>
    <x v="7"/>
    <x v="7"/>
    <x v="1374"/>
    <n v="540.73"/>
    <x v="1300"/>
    <n v="0.16777257495395129"/>
    <x v="74"/>
    <d v="2022-03-31T00:00:00"/>
    <m/>
    <n v="59"/>
    <n v="540.73"/>
    <n v="122"/>
    <n v="63"/>
  </r>
  <r>
    <n v="18064220"/>
    <n v="18067183"/>
    <x v="0"/>
    <x v="3"/>
    <x v="7"/>
    <x v="7"/>
    <x v="1375"/>
    <n v="230.20999999999998"/>
    <x v="1301"/>
    <n v="0.1697768974145121"/>
    <x v="74"/>
    <d v="2022-03-31T00:00:00"/>
    <m/>
    <n v="59"/>
    <n v="230.20999999999998"/>
    <n v="122"/>
    <n v="63"/>
  </r>
  <r>
    <n v="18064244"/>
    <n v="18067746"/>
    <x v="0"/>
    <x v="3"/>
    <x v="7"/>
    <x v="7"/>
    <x v="1376"/>
    <n v="139.97"/>
    <x v="1302"/>
    <n v="0.17129629629629628"/>
    <x v="74"/>
    <d v="2022-03-31T00:00:00"/>
    <m/>
    <n v="59"/>
    <n v="139.97"/>
    <n v="122"/>
    <n v="63"/>
  </r>
  <r>
    <n v="18064240"/>
    <n v="18067627"/>
    <x v="3"/>
    <x v="3"/>
    <x v="7"/>
    <x v="7"/>
    <x v="1377"/>
    <n v="317.77"/>
    <x v="1303"/>
    <n v="0.17567312412673236"/>
    <x v="74"/>
    <d v="2022-03-31T00:00:00"/>
    <m/>
    <n v="59"/>
    <n v="317.77"/>
    <n v="122"/>
    <n v="63"/>
  </r>
  <r>
    <n v="18064236"/>
    <n v="18067601"/>
    <x v="3"/>
    <x v="3"/>
    <x v="7"/>
    <x v="7"/>
    <x v="1378"/>
    <n v="2573.8200000000002"/>
    <x v="1304"/>
    <n v="0.18165839102967574"/>
    <x v="74"/>
    <d v="2022-03-31T00:00:00"/>
    <m/>
    <n v="59"/>
    <n v="2573.8200000000002"/>
    <n v="122"/>
    <n v="63"/>
  </r>
  <r>
    <n v="18064210"/>
    <n v="18066937"/>
    <x v="3"/>
    <x v="3"/>
    <x v="7"/>
    <x v="7"/>
    <x v="1379"/>
    <n v="11132.75"/>
    <x v="1305"/>
    <n v="0.1823614439130393"/>
    <x v="74"/>
    <d v="2022-03-31T00:00:00"/>
    <m/>
    <n v="59"/>
    <n v="11132.75"/>
    <n v="122"/>
    <n v="63"/>
  </r>
  <r>
    <n v="18064228"/>
    <n v="18067282"/>
    <x v="3"/>
    <x v="3"/>
    <x v="7"/>
    <x v="7"/>
    <x v="1380"/>
    <n v="2529.65"/>
    <x v="1306"/>
    <n v="0.1899584448112939"/>
    <x v="74"/>
    <d v="2022-03-31T00:00:00"/>
    <m/>
    <n v="59"/>
    <n v="2529.65"/>
    <n v="122"/>
    <n v="63"/>
  </r>
  <r>
    <n v="18064229"/>
    <n v="18067404"/>
    <x v="0"/>
    <x v="3"/>
    <x v="7"/>
    <x v="7"/>
    <x v="1381"/>
    <n v="676.1"/>
    <x v="1307"/>
    <n v="0.2133044620354265"/>
    <x v="74"/>
    <d v="2022-03-31T00:00:00"/>
    <m/>
    <n v="59"/>
    <n v="676.1"/>
    <n v="122"/>
    <n v="63"/>
  </r>
  <r>
    <n v="18064218"/>
    <n v="18067126"/>
    <x v="3"/>
    <x v="3"/>
    <x v="7"/>
    <x v="7"/>
    <x v="1382"/>
    <n v="2413.6099999999997"/>
    <x v="1308"/>
    <n v="0.22743046923941249"/>
    <x v="74"/>
    <d v="2022-03-31T00:00:00"/>
    <m/>
    <n v="59"/>
    <n v="2413.6099999999997"/>
    <n v="122"/>
    <n v="63"/>
  </r>
  <r>
    <n v="18064237"/>
    <n v="18067602"/>
    <x v="3"/>
    <x v="3"/>
    <x v="7"/>
    <x v="7"/>
    <x v="1383"/>
    <n v="792.36"/>
    <x v="1309"/>
    <n v="0.22822959260941997"/>
    <x v="74"/>
    <d v="2022-03-31T00:00:00"/>
    <m/>
    <n v="59"/>
    <n v="792.36"/>
    <n v="122"/>
    <n v="63"/>
  </r>
  <r>
    <n v="18064212"/>
    <n v="18066987"/>
    <x v="3"/>
    <x v="3"/>
    <x v="7"/>
    <x v="7"/>
    <x v="1384"/>
    <n v="1418.1200000000001"/>
    <x v="1310"/>
    <n v="0.23623886204591418"/>
    <x v="74"/>
    <d v="2022-03-31T00:00:00"/>
    <m/>
    <n v="59"/>
    <n v="1418.1200000000001"/>
    <n v="122"/>
    <n v="63"/>
  </r>
  <r>
    <n v="18064239"/>
    <n v="18067625"/>
    <x v="3"/>
    <x v="3"/>
    <x v="7"/>
    <x v="7"/>
    <x v="1385"/>
    <n v="5907.49"/>
    <x v="1311"/>
    <n v="0.24657164156972197"/>
    <x v="74"/>
    <d v="2022-03-31T00:00:00"/>
    <m/>
    <n v="59"/>
    <n v="5907.49"/>
    <n v="122"/>
    <n v="63"/>
  </r>
  <r>
    <n v="18064253"/>
    <n v="18068049"/>
    <x v="3"/>
    <x v="3"/>
    <x v="7"/>
    <x v="7"/>
    <x v="1386"/>
    <n v="4249.6400000000003"/>
    <x v="1312"/>
    <n v="0.27023157704504192"/>
    <x v="74"/>
    <d v="2022-03-31T00:00:00"/>
    <m/>
    <n v="59"/>
    <n v="4249.6400000000003"/>
    <n v="122"/>
    <n v="63"/>
  </r>
  <r>
    <n v="18064248"/>
    <n v="18067841"/>
    <x v="0"/>
    <x v="3"/>
    <x v="7"/>
    <x v="7"/>
    <x v="1387"/>
    <n v="2268.8599999999997"/>
    <x v="1313"/>
    <n v="0.27593720910552594"/>
    <x v="74"/>
    <d v="2022-03-31T00:00:00"/>
    <m/>
    <n v="59"/>
    <n v="2268.8599999999997"/>
    <n v="122"/>
    <n v="63"/>
  </r>
  <r>
    <n v="18064216"/>
    <n v="18067093"/>
    <x v="3"/>
    <x v="3"/>
    <x v="7"/>
    <x v="7"/>
    <x v="1388"/>
    <n v="756.92"/>
    <x v="1314"/>
    <n v="0.28328867891624521"/>
    <x v="74"/>
    <d v="2022-03-31T00:00:00"/>
    <m/>
    <n v="59"/>
    <n v="756.92"/>
    <n v="122"/>
    <n v="63"/>
  </r>
  <r>
    <n v="18064213"/>
    <n v="18067020"/>
    <x v="1"/>
    <x v="3"/>
    <x v="7"/>
    <x v="7"/>
    <x v="1389"/>
    <n v="6299.83"/>
    <x v="1315"/>
    <n v="0.28670859794356418"/>
    <x v="74"/>
    <d v="2022-03-31T00:00:00"/>
    <m/>
    <n v="59"/>
    <n v="6299.83"/>
    <n v="122"/>
    <n v="63"/>
  </r>
  <r>
    <n v="18064251"/>
    <n v="18068027"/>
    <x v="0"/>
    <x v="3"/>
    <x v="7"/>
    <x v="7"/>
    <x v="1390"/>
    <n v="1442.83"/>
    <x v="1316"/>
    <n v="0.29806380784457231"/>
    <x v="74"/>
    <d v="2022-03-31T00:00:00"/>
    <m/>
    <n v="59"/>
    <n v="1442.83"/>
    <n v="122"/>
    <n v="63"/>
  </r>
  <r>
    <n v="18064231"/>
    <n v="18067409"/>
    <x v="3"/>
    <x v="3"/>
    <x v="7"/>
    <x v="7"/>
    <x v="1391"/>
    <n v="5024.3500000000004"/>
    <x v="1317"/>
    <n v="0.29844326193706178"/>
    <x v="74"/>
    <d v="2022-03-31T00:00:00"/>
    <m/>
    <n v="59"/>
    <n v="5024.3500000000004"/>
    <n v="122"/>
    <n v="63"/>
  </r>
  <r>
    <n v="18064234"/>
    <n v="18067553"/>
    <x v="3"/>
    <x v="3"/>
    <x v="7"/>
    <x v="7"/>
    <x v="1392"/>
    <n v="2269"/>
    <x v="1318"/>
    <n v="0.30339586319235468"/>
    <x v="74"/>
    <d v="2022-03-31T00:00:00"/>
    <m/>
    <n v="59"/>
    <n v="2269"/>
    <n v="122"/>
    <n v="63"/>
  </r>
  <r>
    <n v="18064219"/>
    <n v="18067142"/>
    <x v="0"/>
    <x v="3"/>
    <x v="7"/>
    <x v="7"/>
    <x v="1393"/>
    <n v="21.419999999999998"/>
    <x v="1319"/>
    <n v="0.30420168067226888"/>
    <x v="74"/>
    <d v="2022-03-31T00:00:00"/>
    <m/>
    <n v="59"/>
    <n v="21.419999999999998"/>
    <n v="122"/>
    <n v="63"/>
  </r>
  <r>
    <n v="18064247"/>
    <n v="18067804"/>
    <x v="0"/>
    <x v="3"/>
    <x v="7"/>
    <x v="7"/>
    <x v="1394"/>
    <n v="173.1"/>
    <x v="1320"/>
    <n v="0.44020797227036396"/>
    <x v="74"/>
    <d v="2022-03-31T00:00:00"/>
    <m/>
    <n v="59"/>
    <n v="173.1"/>
    <n v="122"/>
    <n v="63"/>
  </r>
  <r>
    <n v="18068667"/>
    <n v="18073198"/>
    <x v="0"/>
    <x v="3"/>
    <x v="7"/>
    <x v="7"/>
    <x v="1395"/>
    <n v="-48"/>
    <x v="80"/>
    <n v="0"/>
    <x v="101"/>
    <d v="2022-06-30T00:00:00"/>
    <m/>
    <n v="61"/>
    <n v="-48"/>
    <s v=""/>
    <s v=""/>
  </r>
  <r>
    <n v="18068647"/>
    <n v="18072158"/>
    <x v="0"/>
    <x v="3"/>
    <x v="7"/>
    <x v="7"/>
    <x v="1396"/>
    <n v="267.34000000000003"/>
    <x v="1321"/>
    <n v="0.13353981506418885"/>
    <x v="101"/>
    <d v="2022-06-30T00:00:00"/>
    <m/>
    <n v="61"/>
    <n v="267.34000000000003"/>
    <s v=""/>
    <s v=""/>
  </r>
  <r>
    <n v="18068641"/>
    <n v="18071940"/>
    <x v="3"/>
    <x v="3"/>
    <x v="7"/>
    <x v="7"/>
    <x v="1397"/>
    <n v="1280.45"/>
    <x v="1322"/>
    <n v="0.14035087719298245"/>
    <x v="101"/>
    <d v="2022-06-30T00:00:00"/>
    <m/>
    <n v="61"/>
    <n v="1280.45"/>
    <s v=""/>
    <s v=""/>
  </r>
  <r>
    <n v="18068638"/>
    <n v="18071868"/>
    <x v="3"/>
    <x v="3"/>
    <x v="7"/>
    <x v="7"/>
    <x v="1398"/>
    <n v="335.54"/>
    <x v="1323"/>
    <n v="0.15943065589013661"/>
    <x v="101"/>
    <d v="2022-06-30T00:00:00"/>
    <m/>
    <n v="61"/>
    <n v="335.54"/>
    <s v=""/>
    <s v=""/>
  </r>
  <r>
    <n v="18068644"/>
    <n v="18072076"/>
    <x v="0"/>
    <x v="3"/>
    <x v="7"/>
    <x v="7"/>
    <x v="1399"/>
    <n v="859.56000000000006"/>
    <x v="1324"/>
    <n v="0.19363395225464192"/>
    <x v="101"/>
    <d v="2022-06-30T00:00:00"/>
    <m/>
    <n v="61"/>
    <n v="859.56000000000006"/>
    <s v=""/>
    <s v=""/>
  </r>
  <r>
    <n v="18068639"/>
    <n v="18071869"/>
    <x v="3"/>
    <x v="3"/>
    <x v="7"/>
    <x v="7"/>
    <x v="1400"/>
    <n v="3453.47"/>
    <x v="1325"/>
    <n v="0.20070259808401292"/>
    <x v="101"/>
    <d v="2022-06-30T00:00:00"/>
    <m/>
    <n v="61"/>
    <n v="3453.47"/>
    <s v=""/>
    <s v=""/>
  </r>
  <r>
    <n v="18068640"/>
    <n v="18071918"/>
    <x v="3"/>
    <x v="3"/>
    <x v="7"/>
    <x v="7"/>
    <x v="1401"/>
    <n v="6372.04"/>
    <x v="1326"/>
    <n v="0.21319088592719812"/>
    <x v="101"/>
    <d v="2022-06-30T00:00:00"/>
    <m/>
    <n v="61"/>
    <n v="6372.04"/>
    <s v=""/>
    <s v=""/>
  </r>
  <r>
    <n v="18068659"/>
    <n v="18072818"/>
    <x v="3"/>
    <x v="3"/>
    <x v="7"/>
    <x v="7"/>
    <x v="1402"/>
    <n v="4283.41"/>
    <x v="1327"/>
    <n v="0.21755366983143348"/>
    <x v="101"/>
    <d v="2022-06-30T00:00:00"/>
    <m/>
    <n v="61"/>
    <n v="4283.41"/>
    <s v=""/>
    <s v=""/>
  </r>
  <r>
    <n v="18068642"/>
    <n v="18071989"/>
    <x v="3"/>
    <x v="3"/>
    <x v="7"/>
    <x v="7"/>
    <x v="1403"/>
    <n v="1506.8200000000002"/>
    <x v="1328"/>
    <n v="0.22018348623853215"/>
    <x v="101"/>
    <d v="2022-06-30T00:00:00"/>
    <m/>
    <n v="61"/>
    <n v="1506.8200000000002"/>
    <s v=""/>
    <s v=""/>
  </r>
  <r>
    <n v="18068636"/>
    <n v="18071818"/>
    <x v="0"/>
    <x v="3"/>
    <x v="7"/>
    <x v="7"/>
    <x v="1404"/>
    <n v="1202.6200000000001"/>
    <x v="1329"/>
    <n v="0.22505937057215272"/>
    <x v="101"/>
    <d v="2022-06-30T00:00:00"/>
    <m/>
    <n v="61"/>
    <n v="1202.6200000000001"/>
    <s v=""/>
    <s v=""/>
  </r>
  <r>
    <n v="18068635"/>
    <n v="18071817"/>
    <x v="0"/>
    <x v="3"/>
    <x v="7"/>
    <x v="7"/>
    <x v="1405"/>
    <n v="1652.58"/>
    <x v="1330"/>
    <n v="0.22566169262607555"/>
    <x v="101"/>
    <d v="2022-06-30T00:00:00"/>
    <m/>
    <n v="61"/>
    <n v="1652.58"/>
    <s v=""/>
    <s v=""/>
  </r>
  <r>
    <n v="18068632"/>
    <n v="18071687"/>
    <x v="3"/>
    <x v="3"/>
    <x v="7"/>
    <x v="7"/>
    <x v="1406"/>
    <n v="1512.3"/>
    <x v="1331"/>
    <n v="0.23014481253719501"/>
    <x v="101"/>
    <d v="2022-06-30T00:00:00"/>
    <m/>
    <n v="61"/>
    <n v="1512.3"/>
    <s v=""/>
    <s v=""/>
  </r>
  <r>
    <n v="18068643"/>
    <n v="18072006"/>
    <x v="0"/>
    <x v="3"/>
    <x v="7"/>
    <x v="7"/>
    <x v="1407"/>
    <n v="288.60000000000002"/>
    <x v="1332"/>
    <n v="0.23076923076923078"/>
    <x v="101"/>
    <d v="2022-06-30T00:00:00"/>
    <m/>
    <n v="61"/>
    <n v="288.60000000000002"/>
    <s v=""/>
    <s v=""/>
  </r>
  <r>
    <n v="18068646"/>
    <n v="18072139"/>
    <x v="0"/>
    <x v="3"/>
    <x v="7"/>
    <x v="7"/>
    <x v="1408"/>
    <n v="360.76"/>
    <x v="1333"/>
    <n v="0.23078202441539433"/>
    <x v="101"/>
    <d v="2022-06-30T00:00:00"/>
    <m/>
    <n v="61"/>
    <n v="360.76"/>
    <s v=""/>
    <s v=""/>
  </r>
  <r>
    <n v="18068645"/>
    <n v="18072106"/>
    <x v="0"/>
    <x v="3"/>
    <x v="7"/>
    <x v="7"/>
    <x v="1409"/>
    <n v="1714.4"/>
    <x v="1334"/>
    <n v="0.2985923971245984"/>
    <x v="101"/>
    <d v="2022-06-30T00:00:00"/>
    <m/>
    <n v="61"/>
    <n v="1714.4"/>
    <s v=""/>
    <s v=""/>
  </r>
  <r>
    <n v="18068648"/>
    <n v="18072191"/>
    <x v="3"/>
    <x v="3"/>
    <x v="7"/>
    <x v="7"/>
    <x v="1410"/>
    <n v="4353.17"/>
    <x v="1335"/>
    <n v="0.30558159023497367"/>
    <x v="101"/>
    <d v="2022-06-30T00:00:00"/>
    <m/>
    <n v="61"/>
    <n v="4353.17"/>
    <s v=""/>
    <s v=""/>
  </r>
  <r>
    <n v="18068637"/>
    <n v="18071819"/>
    <x v="0"/>
    <x v="3"/>
    <x v="7"/>
    <x v="7"/>
    <x v="1411"/>
    <n v="207.9"/>
    <x v="1336"/>
    <n v="0.49639249639249639"/>
    <x v="101"/>
    <d v="2022-06-30T00:00:00"/>
    <m/>
    <n v="61"/>
    <n v="207.9"/>
    <s v=""/>
    <s v=""/>
  </r>
  <r>
    <n v="18068666"/>
    <n v="18073192"/>
    <x v="1"/>
    <x v="3"/>
    <x v="7"/>
    <x v="7"/>
    <x v="1412"/>
    <n v="-180"/>
    <x v="1337"/>
    <n v="0.99333333333333329"/>
    <x v="101"/>
    <d v="2022-06-30T00:00:00"/>
    <m/>
    <n v="61"/>
    <n v="-180"/>
    <s v=""/>
    <s v=""/>
  </r>
  <r>
    <n v="18070143"/>
    <n v="18074065"/>
    <x v="3"/>
    <x v="3"/>
    <x v="7"/>
    <x v="7"/>
    <x v="1413"/>
    <n v="1707.3700000000001"/>
    <x v="1338"/>
    <n v="0.12292575958842011"/>
    <x v="51"/>
    <d v="2022-07-31T00:00:00"/>
    <m/>
    <n v="61"/>
    <n v="1707.3700000000001"/>
    <s v=""/>
    <s v=""/>
  </r>
  <r>
    <n v="18070121"/>
    <n v="18073219"/>
    <x v="0"/>
    <x v="3"/>
    <x v="7"/>
    <x v="7"/>
    <x v="1414"/>
    <n v="209.04000000000002"/>
    <x v="1339"/>
    <n v="0.1304247990815155"/>
    <x v="51"/>
    <d v="2022-07-31T00:00:00"/>
    <m/>
    <n v="61"/>
    <n v="209.04000000000002"/>
    <s v=""/>
    <s v=""/>
  </r>
  <r>
    <n v="18070131"/>
    <n v="18073526"/>
    <x v="0"/>
    <x v="3"/>
    <x v="7"/>
    <x v="7"/>
    <x v="1415"/>
    <n v="596.41000000000008"/>
    <x v="1340"/>
    <n v="0.13044003138769841"/>
    <x v="51"/>
    <d v="2022-07-31T00:00:00"/>
    <m/>
    <n v="61"/>
    <n v="596.41000000000008"/>
    <s v=""/>
    <s v=""/>
  </r>
  <r>
    <n v="18070135"/>
    <n v="18073670"/>
    <x v="3"/>
    <x v="3"/>
    <x v="7"/>
    <x v="7"/>
    <x v="1416"/>
    <n v="5787.96"/>
    <x v="1341"/>
    <n v="0.13210042916675308"/>
    <x v="51"/>
    <d v="2022-07-31T00:00:00"/>
    <m/>
    <n v="61"/>
    <n v="5787.96"/>
    <s v=""/>
    <s v=""/>
  </r>
  <r>
    <n v="18070123"/>
    <n v="18073387"/>
    <x v="3"/>
    <x v="3"/>
    <x v="7"/>
    <x v="7"/>
    <x v="1417"/>
    <n v="1046.23"/>
    <x v="1342"/>
    <n v="0.13911637189457024"/>
    <x v="51"/>
    <d v="2022-07-31T00:00:00"/>
    <m/>
    <n v="61"/>
    <n v="1046.23"/>
    <s v=""/>
    <s v=""/>
  </r>
  <r>
    <n v="18070137"/>
    <n v="18073779"/>
    <x v="0"/>
    <x v="3"/>
    <x v="7"/>
    <x v="7"/>
    <x v="1418"/>
    <n v="209.28000000000003"/>
    <x v="1343"/>
    <n v="0.15940366972477063"/>
    <x v="51"/>
    <d v="2022-07-31T00:00:00"/>
    <m/>
    <n v="61"/>
    <n v="209.28000000000003"/>
    <s v=""/>
    <s v=""/>
  </r>
  <r>
    <n v="18070122"/>
    <n v="18073381"/>
    <x v="3"/>
    <x v="3"/>
    <x v="7"/>
    <x v="7"/>
    <x v="1419"/>
    <n v="3116.88"/>
    <x v="1344"/>
    <n v="0.16307846307846308"/>
    <x v="51"/>
    <d v="2022-07-31T00:00:00"/>
    <m/>
    <n v="61"/>
    <n v="3116.88"/>
    <s v=""/>
    <s v=""/>
  </r>
  <r>
    <n v="18070141"/>
    <n v="18073950"/>
    <x v="0"/>
    <x v="3"/>
    <x v="7"/>
    <x v="7"/>
    <x v="1420"/>
    <n v="1346.8799999999999"/>
    <x v="1345"/>
    <n v="0.18389166072701355"/>
    <x v="51"/>
    <d v="2022-07-31T00:00:00"/>
    <m/>
    <n v="61"/>
    <n v="1346.8799999999999"/>
    <s v=""/>
    <s v=""/>
  </r>
  <r>
    <n v="18070144"/>
    <n v="18074119"/>
    <x v="0"/>
    <x v="3"/>
    <x v="7"/>
    <x v="7"/>
    <x v="1421"/>
    <n v="1862.44"/>
    <x v="1346"/>
    <n v="0.18941644169249308"/>
    <x v="51"/>
    <d v="2022-07-31T00:00:00"/>
    <m/>
    <n v="61"/>
    <n v="1862.44"/>
    <s v=""/>
    <s v=""/>
  </r>
  <r>
    <n v="18070138"/>
    <n v="18073815"/>
    <x v="3"/>
    <x v="3"/>
    <x v="7"/>
    <x v="7"/>
    <x v="1422"/>
    <n v="2106.94"/>
    <x v="1347"/>
    <n v="0.20049208898609164"/>
    <x v="51"/>
    <d v="2022-07-31T00:00:00"/>
    <m/>
    <n v="61"/>
    <n v="2106.94"/>
    <s v=""/>
    <s v=""/>
  </r>
  <r>
    <n v="18070134"/>
    <n v="18073661"/>
    <x v="3"/>
    <x v="3"/>
    <x v="7"/>
    <x v="7"/>
    <x v="1423"/>
    <n v="1813.27"/>
    <x v="1348"/>
    <n v="0.20756290286289095"/>
    <x v="51"/>
    <d v="2022-07-31T00:00:00"/>
    <m/>
    <n v="61"/>
    <n v="1813.27"/>
    <s v=""/>
    <s v=""/>
  </r>
  <r>
    <n v="18070148"/>
    <n v="18074431"/>
    <x v="3"/>
    <x v="3"/>
    <x v="7"/>
    <x v="7"/>
    <x v="1424"/>
    <n v="7615.37"/>
    <x v="1349"/>
    <n v="0.21420107340840255"/>
    <x v="51"/>
    <d v="2022-07-31T00:00:00"/>
    <m/>
    <n v="61"/>
    <n v="7615.37"/>
    <s v=""/>
    <s v=""/>
  </r>
  <r>
    <n v="18070119"/>
    <n v="18073169"/>
    <x v="3"/>
    <x v="3"/>
    <x v="7"/>
    <x v="7"/>
    <x v="1425"/>
    <n v="6859.6399999999994"/>
    <x v="1350"/>
    <n v="0.21420586840949765"/>
    <x v="51"/>
    <d v="2022-07-31T00:00:00"/>
    <m/>
    <n v="61"/>
    <n v="6859.6399999999994"/>
    <s v=""/>
    <s v=""/>
  </r>
  <r>
    <n v="18070133"/>
    <n v="18073540"/>
    <x v="3"/>
    <x v="3"/>
    <x v="7"/>
    <x v="7"/>
    <x v="1426"/>
    <n v="2726.62"/>
    <x v="1351"/>
    <n v="0.21845980512107316"/>
    <x v="51"/>
    <d v="2022-07-31T00:00:00"/>
    <m/>
    <n v="61"/>
    <n v="2726.62"/>
    <s v=""/>
    <s v=""/>
  </r>
  <r>
    <n v="18070156"/>
    <n v="18074850"/>
    <x v="0"/>
    <x v="3"/>
    <x v="7"/>
    <x v="7"/>
    <x v="1427"/>
    <n v="223.08"/>
    <x v="1352"/>
    <n v="0.22361484669176976"/>
    <x v="51"/>
    <d v="2022-07-31T00:00:00"/>
    <m/>
    <n v="61"/>
    <n v="223.08"/>
    <s v=""/>
    <s v=""/>
  </r>
  <r>
    <n v="18070124"/>
    <n v="18073427"/>
    <x v="0"/>
    <x v="3"/>
    <x v="7"/>
    <x v="7"/>
    <x v="1428"/>
    <n v="1033.22"/>
    <x v="1353"/>
    <n v="0.22730017885763393"/>
    <x v="51"/>
    <d v="2022-07-31T00:00:00"/>
    <m/>
    <n v="61"/>
    <n v="1033.22"/>
    <s v=""/>
    <s v=""/>
  </r>
  <r>
    <n v="18070142"/>
    <n v="18073951"/>
    <x v="0"/>
    <x v="3"/>
    <x v="7"/>
    <x v="7"/>
    <x v="1429"/>
    <n v="541.13"/>
    <x v="1354"/>
    <n v="0.23076240741562071"/>
    <x v="51"/>
    <d v="2022-07-31T00:00:00"/>
    <m/>
    <n v="61"/>
    <n v="541.13"/>
    <s v=""/>
    <s v=""/>
  </r>
  <r>
    <n v="18070128"/>
    <n v="18073451"/>
    <x v="0"/>
    <x v="3"/>
    <x v="7"/>
    <x v="7"/>
    <x v="1430"/>
    <n v="89.1"/>
    <x v="1355"/>
    <n v="0.23232323232323232"/>
    <x v="51"/>
    <d v="2022-07-31T00:00:00"/>
    <m/>
    <n v="61"/>
    <n v="89.1"/>
    <s v=""/>
    <s v=""/>
  </r>
  <r>
    <n v="18070155"/>
    <n v="18074804"/>
    <x v="3"/>
    <x v="3"/>
    <x v="7"/>
    <x v="7"/>
    <x v="1431"/>
    <n v="6703.1"/>
    <x v="1356"/>
    <n v="0.23956662465627865"/>
    <x v="51"/>
    <d v="2022-07-31T00:00:00"/>
    <m/>
    <n v="61"/>
    <n v="6703.1"/>
    <s v=""/>
    <s v=""/>
  </r>
  <r>
    <n v="18070120"/>
    <n v="18073218"/>
    <x v="0"/>
    <x v="3"/>
    <x v="7"/>
    <x v="7"/>
    <x v="1432"/>
    <n v="202.8"/>
    <x v="1357"/>
    <n v="0.24514792899408283"/>
    <x v="51"/>
    <d v="2022-07-31T00:00:00"/>
    <m/>
    <n v="61"/>
    <n v="202.8"/>
    <s v=""/>
    <s v=""/>
  </r>
  <r>
    <n v="18070136"/>
    <n v="18073686"/>
    <x v="0"/>
    <x v="3"/>
    <x v="7"/>
    <x v="7"/>
    <x v="1433"/>
    <n v="169.01"/>
    <x v="1358"/>
    <n v="0.24517182618574268"/>
    <x v="51"/>
    <d v="2022-07-31T00:00:00"/>
    <m/>
    <n v="61"/>
    <n v="169.01"/>
    <s v=""/>
    <s v=""/>
  </r>
  <r>
    <n v="18070140"/>
    <n v="18073912"/>
    <x v="0"/>
    <x v="3"/>
    <x v="7"/>
    <x v="7"/>
    <x v="1434"/>
    <n v="295.06"/>
    <x v="1359"/>
    <n v="0.27635431918008785"/>
    <x v="51"/>
    <d v="2022-07-31T00:00:00"/>
    <m/>
    <n v="61"/>
    <n v="295.06"/>
    <s v=""/>
    <s v=""/>
  </r>
  <r>
    <n v="18070151"/>
    <n v="18074620"/>
    <x v="1"/>
    <x v="3"/>
    <x v="7"/>
    <x v="7"/>
    <x v="1435"/>
    <n v="1162.8"/>
    <x v="1360"/>
    <n v="0.40454076367389064"/>
    <x v="51"/>
    <d v="2022-07-31T00:00:00"/>
    <m/>
    <n v="61"/>
    <n v="1162.8"/>
    <s v=""/>
    <s v=""/>
  </r>
  <r>
    <n v="18067054"/>
    <n v="18071243"/>
    <x v="4"/>
    <x v="3"/>
    <x v="7"/>
    <x v="7"/>
    <x v="1436"/>
    <n v="7273.12"/>
    <x v="1361"/>
    <n v="6.5415703530646283E-2"/>
    <x v="28"/>
    <d v="2022-05-31T00:00:00"/>
    <m/>
    <n v="61"/>
    <n v="7273.12"/>
    <n v="63"/>
    <n v="2"/>
  </r>
  <r>
    <n v="18067043"/>
    <n v="18071009"/>
    <x v="4"/>
    <x v="3"/>
    <x v="7"/>
    <x v="7"/>
    <x v="1437"/>
    <n v="2656.15"/>
    <x v="1362"/>
    <n v="6.5417942949048097E-2"/>
    <x v="28"/>
    <d v="2022-05-31T00:00:00"/>
    <m/>
    <n v="61"/>
    <n v="2656.15"/>
    <n v="63"/>
    <n v="2"/>
  </r>
  <r>
    <n v="18067053"/>
    <n v="18071214"/>
    <x v="4"/>
    <x v="3"/>
    <x v="7"/>
    <x v="7"/>
    <x v="1438"/>
    <n v="2159.54"/>
    <x v="1363"/>
    <n v="6.5536057612162565E-2"/>
    <x v="28"/>
    <d v="2022-05-31T00:00:00"/>
    <m/>
    <n v="61"/>
    <n v="2159.54"/>
    <n v="63"/>
    <n v="2"/>
  </r>
  <r>
    <n v="18067058"/>
    <n v="18071295"/>
    <x v="4"/>
    <x v="3"/>
    <x v="7"/>
    <x v="7"/>
    <x v="1439"/>
    <n v="4125.6000000000004"/>
    <x v="1364"/>
    <n v="6.5549738219895279E-2"/>
    <x v="28"/>
    <d v="2022-05-31T00:00:00"/>
    <m/>
    <n v="61"/>
    <n v="4125.6000000000004"/>
    <n v="63"/>
    <n v="2"/>
  </r>
  <r>
    <n v="18067041"/>
    <n v="18070815"/>
    <x v="4"/>
    <x v="3"/>
    <x v="7"/>
    <x v="7"/>
    <x v="1440"/>
    <n v="8983.01"/>
    <x v="1365"/>
    <n v="6.5780193004392293E-2"/>
    <x v="28"/>
    <d v="2022-05-31T00:00:00"/>
    <m/>
    <n v="61"/>
    <n v="8983.01"/>
    <n v="63"/>
    <n v="2"/>
  </r>
  <r>
    <n v="18067063"/>
    <n v="18071532"/>
    <x v="4"/>
    <x v="3"/>
    <x v="7"/>
    <x v="7"/>
    <x v="1282"/>
    <n v="3308.4"/>
    <x v="1211"/>
    <n v="6.5832426550598483E-2"/>
    <x v="28"/>
    <d v="2022-05-31T00:00:00"/>
    <m/>
    <n v="61"/>
    <n v="3308.4"/>
    <n v="63"/>
    <n v="2"/>
  </r>
  <r>
    <n v="18067034"/>
    <n v="18070488"/>
    <x v="4"/>
    <x v="3"/>
    <x v="7"/>
    <x v="7"/>
    <x v="1441"/>
    <n v="4151.2300000000005"/>
    <x v="1366"/>
    <n v="6.6931455529346484E-2"/>
    <x v="28"/>
    <d v="2022-05-31T00:00:00"/>
    <m/>
    <n v="61"/>
    <n v="4151.2300000000005"/>
    <n v="63"/>
    <n v="2"/>
  </r>
  <r>
    <n v="18067057"/>
    <n v="18071293"/>
    <x v="4"/>
    <x v="3"/>
    <x v="7"/>
    <x v="7"/>
    <x v="1305"/>
    <n v="7698.6"/>
    <x v="1233"/>
    <n v="6.7570727145195228E-2"/>
    <x v="28"/>
    <d v="2022-05-31T00:00:00"/>
    <m/>
    <n v="61"/>
    <n v="7698.6"/>
    <n v="63"/>
    <n v="2"/>
  </r>
  <r>
    <n v="18067023"/>
    <n v="18070248"/>
    <x v="4"/>
    <x v="3"/>
    <x v="7"/>
    <x v="7"/>
    <x v="1442"/>
    <n v="8319.68"/>
    <x v="1367"/>
    <n v="6.7630934059514758E-2"/>
    <x v="28"/>
    <d v="2022-05-31T00:00:00"/>
    <m/>
    <n v="61"/>
    <n v="8319.68"/>
    <n v="63"/>
    <n v="2"/>
  </r>
  <r>
    <n v="18067032"/>
    <n v="18070480"/>
    <x v="4"/>
    <x v="3"/>
    <x v="7"/>
    <x v="7"/>
    <x v="1443"/>
    <n v="5524.7"/>
    <x v="1368"/>
    <n v="6.8202748961754336E-2"/>
    <x v="28"/>
    <d v="2022-05-31T00:00:00"/>
    <m/>
    <n v="61"/>
    <n v="5524.7"/>
    <n v="63"/>
    <n v="2"/>
  </r>
  <r>
    <n v="18067039"/>
    <n v="18070810"/>
    <x v="4"/>
    <x v="3"/>
    <x v="7"/>
    <x v="7"/>
    <x v="1308"/>
    <n v="4443.8500000000004"/>
    <x v="1236"/>
    <n v="6.828400225750092E-2"/>
    <x v="28"/>
    <d v="2022-05-31T00:00:00"/>
    <m/>
    <n v="61"/>
    <n v="4443.8500000000004"/>
    <n v="63"/>
    <n v="2"/>
  </r>
  <r>
    <n v="18067062"/>
    <n v="18071522"/>
    <x v="4"/>
    <x v="3"/>
    <x v="7"/>
    <x v="7"/>
    <x v="1308"/>
    <n v="4443.8500000000004"/>
    <x v="1236"/>
    <n v="6.828400225750092E-2"/>
    <x v="28"/>
    <d v="2022-05-31T00:00:00"/>
    <m/>
    <n v="61"/>
    <n v="4443.8500000000004"/>
    <n v="63"/>
    <n v="2"/>
  </r>
  <r>
    <n v="18067024"/>
    <n v="18070250"/>
    <x v="4"/>
    <x v="3"/>
    <x v="7"/>
    <x v="7"/>
    <x v="1444"/>
    <n v="4260.25"/>
    <x v="1369"/>
    <n v="6.8970567938234639E-2"/>
    <x v="28"/>
    <d v="2022-05-31T00:00:00"/>
    <m/>
    <n v="61"/>
    <n v="4260.25"/>
    <n v="63"/>
    <n v="2"/>
  </r>
  <r>
    <n v="18067045"/>
    <n v="18071056"/>
    <x v="4"/>
    <x v="3"/>
    <x v="7"/>
    <x v="7"/>
    <x v="1445"/>
    <n v="2564.6400000000003"/>
    <x v="1370"/>
    <n v="6.9020213363279057E-2"/>
    <x v="28"/>
    <d v="2022-05-31T00:00:00"/>
    <m/>
    <n v="61"/>
    <n v="2564.6400000000003"/>
    <n v="63"/>
    <n v="2"/>
  </r>
  <r>
    <n v="18067052"/>
    <n v="18071209"/>
    <x v="4"/>
    <x v="3"/>
    <x v="7"/>
    <x v="7"/>
    <x v="1446"/>
    <n v="7608.7199999999993"/>
    <x v="1371"/>
    <n v="6.9763113900892654E-2"/>
    <x v="28"/>
    <d v="2022-05-31T00:00:00"/>
    <m/>
    <n v="61"/>
    <n v="7608.7199999999993"/>
    <n v="63"/>
    <n v="2"/>
  </r>
  <r>
    <n v="18067042"/>
    <n v="18071007"/>
    <x v="4"/>
    <x v="3"/>
    <x v="7"/>
    <x v="7"/>
    <x v="1447"/>
    <n v="4612.76"/>
    <x v="1372"/>
    <n v="7.0154033460198689E-2"/>
    <x v="28"/>
    <d v="2022-05-31T00:00:00"/>
    <m/>
    <n v="61"/>
    <n v="4612.76"/>
    <n v="63"/>
    <n v="2"/>
  </r>
  <r>
    <n v="18067047"/>
    <n v="18071083"/>
    <x v="4"/>
    <x v="3"/>
    <x v="7"/>
    <x v="7"/>
    <x v="1448"/>
    <n v="2281.96"/>
    <x v="1373"/>
    <n v="7.038698379811005E-2"/>
    <x v="28"/>
    <d v="2022-05-31T00:00:00"/>
    <m/>
    <n v="61"/>
    <n v="2281.96"/>
    <n v="63"/>
    <n v="2"/>
  </r>
  <r>
    <n v="18067033"/>
    <n v="18070481"/>
    <x v="4"/>
    <x v="3"/>
    <x v="7"/>
    <x v="7"/>
    <x v="1449"/>
    <n v="3056.66"/>
    <x v="1374"/>
    <n v="7.0779123907632635E-2"/>
    <x v="28"/>
    <d v="2022-05-31T00:00:00"/>
    <m/>
    <n v="61"/>
    <n v="3056.66"/>
    <n v="63"/>
    <n v="2"/>
  </r>
  <r>
    <n v="18067040"/>
    <n v="18070811"/>
    <x v="4"/>
    <x v="3"/>
    <x v="7"/>
    <x v="7"/>
    <x v="1450"/>
    <n v="8213.7800000000007"/>
    <x v="1375"/>
    <n v="7.1283101673966592E-2"/>
    <x v="28"/>
    <d v="2022-05-31T00:00:00"/>
    <m/>
    <n v="61"/>
    <n v="8213.7800000000007"/>
    <n v="63"/>
    <n v="2"/>
  </r>
  <r>
    <n v="18067044"/>
    <n v="18071012"/>
    <x v="4"/>
    <x v="3"/>
    <x v="7"/>
    <x v="7"/>
    <x v="1315"/>
    <n v="2979.71"/>
    <x v="1243"/>
    <n v="7.2691686567945585E-2"/>
    <x v="28"/>
    <d v="2022-05-31T00:00:00"/>
    <m/>
    <n v="61"/>
    <n v="2979.71"/>
    <n v="63"/>
    <n v="2"/>
  </r>
  <r>
    <n v="18067022"/>
    <n v="18070225"/>
    <x v="4"/>
    <x v="3"/>
    <x v="7"/>
    <x v="7"/>
    <x v="1451"/>
    <n v="3071.42"/>
    <x v="825"/>
    <n v="7.2693317497030688E-2"/>
    <x v="28"/>
    <d v="2022-05-31T00:00:00"/>
    <m/>
    <n v="61"/>
    <n v="3071.42"/>
    <n v="63"/>
    <n v="2"/>
  </r>
  <r>
    <n v="18067056"/>
    <n v="18071292"/>
    <x v="4"/>
    <x v="3"/>
    <x v="7"/>
    <x v="7"/>
    <x v="1452"/>
    <n v="5687.58"/>
    <x v="1376"/>
    <n v="7.3992805375924384E-2"/>
    <x v="28"/>
    <d v="2022-05-31T00:00:00"/>
    <m/>
    <n v="61"/>
    <n v="5687.58"/>
    <n v="63"/>
    <n v="2"/>
  </r>
  <r>
    <n v="18067025"/>
    <n v="18070263"/>
    <x v="4"/>
    <x v="3"/>
    <x v="7"/>
    <x v="7"/>
    <x v="1453"/>
    <n v="2653.75"/>
    <x v="1377"/>
    <n v="7.4493773344306485E-2"/>
    <x v="28"/>
    <d v="2022-05-31T00:00:00"/>
    <m/>
    <n v="61"/>
    <n v="2653.75"/>
    <n v="63"/>
    <n v="2"/>
  </r>
  <r>
    <n v="18067055"/>
    <n v="18071247"/>
    <x v="4"/>
    <x v="3"/>
    <x v="7"/>
    <x v="7"/>
    <x v="1322"/>
    <n v="6187.1"/>
    <x v="1250"/>
    <n v="7.5164083228599354E-2"/>
    <x v="28"/>
    <d v="2022-05-31T00:00:00"/>
    <m/>
    <n v="61"/>
    <n v="6187.1"/>
    <n v="63"/>
    <n v="2"/>
  </r>
  <r>
    <n v="18067028"/>
    <n v="18070371"/>
    <x v="4"/>
    <x v="3"/>
    <x v="7"/>
    <x v="7"/>
    <x v="1454"/>
    <n v="6680.4100000000008"/>
    <x v="1378"/>
    <n v="7.538157826193953E-2"/>
    <x v="28"/>
    <d v="2022-05-31T00:00:00"/>
    <m/>
    <n v="61"/>
    <n v="6680.4100000000008"/>
    <n v="63"/>
    <n v="2"/>
  </r>
  <r>
    <n v="18067046"/>
    <n v="18071057"/>
    <x v="4"/>
    <x v="3"/>
    <x v="7"/>
    <x v="7"/>
    <x v="1455"/>
    <n v="4205.96"/>
    <x v="1379"/>
    <n v="7.6585534255642712E-2"/>
    <x v="28"/>
    <d v="2022-05-31T00:00:00"/>
    <m/>
    <n v="61"/>
    <n v="4205.96"/>
    <n v="63"/>
    <n v="2"/>
  </r>
  <r>
    <n v="18067017"/>
    <n v="18070038"/>
    <x v="4"/>
    <x v="3"/>
    <x v="7"/>
    <x v="7"/>
    <x v="1295"/>
    <n v="3154.3"/>
    <x v="1223"/>
    <n v="7.6672576067686751E-2"/>
    <x v="28"/>
    <d v="2022-05-31T00:00:00"/>
    <m/>
    <n v="61"/>
    <n v="3154.3"/>
    <n v="63"/>
    <n v="2"/>
  </r>
  <r>
    <n v="18068650"/>
    <n v="18072228"/>
    <x v="4"/>
    <x v="3"/>
    <x v="7"/>
    <x v="7"/>
    <x v="1456"/>
    <n v="2622.7799999999997"/>
    <x v="707"/>
    <n v="6.500583350490699E-2"/>
    <x v="101"/>
    <d v="2022-06-30T00:00:00"/>
    <m/>
    <n v="61"/>
    <n v="2622.7799999999997"/>
    <s v=""/>
    <s v=""/>
  </r>
  <r>
    <n v="18068664"/>
    <n v="18073083"/>
    <x v="4"/>
    <x v="3"/>
    <x v="7"/>
    <x v="7"/>
    <x v="1457"/>
    <n v="6042.07"/>
    <x v="1380"/>
    <n v="6.5981338851969981E-2"/>
    <x v="101"/>
    <d v="2022-06-30T00:00:00"/>
    <m/>
    <n v="61"/>
    <n v="6042.07"/>
    <s v=""/>
    <s v=""/>
  </r>
  <r>
    <n v="18068655"/>
    <n v="18072401"/>
    <x v="4"/>
    <x v="3"/>
    <x v="7"/>
    <x v="7"/>
    <x v="1458"/>
    <n v="2532.44"/>
    <x v="1381"/>
    <n v="6.7888569303013221E-2"/>
    <x v="101"/>
    <d v="2022-06-30T00:00:00"/>
    <m/>
    <n v="61"/>
    <n v="2532.44"/>
    <s v=""/>
    <s v=""/>
  </r>
  <r>
    <n v="18068654"/>
    <n v="18072327"/>
    <x v="4"/>
    <x v="3"/>
    <x v="7"/>
    <x v="7"/>
    <x v="1459"/>
    <n v="6388.88"/>
    <x v="1382"/>
    <n v="6.82673218045593E-2"/>
    <x v="101"/>
    <d v="2022-06-30T00:00:00"/>
    <m/>
    <n v="61"/>
    <n v="6388.88"/>
    <s v=""/>
    <s v=""/>
  </r>
  <r>
    <n v="18068651"/>
    <n v="18072233"/>
    <x v="4"/>
    <x v="3"/>
    <x v="7"/>
    <x v="7"/>
    <x v="1460"/>
    <n v="2898.96"/>
    <x v="1383"/>
    <n v="6.9351767530424713E-2"/>
    <x v="101"/>
    <d v="2022-06-30T00:00:00"/>
    <m/>
    <n v="61"/>
    <n v="2898.96"/>
    <s v=""/>
    <s v=""/>
  </r>
  <r>
    <n v="18068652"/>
    <n v="18072321"/>
    <x v="4"/>
    <x v="3"/>
    <x v="7"/>
    <x v="7"/>
    <x v="1461"/>
    <n v="4618.96"/>
    <x v="1384"/>
    <n v="6.9358530369200297E-2"/>
    <x v="101"/>
    <d v="2022-06-30T00:00:00"/>
    <m/>
    <n v="61"/>
    <n v="4618.96"/>
    <s v=""/>
    <s v=""/>
  </r>
  <r>
    <n v="18068662"/>
    <n v="18072889"/>
    <x v="4"/>
    <x v="3"/>
    <x v="7"/>
    <x v="7"/>
    <x v="1462"/>
    <n v="5873.86"/>
    <x v="1385"/>
    <n v="7.0818896479586821E-2"/>
    <x v="101"/>
    <d v="2022-06-30T00:00:00"/>
    <m/>
    <n v="61"/>
    <n v="5873.86"/>
    <s v=""/>
    <s v=""/>
  </r>
  <r>
    <n v="18068660"/>
    <n v="18072879"/>
    <x v="4"/>
    <x v="3"/>
    <x v="7"/>
    <x v="7"/>
    <x v="1463"/>
    <n v="10171.369999999999"/>
    <x v="1386"/>
    <n v="7.1645819913309594E-2"/>
    <x v="101"/>
    <d v="2022-06-30T00:00:00"/>
    <m/>
    <n v="61"/>
    <n v="10171.369999999999"/>
    <s v=""/>
    <s v=""/>
  </r>
  <r>
    <n v="18068665"/>
    <n v="18073099"/>
    <x v="4"/>
    <x v="3"/>
    <x v="7"/>
    <x v="7"/>
    <x v="1464"/>
    <n v="7214.4600000000009"/>
    <x v="1387"/>
    <n v="7.1654427358388562E-2"/>
    <x v="101"/>
    <d v="2022-06-30T00:00:00"/>
    <m/>
    <n v="61"/>
    <n v="7214.4600000000009"/>
    <s v=""/>
    <s v=""/>
  </r>
  <r>
    <n v="18068656"/>
    <n v="18072408"/>
    <x v="4"/>
    <x v="3"/>
    <x v="7"/>
    <x v="7"/>
    <x v="1465"/>
    <n v="3432.2400000000002"/>
    <x v="1388"/>
    <n v="7.2729179777637931E-2"/>
    <x v="101"/>
    <d v="2022-06-30T00:00:00"/>
    <m/>
    <n v="61"/>
    <n v="3432.2400000000002"/>
    <s v=""/>
    <s v=""/>
  </r>
  <r>
    <n v="18068649"/>
    <n v="18072224"/>
    <x v="4"/>
    <x v="3"/>
    <x v="7"/>
    <x v="7"/>
    <x v="1466"/>
    <n v="4952.12"/>
    <x v="1389"/>
    <n v="7.3769558274388941E-2"/>
    <x v="101"/>
    <d v="2022-06-30T00:00:00"/>
    <m/>
    <n v="61"/>
    <n v="4952.12"/>
    <s v=""/>
    <s v=""/>
  </r>
  <r>
    <n v="18068663"/>
    <n v="18072892"/>
    <x v="4"/>
    <x v="3"/>
    <x v="7"/>
    <x v="7"/>
    <x v="1467"/>
    <n v="5712.2"/>
    <x v="1390"/>
    <n v="7.4030969482182352E-2"/>
    <x v="101"/>
    <d v="2022-06-30T00:00:00"/>
    <m/>
    <n v="61"/>
    <n v="5712.2"/>
    <s v=""/>
    <s v=""/>
  </r>
  <r>
    <n v="18068633"/>
    <n v="18071740"/>
    <x v="4"/>
    <x v="3"/>
    <x v="7"/>
    <x v="7"/>
    <x v="1468"/>
    <n v="2461.31"/>
    <x v="1391"/>
    <n v="7.4233700130174676E-2"/>
    <x v="101"/>
    <d v="2022-06-30T00:00:00"/>
    <m/>
    <n v="61"/>
    <n v="2461.31"/>
    <s v=""/>
    <s v=""/>
  </r>
  <r>
    <n v="18068653"/>
    <n v="18072322"/>
    <x v="4"/>
    <x v="3"/>
    <x v="7"/>
    <x v="7"/>
    <x v="1293"/>
    <n v="6912.92"/>
    <x v="1221"/>
    <n v="7.4307774828712134E-2"/>
    <x v="101"/>
    <d v="2022-06-30T00:00:00"/>
    <m/>
    <n v="61"/>
    <n v="6912.92"/>
    <s v=""/>
    <s v=""/>
  </r>
  <r>
    <n v="18068658"/>
    <n v="18072698"/>
    <x v="4"/>
    <x v="3"/>
    <x v="7"/>
    <x v="7"/>
    <x v="1469"/>
    <n v="2683.66"/>
    <x v="1392"/>
    <n v="7.4428317191175014E-2"/>
    <x v="101"/>
    <d v="2022-06-30T00:00:00"/>
    <m/>
    <n v="61"/>
    <n v="2683.66"/>
    <s v=""/>
    <s v=""/>
  </r>
  <r>
    <n v="18068668"/>
    <n v="18073247"/>
    <x v="4"/>
    <x v="3"/>
    <x v="7"/>
    <x v="7"/>
    <x v="1470"/>
    <n v="6279.9400000000005"/>
    <x v="1393"/>
    <n v="7.5147899596428994E-2"/>
    <x v="101"/>
    <d v="2022-06-30T00:00:00"/>
    <m/>
    <n v="61"/>
    <n v="6279.9400000000005"/>
    <s v=""/>
    <s v=""/>
  </r>
  <r>
    <n v="18068657"/>
    <n v="18072631"/>
    <x v="4"/>
    <x v="3"/>
    <x v="7"/>
    <x v="7"/>
    <x v="1471"/>
    <n v="2442.4"/>
    <x v="1394"/>
    <n v="7.741742125355594E-2"/>
    <x v="101"/>
    <d v="2022-06-30T00:00:00"/>
    <m/>
    <n v="61"/>
    <n v="2442.4"/>
    <s v=""/>
    <s v=""/>
  </r>
  <r>
    <n v="18068634"/>
    <n v="18071741"/>
    <x v="4"/>
    <x v="3"/>
    <x v="7"/>
    <x v="7"/>
    <x v="1472"/>
    <n v="3396.62"/>
    <x v="1395"/>
    <n v="7.7498127552534518E-2"/>
    <x v="101"/>
    <d v="2022-06-30T00:00:00"/>
    <m/>
    <n v="61"/>
    <n v="3396.62"/>
    <s v=""/>
    <s v=""/>
  </r>
  <r>
    <n v="18068661"/>
    <n v="18072883"/>
    <x v="4"/>
    <x v="3"/>
    <x v="7"/>
    <x v="7"/>
    <x v="1473"/>
    <n v="4130.6000000000004"/>
    <x v="1396"/>
    <n v="8.8877074636058082E-2"/>
    <x v="101"/>
    <d v="2022-06-30T00:00:00"/>
    <m/>
    <n v="61"/>
    <n v="4130.6000000000004"/>
    <s v=""/>
    <s v=""/>
  </r>
  <r>
    <n v="18070126"/>
    <n v="18073440"/>
    <x v="4"/>
    <x v="3"/>
    <x v="7"/>
    <x v="7"/>
    <x v="1474"/>
    <n v="3729.8199999999997"/>
    <x v="1397"/>
    <n v="6.644402833812714E-2"/>
    <x v="51"/>
    <d v="2022-07-31T00:00:00"/>
    <m/>
    <n v="61"/>
    <n v="3729.8199999999997"/>
    <s v=""/>
    <s v=""/>
  </r>
  <r>
    <n v="18070149"/>
    <n v="18074467"/>
    <x v="4"/>
    <x v="3"/>
    <x v="7"/>
    <x v="7"/>
    <x v="1475"/>
    <n v="6143.7199999999993"/>
    <x v="1398"/>
    <n v="6.7342868917939683E-2"/>
    <x v="51"/>
    <d v="2022-07-31T00:00:00"/>
    <m/>
    <n v="61"/>
    <n v="6143.7199999999993"/>
    <s v=""/>
    <s v=""/>
  </r>
  <r>
    <n v="18070153"/>
    <n v="18074704"/>
    <x v="4"/>
    <x v="3"/>
    <x v="7"/>
    <x v="7"/>
    <x v="1476"/>
    <n v="9123.0499999999993"/>
    <x v="1399"/>
    <n v="6.7945712880169012E-2"/>
    <x v="51"/>
    <d v="2022-07-31T00:00:00"/>
    <m/>
    <n v="61"/>
    <n v="9123.0499999999993"/>
    <s v=""/>
    <s v=""/>
  </r>
  <r>
    <n v="18070150"/>
    <n v="18074543"/>
    <x v="4"/>
    <x v="3"/>
    <x v="7"/>
    <x v="7"/>
    <x v="1477"/>
    <n v="3060.6400000000003"/>
    <x v="1400"/>
    <n v="7.0173650182511094E-2"/>
    <x v="51"/>
    <d v="2022-07-31T00:00:00"/>
    <m/>
    <n v="61"/>
    <n v="3060.6400000000003"/>
    <s v=""/>
    <s v=""/>
  </r>
  <r>
    <n v="18070129"/>
    <n v="18073454"/>
    <x v="4"/>
    <x v="3"/>
    <x v="7"/>
    <x v="7"/>
    <x v="1478"/>
    <n v="1927.86"/>
    <x v="1401"/>
    <n v="7.2048800224082665E-2"/>
    <x v="51"/>
    <d v="2022-07-31T00:00:00"/>
    <m/>
    <n v="61"/>
    <n v="1927.86"/>
    <s v=""/>
    <s v=""/>
  </r>
  <r>
    <n v="18070130"/>
    <n v="18073525"/>
    <x v="4"/>
    <x v="3"/>
    <x v="7"/>
    <x v="7"/>
    <x v="1479"/>
    <n v="5986.43"/>
    <x v="1402"/>
    <n v="7.396130046164423E-2"/>
    <x v="51"/>
    <d v="2022-07-31T00:00:00"/>
    <m/>
    <n v="61"/>
    <n v="5986.43"/>
    <s v=""/>
    <s v=""/>
  </r>
  <r>
    <n v="18070152"/>
    <n v="18074696"/>
    <x v="4"/>
    <x v="3"/>
    <x v="7"/>
    <x v="7"/>
    <x v="1480"/>
    <n v="5920.21"/>
    <x v="1403"/>
    <n v="7.4036537880738051E-2"/>
    <x v="51"/>
    <d v="2022-07-31T00:00:00"/>
    <m/>
    <n v="61"/>
    <n v="5920.21"/>
    <s v=""/>
    <s v=""/>
  </r>
  <r>
    <n v="18070147"/>
    <n v="18074382"/>
    <x v="4"/>
    <x v="3"/>
    <x v="7"/>
    <x v="7"/>
    <x v="1293"/>
    <n v="6912.92"/>
    <x v="1221"/>
    <n v="7.4307774828712134E-2"/>
    <x v="51"/>
    <d v="2022-07-31T00:00:00"/>
    <m/>
    <n v="61"/>
    <n v="6912.92"/>
    <s v=""/>
    <s v=""/>
  </r>
  <r>
    <n v="18070146"/>
    <n v="18074254"/>
    <x v="4"/>
    <x v="3"/>
    <x v="7"/>
    <x v="7"/>
    <x v="1481"/>
    <n v="6179.84"/>
    <x v="1404"/>
    <n v="7.4335857021633561E-2"/>
    <x v="51"/>
    <d v="2022-07-31T00:00:00"/>
    <m/>
    <n v="61"/>
    <n v="6179.84"/>
    <s v=""/>
    <s v=""/>
  </r>
  <r>
    <n v="18070125"/>
    <n v="18073439"/>
    <x v="4"/>
    <x v="3"/>
    <x v="7"/>
    <x v="7"/>
    <x v="1482"/>
    <n v="6438.5199999999995"/>
    <x v="1405"/>
    <n v="7.5108611984500778E-2"/>
    <x v="51"/>
    <d v="2022-07-31T00:00:00"/>
    <m/>
    <n v="61"/>
    <n v="6438.5199999999995"/>
    <s v=""/>
    <s v=""/>
  </r>
  <r>
    <n v="18070154"/>
    <n v="18074709"/>
    <x v="4"/>
    <x v="3"/>
    <x v="7"/>
    <x v="7"/>
    <x v="1483"/>
    <n v="6188.5"/>
    <x v="1406"/>
    <n v="7.5203409681447647E-2"/>
    <x v="51"/>
    <d v="2022-07-31T00:00:00"/>
    <m/>
    <n v="61"/>
    <n v="6188.5"/>
    <s v=""/>
    <s v=""/>
  </r>
  <r>
    <n v="18070127"/>
    <n v="18073441"/>
    <x v="4"/>
    <x v="3"/>
    <x v="7"/>
    <x v="7"/>
    <x v="1484"/>
    <n v="2711.66"/>
    <x v="1407"/>
    <n v="7.5265962154603211E-2"/>
    <x v="51"/>
    <d v="2022-07-31T00:00:00"/>
    <m/>
    <n v="61"/>
    <n v="2711.66"/>
    <s v=""/>
    <s v=""/>
  </r>
  <r>
    <n v="18070139"/>
    <n v="18073821"/>
    <x v="4"/>
    <x v="3"/>
    <x v="7"/>
    <x v="7"/>
    <x v="1485"/>
    <n v="4432.68"/>
    <x v="1408"/>
    <n v="7.622837651262894E-2"/>
    <x v="51"/>
    <d v="2022-07-31T00:00:00"/>
    <m/>
    <n v="61"/>
    <n v="4432.68"/>
    <s v=""/>
    <s v=""/>
  </r>
  <r>
    <n v="18070132"/>
    <n v="18073527"/>
    <x v="4"/>
    <x v="3"/>
    <x v="7"/>
    <x v="7"/>
    <x v="1486"/>
    <n v="2447.5700000000002"/>
    <x v="1409"/>
    <n v="7.697927085171892E-2"/>
    <x v="51"/>
    <d v="2022-07-31T00:00:00"/>
    <m/>
    <n v="61"/>
    <n v="2447.5700000000002"/>
    <s v=""/>
    <s v=""/>
  </r>
  <r>
    <n v="18070145"/>
    <n v="18074170"/>
    <x v="4"/>
    <x v="3"/>
    <x v="7"/>
    <x v="7"/>
    <x v="1487"/>
    <n v="3038.75"/>
    <x v="1410"/>
    <n v="7.7206797009821151E-2"/>
    <x v="51"/>
    <d v="2022-07-31T00:00:00"/>
    <m/>
    <n v="61"/>
    <n v="3038.75"/>
    <s v=""/>
    <s v=""/>
  </r>
  <r>
    <n v="18064008"/>
    <n v="18067873"/>
    <x v="4"/>
    <x v="4"/>
    <x v="8"/>
    <x v="8"/>
    <x v="1488"/>
    <n v="-644.43999999999994"/>
    <x v="1411"/>
    <n v="6.535947712418301E-2"/>
    <x v="70"/>
    <d v="2022-03-15T00:00:00"/>
    <d v="2022-04-06T00:00:00"/>
    <n v="54"/>
    <s v=""/>
    <s v=""/>
    <s v=""/>
  </r>
  <r>
    <n v="18064279"/>
    <n v="18068279"/>
    <x v="4"/>
    <x v="4"/>
    <x v="8"/>
    <x v="8"/>
    <x v="1489"/>
    <n v="5077.7300000000005"/>
    <x v="1412"/>
    <n v="5.6661562021439502E-2"/>
    <x v="74"/>
    <d v="2022-03-15T00:00:00"/>
    <d v="2022-04-06T00:00:00"/>
    <n v="43"/>
    <s v=""/>
    <n v="65"/>
    <n v="22"/>
  </r>
  <r>
    <n v="18064268"/>
    <n v="18067928"/>
    <x v="4"/>
    <x v="4"/>
    <x v="8"/>
    <x v="8"/>
    <x v="1490"/>
    <n v="8842.61"/>
    <x v="1413"/>
    <n v="5.7892422687967182E-2"/>
    <x v="74"/>
    <d v="2022-03-15T00:00:00"/>
    <d v="2022-04-06T00:00:00"/>
    <n v="43"/>
    <s v=""/>
    <n v="65"/>
    <n v="22"/>
  </r>
  <r>
    <n v="18064265"/>
    <n v="18067656"/>
    <x v="4"/>
    <x v="4"/>
    <x v="8"/>
    <x v="8"/>
    <x v="1491"/>
    <n v="4582.66"/>
    <x v="962"/>
    <n v="5.8823529411764705E-2"/>
    <x v="74"/>
    <d v="2022-03-15T00:00:00"/>
    <d v="2022-04-06T00:00:00"/>
    <n v="43"/>
    <s v=""/>
    <n v="65"/>
    <n v="22"/>
  </r>
  <r>
    <n v="18064255"/>
    <n v="18067102"/>
    <x v="4"/>
    <x v="4"/>
    <x v="8"/>
    <x v="8"/>
    <x v="1492"/>
    <n v="6442.2"/>
    <x v="1414"/>
    <n v="6.4822576138586191E-2"/>
    <x v="74"/>
    <d v="2022-03-15T00:00:00"/>
    <d v="2022-04-06T00:00:00"/>
    <n v="43"/>
    <s v=""/>
    <n v="65"/>
    <n v="22"/>
  </r>
  <r>
    <n v="18064263"/>
    <n v="18067527"/>
    <x v="4"/>
    <x v="4"/>
    <x v="8"/>
    <x v="8"/>
    <x v="1492"/>
    <n v="6442.2"/>
    <x v="1414"/>
    <n v="6.4822576138586191E-2"/>
    <x v="74"/>
    <d v="2022-03-15T00:00:00"/>
    <d v="2022-04-06T00:00:00"/>
    <n v="43"/>
    <s v=""/>
    <n v="65"/>
    <n v="22"/>
  </r>
  <r>
    <n v="18064254"/>
    <n v="18067066"/>
    <x v="4"/>
    <x v="4"/>
    <x v="8"/>
    <x v="8"/>
    <x v="1493"/>
    <n v="6607.99"/>
    <x v="1415"/>
    <n v="6.5215575321519767E-2"/>
    <x v="74"/>
    <d v="2022-03-15T00:00:00"/>
    <d v="2022-04-06T00:00:00"/>
    <n v="43"/>
    <s v=""/>
    <n v="65"/>
    <n v="22"/>
  </r>
  <r>
    <n v="18064272"/>
    <n v="18068035"/>
    <x v="4"/>
    <x v="4"/>
    <x v="8"/>
    <x v="8"/>
    <x v="1494"/>
    <n v="4885.38"/>
    <x v="1416"/>
    <n v="6.5482726011077963E-2"/>
    <x v="74"/>
    <d v="2022-03-15T00:00:00"/>
    <d v="2022-04-06T00:00:00"/>
    <n v="43"/>
    <s v=""/>
    <n v="65"/>
    <n v="22"/>
  </r>
  <r>
    <n v="18064273"/>
    <n v="18068036"/>
    <x v="4"/>
    <x v="4"/>
    <x v="8"/>
    <x v="8"/>
    <x v="1495"/>
    <n v="3032.5"/>
    <x v="1417"/>
    <n v="6.5676591164506068E-2"/>
    <x v="74"/>
    <d v="2022-03-15T00:00:00"/>
    <d v="2022-04-06T00:00:00"/>
    <n v="43"/>
    <s v=""/>
    <n v="65"/>
    <n v="22"/>
  </r>
  <r>
    <n v="18064278"/>
    <n v="18068276"/>
    <x v="4"/>
    <x v="4"/>
    <x v="8"/>
    <x v="8"/>
    <x v="1496"/>
    <n v="5107.42"/>
    <x v="1418"/>
    <n v="6.5680962741237442E-2"/>
    <x v="74"/>
    <d v="2022-03-15T00:00:00"/>
    <d v="2022-04-06T00:00:00"/>
    <n v="43"/>
    <s v=""/>
    <n v="65"/>
    <n v="22"/>
  </r>
  <r>
    <n v="18064267"/>
    <n v="18067900"/>
    <x v="4"/>
    <x v="4"/>
    <x v="8"/>
    <x v="8"/>
    <x v="1497"/>
    <n v="7999.92"/>
    <x v="1419"/>
    <n v="6.5682656826568264E-2"/>
    <x v="74"/>
    <d v="2022-03-15T00:00:00"/>
    <d v="2022-04-06T00:00:00"/>
    <n v="43"/>
    <s v=""/>
    <n v="65"/>
    <n v="22"/>
  </r>
  <r>
    <n v="18064274"/>
    <n v="18068047"/>
    <x v="4"/>
    <x v="4"/>
    <x v="8"/>
    <x v="8"/>
    <x v="1498"/>
    <n v="6083.7199999999993"/>
    <x v="1420"/>
    <n v="6.5720930140815079E-2"/>
    <x v="74"/>
    <d v="2022-03-15T00:00:00"/>
    <d v="2022-04-06T00:00:00"/>
    <n v="43"/>
    <s v=""/>
    <n v="65"/>
    <n v="22"/>
  </r>
  <r>
    <n v="18064259"/>
    <n v="18067472"/>
    <x v="4"/>
    <x v="4"/>
    <x v="8"/>
    <x v="8"/>
    <x v="1499"/>
    <n v="3712.4800000000005"/>
    <x v="1421"/>
    <n v="6.5768505978220468E-2"/>
    <x v="74"/>
    <d v="2022-03-15T00:00:00"/>
    <d v="2022-04-06T00:00:00"/>
    <n v="43"/>
    <s v=""/>
    <n v="65"/>
    <n v="22"/>
  </r>
  <r>
    <n v="18064280"/>
    <n v="18068280"/>
    <x v="4"/>
    <x v="4"/>
    <x v="8"/>
    <x v="8"/>
    <x v="1500"/>
    <n v="2569.4"/>
    <x v="1422"/>
    <n v="6.5795803229075689E-2"/>
    <x v="74"/>
    <d v="2022-03-15T00:00:00"/>
    <d v="2022-04-06T00:00:00"/>
    <n v="43"/>
    <s v=""/>
    <n v="65"/>
    <n v="22"/>
  </r>
  <r>
    <n v="18064260"/>
    <n v="18067476"/>
    <x v="4"/>
    <x v="4"/>
    <x v="8"/>
    <x v="8"/>
    <x v="1501"/>
    <n v="1869.0700000000002"/>
    <x v="1423"/>
    <n v="6.5808058758571097E-2"/>
    <x v="74"/>
    <d v="2022-03-15T00:00:00"/>
    <d v="2022-04-06T00:00:00"/>
    <n v="43"/>
    <s v=""/>
    <n v="65"/>
    <n v="22"/>
  </r>
  <r>
    <n v="18064262"/>
    <n v="18067520"/>
    <x v="4"/>
    <x v="4"/>
    <x v="8"/>
    <x v="8"/>
    <x v="1502"/>
    <n v="5587.7800000000007"/>
    <x v="1424"/>
    <n v="6.594680960725699E-2"/>
    <x v="74"/>
    <d v="2022-03-15T00:00:00"/>
    <d v="2022-04-06T00:00:00"/>
    <n v="43"/>
    <s v=""/>
    <n v="65"/>
    <n v="22"/>
  </r>
  <r>
    <n v="18064264"/>
    <n v="18067543"/>
    <x v="4"/>
    <x v="4"/>
    <x v="8"/>
    <x v="8"/>
    <x v="1503"/>
    <n v="4350.5300000000007"/>
    <x v="1425"/>
    <n v="9.1222030981067112E-2"/>
    <x v="74"/>
    <d v="2022-03-15T00:00:00"/>
    <d v="2022-04-06T00:00:00"/>
    <n v="43"/>
    <s v=""/>
    <n v="65"/>
    <n v="22"/>
  </r>
  <r>
    <n v="18064256"/>
    <n v="18067109"/>
    <x v="4"/>
    <x v="4"/>
    <x v="8"/>
    <x v="8"/>
    <x v="75"/>
    <n v="0"/>
    <x v="80"/>
    <s v=""/>
    <x v="74"/>
    <d v="2022-03-15T00:00:00"/>
    <d v="2022-04-06T00:00:00"/>
    <n v="43"/>
    <s v=""/>
    <s v=""/>
    <s v=""/>
  </r>
  <r>
    <n v="18064266"/>
    <n v="18067862"/>
    <x v="4"/>
    <x v="4"/>
    <x v="8"/>
    <x v="8"/>
    <x v="75"/>
    <n v="0"/>
    <x v="80"/>
    <s v=""/>
    <x v="74"/>
    <d v="2022-03-15T00:00:00"/>
    <d v="2022-04-06T00:00:00"/>
    <n v="43"/>
    <s v=""/>
    <s v=""/>
    <s v=""/>
  </r>
  <r>
    <n v="18064271"/>
    <n v="18068009"/>
    <x v="4"/>
    <x v="4"/>
    <x v="8"/>
    <x v="8"/>
    <x v="75"/>
    <n v="0"/>
    <x v="80"/>
    <s v=""/>
    <x v="74"/>
    <d v="2022-03-15T00:00:00"/>
    <d v="2022-04-06T00:00:00"/>
    <n v="43"/>
    <s v=""/>
    <s v=""/>
    <s v=""/>
  </r>
  <r>
    <n v="18065614"/>
    <n v="18069134"/>
    <x v="4"/>
    <x v="4"/>
    <x v="8"/>
    <x v="8"/>
    <x v="1504"/>
    <n v="5085.9800000000005"/>
    <x v="1426"/>
    <n v="6.2968345948394649E-2"/>
    <x v="12"/>
    <d v="2022-04-15T00:00:00"/>
    <d v="2022-05-04T00:00:00"/>
    <n v="46"/>
    <s v=""/>
    <n v="65"/>
    <n v="19"/>
  </r>
  <r>
    <n v="18065600"/>
    <n v="18068657"/>
    <x v="4"/>
    <x v="4"/>
    <x v="8"/>
    <x v="8"/>
    <x v="1505"/>
    <n v="912.86"/>
    <x v="1427"/>
    <n v="6.4951624776527508E-2"/>
    <x v="12"/>
    <d v="2022-04-15T00:00:00"/>
    <d v="2022-05-04T00:00:00"/>
    <n v="46"/>
    <s v=""/>
    <n v="65"/>
    <n v="19"/>
  </r>
  <r>
    <n v="18065612"/>
    <n v="18069119"/>
    <x v="4"/>
    <x v="4"/>
    <x v="8"/>
    <x v="8"/>
    <x v="1506"/>
    <n v="5792.9"/>
    <x v="1428"/>
    <n v="6.4991237555464404E-2"/>
    <x v="12"/>
    <d v="2022-04-15T00:00:00"/>
    <d v="2022-05-04T00:00:00"/>
    <n v="46"/>
    <s v=""/>
    <n v="65"/>
    <n v="19"/>
  </r>
  <r>
    <n v="18065595"/>
    <n v="18068624"/>
    <x v="4"/>
    <x v="4"/>
    <x v="8"/>
    <x v="8"/>
    <x v="1507"/>
    <n v="2458.42"/>
    <x v="1429"/>
    <n v="6.5051643009157126E-2"/>
    <x v="12"/>
    <d v="2022-04-15T00:00:00"/>
    <d v="2022-05-04T00:00:00"/>
    <n v="46"/>
    <s v=""/>
    <n v="65"/>
    <n v="19"/>
  </r>
  <r>
    <n v="18065599"/>
    <n v="18068639"/>
    <x v="4"/>
    <x v="4"/>
    <x v="8"/>
    <x v="8"/>
    <x v="1508"/>
    <n v="2661.2799999999997"/>
    <x v="1430"/>
    <n v="6.5129659606895332E-2"/>
    <x v="12"/>
    <d v="2022-04-15T00:00:00"/>
    <d v="2022-05-04T00:00:00"/>
    <n v="46"/>
    <s v=""/>
    <n v="65"/>
    <n v="19"/>
  </r>
  <r>
    <n v="18065613"/>
    <n v="18069126"/>
    <x v="4"/>
    <x v="4"/>
    <x v="8"/>
    <x v="8"/>
    <x v="1509"/>
    <n v="3153.82"/>
    <x v="1431"/>
    <n v="6.5181989057066111E-2"/>
    <x v="12"/>
    <d v="2022-04-15T00:00:00"/>
    <d v="2022-05-04T00:00:00"/>
    <n v="46"/>
    <s v=""/>
    <n v="65"/>
    <n v="19"/>
  </r>
  <r>
    <n v="18065621"/>
    <n v="18069661"/>
    <x v="4"/>
    <x v="4"/>
    <x v="8"/>
    <x v="8"/>
    <x v="1510"/>
    <n v="6227.93"/>
    <x v="1432"/>
    <n v="6.5278211308801251E-2"/>
    <x v="12"/>
    <d v="2022-04-15T00:00:00"/>
    <d v="2022-05-04T00:00:00"/>
    <n v="46"/>
    <s v=""/>
    <n v="65"/>
    <n v="19"/>
  </r>
  <r>
    <n v="18065603"/>
    <n v="18068696"/>
    <x v="4"/>
    <x v="4"/>
    <x v="8"/>
    <x v="8"/>
    <x v="1511"/>
    <n v="5669.21"/>
    <x v="1433"/>
    <n v="6.5298009880745245E-2"/>
    <x v="12"/>
    <d v="2022-04-15T00:00:00"/>
    <d v="2022-05-04T00:00:00"/>
    <n v="46"/>
    <s v=""/>
    <n v="65"/>
    <n v="19"/>
  </r>
  <r>
    <n v="18065597"/>
    <n v="18068633"/>
    <x v="4"/>
    <x v="4"/>
    <x v="8"/>
    <x v="8"/>
    <x v="1512"/>
    <n v="3205.0099999999998"/>
    <x v="1434"/>
    <n v="6.5309041350286798E-2"/>
    <x v="12"/>
    <d v="2022-04-15T00:00:00"/>
    <d v="2022-05-04T00:00:00"/>
    <n v="46"/>
    <s v=""/>
    <n v="65"/>
    <n v="19"/>
  </r>
  <r>
    <n v="18065598"/>
    <n v="18068638"/>
    <x v="4"/>
    <x v="4"/>
    <x v="8"/>
    <x v="8"/>
    <x v="1513"/>
    <n v="5784.4800000000005"/>
    <x v="1435"/>
    <n v="6.5494564766409427E-2"/>
    <x v="12"/>
    <d v="2022-04-15T00:00:00"/>
    <d v="2022-05-04T00:00:00"/>
    <n v="46"/>
    <s v=""/>
    <n v="65"/>
    <n v="19"/>
  </r>
  <r>
    <n v="18065602"/>
    <n v="18068673"/>
    <x v="4"/>
    <x v="4"/>
    <x v="8"/>
    <x v="8"/>
    <x v="1514"/>
    <n v="3184.2"/>
    <x v="1436"/>
    <n v="6.5539853024307523E-2"/>
    <x v="12"/>
    <d v="2022-04-15T00:00:00"/>
    <d v="2022-05-04T00:00:00"/>
    <n v="46"/>
    <s v=""/>
    <n v="65"/>
    <n v="19"/>
  </r>
  <r>
    <n v="18065605"/>
    <n v="18068865"/>
    <x v="4"/>
    <x v="4"/>
    <x v="8"/>
    <x v="8"/>
    <x v="1515"/>
    <n v="7285.82"/>
    <x v="1437"/>
    <n v="6.5775950668037E-2"/>
    <x v="12"/>
    <d v="2022-04-15T00:00:00"/>
    <d v="2022-05-04T00:00:00"/>
    <n v="46"/>
    <s v=""/>
    <n v="65"/>
    <n v="19"/>
  </r>
  <r>
    <n v="18065601"/>
    <n v="18068672"/>
    <x v="4"/>
    <x v="4"/>
    <x v="8"/>
    <x v="8"/>
    <x v="1516"/>
    <n v="6939.5"/>
    <x v="1438"/>
    <n v="6.5821418937145937E-2"/>
    <x v="12"/>
    <d v="2022-04-15T00:00:00"/>
    <d v="2022-05-04T00:00:00"/>
    <n v="46"/>
    <s v=""/>
    <n v="65"/>
    <n v="19"/>
  </r>
  <r>
    <n v="18065611"/>
    <n v="18069108"/>
    <x v="4"/>
    <x v="4"/>
    <x v="8"/>
    <x v="8"/>
    <x v="1517"/>
    <n v="1570.21"/>
    <x v="1439"/>
    <n v="6.5838243498330173E-2"/>
    <x v="12"/>
    <d v="2022-04-15T00:00:00"/>
    <d v="2022-05-04T00:00:00"/>
    <n v="46"/>
    <s v=""/>
    <n v="65"/>
    <n v="19"/>
  </r>
  <r>
    <n v="18065604"/>
    <n v="18068860"/>
    <x v="4"/>
    <x v="4"/>
    <x v="8"/>
    <x v="8"/>
    <x v="1518"/>
    <n v="5985"/>
    <x v="1440"/>
    <n v="6.5864661654135334E-2"/>
    <x v="12"/>
    <d v="2022-04-15T00:00:00"/>
    <d v="2022-05-04T00:00:00"/>
    <n v="46"/>
    <s v=""/>
    <n v="65"/>
    <n v="19"/>
  </r>
  <r>
    <n v="18065623"/>
    <n v="18069679"/>
    <x v="4"/>
    <x v="4"/>
    <x v="8"/>
    <x v="8"/>
    <x v="1519"/>
    <n v="6339.6"/>
    <x v="1414"/>
    <n v="6.5871663827370808E-2"/>
    <x v="12"/>
    <d v="2022-04-15T00:00:00"/>
    <d v="2022-05-04T00:00:00"/>
    <n v="46"/>
    <s v=""/>
    <n v="65"/>
    <n v="19"/>
  </r>
  <r>
    <n v="18065622"/>
    <n v="18069667"/>
    <x v="4"/>
    <x v="4"/>
    <x v="8"/>
    <x v="8"/>
    <x v="1520"/>
    <n v="7746.7699999999995"/>
    <x v="1441"/>
    <n v="6.5962476222342012E-2"/>
    <x v="12"/>
    <d v="2022-04-15T00:00:00"/>
    <d v="2022-05-04T00:00:00"/>
    <n v="46"/>
    <s v=""/>
    <n v="65"/>
    <n v="19"/>
  </r>
  <r>
    <n v="18065596"/>
    <n v="18068631"/>
    <x v="4"/>
    <x v="4"/>
    <x v="8"/>
    <x v="8"/>
    <x v="1521"/>
    <n v="7170.9100000000008"/>
    <x v="1442"/>
    <n v="6.6033441771423215E-2"/>
    <x v="12"/>
    <d v="2022-04-15T00:00:00"/>
    <d v="2022-05-04T00:00:00"/>
    <n v="46"/>
    <s v=""/>
    <n v="65"/>
    <n v="19"/>
  </r>
  <r>
    <n v="18067105"/>
    <n v="18071510"/>
    <x v="1"/>
    <x v="4"/>
    <x v="8"/>
    <x v="8"/>
    <x v="1522"/>
    <n v="6948.2800000000007"/>
    <x v="1443"/>
    <n v="0.11109230548700137"/>
    <x v="28"/>
    <d v="2022-05-15T00:00:00"/>
    <d v="2022-06-01T00:00:00"/>
    <n v="45"/>
    <s v=""/>
    <n v="62"/>
    <n v="17"/>
  </r>
  <r>
    <n v="18067088"/>
    <n v="18070847"/>
    <x v="3"/>
    <x v="4"/>
    <x v="8"/>
    <x v="8"/>
    <x v="1523"/>
    <n v="3769.34"/>
    <x v="1444"/>
    <n v="0.11877928891605544"/>
    <x v="28"/>
    <d v="2022-05-15T00:00:00"/>
    <d v="2022-06-01T00:00:00"/>
    <n v="45"/>
    <s v=""/>
    <n v="62"/>
    <n v="17"/>
  </r>
  <r>
    <n v="18067077"/>
    <n v="18070401"/>
    <x v="3"/>
    <x v="4"/>
    <x v="8"/>
    <x v="8"/>
    <x v="488"/>
    <n v="2471.04"/>
    <x v="1445"/>
    <n v="0.12727272727272732"/>
    <x v="28"/>
    <d v="2022-05-15T00:00:00"/>
    <d v="2022-06-01T00:00:00"/>
    <n v="45"/>
    <s v=""/>
    <n v="62"/>
    <n v="17"/>
  </r>
  <r>
    <n v="18067085"/>
    <n v="18070707"/>
    <x v="3"/>
    <x v="4"/>
    <x v="8"/>
    <x v="8"/>
    <x v="1524"/>
    <n v="1235.52"/>
    <x v="538"/>
    <n v="0.12727272727272732"/>
    <x v="28"/>
    <d v="2022-05-15T00:00:00"/>
    <d v="2022-06-01T00:00:00"/>
    <n v="45"/>
    <s v=""/>
    <n v="62"/>
    <n v="17"/>
  </r>
  <r>
    <n v="18067090"/>
    <n v="18070924"/>
    <x v="3"/>
    <x v="4"/>
    <x v="8"/>
    <x v="8"/>
    <x v="1525"/>
    <n v="2175.59"/>
    <x v="1446"/>
    <n v="0.12810881472043417"/>
    <x v="28"/>
    <d v="2022-05-15T00:00:00"/>
    <d v="2022-06-01T00:00:00"/>
    <n v="45"/>
    <s v=""/>
    <n v="62"/>
    <n v="17"/>
  </r>
  <r>
    <n v="18067109"/>
    <n v="18071519"/>
    <x v="3"/>
    <x v="4"/>
    <x v="8"/>
    <x v="8"/>
    <x v="1526"/>
    <n v="2259.25"/>
    <x v="1447"/>
    <n v="0.12812382151260682"/>
    <x v="28"/>
    <d v="2022-05-15T00:00:00"/>
    <d v="2022-06-01T00:00:00"/>
    <n v="45"/>
    <s v=""/>
    <n v="62"/>
    <n v="17"/>
  </r>
  <r>
    <n v="18067102"/>
    <n v="18071253"/>
    <x v="3"/>
    <x v="4"/>
    <x v="8"/>
    <x v="8"/>
    <x v="1527"/>
    <n v="5712.34"/>
    <x v="1448"/>
    <n v="0.12818783769021988"/>
    <x v="28"/>
    <d v="2022-05-15T00:00:00"/>
    <d v="2022-06-01T00:00:00"/>
    <n v="45"/>
    <s v=""/>
    <n v="62"/>
    <n v="17"/>
  </r>
  <r>
    <n v="18067110"/>
    <n v="18071574"/>
    <x v="3"/>
    <x v="4"/>
    <x v="8"/>
    <x v="8"/>
    <x v="1528"/>
    <n v="5872.45"/>
    <x v="1449"/>
    <n v="0.12825647617043101"/>
    <x v="28"/>
    <d v="2022-05-15T00:00:00"/>
    <d v="2022-06-01T00:00:00"/>
    <n v="45"/>
    <s v=""/>
    <n v="62"/>
    <n v="17"/>
  </r>
  <r>
    <n v="18067108"/>
    <n v="18071518"/>
    <x v="3"/>
    <x v="4"/>
    <x v="8"/>
    <x v="8"/>
    <x v="1529"/>
    <n v="2230.8000000000002"/>
    <x v="1450"/>
    <n v="0.12844002151694459"/>
    <x v="28"/>
    <d v="2022-05-15T00:00:00"/>
    <d v="2022-06-01T00:00:00"/>
    <n v="45"/>
    <s v=""/>
    <n v="62"/>
    <n v="17"/>
  </r>
  <r>
    <n v="18067098"/>
    <n v="18071175"/>
    <x v="3"/>
    <x v="4"/>
    <x v="8"/>
    <x v="8"/>
    <x v="1530"/>
    <n v="1524.24"/>
    <x v="1451"/>
    <n v="0.12844433947409856"/>
    <x v="28"/>
    <d v="2022-05-15T00:00:00"/>
    <d v="2022-06-01T00:00:00"/>
    <n v="45"/>
    <s v=""/>
    <n v="62"/>
    <n v="17"/>
  </r>
  <r>
    <n v="18067103"/>
    <n v="18071254"/>
    <x v="3"/>
    <x v="4"/>
    <x v="8"/>
    <x v="8"/>
    <x v="1531"/>
    <n v="9853.9"/>
    <x v="1452"/>
    <n v="0.12907382014179977"/>
    <x v="28"/>
    <d v="2022-05-15T00:00:00"/>
    <d v="2022-06-01T00:00:00"/>
    <n v="45"/>
    <s v=""/>
    <n v="62"/>
    <n v="17"/>
  </r>
  <r>
    <n v="18067097"/>
    <n v="18071127"/>
    <x v="3"/>
    <x v="4"/>
    <x v="8"/>
    <x v="8"/>
    <x v="1532"/>
    <n v="8344.86"/>
    <x v="1453"/>
    <n v="0.12969852100574483"/>
    <x v="28"/>
    <d v="2022-05-15T00:00:00"/>
    <d v="2022-06-01T00:00:00"/>
    <n v="45"/>
    <s v=""/>
    <n v="62"/>
    <n v="17"/>
  </r>
  <r>
    <n v="18067083"/>
    <n v="18070521"/>
    <x v="3"/>
    <x v="4"/>
    <x v="8"/>
    <x v="8"/>
    <x v="1533"/>
    <n v="5473.24"/>
    <x v="1454"/>
    <n v="0.14703038568042742"/>
    <x v="28"/>
    <d v="2022-05-15T00:00:00"/>
    <d v="2022-06-01T00:00:00"/>
    <n v="45"/>
    <s v=""/>
    <n v="62"/>
    <n v="17"/>
  </r>
  <r>
    <n v="18067065"/>
    <n v="18069983"/>
    <x v="3"/>
    <x v="4"/>
    <x v="8"/>
    <x v="8"/>
    <x v="1534"/>
    <n v="6389.7699999999995"/>
    <x v="1455"/>
    <n v="0.14787194284866503"/>
    <x v="28"/>
    <d v="2022-05-15T00:00:00"/>
    <d v="2022-06-01T00:00:00"/>
    <n v="45"/>
    <s v=""/>
    <n v="62"/>
    <n v="17"/>
  </r>
  <r>
    <n v="18067068"/>
    <n v="18070044"/>
    <x v="3"/>
    <x v="4"/>
    <x v="8"/>
    <x v="8"/>
    <x v="1535"/>
    <n v="5154.25"/>
    <x v="1456"/>
    <n v="0.15280975784653136"/>
    <x v="28"/>
    <d v="2022-05-15T00:00:00"/>
    <d v="2022-06-01T00:00:00"/>
    <n v="45"/>
    <s v=""/>
    <n v="62"/>
    <n v="17"/>
  </r>
  <r>
    <n v="18067070"/>
    <n v="18070208"/>
    <x v="1"/>
    <x v="4"/>
    <x v="8"/>
    <x v="8"/>
    <x v="1536"/>
    <n v="6181.0599999999995"/>
    <x v="1457"/>
    <n v="0.15362811791383219"/>
    <x v="28"/>
    <d v="2022-05-15T00:00:00"/>
    <d v="2022-06-01T00:00:00"/>
    <n v="45"/>
    <s v=""/>
    <n v="62"/>
    <n v="17"/>
  </r>
  <r>
    <n v="18067095"/>
    <n v="18071097"/>
    <x v="3"/>
    <x v="4"/>
    <x v="8"/>
    <x v="8"/>
    <x v="1537"/>
    <n v="4220.68"/>
    <x v="1458"/>
    <n v="0.15428049914279132"/>
    <x v="28"/>
    <d v="2022-05-15T00:00:00"/>
    <d v="2022-06-01T00:00:00"/>
    <n v="45"/>
    <s v=""/>
    <n v="62"/>
    <n v="17"/>
  </r>
  <r>
    <n v="18067096"/>
    <n v="18071098"/>
    <x v="1"/>
    <x v="4"/>
    <x v="8"/>
    <x v="8"/>
    <x v="1538"/>
    <n v="7538.15"/>
    <x v="1459"/>
    <n v="0.16360464135222605"/>
    <x v="28"/>
    <d v="2022-05-15T00:00:00"/>
    <d v="2022-06-01T00:00:00"/>
    <n v="45"/>
    <s v=""/>
    <n v="62"/>
    <n v="17"/>
  </r>
  <r>
    <n v="18067099"/>
    <n v="18071178"/>
    <x v="3"/>
    <x v="4"/>
    <x v="8"/>
    <x v="8"/>
    <x v="1539"/>
    <n v="1506.84"/>
    <x v="1460"/>
    <n v="0.16665604841920839"/>
    <x v="28"/>
    <d v="2022-05-15T00:00:00"/>
    <d v="2022-06-01T00:00:00"/>
    <n v="45"/>
    <s v=""/>
    <n v="62"/>
    <n v="17"/>
  </r>
  <r>
    <n v="18067072"/>
    <n v="18070236"/>
    <x v="3"/>
    <x v="4"/>
    <x v="8"/>
    <x v="8"/>
    <x v="1540"/>
    <n v="6700.1399999999994"/>
    <x v="1461"/>
    <n v="0.18979663111517073"/>
    <x v="28"/>
    <d v="2022-05-15T00:00:00"/>
    <d v="2022-06-01T00:00:00"/>
    <n v="45"/>
    <s v=""/>
    <n v="62"/>
    <n v="17"/>
  </r>
  <r>
    <n v="18067084"/>
    <n v="18070587"/>
    <x v="3"/>
    <x v="4"/>
    <x v="8"/>
    <x v="8"/>
    <x v="1541"/>
    <n v="18579.48"/>
    <x v="1462"/>
    <n v="0.19778852798894264"/>
    <x v="28"/>
    <d v="2022-05-15T00:00:00"/>
    <d v="2022-06-01T00:00:00"/>
    <n v="45"/>
    <s v=""/>
    <n v="62"/>
    <n v="17"/>
  </r>
  <r>
    <n v="18067076"/>
    <n v="18070389"/>
    <x v="3"/>
    <x v="4"/>
    <x v="8"/>
    <x v="8"/>
    <x v="1542"/>
    <n v="855.12999999999988"/>
    <x v="1463"/>
    <n v="0.21191114354275128"/>
    <x v="28"/>
    <d v="2022-05-15T00:00:00"/>
    <d v="2022-06-01T00:00:00"/>
    <n v="45"/>
    <s v=""/>
    <n v="62"/>
    <n v="17"/>
  </r>
  <r>
    <n v="18067107"/>
    <n v="18071517"/>
    <x v="3"/>
    <x v="4"/>
    <x v="8"/>
    <x v="8"/>
    <x v="1543"/>
    <n v="2480.7200000000003"/>
    <x v="1464"/>
    <n v="0.31118334808709069"/>
    <x v="28"/>
    <d v="2022-05-15T00:00:00"/>
    <d v="2022-06-01T00:00:00"/>
    <n v="45"/>
    <s v=""/>
    <n v="62"/>
    <n v="17"/>
  </r>
  <r>
    <n v="18064261"/>
    <n v="18067493"/>
    <x v="3"/>
    <x v="4"/>
    <x v="8"/>
    <x v="8"/>
    <x v="1544"/>
    <n v="7082.2"/>
    <x v="1465"/>
    <n v="8.2569304774959648E-2"/>
    <x v="74"/>
    <d v="2022-03-15T00:00:00"/>
    <d v="2022-04-06T00:00:00"/>
    <n v="43"/>
    <s v=""/>
    <n v="65"/>
    <n v="22"/>
  </r>
  <r>
    <n v="18064258"/>
    <n v="18067416"/>
    <x v="3"/>
    <x v="4"/>
    <x v="8"/>
    <x v="8"/>
    <x v="1545"/>
    <n v="3708.88"/>
    <x v="1466"/>
    <n v="8.9875207475256666E-2"/>
    <x v="74"/>
    <d v="2022-03-15T00:00:00"/>
    <d v="2022-04-06T00:00:00"/>
    <n v="43"/>
    <s v=""/>
    <n v="65"/>
    <n v="22"/>
  </r>
  <r>
    <n v="18064257"/>
    <n v="18067370"/>
    <x v="3"/>
    <x v="4"/>
    <x v="8"/>
    <x v="8"/>
    <x v="1546"/>
    <n v="3491.16"/>
    <x v="1467"/>
    <n v="0.12960505963633864"/>
    <x v="74"/>
    <d v="2022-03-15T00:00:00"/>
    <d v="2022-04-06T00:00:00"/>
    <n v="43"/>
    <s v=""/>
    <n v="65"/>
    <n v="22"/>
  </r>
  <r>
    <n v="18064270"/>
    <n v="18067990"/>
    <x v="3"/>
    <x v="4"/>
    <x v="8"/>
    <x v="8"/>
    <x v="1547"/>
    <n v="3245.9"/>
    <x v="1468"/>
    <n v="0.13513893202017066"/>
    <x v="74"/>
    <d v="2022-03-15T00:00:00"/>
    <d v="2022-04-06T00:00:00"/>
    <n v="43"/>
    <s v=""/>
    <n v="65"/>
    <n v="22"/>
  </r>
  <r>
    <n v="18064275"/>
    <n v="18068077"/>
    <x v="3"/>
    <x v="4"/>
    <x v="8"/>
    <x v="8"/>
    <x v="1548"/>
    <n v="2780.2200000000003"/>
    <x v="1469"/>
    <n v="0.14025940393206293"/>
    <x v="74"/>
    <d v="2022-03-15T00:00:00"/>
    <d v="2022-04-06T00:00:00"/>
    <n v="43"/>
    <s v=""/>
    <n v="65"/>
    <n v="22"/>
  </r>
  <r>
    <n v="18064269"/>
    <n v="18067949"/>
    <x v="1"/>
    <x v="4"/>
    <x v="8"/>
    <x v="8"/>
    <x v="1549"/>
    <n v="9987.25"/>
    <x v="1470"/>
    <n v="0.14291739109016172"/>
    <x v="74"/>
    <d v="2022-03-15T00:00:00"/>
    <d v="2022-04-06T00:00:00"/>
    <n v="43"/>
    <s v=""/>
    <n v="65"/>
    <n v="22"/>
  </r>
  <r>
    <n v="18064276"/>
    <n v="18068185"/>
    <x v="0"/>
    <x v="4"/>
    <x v="8"/>
    <x v="8"/>
    <x v="1550"/>
    <n v="275.78000000000003"/>
    <x v="1471"/>
    <n v="0.16665216256200505"/>
    <x v="74"/>
    <d v="2022-03-15T00:00:00"/>
    <d v="2022-04-06T00:00:00"/>
    <n v="43"/>
    <s v=""/>
    <n v="65"/>
    <n v="22"/>
  </r>
  <r>
    <n v="18065619"/>
    <n v="18069587"/>
    <x v="3"/>
    <x v="4"/>
    <x v="8"/>
    <x v="8"/>
    <x v="1551"/>
    <n v="3511.72"/>
    <x v="1472"/>
    <n v="0.12823474335623952"/>
    <x v="12"/>
    <d v="2022-04-15T00:00:00"/>
    <d v="2022-05-04T00:00:00"/>
    <n v="46"/>
    <s v=""/>
    <n v="65"/>
    <n v="19"/>
  </r>
  <r>
    <n v="18065594"/>
    <n v="18068581"/>
    <x v="3"/>
    <x v="4"/>
    <x v="8"/>
    <x v="8"/>
    <x v="1552"/>
    <n v="7935.6600000000008"/>
    <x v="1473"/>
    <n v="0.12843997852730585"/>
    <x v="12"/>
    <d v="2022-04-15T00:00:00"/>
    <d v="2022-05-04T00:00:00"/>
    <n v="46"/>
    <s v=""/>
    <n v="65"/>
    <n v="19"/>
  </r>
  <r>
    <n v="18065618"/>
    <n v="18069575"/>
    <x v="3"/>
    <x v="4"/>
    <x v="8"/>
    <x v="8"/>
    <x v="1553"/>
    <n v="10816.67"/>
    <x v="1474"/>
    <n v="0.12844066213366262"/>
    <x v="12"/>
    <d v="2022-04-15T00:00:00"/>
    <d v="2022-05-04T00:00:00"/>
    <n v="46"/>
    <s v=""/>
    <n v="65"/>
    <n v="19"/>
  </r>
  <r>
    <n v="18065620"/>
    <n v="18069650"/>
    <x v="3"/>
    <x v="4"/>
    <x v="8"/>
    <x v="8"/>
    <x v="1554"/>
    <n v="6101.04"/>
    <x v="1475"/>
    <n v="0.12844105267298689"/>
    <x v="12"/>
    <d v="2022-04-15T00:00:00"/>
    <d v="2022-05-04T00:00:00"/>
    <n v="46"/>
    <s v=""/>
    <n v="65"/>
    <n v="19"/>
  </r>
  <r>
    <n v="18065607"/>
    <n v="18068937"/>
    <x v="3"/>
    <x v="4"/>
    <x v="8"/>
    <x v="8"/>
    <x v="1543"/>
    <n v="2480.7200000000003"/>
    <x v="1476"/>
    <n v="0.13720510625123955"/>
    <x v="12"/>
    <d v="2022-04-15T00:00:00"/>
    <d v="2022-05-04T00:00:00"/>
    <n v="46"/>
    <s v=""/>
    <n v="65"/>
    <n v="19"/>
  </r>
  <r>
    <n v="18065617"/>
    <n v="18069243"/>
    <x v="3"/>
    <x v="4"/>
    <x v="8"/>
    <x v="8"/>
    <x v="1555"/>
    <n v="2777.83"/>
    <x v="1477"/>
    <n v="0.13818978253544492"/>
    <x v="12"/>
    <d v="2022-04-15T00:00:00"/>
    <d v="2022-05-04T00:00:00"/>
    <n v="46"/>
    <s v=""/>
    <n v="65"/>
    <n v="19"/>
  </r>
  <r>
    <n v="18065608"/>
    <n v="18069044"/>
    <x v="3"/>
    <x v="4"/>
    <x v="8"/>
    <x v="8"/>
    <x v="1556"/>
    <n v="2210.33"/>
    <x v="1478"/>
    <n v="0.13935307339001271"/>
    <x v="12"/>
    <d v="2022-04-15T00:00:00"/>
    <d v="2022-05-04T00:00:00"/>
    <n v="46"/>
    <s v=""/>
    <n v="65"/>
    <n v="19"/>
  </r>
  <r>
    <n v="18065592"/>
    <n v="18068448"/>
    <x v="3"/>
    <x v="4"/>
    <x v="8"/>
    <x v="8"/>
    <x v="1557"/>
    <n v="10459.619999999999"/>
    <x v="1479"/>
    <n v="0.14198833227210933"/>
    <x v="12"/>
    <d v="2022-04-15T00:00:00"/>
    <d v="2022-05-04T00:00:00"/>
    <n v="46"/>
    <s v=""/>
    <n v="65"/>
    <n v="19"/>
  </r>
  <r>
    <n v="18065593"/>
    <n v="18068558"/>
    <x v="3"/>
    <x v="4"/>
    <x v="8"/>
    <x v="8"/>
    <x v="1558"/>
    <n v="5088.2199999999993"/>
    <x v="1480"/>
    <n v="0.14514242319901513"/>
    <x v="12"/>
    <d v="2022-04-15T00:00:00"/>
    <d v="2022-05-04T00:00:00"/>
    <n v="46"/>
    <s v=""/>
    <n v="65"/>
    <n v="19"/>
  </r>
  <r>
    <n v="18065606"/>
    <n v="18068869"/>
    <x v="3"/>
    <x v="4"/>
    <x v="8"/>
    <x v="8"/>
    <x v="1559"/>
    <n v="9999.07"/>
    <x v="1481"/>
    <n v="0.14749248730282169"/>
    <x v="12"/>
    <d v="2022-04-15T00:00:00"/>
    <d v="2022-05-04T00:00:00"/>
    <n v="46"/>
    <s v=""/>
    <n v="65"/>
    <n v="19"/>
  </r>
  <r>
    <n v="18065609"/>
    <n v="18069051"/>
    <x v="3"/>
    <x v="4"/>
    <x v="8"/>
    <x v="8"/>
    <x v="1560"/>
    <n v="617.76"/>
    <x v="1482"/>
    <n v="0.16363636363636364"/>
    <x v="12"/>
    <d v="2022-04-15T00:00:00"/>
    <d v="2022-05-04T00:00:00"/>
    <n v="46"/>
    <s v=""/>
    <n v="65"/>
    <n v="19"/>
  </r>
  <r>
    <n v="18065610"/>
    <n v="18069101"/>
    <x v="3"/>
    <x v="4"/>
    <x v="8"/>
    <x v="8"/>
    <x v="488"/>
    <n v="2471.04"/>
    <x v="1483"/>
    <n v="0.16363636363636364"/>
    <x v="12"/>
    <d v="2022-04-15T00:00:00"/>
    <d v="2022-05-04T00:00:00"/>
    <n v="46"/>
    <s v=""/>
    <n v="65"/>
    <n v="19"/>
  </r>
  <r>
    <n v="18065616"/>
    <n v="18069207"/>
    <x v="3"/>
    <x v="4"/>
    <x v="8"/>
    <x v="8"/>
    <x v="1524"/>
    <n v="1235.52"/>
    <x v="1484"/>
    <n v="0.16363636363636364"/>
    <x v="12"/>
    <d v="2022-04-15T00:00:00"/>
    <d v="2022-05-04T00:00:00"/>
    <n v="46"/>
    <s v=""/>
    <n v="65"/>
    <n v="19"/>
  </r>
  <r>
    <n v="18065591"/>
    <n v="18068396"/>
    <x v="3"/>
    <x v="4"/>
    <x v="8"/>
    <x v="8"/>
    <x v="1561"/>
    <n v="7960.6399999999994"/>
    <x v="1485"/>
    <n v="0.19878894220115861"/>
    <x v="12"/>
    <d v="2022-04-15T00:00:00"/>
    <d v="2022-05-04T00:00:00"/>
    <n v="46"/>
    <s v=""/>
    <n v="65"/>
    <n v="19"/>
  </r>
  <r>
    <n v="18068687"/>
    <n v="18072288"/>
    <x v="3"/>
    <x v="4"/>
    <x v="8"/>
    <x v="8"/>
    <x v="1562"/>
    <n v="9047.89"/>
    <x v="1486"/>
    <n v="5.2677021343756091E-2"/>
    <x v="101"/>
    <d v="2022-06-15T00:00:00"/>
    <m/>
    <n v="46"/>
    <n v="9047.89"/>
    <s v=""/>
    <s v=""/>
  </r>
  <r>
    <n v="18068674"/>
    <n v="18071939"/>
    <x v="3"/>
    <x v="4"/>
    <x v="8"/>
    <x v="8"/>
    <x v="1563"/>
    <n v="4786.0300000000007"/>
    <x v="1487"/>
    <n v="0.127989950756702"/>
    <x v="101"/>
    <d v="2022-06-15T00:00:00"/>
    <m/>
    <n v="46"/>
    <n v="4786.0300000000007"/>
    <s v=""/>
    <s v=""/>
  </r>
  <r>
    <n v="18068672"/>
    <n v="18071813"/>
    <x v="3"/>
    <x v="4"/>
    <x v="8"/>
    <x v="8"/>
    <x v="1564"/>
    <n v="2593.5"/>
    <x v="1488"/>
    <n v="0.12816194331983807"/>
    <x v="101"/>
    <d v="2022-06-15T00:00:00"/>
    <m/>
    <n v="46"/>
    <n v="2593.5"/>
    <s v=""/>
    <s v=""/>
  </r>
  <r>
    <n v="18068685"/>
    <n v="18072268"/>
    <x v="3"/>
    <x v="4"/>
    <x v="8"/>
    <x v="8"/>
    <x v="1565"/>
    <n v="2797.55"/>
    <x v="1489"/>
    <n v="0.12818225102840061"/>
    <x v="101"/>
    <d v="2022-06-15T00:00:00"/>
    <m/>
    <n v="46"/>
    <n v="2797.55"/>
    <s v=""/>
    <s v=""/>
  </r>
  <r>
    <n v="18068675"/>
    <n v="18072014"/>
    <x v="3"/>
    <x v="4"/>
    <x v="8"/>
    <x v="8"/>
    <x v="1566"/>
    <n v="2848.56"/>
    <x v="1490"/>
    <n v="0.12818687336759627"/>
    <x v="101"/>
    <d v="2022-06-15T00:00:00"/>
    <m/>
    <n v="46"/>
    <n v="2848.56"/>
    <s v=""/>
    <s v=""/>
  </r>
  <r>
    <n v="18068714"/>
    <n v="18072820"/>
    <x v="3"/>
    <x v="4"/>
    <x v="8"/>
    <x v="8"/>
    <x v="1567"/>
    <n v="4476.82"/>
    <x v="1491"/>
    <n v="0.12844039156400439"/>
    <x v="101"/>
    <d v="2022-06-15T00:00:00"/>
    <m/>
    <n v="46"/>
    <n v="4476.82"/>
    <s v=""/>
    <s v=""/>
  </r>
  <r>
    <n v="18068684"/>
    <n v="18072255"/>
    <x v="3"/>
    <x v="4"/>
    <x v="8"/>
    <x v="8"/>
    <x v="1568"/>
    <n v="5580.01"/>
    <x v="1492"/>
    <n v="0.12844058399874408"/>
    <x v="101"/>
    <d v="2022-06-15T00:00:00"/>
    <m/>
    <n v="46"/>
    <n v="5580.01"/>
    <s v=""/>
    <s v=""/>
  </r>
  <r>
    <n v="18068709"/>
    <n v="18072671"/>
    <x v="3"/>
    <x v="4"/>
    <x v="8"/>
    <x v="8"/>
    <x v="1569"/>
    <n v="2952.58"/>
    <x v="1493"/>
    <n v="0.12844241773962806"/>
    <x v="101"/>
    <d v="2022-06-15T00:00:00"/>
    <m/>
    <n v="46"/>
    <n v="2952.58"/>
    <s v=""/>
    <s v=""/>
  </r>
  <r>
    <n v="18068673"/>
    <n v="18071920"/>
    <x v="3"/>
    <x v="4"/>
    <x v="8"/>
    <x v="8"/>
    <x v="1570"/>
    <n v="2289.42"/>
    <x v="1494"/>
    <n v="0.12844301176717249"/>
    <x v="101"/>
    <d v="2022-06-15T00:00:00"/>
    <m/>
    <n v="46"/>
    <n v="2289.42"/>
    <s v=""/>
    <s v=""/>
  </r>
  <r>
    <n v="18068686"/>
    <n v="18072283"/>
    <x v="3"/>
    <x v="4"/>
    <x v="8"/>
    <x v="8"/>
    <x v="1571"/>
    <n v="4601.6900000000005"/>
    <x v="1495"/>
    <n v="0.12995665938238316"/>
    <x v="101"/>
    <d v="2022-06-15T00:00:00"/>
    <m/>
    <n v="46"/>
    <n v="4601.6900000000005"/>
    <s v=""/>
    <s v=""/>
  </r>
  <r>
    <n v="18068706"/>
    <n v="18072622"/>
    <x v="3"/>
    <x v="4"/>
    <x v="8"/>
    <x v="8"/>
    <x v="1107"/>
    <n v="126"/>
    <x v="799"/>
    <n v="0.13333333333333333"/>
    <x v="101"/>
    <d v="2022-06-15T00:00:00"/>
    <m/>
    <n v="46"/>
    <n v="126"/>
    <s v=""/>
    <s v=""/>
  </r>
  <r>
    <n v="18068713"/>
    <n v="18072711"/>
    <x v="3"/>
    <x v="4"/>
    <x v="8"/>
    <x v="8"/>
    <x v="1572"/>
    <n v="7431.32"/>
    <x v="1496"/>
    <n v="0.13483303917310024"/>
    <x v="101"/>
    <d v="2022-06-15T00:00:00"/>
    <m/>
    <n v="46"/>
    <n v="7431.32"/>
    <s v=""/>
    <s v=""/>
  </r>
  <r>
    <n v="18068716"/>
    <n v="18072828"/>
    <x v="3"/>
    <x v="4"/>
    <x v="8"/>
    <x v="8"/>
    <x v="1573"/>
    <n v="3577.0699999999997"/>
    <x v="1497"/>
    <n v="0.13508046254642067"/>
    <x v="101"/>
    <d v="2022-06-15T00:00:00"/>
    <m/>
    <n v="46"/>
    <n v="3577.0699999999997"/>
    <s v=""/>
    <s v=""/>
  </r>
  <r>
    <n v="18068715"/>
    <n v="18072821"/>
    <x v="3"/>
    <x v="4"/>
    <x v="8"/>
    <x v="8"/>
    <x v="1574"/>
    <n v="3273.98"/>
    <x v="1498"/>
    <n v="0.1356952263664086"/>
    <x v="101"/>
    <d v="2022-06-15T00:00:00"/>
    <m/>
    <n v="46"/>
    <n v="3273.98"/>
    <s v=""/>
    <s v=""/>
  </r>
  <r>
    <n v="18068724"/>
    <n v="18072986"/>
    <x v="3"/>
    <x v="4"/>
    <x v="8"/>
    <x v="8"/>
    <x v="1575"/>
    <n v="2850.58"/>
    <x v="1499"/>
    <n v="0.13677235758667722"/>
    <x v="101"/>
    <d v="2022-06-15T00:00:00"/>
    <m/>
    <n v="46"/>
    <n v="2850.58"/>
    <s v=""/>
    <s v=""/>
  </r>
  <r>
    <n v="18068722"/>
    <n v="18072922"/>
    <x v="3"/>
    <x v="4"/>
    <x v="8"/>
    <x v="8"/>
    <x v="1576"/>
    <n v="6259.87"/>
    <x v="1500"/>
    <n v="0.1475071694756698"/>
    <x v="101"/>
    <d v="2022-06-15T00:00:00"/>
    <m/>
    <n v="46"/>
    <n v="6259.87"/>
    <s v=""/>
    <s v=""/>
  </r>
  <r>
    <n v="18068671"/>
    <n v="18071799"/>
    <x v="3"/>
    <x v="4"/>
    <x v="8"/>
    <x v="8"/>
    <x v="1577"/>
    <n v="7095.6600000000008"/>
    <x v="1501"/>
    <n v="0.14847160095044012"/>
    <x v="101"/>
    <d v="2022-06-15T00:00:00"/>
    <m/>
    <n v="46"/>
    <n v="7095.6600000000008"/>
    <s v=""/>
    <s v=""/>
  </r>
  <r>
    <n v="18068690"/>
    <n v="18072310"/>
    <x v="3"/>
    <x v="4"/>
    <x v="8"/>
    <x v="8"/>
    <x v="1578"/>
    <n v="5053.63"/>
    <x v="1502"/>
    <n v="0.15229996960601802"/>
    <x v="101"/>
    <d v="2022-06-15T00:00:00"/>
    <m/>
    <n v="46"/>
    <n v="5053.63"/>
    <s v=""/>
    <s v=""/>
  </r>
  <r>
    <n v="18068710"/>
    <n v="18072690"/>
    <x v="3"/>
    <x v="4"/>
    <x v="8"/>
    <x v="8"/>
    <x v="1579"/>
    <n v="7765.0199999999995"/>
    <x v="1503"/>
    <n v="0.16135129078869079"/>
    <x v="101"/>
    <d v="2022-06-15T00:00:00"/>
    <m/>
    <n v="46"/>
    <n v="7765.0199999999995"/>
    <s v=""/>
    <s v=""/>
  </r>
  <r>
    <n v="18068704"/>
    <n v="18072500"/>
    <x v="0"/>
    <x v="4"/>
    <x v="8"/>
    <x v="8"/>
    <x v="1580"/>
    <n v="363.90999999999997"/>
    <x v="1504"/>
    <n v="0.16345709951856494"/>
    <x v="101"/>
    <d v="2022-06-15T00:00:00"/>
    <m/>
    <n v="46"/>
    <n v="363.90999999999997"/>
    <s v=""/>
    <s v=""/>
  </r>
  <r>
    <n v="18068723"/>
    <n v="18072941"/>
    <x v="1"/>
    <x v="4"/>
    <x v="8"/>
    <x v="8"/>
    <x v="1581"/>
    <n v="1378.48"/>
    <x v="1505"/>
    <n v="0.25267034028884072"/>
    <x v="101"/>
    <d v="2022-06-15T00:00:00"/>
    <m/>
    <n v="46"/>
    <n v="1378.48"/>
    <s v=""/>
    <s v=""/>
  </r>
  <r>
    <n v="18070178"/>
    <n v="18073964"/>
    <x v="1"/>
    <x v="4"/>
    <x v="8"/>
    <x v="8"/>
    <x v="1582"/>
    <n v="5513.3"/>
    <x v="1506"/>
    <n v="0.10013015788717618"/>
    <x v="51"/>
    <d v="2022-07-15T00:00:00"/>
    <m/>
    <n v="45"/>
    <n v="5513.3"/>
    <s v=""/>
    <s v=""/>
  </r>
  <r>
    <n v="18070191"/>
    <n v="18074505"/>
    <x v="3"/>
    <x v="4"/>
    <x v="8"/>
    <x v="8"/>
    <x v="1583"/>
    <n v="4071.37"/>
    <x v="1507"/>
    <n v="0.12814451737645197"/>
    <x v="51"/>
    <d v="2022-07-15T00:00:00"/>
    <m/>
    <n v="45"/>
    <n v="4071.37"/>
    <s v=""/>
    <s v=""/>
  </r>
  <r>
    <n v="18070158"/>
    <n v="18073313"/>
    <x v="3"/>
    <x v="4"/>
    <x v="8"/>
    <x v="8"/>
    <x v="1584"/>
    <n v="6294.18"/>
    <x v="1508"/>
    <n v="0.12844055937389778"/>
    <x v="51"/>
    <d v="2022-07-15T00:00:00"/>
    <m/>
    <n v="45"/>
    <n v="6294.18"/>
    <s v=""/>
    <s v=""/>
  </r>
  <r>
    <n v="18070201"/>
    <n v="18074778"/>
    <x v="3"/>
    <x v="4"/>
    <x v="8"/>
    <x v="8"/>
    <x v="1585"/>
    <n v="18414.43"/>
    <x v="1509"/>
    <n v="0.12988421255675983"/>
    <x v="51"/>
    <d v="2022-07-15T00:00:00"/>
    <m/>
    <n v="45"/>
    <n v="18414.43"/>
    <s v=""/>
    <s v=""/>
  </r>
  <r>
    <n v="18070192"/>
    <n v="18074673"/>
    <x v="3"/>
    <x v="4"/>
    <x v="8"/>
    <x v="8"/>
    <x v="1586"/>
    <n v="312.25"/>
    <x v="1510"/>
    <n v="0.13788862841551058"/>
    <x v="51"/>
    <d v="2022-07-15T00:00:00"/>
    <m/>
    <n v="45"/>
    <n v="312.25"/>
    <s v=""/>
    <s v=""/>
  </r>
  <r>
    <n v="18070186"/>
    <n v="18074261"/>
    <x v="3"/>
    <x v="4"/>
    <x v="8"/>
    <x v="8"/>
    <x v="1587"/>
    <n v="4549.66"/>
    <x v="1511"/>
    <n v="0.13821088891116162"/>
    <x v="51"/>
    <d v="2022-07-15T00:00:00"/>
    <m/>
    <n v="45"/>
    <n v="4549.66"/>
    <s v=""/>
    <s v=""/>
  </r>
  <r>
    <n v="18070193"/>
    <n v="18074679"/>
    <x v="3"/>
    <x v="4"/>
    <x v="8"/>
    <x v="8"/>
    <x v="1588"/>
    <n v="5366.05"/>
    <x v="1512"/>
    <n v="0.15959890064427257"/>
    <x v="51"/>
    <d v="2022-07-15T00:00:00"/>
    <m/>
    <n v="45"/>
    <n v="5366.05"/>
    <s v=""/>
    <s v=""/>
  </r>
  <r>
    <n v="18069788"/>
    <n v="18073395"/>
    <x v="0"/>
    <x v="4"/>
    <x v="8"/>
    <x v="8"/>
    <x v="454"/>
    <n v="590.20000000000005"/>
    <x v="1513"/>
    <n v="0.16424374275664355"/>
    <x v="53"/>
    <d v="2022-05-31T00:00:00"/>
    <m/>
    <n v="27"/>
    <n v="590.20000000000005"/>
    <n v="29"/>
    <n v="2"/>
  </r>
  <r>
    <n v="18069793"/>
    <n v="18073396"/>
    <x v="0"/>
    <x v="4"/>
    <x v="8"/>
    <x v="8"/>
    <x v="1589"/>
    <n v="-590.20000000000005"/>
    <x v="1514"/>
    <n v="0.16424374275664355"/>
    <x v="53"/>
    <d v="2022-05-31T00:00:00"/>
    <m/>
    <n v="27"/>
    <n v="-590.20000000000005"/>
    <s v=""/>
    <s v=""/>
  </r>
  <r>
    <n v="18070157"/>
    <n v="18073279"/>
    <x v="3"/>
    <x v="4"/>
    <x v="8"/>
    <x v="8"/>
    <x v="1590"/>
    <n v="5850.7300000000005"/>
    <x v="1515"/>
    <n v="0.1882102957373539"/>
    <x v="51"/>
    <d v="2022-07-15T00:00:00"/>
    <m/>
    <n v="45"/>
    <n v="5850.7300000000005"/>
    <s v=""/>
    <s v=""/>
  </r>
  <r>
    <n v="18070161"/>
    <n v="18073496"/>
    <x v="3"/>
    <x v="4"/>
    <x v="8"/>
    <x v="8"/>
    <x v="1591"/>
    <n v="6924.1"/>
    <x v="1516"/>
    <n v="0.19262817846546323"/>
    <x v="51"/>
    <d v="2022-07-15T00:00:00"/>
    <m/>
    <n v="45"/>
    <n v="6924.1"/>
    <s v=""/>
    <s v=""/>
  </r>
  <r>
    <n v="18070160"/>
    <n v="18073491"/>
    <x v="3"/>
    <x v="4"/>
    <x v="8"/>
    <x v="8"/>
    <x v="1592"/>
    <n v="4679.8099999999995"/>
    <x v="1517"/>
    <n v="0.23137103060638387"/>
    <x v="51"/>
    <d v="2022-07-15T00:00:00"/>
    <m/>
    <n v="45"/>
    <n v="4679.8099999999995"/>
    <s v=""/>
    <s v=""/>
  </r>
  <r>
    <n v="18070163"/>
    <n v="18073512"/>
    <x v="3"/>
    <x v="4"/>
    <x v="8"/>
    <x v="8"/>
    <x v="1593"/>
    <n v="5459.05"/>
    <x v="1518"/>
    <n v="0.23349548602944248"/>
    <x v="51"/>
    <d v="2022-07-15T00:00:00"/>
    <m/>
    <n v="45"/>
    <n v="5459.05"/>
    <s v=""/>
    <s v=""/>
  </r>
  <r>
    <n v="18070159"/>
    <n v="18073449"/>
    <x v="3"/>
    <x v="4"/>
    <x v="8"/>
    <x v="8"/>
    <x v="1594"/>
    <n v="7719.35"/>
    <x v="1519"/>
    <n v="0.23404308239504165"/>
    <x v="51"/>
    <d v="2022-07-15T00:00:00"/>
    <m/>
    <n v="45"/>
    <n v="7719.35"/>
    <s v=""/>
    <s v=""/>
  </r>
  <r>
    <n v="18070200"/>
    <n v="18074768"/>
    <x v="0"/>
    <x v="4"/>
    <x v="8"/>
    <x v="8"/>
    <x v="1595"/>
    <n v="887.22"/>
    <x v="1520"/>
    <n v="0.24629742341245686"/>
    <x v="51"/>
    <d v="2022-07-15T00:00:00"/>
    <m/>
    <n v="45"/>
    <n v="887.22"/>
    <s v=""/>
    <s v=""/>
  </r>
  <r>
    <n v="18064009"/>
    <n v="18067897"/>
    <x v="0"/>
    <x v="4"/>
    <x v="8"/>
    <x v="8"/>
    <x v="1596"/>
    <n v="111.85"/>
    <x v="1521"/>
    <n v="0.23012552301255226"/>
    <x v="71"/>
    <d v="2022-01-31T00:00:00"/>
    <d v="2022-01-31T00:00:00"/>
    <n v="10"/>
    <s v=""/>
    <n v="10"/>
    <n v="0"/>
  </r>
  <r>
    <n v="18064023"/>
    <n v="18068065"/>
    <x v="5"/>
    <x v="4"/>
    <x v="8"/>
    <x v="8"/>
    <x v="1597"/>
    <n v="-176.04000000000002"/>
    <x v="1522"/>
    <n v="1"/>
    <x v="73"/>
    <d v="2022-03-15T00:00:00"/>
    <d v="2022-03-15T00:00:00"/>
    <n v="49"/>
    <s v=""/>
    <s v=""/>
    <s v=""/>
  </r>
  <r>
    <n v="18064277"/>
    <n v="18068232"/>
    <x v="3"/>
    <x v="4"/>
    <x v="8"/>
    <x v="8"/>
    <x v="1598"/>
    <n v="-590.98"/>
    <x v="1523"/>
    <n v="0.13157894736842105"/>
    <x v="74"/>
    <d v="2022-03-15T00:00:00"/>
    <d v="2022-03-15T00:00:00"/>
    <n v="43"/>
    <s v=""/>
    <s v=""/>
    <s v=""/>
  </r>
  <r>
    <n v="18065615"/>
    <n v="18069201"/>
    <x v="1"/>
    <x v="4"/>
    <x v="8"/>
    <x v="8"/>
    <x v="1599"/>
    <n v="-111.29"/>
    <x v="1524"/>
    <n v="-4.55100280353677"/>
    <x v="12"/>
    <d v="2022-04-15T00:00:00"/>
    <d v="2022-05-04T00:00:00"/>
    <n v="46"/>
    <s v=""/>
    <s v=""/>
    <s v=""/>
  </r>
  <r>
    <n v="18067104"/>
    <n v="18071442"/>
    <x v="4"/>
    <x v="4"/>
    <x v="8"/>
    <x v="8"/>
    <x v="1600"/>
    <n v="4194.1400000000003"/>
    <x v="1525"/>
    <n v="5.025578520909154E-2"/>
    <x v="28"/>
    <d v="2022-05-15T00:00:00"/>
    <d v="2022-06-01T00:00:00"/>
    <n v="45"/>
    <s v=""/>
    <n v="62"/>
    <n v="17"/>
  </r>
  <r>
    <n v="18067091"/>
    <n v="18071015"/>
    <x v="4"/>
    <x v="4"/>
    <x v="8"/>
    <x v="8"/>
    <x v="1601"/>
    <n v="8848.2199999999993"/>
    <x v="1526"/>
    <n v="5.58213716108453E-2"/>
    <x v="28"/>
    <d v="2022-05-15T00:00:00"/>
    <d v="2022-06-01T00:00:00"/>
    <n v="45"/>
    <s v=""/>
    <n v="62"/>
    <n v="17"/>
  </r>
  <r>
    <n v="18067106"/>
    <n v="18071514"/>
    <x v="4"/>
    <x v="4"/>
    <x v="8"/>
    <x v="8"/>
    <x v="1602"/>
    <n v="6696.4699999999993"/>
    <x v="1527"/>
    <n v="5.6596402760380554E-2"/>
    <x v="28"/>
    <d v="2022-05-15T00:00:00"/>
    <d v="2022-06-01T00:00:00"/>
    <n v="45"/>
    <s v=""/>
    <n v="62"/>
    <n v="17"/>
  </r>
  <r>
    <n v="18067092"/>
    <n v="18071049"/>
    <x v="4"/>
    <x v="4"/>
    <x v="8"/>
    <x v="8"/>
    <x v="1603"/>
    <n v="6825.4100000000008"/>
    <x v="1528"/>
    <n v="5.6603209654280007E-2"/>
    <x v="28"/>
    <d v="2022-05-15T00:00:00"/>
    <d v="2022-06-01T00:00:00"/>
    <n v="45"/>
    <s v=""/>
    <n v="62"/>
    <n v="17"/>
  </r>
  <r>
    <n v="18067087"/>
    <n v="18070813"/>
    <x v="4"/>
    <x v="4"/>
    <x v="8"/>
    <x v="8"/>
    <x v="1604"/>
    <n v="7768.12"/>
    <x v="1529"/>
    <n v="5.6609865249180102E-2"/>
    <x v="28"/>
    <d v="2022-05-15T00:00:00"/>
    <d v="2022-06-01T00:00:00"/>
    <n v="45"/>
    <s v=""/>
    <n v="62"/>
    <n v="17"/>
  </r>
  <r>
    <n v="18067086"/>
    <n v="18070710"/>
    <x v="4"/>
    <x v="4"/>
    <x v="8"/>
    <x v="8"/>
    <x v="1605"/>
    <n v="8757.08"/>
    <x v="1530"/>
    <n v="5.6653105074702954E-2"/>
    <x v="28"/>
    <d v="2022-05-15T00:00:00"/>
    <d v="2022-06-01T00:00:00"/>
    <n v="45"/>
    <s v=""/>
    <n v="62"/>
    <n v="17"/>
  </r>
  <r>
    <n v="18067100"/>
    <n v="18071242"/>
    <x v="4"/>
    <x v="4"/>
    <x v="8"/>
    <x v="8"/>
    <x v="1606"/>
    <n v="6522.5300000000007"/>
    <x v="1531"/>
    <n v="5.7183963027832144E-2"/>
    <x v="28"/>
    <d v="2022-05-15T00:00:00"/>
    <d v="2022-06-01T00:00:00"/>
    <n v="45"/>
    <s v=""/>
    <n v="62"/>
    <n v="17"/>
  </r>
  <r>
    <n v="18067081"/>
    <n v="18070489"/>
    <x v="4"/>
    <x v="4"/>
    <x v="8"/>
    <x v="8"/>
    <x v="1491"/>
    <n v="4582.66"/>
    <x v="962"/>
    <n v="5.8823529411764705E-2"/>
    <x v="28"/>
    <d v="2022-05-15T00:00:00"/>
    <d v="2022-06-01T00:00:00"/>
    <n v="45"/>
    <s v=""/>
    <n v="62"/>
    <n v="17"/>
  </r>
  <r>
    <n v="18067079"/>
    <n v="18070475"/>
    <x v="4"/>
    <x v="4"/>
    <x v="8"/>
    <x v="8"/>
    <x v="1533"/>
    <n v="5473.24"/>
    <x v="1532"/>
    <n v="6.2060543342183666E-2"/>
    <x v="28"/>
    <d v="2022-05-15T00:00:00"/>
    <d v="2022-06-01T00:00:00"/>
    <n v="45"/>
    <s v=""/>
    <n v="62"/>
    <n v="17"/>
  </r>
  <r>
    <n v="18067073"/>
    <n v="18070252"/>
    <x v="4"/>
    <x v="4"/>
    <x v="8"/>
    <x v="8"/>
    <x v="1607"/>
    <n v="5714.9800000000005"/>
    <x v="1533"/>
    <n v="6.2482152156019544E-2"/>
    <x v="28"/>
    <d v="2022-05-15T00:00:00"/>
    <d v="2022-06-01T00:00:00"/>
    <n v="45"/>
    <s v=""/>
    <n v="62"/>
    <n v="17"/>
  </r>
  <r>
    <n v="18067066"/>
    <n v="18070013"/>
    <x v="4"/>
    <x v="4"/>
    <x v="8"/>
    <x v="8"/>
    <x v="1608"/>
    <n v="7502.1"/>
    <x v="1534"/>
    <n v="6.5212140600631824E-2"/>
    <x v="28"/>
    <d v="2022-05-15T00:00:00"/>
    <d v="2022-06-01T00:00:00"/>
    <n v="45"/>
    <s v=""/>
    <n v="62"/>
    <n v="17"/>
  </r>
  <r>
    <n v="18067069"/>
    <n v="18070048"/>
    <x v="4"/>
    <x v="4"/>
    <x v="8"/>
    <x v="8"/>
    <x v="1609"/>
    <n v="6498.43"/>
    <x v="1535"/>
    <n v="6.5253279560361643E-2"/>
    <x v="28"/>
    <d v="2022-05-15T00:00:00"/>
    <d v="2022-06-01T00:00:00"/>
    <n v="45"/>
    <s v=""/>
    <n v="62"/>
    <n v="17"/>
  </r>
  <r>
    <n v="18067082"/>
    <n v="18070491"/>
    <x v="4"/>
    <x v="4"/>
    <x v="8"/>
    <x v="8"/>
    <x v="1610"/>
    <n v="6746.75"/>
    <x v="1536"/>
    <n v="6.5327473324926319E-2"/>
    <x v="28"/>
    <d v="2022-05-15T00:00:00"/>
    <d v="2022-06-01T00:00:00"/>
    <n v="45"/>
    <s v=""/>
    <n v="62"/>
    <n v="17"/>
  </r>
  <r>
    <n v="18067074"/>
    <n v="18070258"/>
    <x v="4"/>
    <x v="4"/>
    <x v="8"/>
    <x v="8"/>
    <x v="1611"/>
    <n v="7501.7899999999991"/>
    <x v="1537"/>
    <n v="6.5418004347763486E-2"/>
    <x v="28"/>
    <d v="2022-05-15T00:00:00"/>
    <d v="2022-06-01T00:00:00"/>
    <n v="45"/>
    <s v=""/>
    <n v="62"/>
    <n v="17"/>
  </r>
  <r>
    <n v="18067075"/>
    <n v="18070303"/>
    <x v="4"/>
    <x v="4"/>
    <x v="8"/>
    <x v="8"/>
    <x v="1612"/>
    <n v="192.6"/>
    <x v="1538"/>
    <n v="6.5420560747663545E-2"/>
    <x v="28"/>
    <d v="2022-05-15T00:00:00"/>
    <d v="2022-06-01T00:00:00"/>
    <n v="45"/>
    <s v=""/>
    <n v="62"/>
    <n v="17"/>
  </r>
  <r>
    <n v="18067080"/>
    <n v="18070484"/>
    <x v="4"/>
    <x v="4"/>
    <x v="8"/>
    <x v="8"/>
    <x v="1613"/>
    <n v="11941.34"/>
    <x v="1539"/>
    <n v="6.5479061653361634E-2"/>
    <x v="28"/>
    <d v="2022-05-15T00:00:00"/>
    <d v="2022-06-01T00:00:00"/>
    <n v="45"/>
    <s v=""/>
    <n v="62"/>
    <n v="17"/>
  </r>
  <r>
    <n v="18067067"/>
    <n v="18070041"/>
    <x v="4"/>
    <x v="4"/>
    <x v="8"/>
    <x v="8"/>
    <x v="1614"/>
    <n v="6079.25"/>
    <x v="1540"/>
    <n v="6.5631143852002749E-2"/>
    <x v="28"/>
    <d v="2022-05-15T00:00:00"/>
    <d v="2022-06-01T00:00:00"/>
    <n v="45"/>
    <s v=""/>
    <n v="62"/>
    <n v="17"/>
  </r>
  <r>
    <n v="18067089"/>
    <n v="18070895"/>
    <x v="4"/>
    <x v="4"/>
    <x v="8"/>
    <x v="8"/>
    <x v="1615"/>
    <n v="3396.1099999999997"/>
    <x v="649"/>
    <n v="6.5648088930034029E-2"/>
    <x v="28"/>
    <d v="2022-05-15T00:00:00"/>
    <d v="2022-06-01T00:00:00"/>
    <n v="45"/>
    <s v=""/>
    <n v="62"/>
    <n v="17"/>
  </r>
  <r>
    <n v="18067093"/>
    <n v="18071087"/>
    <x v="4"/>
    <x v="4"/>
    <x v="8"/>
    <x v="8"/>
    <x v="1616"/>
    <n v="2718.95"/>
    <x v="1541"/>
    <n v="6.5659218197626434E-2"/>
    <x v="28"/>
    <d v="2022-05-15T00:00:00"/>
    <d v="2022-06-01T00:00:00"/>
    <n v="45"/>
    <s v=""/>
    <n v="62"/>
    <n v="17"/>
  </r>
  <r>
    <n v="18067071"/>
    <n v="18070226"/>
    <x v="4"/>
    <x v="4"/>
    <x v="8"/>
    <x v="8"/>
    <x v="1617"/>
    <n v="5832.43"/>
    <x v="1542"/>
    <n v="6.5729699034639405E-2"/>
    <x v="28"/>
    <d v="2022-05-15T00:00:00"/>
    <d v="2022-06-01T00:00:00"/>
    <n v="45"/>
    <s v=""/>
    <n v="62"/>
    <n v="17"/>
  </r>
  <r>
    <n v="18067094"/>
    <n v="18071089"/>
    <x v="4"/>
    <x v="4"/>
    <x v="8"/>
    <x v="8"/>
    <x v="1618"/>
    <n v="5380.7"/>
    <x v="1543"/>
    <n v="6.5783956894859844E-2"/>
    <x v="28"/>
    <d v="2022-05-15T00:00:00"/>
    <d v="2022-06-01T00:00:00"/>
    <n v="45"/>
    <s v=""/>
    <n v="62"/>
    <n v="17"/>
  </r>
  <r>
    <n v="18067078"/>
    <n v="18070473"/>
    <x v="4"/>
    <x v="4"/>
    <x v="8"/>
    <x v="8"/>
    <x v="1619"/>
    <n v="5709.6"/>
    <x v="1544"/>
    <n v="6.5889029003783101E-2"/>
    <x v="28"/>
    <d v="2022-05-15T00:00:00"/>
    <d v="2022-06-01T00:00:00"/>
    <n v="45"/>
    <s v=""/>
    <n v="62"/>
    <n v="17"/>
  </r>
  <r>
    <n v="18067101"/>
    <n v="18071246"/>
    <x v="4"/>
    <x v="4"/>
    <x v="8"/>
    <x v="8"/>
    <x v="1620"/>
    <n v="7877.32"/>
    <x v="1545"/>
    <n v="6.60727587924618E-2"/>
    <x v="28"/>
    <d v="2022-05-15T00:00:00"/>
    <d v="2022-06-01T00:00:00"/>
    <n v="45"/>
    <s v=""/>
    <n v="62"/>
    <n v="17"/>
  </r>
  <r>
    <n v="18067064"/>
    <n v="18069917"/>
    <x v="4"/>
    <x v="4"/>
    <x v="8"/>
    <x v="8"/>
    <x v="75"/>
    <n v="0"/>
    <x v="80"/>
    <s v=""/>
    <x v="28"/>
    <d v="2022-05-15T00:00:00"/>
    <d v="2022-06-01T00:00:00"/>
    <n v="45"/>
    <s v=""/>
    <s v=""/>
    <s v=""/>
  </r>
  <r>
    <n v="18068694"/>
    <n v="18072333"/>
    <x v="4"/>
    <x v="4"/>
    <x v="8"/>
    <x v="8"/>
    <x v="1621"/>
    <n v="5138.7800000000007"/>
    <x v="1546"/>
    <n v="5.364848960376619E-2"/>
    <x v="101"/>
    <d v="2022-06-15T00:00:00"/>
    <m/>
    <n v="46"/>
    <n v="5138.7800000000007"/>
    <s v=""/>
    <s v=""/>
  </r>
  <r>
    <n v="18068720"/>
    <n v="18072880"/>
    <x v="4"/>
    <x v="4"/>
    <x v="8"/>
    <x v="8"/>
    <x v="1622"/>
    <n v="3507.44"/>
    <x v="1547"/>
    <n v="5.6003174961595965E-2"/>
    <x v="101"/>
    <d v="2022-06-15T00:00:00"/>
    <m/>
    <n v="46"/>
    <n v="3507.44"/>
    <s v=""/>
    <s v=""/>
  </r>
  <r>
    <n v="18068702"/>
    <n v="18072414"/>
    <x v="4"/>
    <x v="4"/>
    <x v="8"/>
    <x v="8"/>
    <x v="1623"/>
    <n v="7828.49"/>
    <x v="1548"/>
    <n v="5.6337315711539708E-2"/>
    <x v="101"/>
    <d v="2022-06-15T00:00:00"/>
    <m/>
    <n v="46"/>
    <n v="7828.49"/>
    <s v=""/>
    <s v=""/>
  </r>
  <r>
    <n v="18068701"/>
    <n v="18072411"/>
    <x v="4"/>
    <x v="4"/>
    <x v="8"/>
    <x v="8"/>
    <x v="1624"/>
    <n v="7581.4800000000005"/>
    <x v="1549"/>
    <n v="5.6363665141898424E-2"/>
    <x v="101"/>
    <d v="2022-06-15T00:00:00"/>
    <m/>
    <n v="46"/>
    <n v="7581.4800000000005"/>
    <s v=""/>
    <s v=""/>
  </r>
  <r>
    <n v="18068698"/>
    <n v="18072377"/>
    <x v="4"/>
    <x v="4"/>
    <x v="8"/>
    <x v="8"/>
    <x v="1625"/>
    <n v="7428.3399999999992"/>
    <x v="1550"/>
    <n v="5.6501482970075657E-2"/>
    <x v="101"/>
    <d v="2022-06-15T00:00:00"/>
    <m/>
    <n v="46"/>
    <n v="7428.3399999999992"/>
    <s v=""/>
    <s v=""/>
  </r>
  <r>
    <n v="18068707"/>
    <n v="18072639"/>
    <x v="4"/>
    <x v="4"/>
    <x v="8"/>
    <x v="8"/>
    <x v="1626"/>
    <n v="4465.7"/>
    <x v="1551"/>
    <n v="5.6556368268026722E-2"/>
    <x v="101"/>
    <d v="2022-06-15T00:00:00"/>
    <m/>
    <n v="46"/>
    <n v="4465.7"/>
    <s v=""/>
    <s v=""/>
  </r>
  <r>
    <n v="18068688"/>
    <n v="18072305"/>
    <x v="4"/>
    <x v="4"/>
    <x v="8"/>
    <x v="8"/>
    <x v="1627"/>
    <n v="7069.63"/>
    <x v="1552"/>
    <n v="5.6569281116754029E-2"/>
    <x v="101"/>
    <d v="2022-06-15T00:00:00"/>
    <m/>
    <n v="46"/>
    <n v="7069.63"/>
    <s v=""/>
    <s v=""/>
  </r>
  <r>
    <n v="18068718"/>
    <n v="18072872"/>
    <x v="4"/>
    <x v="4"/>
    <x v="8"/>
    <x v="8"/>
    <x v="1628"/>
    <n v="6843.25"/>
    <x v="1553"/>
    <n v="5.6616941769790152E-2"/>
    <x v="101"/>
    <d v="2022-06-15T00:00:00"/>
    <m/>
    <n v="46"/>
    <n v="6843.25"/>
    <s v=""/>
    <s v=""/>
  </r>
  <r>
    <n v="18068678"/>
    <n v="18072222"/>
    <x v="4"/>
    <x v="4"/>
    <x v="8"/>
    <x v="8"/>
    <x v="1629"/>
    <n v="7725.01"/>
    <x v="1554"/>
    <n v="5.6618164476637707E-2"/>
    <x v="101"/>
    <d v="2022-06-15T00:00:00"/>
    <m/>
    <n v="46"/>
    <n v="7725.01"/>
    <s v=""/>
    <s v=""/>
  </r>
  <r>
    <n v="18068708"/>
    <n v="18072645"/>
    <x v="4"/>
    <x v="4"/>
    <x v="8"/>
    <x v="8"/>
    <x v="1630"/>
    <n v="6978.9100000000008"/>
    <x v="1555"/>
    <n v="5.6697662902183033E-2"/>
    <x v="101"/>
    <d v="2022-06-15T00:00:00"/>
    <m/>
    <n v="46"/>
    <n v="6978.9100000000008"/>
    <s v=""/>
    <s v=""/>
  </r>
  <r>
    <n v="18068711"/>
    <n v="18072702"/>
    <x v="4"/>
    <x v="4"/>
    <x v="8"/>
    <x v="8"/>
    <x v="1631"/>
    <n v="7705.45"/>
    <x v="1556"/>
    <n v="5.670893803504324E-2"/>
    <x v="101"/>
    <d v="2022-06-15T00:00:00"/>
    <m/>
    <n v="46"/>
    <n v="7705.45"/>
    <s v=""/>
    <s v=""/>
  </r>
  <r>
    <n v="18068692"/>
    <n v="18072328"/>
    <x v="4"/>
    <x v="4"/>
    <x v="8"/>
    <x v="8"/>
    <x v="1632"/>
    <n v="4545.3999999999996"/>
    <x v="1557"/>
    <n v="6.4406269552751833E-2"/>
    <x v="101"/>
    <d v="2022-06-15T00:00:00"/>
    <m/>
    <n v="46"/>
    <n v="4545.3999999999996"/>
    <s v=""/>
    <s v=""/>
  </r>
  <r>
    <n v="18068727"/>
    <n v="18073059"/>
    <x v="4"/>
    <x v="4"/>
    <x v="8"/>
    <x v="8"/>
    <x v="1633"/>
    <n v="8596.130000000001"/>
    <x v="1558"/>
    <n v="6.4421562824564738E-2"/>
    <x v="101"/>
    <d v="2022-06-15T00:00:00"/>
    <m/>
    <n v="46"/>
    <n v="8596.130000000001"/>
    <s v=""/>
    <s v=""/>
  </r>
  <r>
    <n v="18068676"/>
    <n v="18072103"/>
    <x v="4"/>
    <x v="4"/>
    <x v="8"/>
    <x v="8"/>
    <x v="1634"/>
    <n v="7892.0399999999991"/>
    <x v="1559"/>
    <n v="6.4778688399957429E-2"/>
    <x v="101"/>
    <d v="2022-06-15T00:00:00"/>
    <m/>
    <n v="46"/>
    <n v="7892.0399999999991"/>
    <s v=""/>
    <s v=""/>
  </r>
  <r>
    <n v="18068729"/>
    <n v="18073265"/>
    <x v="4"/>
    <x v="4"/>
    <x v="8"/>
    <x v="8"/>
    <x v="1635"/>
    <n v="2961.05"/>
    <x v="1560"/>
    <n v="6.4793275894210425E-2"/>
    <x v="101"/>
    <d v="2022-06-15T00:00:00"/>
    <m/>
    <n v="46"/>
    <n v="2961.05"/>
    <s v=""/>
    <s v=""/>
  </r>
  <r>
    <n v="18068697"/>
    <n v="18072359"/>
    <x v="4"/>
    <x v="4"/>
    <x v="8"/>
    <x v="8"/>
    <x v="1636"/>
    <n v="6501.49"/>
    <x v="1561"/>
    <n v="6.4873724369729296E-2"/>
    <x v="101"/>
    <d v="2022-06-15T00:00:00"/>
    <m/>
    <n v="46"/>
    <n v="6501.49"/>
    <s v=""/>
    <s v=""/>
  </r>
  <r>
    <n v="18068689"/>
    <n v="18072306"/>
    <x v="4"/>
    <x v="4"/>
    <x v="8"/>
    <x v="8"/>
    <x v="1637"/>
    <n v="6400.4"/>
    <x v="1562"/>
    <n v="6.4874654787416539E-2"/>
    <x v="101"/>
    <d v="2022-06-15T00:00:00"/>
    <m/>
    <n v="46"/>
    <n v="6400.4"/>
    <s v=""/>
    <s v=""/>
  </r>
  <r>
    <n v="18068699"/>
    <n v="18072389"/>
    <x v="4"/>
    <x v="4"/>
    <x v="8"/>
    <x v="8"/>
    <x v="1638"/>
    <n v="6299.32"/>
    <x v="1563"/>
    <n v="6.4875615066778677E-2"/>
    <x v="101"/>
    <d v="2022-06-15T00:00:00"/>
    <m/>
    <n v="46"/>
    <n v="6299.32"/>
    <s v=""/>
    <s v=""/>
  </r>
  <r>
    <n v="18068680"/>
    <n v="18072238"/>
    <x v="4"/>
    <x v="4"/>
    <x v="8"/>
    <x v="8"/>
    <x v="1639"/>
    <n v="3936.2599999999998"/>
    <x v="1564"/>
    <n v="6.4891988951960536E-2"/>
    <x v="101"/>
    <d v="2022-06-15T00:00:00"/>
    <m/>
    <n v="46"/>
    <n v="3936.2599999999998"/>
    <s v=""/>
    <s v=""/>
  </r>
  <r>
    <n v="18068682"/>
    <n v="18072244"/>
    <x v="4"/>
    <x v="4"/>
    <x v="8"/>
    <x v="8"/>
    <x v="1640"/>
    <n v="2433.67"/>
    <x v="1565"/>
    <n v="6.5003007800558163E-2"/>
    <x v="101"/>
    <d v="2022-06-15T00:00:00"/>
    <m/>
    <n v="46"/>
    <n v="2433.67"/>
    <s v=""/>
    <s v=""/>
  </r>
  <r>
    <n v="18068696"/>
    <n v="18072357"/>
    <x v="4"/>
    <x v="4"/>
    <x v="8"/>
    <x v="8"/>
    <x v="1640"/>
    <n v="2433.67"/>
    <x v="1565"/>
    <n v="6.5003007800558163E-2"/>
    <x v="101"/>
    <d v="2022-06-15T00:00:00"/>
    <m/>
    <n v="46"/>
    <n v="2433.67"/>
    <s v=""/>
    <s v=""/>
  </r>
  <r>
    <n v="18068681"/>
    <n v="18072243"/>
    <x v="4"/>
    <x v="4"/>
    <x v="8"/>
    <x v="8"/>
    <x v="1641"/>
    <n v="2507.92"/>
    <x v="1566"/>
    <n v="6.5140937734756682E-2"/>
    <x v="101"/>
    <d v="2022-06-15T00:00:00"/>
    <m/>
    <n v="46"/>
    <n v="2507.92"/>
    <s v=""/>
    <s v=""/>
  </r>
  <r>
    <n v="18068712"/>
    <n v="18072706"/>
    <x v="4"/>
    <x v="4"/>
    <x v="8"/>
    <x v="8"/>
    <x v="1642"/>
    <n v="5366.5300000000007"/>
    <x v="1567"/>
    <n v="6.5141510383241924E-2"/>
    <x v="101"/>
    <d v="2022-06-15T00:00:00"/>
    <m/>
    <n v="46"/>
    <n v="5366.5300000000007"/>
    <s v=""/>
    <s v=""/>
  </r>
  <r>
    <n v="18068670"/>
    <n v="18071742"/>
    <x v="4"/>
    <x v="4"/>
    <x v="8"/>
    <x v="8"/>
    <x v="1643"/>
    <n v="3165.44"/>
    <x v="1568"/>
    <n v="6.5158631774878975E-2"/>
    <x v="101"/>
    <d v="2022-06-15T00:00:00"/>
    <m/>
    <n v="46"/>
    <n v="3165.44"/>
    <s v=""/>
    <s v=""/>
  </r>
  <r>
    <n v="18068700"/>
    <n v="18072399"/>
    <x v="4"/>
    <x v="4"/>
    <x v="8"/>
    <x v="8"/>
    <x v="1644"/>
    <n v="7654.25"/>
    <x v="1569"/>
    <n v="6.5168518187547625E-2"/>
    <x v="101"/>
    <d v="2022-06-15T00:00:00"/>
    <m/>
    <n v="46"/>
    <n v="7654.25"/>
    <s v=""/>
    <s v=""/>
  </r>
  <r>
    <n v="18068726"/>
    <n v="18073056"/>
    <x v="4"/>
    <x v="4"/>
    <x v="8"/>
    <x v="8"/>
    <x v="1645"/>
    <n v="7724.3"/>
    <x v="1570"/>
    <n v="6.5174027329840969E-2"/>
    <x v="101"/>
    <d v="2022-06-15T00:00:00"/>
    <m/>
    <n v="46"/>
    <n v="7724.3"/>
    <s v=""/>
    <s v=""/>
  </r>
  <r>
    <n v="18068679"/>
    <n v="18072231"/>
    <x v="4"/>
    <x v="4"/>
    <x v="8"/>
    <x v="8"/>
    <x v="1646"/>
    <n v="3730.19"/>
    <x v="1571"/>
    <n v="6.5185990625673554E-2"/>
    <x v="101"/>
    <d v="2022-06-15T00:00:00"/>
    <m/>
    <n v="46"/>
    <n v="3730.19"/>
    <s v=""/>
    <s v=""/>
  </r>
  <r>
    <n v="18068669"/>
    <n v="18071733"/>
    <x v="4"/>
    <x v="4"/>
    <x v="8"/>
    <x v="8"/>
    <x v="1647"/>
    <n v="2643.16"/>
    <x v="1572"/>
    <n v="6.5212949973440848E-2"/>
    <x v="101"/>
    <d v="2022-06-15T00:00:00"/>
    <m/>
    <n v="46"/>
    <n v="2643.16"/>
    <s v=""/>
    <s v=""/>
  </r>
  <r>
    <n v="18068721"/>
    <n v="18072882"/>
    <x v="4"/>
    <x v="4"/>
    <x v="8"/>
    <x v="8"/>
    <x v="1648"/>
    <n v="4691.5300000000007"/>
    <x v="1573"/>
    <n v="6.5236686012159789E-2"/>
    <x v="101"/>
    <d v="2022-06-15T00:00:00"/>
    <m/>
    <n v="46"/>
    <n v="4691.5300000000007"/>
    <s v=""/>
    <s v=""/>
  </r>
  <r>
    <n v="18068730"/>
    <n v="18073267"/>
    <x v="4"/>
    <x v="4"/>
    <x v="8"/>
    <x v="8"/>
    <x v="1649"/>
    <n v="3688.4300000000003"/>
    <x v="1574"/>
    <n v="6.5299363305993771E-2"/>
    <x v="101"/>
    <d v="2022-06-15T00:00:00"/>
    <m/>
    <n v="46"/>
    <n v="3688.4300000000003"/>
    <s v=""/>
    <s v=""/>
  </r>
  <r>
    <n v="18068728"/>
    <n v="18073088"/>
    <x v="4"/>
    <x v="4"/>
    <x v="8"/>
    <x v="8"/>
    <x v="1650"/>
    <n v="4571.2699999999995"/>
    <x v="1575"/>
    <n v="6.5383171583901875E-2"/>
    <x v="101"/>
    <d v="2022-06-15T00:00:00"/>
    <m/>
    <n v="46"/>
    <n v="4571.2699999999995"/>
    <s v=""/>
    <s v=""/>
  </r>
  <r>
    <n v="18068719"/>
    <n v="18072878"/>
    <x v="4"/>
    <x v="4"/>
    <x v="8"/>
    <x v="8"/>
    <x v="1651"/>
    <n v="6859.4800000000005"/>
    <x v="1576"/>
    <n v="6.5389251307242713E-2"/>
    <x v="101"/>
    <d v="2022-06-15T00:00:00"/>
    <m/>
    <n v="46"/>
    <n v="6859.4800000000005"/>
    <s v=""/>
    <s v=""/>
  </r>
  <r>
    <n v="18068725"/>
    <n v="18073053"/>
    <x v="4"/>
    <x v="4"/>
    <x v="8"/>
    <x v="8"/>
    <x v="1652"/>
    <n v="4472.6900000000005"/>
    <x v="1577"/>
    <n v="6.5469355340681032E-2"/>
    <x v="101"/>
    <d v="2022-06-15T00:00:00"/>
    <m/>
    <n v="46"/>
    <n v="4472.6900000000005"/>
    <s v=""/>
    <s v=""/>
  </r>
  <r>
    <n v="18068695"/>
    <n v="18072352"/>
    <x v="4"/>
    <x v="4"/>
    <x v="8"/>
    <x v="8"/>
    <x v="1653"/>
    <n v="7449.12"/>
    <x v="1578"/>
    <n v="6.576454668470906E-2"/>
    <x v="101"/>
    <d v="2022-06-15T00:00:00"/>
    <m/>
    <n v="46"/>
    <n v="7449.12"/>
    <s v=""/>
    <s v=""/>
  </r>
  <r>
    <n v="18068683"/>
    <n v="18072245"/>
    <x v="4"/>
    <x v="4"/>
    <x v="8"/>
    <x v="8"/>
    <x v="1654"/>
    <n v="1535.6"/>
    <x v="1579"/>
    <n v="6.5798213601944253E-2"/>
    <x v="101"/>
    <d v="2022-06-15T00:00:00"/>
    <m/>
    <n v="46"/>
    <n v="1535.6"/>
    <s v=""/>
    <s v=""/>
  </r>
  <r>
    <n v="18068703"/>
    <n v="18072447"/>
    <x v="4"/>
    <x v="4"/>
    <x v="8"/>
    <x v="8"/>
    <x v="1655"/>
    <n v="6703.2"/>
    <x v="1580"/>
    <n v="6.5864661654135334E-2"/>
    <x v="101"/>
    <d v="2022-06-15T00:00:00"/>
    <m/>
    <n v="46"/>
    <n v="6703.2"/>
    <s v=""/>
    <s v=""/>
  </r>
  <r>
    <n v="18068717"/>
    <n v="18072868"/>
    <x v="4"/>
    <x v="4"/>
    <x v="8"/>
    <x v="8"/>
    <x v="1656"/>
    <n v="3190.7400000000002"/>
    <x v="1581"/>
    <n v="6.5871866714304519E-2"/>
    <x v="101"/>
    <d v="2022-06-15T00:00:00"/>
    <m/>
    <n v="46"/>
    <n v="3190.7400000000002"/>
    <s v=""/>
    <s v=""/>
  </r>
  <r>
    <n v="18068693"/>
    <n v="18072332"/>
    <x v="4"/>
    <x v="4"/>
    <x v="8"/>
    <x v="8"/>
    <x v="1657"/>
    <n v="5957.2800000000007"/>
    <x v="1582"/>
    <n v="6.5989847715736044E-2"/>
    <x v="101"/>
    <d v="2022-06-15T00:00:00"/>
    <m/>
    <n v="46"/>
    <n v="5957.2800000000007"/>
    <s v=""/>
    <s v=""/>
  </r>
  <r>
    <n v="18068677"/>
    <n v="18072219"/>
    <x v="4"/>
    <x v="4"/>
    <x v="8"/>
    <x v="8"/>
    <x v="1658"/>
    <n v="290.39999999999998"/>
    <x v="1583"/>
    <n v="9.0909090909090912E-2"/>
    <x v="101"/>
    <d v="2022-06-15T00:00:00"/>
    <m/>
    <n v="46"/>
    <n v="290.39999999999998"/>
    <s v=""/>
    <s v=""/>
  </r>
  <r>
    <n v="18068691"/>
    <n v="18072316"/>
    <x v="4"/>
    <x v="4"/>
    <x v="8"/>
    <x v="8"/>
    <x v="75"/>
    <n v="0"/>
    <x v="80"/>
    <s v=""/>
    <x v="101"/>
    <d v="2022-06-15T00:00:00"/>
    <m/>
    <n v="46"/>
    <n v="0"/>
    <s v=""/>
    <s v=""/>
  </r>
  <r>
    <n v="18068705"/>
    <n v="18072530"/>
    <x v="4"/>
    <x v="4"/>
    <x v="8"/>
    <x v="8"/>
    <x v="75"/>
    <n v="0"/>
    <x v="80"/>
    <s v=""/>
    <x v="101"/>
    <d v="2022-06-15T00:00:00"/>
    <m/>
    <n v="46"/>
    <n v="0"/>
    <s v=""/>
    <s v=""/>
  </r>
  <r>
    <n v="18070167"/>
    <n v="18073524"/>
    <x v="4"/>
    <x v="4"/>
    <x v="8"/>
    <x v="8"/>
    <x v="1659"/>
    <n v="8324.4"/>
    <x v="1584"/>
    <n v="5.2661092691365145E-2"/>
    <x v="51"/>
    <d v="2022-07-15T00:00:00"/>
    <m/>
    <n v="45"/>
    <n v="8324.4"/>
    <s v=""/>
    <s v=""/>
  </r>
  <r>
    <n v="18070165"/>
    <n v="18073519"/>
    <x v="4"/>
    <x v="4"/>
    <x v="8"/>
    <x v="8"/>
    <x v="1660"/>
    <n v="8422.82"/>
    <x v="1585"/>
    <n v="5.3557334214747926E-2"/>
    <x v="51"/>
    <d v="2022-07-15T00:00:00"/>
    <m/>
    <n v="45"/>
    <n v="8422.82"/>
    <s v=""/>
    <s v=""/>
  </r>
  <r>
    <n v="18070181"/>
    <n v="18074171"/>
    <x v="4"/>
    <x v="4"/>
    <x v="8"/>
    <x v="8"/>
    <x v="1661"/>
    <n v="4548.38"/>
    <x v="1586"/>
    <n v="5.6383102218282362E-2"/>
    <x v="51"/>
    <d v="2022-07-15T00:00:00"/>
    <m/>
    <n v="45"/>
    <n v="4548.38"/>
    <s v=""/>
    <s v=""/>
  </r>
  <r>
    <n v="18070197"/>
    <n v="18074699"/>
    <x v="4"/>
    <x v="4"/>
    <x v="8"/>
    <x v="8"/>
    <x v="1662"/>
    <n v="8986.43"/>
    <x v="1587"/>
    <n v="5.6390370011310385E-2"/>
    <x v="51"/>
    <d v="2022-07-15T00:00:00"/>
    <m/>
    <n v="45"/>
    <n v="8986.43"/>
    <s v=""/>
    <s v=""/>
  </r>
  <r>
    <n v="18070188"/>
    <n v="18074362"/>
    <x v="4"/>
    <x v="4"/>
    <x v="8"/>
    <x v="8"/>
    <x v="1663"/>
    <n v="7660.6399999999994"/>
    <x v="1588"/>
    <n v="5.6536238989829048E-2"/>
    <x v="51"/>
    <d v="2022-07-15T00:00:00"/>
    <m/>
    <n v="45"/>
    <n v="7660.6399999999994"/>
    <s v=""/>
    <s v=""/>
  </r>
  <r>
    <n v="18070175"/>
    <n v="18073844"/>
    <x v="4"/>
    <x v="4"/>
    <x v="8"/>
    <x v="8"/>
    <x v="1664"/>
    <n v="7935.55"/>
    <x v="1589"/>
    <n v="5.6836877888267877E-2"/>
    <x v="51"/>
    <d v="2022-07-15T00:00:00"/>
    <m/>
    <n v="45"/>
    <n v="7935.55"/>
    <s v=""/>
    <s v=""/>
  </r>
  <r>
    <n v="18070195"/>
    <n v="18074692"/>
    <x v="4"/>
    <x v="4"/>
    <x v="8"/>
    <x v="8"/>
    <x v="1640"/>
    <n v="2433.67"/>
    <x v="1565"/>
    <n v="6.5003007800558163E-2"/>
    <x v="51"/>
    <d v="2022-07-15T00:00:00"/>
    <m/>
    <n v="45"/>
    <n v="2433.67"/>
    <s v=""/>
    <s v=""/>
  </r>
  <r>
    <n v="18070199"/>
    <n v="18074708"/>
    <x v="4"/>
    <x v="4"/>
    <x v="8"/>
    <x v="8"/>
    <x v="1640"/>
    <n v="2433.67"/>
    <x v="1565"/>
    <n v="6.5003007800558163E-2"/>
    <x v="51"/>
    <d v="2022-07-15T00:00:00"/>
    <m/>
    <n v="45"/>
    <n v="2433.67"/>
    <s v=""/>
    <s v=""/>
  </r>
  <r>
    <n v="18070185"/>
    <n v="18074252"/>
    <x v="4"/>
    <x v="4"/>
    <x v="8"/>
    <x v="8"/>
    <x v="1665"/>
    <n v="2615.5299999999997"/>
    <x v="1590"/>
    <n v="6.5007042544308391E-2"/>
    <x v="51"/>
    <d v="2022-07-15T00:00:00"/>
    <m/>
    <n v="45"/>
    <n v="2615.5299999999997"/>
    <s v=""/>
    <s v=""/>
  </r>
  <r>
    <n v="18070169"/>
    <n v="18073777"/>
    <x v="4"/>
    <x v="4"/>
    <x v="8"/>
    <x v="8"/>
    <x v="1666"/>
    <n v="2524.46"/>
    <x v="1591"/>
    <n v="6.5084707090297192E-2"/>
    <x v="51"/>
    <d v="2022-07-15T00:00:00"/>
    <m/>
    <n v="45"/>
    <n v="2524.46"/>
    <s v=""/>
    <s v=""/>
  </r>
  <r>
    <n v="18070162"/>
    <n v="18073510"/>
    <x v="4"/>
    <x v="4"/>
    <x v="8"/>
    <x v="8"/>
    <x v="1667"/>
    <n v="5003.45"/>
    <x v="1592"/>
    <n v="6.5086316476158035E-2"/>
    <x v="51"/>
    <d v="2022-07-15T00:00:00"/>
    <m/>
    <n v="45"/>
    <n v="5003.45"/>
    <s v=""/>
    <s v=""/>
  </r>
  <r>
    <n v="18070194"/>
    <n v="18074690"/>
    <x v="4"/>
    <x v="4"/>
    <x v="8"/>
    <x v="8"/>
    <x v="1668"/>
    <n v="2483.17"/>
    <x v="1593"/>
    <n v="6.5094161822056629E-2"/>
    <x v="51"/>
    <d v="2022-07-15T00:00:00"/>
    <m/>
    <n v="45"/>
    <n v="2483.17"/>
    <s v=""/>
    <s v=""/>
  </r>
  <r>
    <n v="18070189"/>
    <n v="18074383"/>
    <x v="4"/>
    <x v="4"/>
    <x v="8"/>
    <x v="8"/>
    <x v="1669"/>
    <n v="2834.35"/>
    <x v="1594"/>
    <n v="6.5149282799031316E-2"/>
    <x v="51"/>
    <d v="2022-07-15T00:00:00"/>
    <m/>
    <n v="45"/>
    <n v="2834.35"/>
    <s v=""/>
    <s v=""/>
  </r>
  <r>
    <n v="18070196"/>
    <n v="18074697"/>
    <x v="4"/>
    <x v="4"/>
    <x v="8"/>
    <x v="8"/>
    <x v="1669"/>
    <n v="2834.35"/>
    <x v="1594"/>
    <n v="6.5149282799031316E-2"/>
    <x v="51"/>
    <d v="2022-07-15T00:00:00"/>
    <m/>
    <n v="45"/>
    <n v="2834.35"/>
    <s v=""/>
    <s v=""/>
  </r>
  <r>
    <n v="18070202"/>
    <n v="18074863"/>
    <x v="4"/>
    <x v="4"/>
    <x v="8"/>
    <x v="8"/>
    <x v="1646"/>
    <n v="3730.19"/>
    <x v="1571"/>
    <n v="6.5185990625673554E-2"/>
    <x v="51"/>
    <d v="2022-07-15T00:00:00"/>
    <m/>
    <n v="45"/>
    <n v="3730.19"/>
    <s v=""/>
    <s v=""/>
  </r>
  <r>
    <n v="18070171"/>
    <n v="18073823"/>
    <x v="4"/>
    <x v="4"/>
    <x v="8"/>
    <x v="8"/>
    <x v="1670"/>
    <n v="4440.49"/>
    <x v="1595"/>
    <n v="6.520088314538118E-2"/>
    <x v="51"/>
    <d v="2022-07-15T00:00:00"/>
    <m/>
    <n v="45"/>
    <n v="4440.49"/>
    <s v=""/>
    <s v=""/>
  </r>
  <r>
    <n v="18070184"/>
    <n v="18074250"/>
    <x v="4"/>
    <x v="4"/>
    <x v="8"/>
    <x v="8"/>
    <x v="1671"/>
    <n v="5292.24"/>
    <x v="1596"/>
    <n v="6.5221531903315047E-2"/>
    <x v="51"/>
    <d v="2022-07-15T00:00:00"/>
    <m/>
    <n v="45"/>
    <n v="5292.24"/>
    <s v=""/>
    <s v=""/>
  </r>
  <r>
    <n v="18070168"/>
    <n v="18073773"/>
    <x v="4"/>
    <x v="4"/>
    <x v="8"/>
    <x v="8"/>
    <x v="1672"/>
    <n v="5829.41"/>
    <x v="1597"/>
    <n v="6.5255339821813807E-2"/>
    <x v="51"/>
    <d v="2022-07-15T00:00:00"/>
    <m/>
    <n v="45"/>
    <n v="5829.41"/>
    <s v=""/>
    <s v=""/>
  </r>
  <r>
    <n v="18070179"/>
    <n v="18074160"/>
    <x v="4"/>
    <x v="4"/>
    <x v="8"/>
    <x v="8"/>
    <x v="1673"/>
    <n v="2667.91"/>
    <x v="1598"/>
    <n v="6.5255525669512343E-2"/>
    <x v="51"/>
    <d v="2022-07-15T00:00:00"/>
    <m/>
    <n v="45"/>
    <n v="2667.91"/>
    <s v=""/>
    <s v=""/>
  </r>
  <r>
    <n v="18070164"/>
    <n v="18073514"/>
    <x v="4"/>
    <x v="4"/>
    <x v="8"/>
    <x v="8"/>
    <x v="1674"/>
    <n v="5581.9"/>
    <x v="1599"/>
    <n v="6.5317591012086229E-2"/>
    <x v="51"/>
    <d v="2022-07-15T00:00:00"/>
    <m/>
    <n v="45"/>
    <n v="5581.9"/>
    <s v=""/>
    <s v=""/>
  </r>
  <r>
    <n v="18070190"/>
    <n v="18074477"/>
    <x v="4"/>
    <x v="4"/>
    <x v="8"/>
    <x v="8"/>
    <x v="1675"/>
    <n v="3646.13"/>
    <x v="1600"/>
    <n v="6.5332868182356729E-2"/>
    <x v="51"/>
    <d v="2022-07-15T00:00:00"/>
    <m/>
    <n v="45"/>
    <n v="3646.13"/>
    <s v=""/>
    <s v=""/>
  </r>
  <r>
    <n v="18070170"/>
    <n v="18073780"/>
    <x v="4"/>
    <x v="4"/>
    <x v="8"/>
    <x v="8"/>
    <x v="1676"/>
    <n v="2488.7200000000003"/>
    <x v="1601"/>
    <n v="6.5363826165781874E-2"/>
    <x v="51"/>
    <d v="2022-07-15T00:00:00"/>
    <m/>
    <n v="45"/>
    <n v="2488.7200000000003"/>
    <s v=""/>
    <s v=""/>
  </r>
  <r>
    <n v="18070176"/>
    <n v="18073850"/>
    <x v="4"/>
    <x v="4"/>
    <x v="8"/>
    <x v="8"/>
    <x v="1677"/>
    <n v="3012.73"/>
    <x v="1602"/>
    <n v="6.5426330652709905E-2"/>
    <x v="51"/>
    <d v="2022-07-15T00:00:00"/>
    <m/>
    <n v="45"/>
    <n v="3012.73"/>
    <s v=""/>
    <s v=""/>
  </r>
  <r>
    <n v="18070183"/>
    <n v="18074244"/>
    <x v="4"/>
    <x v="4"/>
    <x v="8"/>
    <x v="8"/>
    <x v="1678"/>
    <n v="4341.32"/>
    <x v="1603"/>
    <n v="6.5429808970719538E-2"/>
    <x v="51"/>
    <d v="2022-07-15T00:00:00"/>
    <m/>
    <n v="45"/>
    <n v="4341.32"/>
    <s v=""/>
    <s v=""/>
  </r>
  <r>
    <n v="18070172"/>
    <n v="18073829"/>
    <x v="4"/>
    <x v="4"/>
    <x v="8"/>
    <x v="8"/>
    <x v="1679"/>
    <n v="7111.57"/>
    <x v="1604"/>
    <n v="6.5458944942130948E-2"/>
    <x v="51"/>
    <d v="2022-07-15T00:00:00"/>
    <m/>
    <n v="45"/>
    <n v="7111.57"/>
    <s v=""/>
    <s v=""/>
  </r>
  <r>
    <n v="18070173"/>
    <n v="18073842"/>
    <x v="4"/>
    <x v="4"/>
    <x v="8"/>
    <x v="8"/>
    <x v="1680"/>
    <n v="5947.08"/>
    <x v="1605"/>
    <n v="6.5465404870961891E-2"/>
    <x v="51"/>
    <d v="2022-07-15T00:00:00"/>
    <m/>
    <n v="45"/>
    <n v="5947.08"/>
    <s v=""/>
    <s v=""/>
  </r>
  <r>
    <n v="18070177"/>
    <n v="18073853"/>
    <x v="4"/>
    <x v="4"/>
    <x v="8"/>
    <x v="8"/>
    <x v="1681"/>
    <n v="3655.7400000000002"/>
    <x v="1606"/>
    <n v="6.5765070820134913E-2"/>
    <x v="51"/>
    <d v="2022-07-15T00:00:00"/>
    <m/>
    <n v="45"/>
    <n v="3655.7400000000002"/>
    <s v=""/>
    <s v=""/>
  </r>
  <r>
    <n v="18070180"/>
    <n v="18074166"/>
    <x v="4"/>
    <x v="4"/>
    <x v="8"/>
    <x v="8"/>
    <x v="1682"/>
    <n v="4141.12"/>
    <x v="1607"/>
    <n v="6.5776471849617352E-2"/>
    <x v="51"/>
    <d v="2022-07-15T00:00:00"/>
    <m/>
    <n v="45"/>
    <n v="4141.12"/>
    <s v=""/>
    <s v=""/>
  </r>
  <r>
    <n v="18070198"/>
    <n v="18074706"/>
    <x v="4"/>
    <x v="4"/>
    <x v="8"/>
    <x v="8"/>
    <x v="1683"/>
    <n v="3366.16"/>
    <x v="1608"/>
    <n v="6.5861475225747104E-2"/>
    <x v="51"/>
    <d v="2022-07-15T00:00:00"/>
    <m/>
    <n v="45"/>
    <n v="3366.16"/>
    <s v=""/>
    <s v=""/>
  </r>
  <r>
    <n v="18070203"/>
    <n v="18074954"/>
    <x v="4"/>
    <x v="4"/>
    <x v="8"/>
    <x v="8"/>
    <x v="1684"/>
    <n v="5504.5"/>
    <x v="1609"/>
    <n v="6.5898131273053884E-2"/>
    <x v="51"/>
    <d v="2022-07-15T00:00:00"/>
    <m/>
    <n v="45"/>
    <n v="5504.5"/>
    <s v=""/>
    <s v=""/>
  </r>
  <r>
    <n v="18070204"/>
    <n v="18074963"/>
    <x v="4"/>
    <x v="4"/>
    <x v="8"/>
    <x v="8"/>
    <x v="1685"/>
    <n v="9532.18"/>
    <x v="1610"/>
    <n v="6.5940872262534797E-2"/>
    <x v="51"/>
    <d v="2022-07-15T00:00:00"/>
    <m/>
    <n v="45"/>
    <n v="9532.18"/>
    <s v=""/>
    <s v=""/>
  </r>
  <r>
    <n v="18070174"/>
    <n v="18073843"/>
    <x v="4"/>
    <x v="4"/>
    <x v="8"/>
    <x v="8"/>
    <x v="1686"/>
    <n v="7910.35"/>
    <x v="1611"/>
    <n v="6.6025886079405807E-2"/>
    <x v="51"/>
    <d v="2022-07-15T00:00:00"/>
    <m/>
    <n v="45"/>
    <n v="7910.35"/>
    <s v=""/>
    <s v=""/>
  </r>
  <r>
    <n v="18070182"/>
    <n v="18074188"/>
    <x v="4"/>
    <x v="4"/>
    <x v="8"/>
    <x v="8"/>
    <x v="1687"/>
    <n v="6166.4400000000005"/>
    <x v="1612"/>
    <n v="6.6512931286122956E-2"/>
    <x v="51"/>
    <d v="2022-07-15T00:00:00"/>
    <m/>
    <n v="45"/>
    <n v="6166.4400000000005"/>
    <s v=""/>
    <s v=""/>
  </r>
  <r>
    <n v="18070187"/>
    <n v="18074358"/>
    <x v="4"/>
    <x v="4"/>
    <x v="8"/>
    <x v="8"/>
    <x v="1688"/>
    <n v="8799.0499999999993"/>
    <x v="1613"/>
    <n v="6.8149645279807561E-2"/>
    <x v="51"/>
    <d v="2022-07-15T00:00:00"/>
    <m/>
    <n v="45"/>
    <n v="8799.0499999999993"/>
    <s v=""/>
    <s v=""/>
  </r>
  <r>
    <n v="18070166"/>
    <n v="18073520"/>
    <x v="4"/>
    <x v="4"/>
    <x v="8"/>
    <x v="8"/>
    <x v="1689"/>
    <n v="4555.3999999999996"/>
    <x v="1614"/>
    <n v="7.1511549798876237E-2"/>
    <x v="51"/>
    <d v="2022-07-15T00:00:00"/>
    <m/>
    <n v="45"/>
    <n v="4555.3999999999996"/>
    <s v=""/>
    <s v=""/>
  </r>
  <r>
    <n v="18064296"/>
    <n v="18068315"/>
    <x v="4"/>
    <x v="2"/>
    <x v="9"/>
    <x v="9"/>
    <x v="1690"/>
    <n v="1488.74"/>
    <x v="1615"/>
    <n v="6.377456433073786E-2"/>
    <x v="74"/>
    <d v="2022-03-15T00:00:00"/>
    <d v="2022-04-03T00:00:00"/>
    <n v="43"/>
    <s v=""/>
    <n v="62"/>
    <n v="19"/>
  </r>
  <r>
    <n v="18064286"/>
    <n v="18067510"/>
    <x v="4"/>
    <x v="2"/>
    <x v="9"/>
    <x v="9"/>
    <x v="1691"/>
    <n v="1754.33"/>
    <x v="1616"/>
    <n v="6.5885056842278078E-2"/>
    <x v="74"/>
    <d v="2022-03-15T00:00:00"/>
    <d v="2022-04-03T00:00:00"/>
    <n v="43"/>
    <s v=""/>
    <n v="62"/>
    <n v="19"/>
  </r>
  <r>
    <n v="18064295"/>
    <n v="18068242"/>
    <x v="4"/>
    <x v="2"/>
    <x v="9"/>
    <x v="9"/>
    <x v="1692"/>
    <n v="1723"/>
    <x v="1617"/>
    <n v="6.5885237110242856E-2"/>
    <x v="74"/>
    <d v="2022-03-15T00:00:00"/>
    <d v="2022-04-03T00:00:00"/>
    <n v="43"/>
    <s v=""/>
    <n v="62"/>
    <n v="19"/>
  </r>
  <r>
    <n v="18064300"/>
    <n v="18068324"/>
    <x v="4"/>
    <x v="2"/>
    <x v="9"/>
    <x v="9"/>
    <x v="1693"/>
    <n v="1656.14"/>
    <x v="1618"/>
    <n v="6.605222734254991E-2"/>
    <x v="74"/>
    <d v="2022-03-15T00:00:00"/>
    <d v="2022-04-03T00:00:00"/>
    <n v="43"/>
    <s v=""/>
    <n v="62"/>
    <n v="19"/>
  </r>
  <r>
    <n v="18064299"/>
    <n v="18068322"/>
    <x v="4"/>
    <x v="2"/>
    <x v="9"/>
    <x v="9"/>
    <x v="1694"/>
    <n v="1093.6799999999998"/>
    <x v="1619"/>
    <n v="6.6052227342549924E-2"/>
    <x v="74"/>
    <d v="2022-03-15T00:00:00"/>
    <d v="2022-04-03T00:00:00"/>
    <n v="43"/>
    <s v=""/>
    <n v="62"/>
    <n v="19"/>
  </r>
  <r>
    <n v="18064301"/>
    <n v="18068327"/>
    <x v="4"/>
    <x v="2"/>
    <x v="9"/>
    <x v="9"/>
    <x v="1695"/>
    <n v="2187.3599999999997"/>
    <x v="846"/>
    <n v="6.6052227342549924E-2"/>
    <x v="74"/>
    <d v="2022-03-15T00:00:00"/>
    <d v="2022-04-03T00:00:00"/>
    <n v="43"/>
    <s v=""/>
    <n v="62"/>
    <n v="19"/>
  </r>
  <r>
    <n v="18064302"/>
    <n v="18068328"/>
    <x v="4"/>
    <x v="2"/>
    <x v="9"/>
    <x v="9"/>
    <x v="1696"/>
    <n v="1312.42"/>
    <x v="1620"/>
    <n v="6.6052227342549924E-2"/>
    <x v="74"/>
    <d v="2022-03-15T00:00:00"/>
    <d v="2022-04-03T00:00:00"/>
    <n v="43"/>
    <s v=""/>
    <n v="62"/>
    <n v="19"/>
  </r>
  <r>
    <n v="18064303"/>
    <n v="18068332"/>
    <x v="4"/>
    <x v="2"/>
    <x v="9"/>
    <x v="9"/>
    <x v="1697"/>
    <n v="906.18999999999994"/>
    <x v="1621"/>
    <n v="6.6052227342549924E-2"/>
    <x v="74"/>
    <d v="2022-03-15T00:00:00"/>
    <d v="2022-04-03T00:00:00"/>
    <n v="43"/>
    <s v=""/>
    <n v="62"/>
    <n v="19"/>
  </r>
  <r>
    <n v="18064304"/>
    <n v="18068357"/>
    <x v="4"/>
    <x v="2"/>
    <x v="9"/>
    <x v="9"/>
    <x v="1698"/>
    <n v="1562.4"/>
    <x v="1336"/>
    <n v="6.6052227342549924E-2"/>
    <x v="74"/>
    <d v="2022-03-15T00:00:00"/>
    <d v="2022-04-03T00:00:00"/>
    <n v="43"/>
    <s v=""/>
    <n v="62"/>
    <n v="19"/>
  </r>
  <r>
    <n v="18064305"/>
    <n v="18068362"/>
    <x v="4"/>
    <x v="2"/>
    <x v="9"/>
    <x v="9"/>
    <x v="1699"/>
    <n v="749.95"/>
    <x v="1622"/>
    <n v="6.6052227342549924E-2"/>
    <x v="74"/>
    <d v="2022-03-15T00:00:00"/>
    <d v="2022-04-03T00:00:00"/>
    <n v="43"/>
    <s v=""/>
    <n v="62"/>
    <n v="19"/>
  </r>
  <r>
    <n v="18064306"/>
    <n v="18068389"/>
    <x v="4"/>
    <x v="2"/>
    <x v="9"/>
    <x v="9"/>
    <x v="1696"/>
    <n v="1312.42"/>
    <x v="1620"/>
    <n v="6.6052227342549924E-2"/>
    <x v="74"/>
    <d v="2022-03-15T00:00:00"/>
    <d v="2022-04-03T00:00:00"/>
    <n v="43"/>
    <s v=""/>
    <n v="62"/>
    <n v="19"/>
  </r>
  <r>
    <n v="18064287"/>
    <n v="18067672"/>
    <x v="4"/>
    <x v="2"/>
    <x v="9"/>
    <x v="9"/>
    <x v="1700"/>
    <n v="1468.66"/>
    <x v="1623"/>
    <n v="6.6052227342549938E-2"/>
    <x v="74"/>
    <d v="2022-03-15T00:00:00"/>
    <d v="2022-04-03T00:00:00"/>
    <n v="43"/>
    <s v=""/>
    <n v="62"/>
    <n v="19"/>
  </r>
  <r>
    <n v="18064297"/>
    <n v="18068316"/>
    <x v="4"/>
    <x v="2"/>
    <x v="9"/>
    <x v="9"/>
    <x v="1701"/>
    <n v="1839.42"/>
    <x v="1624"/>
    <n v="7.077013406399843E-2"/>
    <x v="74"/>
    <d v="2022-03-15T00:00:00"/>
    <d v="2022-04-03T00:00:00"/>
    <n v="43"/>
    <s v=""/>
    <n v="62"/>
    <n v="19"/>
  </r>
  <r>
    <n v="18064288"/>
    <n v="18067810"/>
    <x v="4"/>
    <x v="2"/>
    <x v="9"/>
    <x v="9"/>
    <x v="1702"/>
    <n v="1920.8"/>
    <x v="756"/>
    <n v="7.0770364909694058E-2"/>
    <x v="74"/>
    <d v="2022-03-15T00:00:00"/>
    <d v="2022-04-03T00:00:00"/>
    <n v="43"/>
    <s v=""/>
    <n v="62"/>
    <n v="19"/>
  </r>
  <r>
    <n v="18064289"/>
    <n v="18067838"/>
    <x v="4"/>
    <x v="2"/>
    <x v="9"/>
    <x v="9"/>
    <x v="1703"/>
    <n v="2148.6999999999998"/>
    <x v="584"/>
    <n v="7.0770364909694072E-2"/>
    <x v="74"/>
    <d v="2022-03-15T00:00:00"/>
    <d v="2022-04-03T00:00:00"/>
    <n v="43"/>
    <s v=""/>
    <n v="62"/>
    <n v="19"/>
  </r>
  <r>
    <n v="18064294"/>
    <n v="18068222"/>
    <x v="4"/>
    <x v="2"/>
    <x v="9"/>
    <x v="9"/>
    <x v="1704"/>
    <n v="529.03"/>
    <x v="172"/>
    <n v="7.0770766229642054E-2"/>
    <x v="74"/>
    <d v="2022-03-15T00:00:00"/>
    <d v="2022-04-03T00:00:00"/>
    <n v="43"/>
    <s v=""/>
    <n v="62"/>
    <n v="19"/>
  </r>
  <r>
    <n v="18064290"/>
    <n v="18067955"/>
    <x v="4"/>
    <x v="2"/>
    <x v="9"/>
    <x v="9"/>
    <x v="1705"/>
    <n v="1694.2400000000002"/>
    <x v="1625"/>
    <n v="9.3606351859590459E-2"/>
    <x v="74"/>
    <d v="2022-03-15T00:00:00"/>
    <d v="2022-04-03T00:00:00"/>
    <n v="43"/>
    <s v=""/>
    <n v="62"/>
    <n v="19"/>
  </r>
  <r>
    <n v="18064292"/>
    <n v="18068089"/>
    <x v="4"/>
    <x v="2"/>
    <x v="9"/>
    <x v="9"/>
    <x v="1706"/>
    <n v="1780.39"/>
    <x v="1626"/>
    <n v="9.3606351859590459E-2"/>
    <x v="74"/>
    <d v="2022-03-15T00:00:00"/>
    <d v="2022-04-03T00:00:00"/>
    <n v="43"/>
    <s v=""/>
    <n v="62"/>
    <n v="19"/>
  </r>
  <r>
    <n v="18064293"/>
    <n v="18068097"/>
    <x v="4"/>
    <x v="2"/>
    <x v="9"/>
    <x v="9"/>
    <x v="1707"/>
    <n v="60.239999999999995"/>
    <x v="1627"/>
    <n v="0.11155378486055775"/>
    <x v="74"/>
    <d v="2022-03-15T00:00:00"/>
    <d v="2022-04-03T00:00:00"/>
    <n v="43"/>
    <s v=""/>
    <n v="62"/>
    <n v="19"/>
  </r>
  <r>
    <n v="18064298"/>
    <n v="18068321"/>
    <x v="4"/>
    <x v="2"/>
    <x v="9"/>
    <x v="9"/>
    <x v="75"/>
    <n v="0"/>
    <x v="80"/>
    <s v=""/>
    <x v="74"/>
    <d v="2022-03-15T00:00:00"/>
    <d v="2022-04-03T00:00:00"/>
    <n v="43"/>
    <s v=""/>
    <s v=""/>
    <s v=""/>
  </r>
  <r>
    <n v="18065650"/>
    <n v="18069823"/>
    <x v="4"/>
    <x v="2"/>
    <x v="9"/>
    <x v="9"/>
    <x v="577"/>
    <n v="1545.98"/>
    <x v="555"/>
    <n v="6.5573770491803268E-2"/>
    <x v="12"/>
    <d v="2022-04-15T00:00:00"/>
    <d v="2022-04-15T00:00:00"/>
    <n v="46"/>
    <s v=""/>
    <n v="46"/>
    <n v="0"/>
  </r>
  <r>
    <n v="18065652"/>
    <n v="18069825"/>
    <x v="4"/>
    <x v="2"/>
    <x v="9"/>
    <x v="9"/>
    <x v="605"/>
    <n v="1771.44"/>
    <x v="581"/>
    <n v="6.5573770491803268E-2"/>
    <x v="12"/>
    <d v="2022-04-15T00:00:00"/>
    <d v="2022-04-15T00:00:00"/>
    <n v="46"/>
    <s v=""/>
    <n v="46"/>
    <n v="0"/>
  </r>
  <r>
    <n v="18065657"/>
    <n v="18069932"/>
    <x v="4"/>
    <x v="2"/>
    <x v="9"/>
    <x v="9"/>
    <x v="1708"/>
    <n v="120.78"/>
    <x v="1628"/>
    <n v="6.5573770491803268E-2"/>
    <x v="12"/>
    <d v="2022-04-15T00:00:00"/>
    <d v="2022-04-15T00:00:00"/>
    <n v="46"/>
    <s v=""/>
    <n v="46"/>
    <n v="0"/>
  </r>
  <r>
    <n v="18065639"/>
    <n v="18069510"/>
    <x v="4"/>
    <x v="2"/>
    <x v="9"/>
    <x v="9"/>
    <x v="1709"/>
    <n v="1449.3600000000001"/>
    <x v="807"/>
    <n v="6.5573770491803282E-2"/>
    <x v="12"/>
    <d v="2022-04-15T00:00:00"/>
    <d v="2022-04-15T00:00:00"/>
    <n v="46"/>
    <s v=""/>
    <n v="46"/>
    <n v="0"/>
  </r>
  <r>
    <n v="18065640"/>
    <n v="18069518"/>
    <x v="4"/>
    <x v="2"/>
    <x v="9"/>
    <x v="9"/>
    <x v="579"/>
    <n v="1352.74"/>
    <x v="557"/>
    <n v="6.5573770491803282E-2"/>
    <x v="12"/>
    <d v="2022-04-15T00:00:00"/>
    <d v="2022-04-15T00:00:00"/>
    <n v="46"/>
    <s v=""/>
    <n v="46"/>
    <n v="0"/>
  </r>
  <r>
    <n v="18065641"/>
    <n v="18069520"/>
    <x v="4"/>
    <x v="2"/>
    <x v="9"/>
    <x v="9"/>
    <x v="1710"/>
    <n v="450.91"/>
    <x v="1629"/>
    <n v="6.5573770491803282E-2"/>
    <x v="12"/>
    <d v="2022-04-15T00:00:00"/>
    <d v="2022-04-15T00:00:00"/>
    <n v="46"/>
    <s v=""/>
    <n v="46"/>
    <n v="0"/>
  </r>
  <r>
    <n v="18065651"/>
    <n v="18069824"/>
    <x v="4"/>
    <x v="2"/>
    <x v="9"/>
    <x v="9"/>
    <x v="1711"/>
    <n v="1610.4"/>
    <x v="1630"/>
    <n v="6.5573770491803282E-2"/>
    <x v="12"/>
    <d v="2022-04-15T00:00:00"/>
    <d v="2022-04-15T00:00:00"/>
    <n v="46"/>
    <s v=""/>
    <n v="46"/>
    <n v="0"/>
  </r>
  <r>
    <n v="18065627"/>
    <n v="18068752"/>
    <x v="4"/>
    <x v="2"/>
    <x v="9"/>
    <x v="9"/>
    <x v="1712"/>
    <n v="2218.6099999999997"/>
    <x v="1631"/>
    <n v="6.6052227342549924E-2"/>
    <x v="12"/>
    <d v="2022-04-15T00:00:00"/>
    <d v="2022-04-15T00:00:00"/>
    <n v="46"/>
    <s v=""/>
    <n v="46"/>
    <n v="0"/>
  </r>
  <r>
    <n v="18065630"/>
    <n v="18069452"/>
    <x v="4"/>
    <x v="2"/>
    <x v="9"/>
    <x v="9"/>
    <x v="1713"/>
    <n v="999.93999999999994"/>
    <x v="1632"/>
    <n v="6.6052227342549924E-2"/>
    <x v="12"/>
    <d v="2022-04-15T00:00:00"/>
    <d v="2022-04-15T00:00:00"/>
    <n v="46"/>
    <s v=""/>
    <n v="46"/>
    <n v="0"/>
  </r>
  <r>
    <n v="18065631"/>
    <n v="18069455"/>
    <x v="4"/>
    <x v="2"/>
    <x v="9"/>
    <x v="9"/>
    <x v="1714"/>
    <n v="1624.9"/>
    <x v="1633"/>
    <n v="6.6052227342549924E-2"/>
    <x v="12"/>
    <d v="2022-04-15T00:00:00"/>
    <d v="2022-04-15T00:00:00"/>
    <n v="46"/>
    <s v=""/>
    <n v="46"/>
    <n v="0"/>
  </r>
  <r>
    <n v="18065625"/>
    <n v="18068749"/>
    <x v="4"/>
    <x v="2"/>
    <x v="9"/>
    <x v="9"/>
    <x v="1715"/>
    <n v="1437.41"/>
    <x v="1615"/>
    <n v="6.6052227342549938E-2"/>
    <x v="12"/>
    <d v="2022-04-15T00:00:00"/>
    <d v="2022-04-15T00:00:00"/>
    <n v="46"/>
    <s v=""/>
    <n v="46"/>
    <n v="0"/>
  </r>
  <r>
    <n v="18065626"/>
    <n v="18068750"/>
    <x v="4"/>
    <x v="2"/>
    <x v="9"/>
    <x v="9"/>
    <x v="1715"/>
    <n v="1437.41"/>
    <x v="1615"/>
    <n v="6.6052227342549938E-2"/>
    <x v="12"/>
    <d v="2022-04-15T00:00:00"/>
    <d v="2022-04-15T00:00:00"/>
    <n v="46"/>
    <s v=""/>
    <n v="46"/>
    <n v="0"/>
  </r>
  <r>
    <n v="18065656"/>
    <n v="18069866"/>
    <x v="4"/>
    <x v="2"/>
    <x v="9"/>
    <x v="9"/>
    <x v="1716"/>
    <n v="1673.9"/>
    <x v="1634"/>
    <n v="6.7788833768244766E-2"/>
    <x v="12"/>
    <d v="2022-04-15T00:00:00"/>
    <d v="2022-04-15T00:00:00"/>
    <n v="46"/>
    <s v=""/>
    <n v="46"/>
    <n v="0"/>
  </r>
  <r>
    <n v="18065642"/>
    <n v="18069521"/>
    <x v="4"/>
    <x v="2"/>
    <x v="9"/>
    <x v="9"/>
    <x v="1717"/>
    <n v="1340.6399999999999"/>
    <x v="1635"/>
    <n v="7.160759040458288E-2"/>
    <x v="12"/>
    <d v="2022-04-15T00:00:00"/>
    <d v="2022-04-15T00:00:00"/>
    <n v="46"/>
    <s v=""/>
    <n v="46"/>
    <n v="0"/>
  </r>
  <r>
    <n v="18065645"/>
    <n v="18069534"/>
    <x v="4"/>
    <x v="2"/>
    <x v="9"/>
    <x v="9"/>
    <x v="1718"/>
    <n v="2480.1799999999998"/>
    <x v="1636"/>
    <n v="7.160759040458288E-2"/>
    <x v="12"/>
    <d v="2022-04-15T00:00:00"/>
    <d v="2022-04-15T00:00:00"/>
    <n v="46"/>
    <s v=""/>
    <n v="46"/>
    <n v="0"/>
  </r>
  <r>
    <n v="18065646"/>
    <n v="18069536"/>
    <x v="4"/>
    <x v="2"/>
    <x v="9"/>
    <x v="9"/>
    <x v="1719"/>
    <n v="2446.67"/>
    <x v="1637"/>
    <n v="7.160759040458288E-2"/>
    <x v="12"/>
    <d v="2022-04-15T00:00:00"/>
    <d v="2022-04-15T00:00:00"/>
    <n v="46"/>
    <s v=""/>
    <n v="46"/>
    <n v="0"/>
  </r>
  <r>
    <n v="18065633"/>
    <n v="18069459"/>
    <x v="4"/>
    <x v="2"/>
    <x v="9"/>
    <x v="9"/>
    <x v="1720"/>
    <n v="2010.9599999999998"/>
    <x v="182"/>
    <n v="7.1607590404582894E-2"/>
    <x v="12"/>
    <d v="2022-04-15T00:00:00"/>
    <d v="2022-04-15T00:00:00"/>
    <n v="46"/>
    <s v=""/>
    <n v="46"/>
    <n v="0"/>
  </r>
  <r>
    <n v="18065643"/>
    <n v="18069522"/>
    <x v="4"/>
    <x v="2"/>
    <x v="9"/>
    <x v="9"/>
    <x v="1721"/>
    <n v="1776.35"/>
    <x v="1638"/>
    <n v="7.1607590404582894E-2"/>
    <x v="12"/>
    <d v="2022-04-15T00:00:00"/>
    <d v="2022-04-15T00:00:00"/>
    <n v="46"/>
    <s v=""/>
    <n v="46"/>
    <n v="0"/>
  </r>
  <r>
    <n v="18065628"/>
    <n v="18069321"/>
    <x v="4"/>
    <x v="2"/>
    <x v="9"/>
    <x v="9"/>
    <x v="1722"/>
    <n v="355.82"/>
    <x v="1639"/>
    <n v="7.4463779846216119E-2"/>
    <x v="12"/>
    <d v="2022-04-15T00:00:00"/>
    <d v="2022-04-15T00:00:00"/>
    <n v="46"/>
    <s v=""/>
    <n v="46"/>
    <n v="0"/>
  </r>
  <r>
    <n v="18065638"/>
    <n v="18069466"/>
    <x v="4"/>
    <x v="2"/>
    <x v="9"/>
    <x v="9"/>
    <x v="1723"/>
    <n v="711.65"/>
    <x v="1640"/>
    <n v="7.4463779846216119E-2"/>
    <x v="12"/>
    <d v="2022-04-15T00:00:00"/>
    <d v="2022-04-15T00:00:00"/>
    <n v="46"/>
    <s v=""/>
    <n v="46"/>
    <n v="0"/>
  </r>
  <r>
    <n v="18065654"/>
    <n v="18069851"/>
    <x v="4"/>
    <x v="2"/>
    <x v="9"/>
    <x v="9"/>
    <x v="1724"/>
    <n v="860.1"/>
    <x v="1641"/>
    <n v="7.5340076735263342E-2"/>
    <x v="12"/>
    <d v="2022-04-15T00:00:00"/>
    <d v="2022-04-15T00:00:00"/>
    <n v="46"/>
    <s v=""/>
    <n v="46"/>
    <n v="0"/>
  </r>
  <r>
    <n v="18065637"/>
    <n v="18069465"/>
    <x v="4"/>
    <x v="2"/>
    <x v="9"/>
    <x v="9"/>
    <x v="1725"/>
    <n v="1774.6"/>
    <x v="1642"/>
    <n v="7.5951934975622623E-2"/>
    <x v="12"/>
    <d v="2022-04-15T00:00:00"/>
    <d v="2022-04-15T00:00:00"/>
    <n v="46"/>
    <s v=""/>
    <n v="46"/>
    <n v="0"/>
  </r>
  <r>
    <n v="18065636"/>
    <n v="18069464"/>
    <x v="4"/>
    <x v="2"/>
    <x v="9"/>
    <x v="9"/>
    <x v="1726"/>
    <n v="575.88"/>
    <x v="1643"/>
    <n v="7.668264221712856E-2"/>
    <x v="12"/>
    <d v="2022-04-15T00:00:00"/>
    <d v="2022-04-15T00:00:00"/>
    <n v="46"/>
    <s v=""/>
    <n v="46"/>
    <n v="0"/>
  </r>
  <r>
    <n v="18065655"/>
    <n v="18069852"/>
    <x v="4"/>
    <x v="2"/>
    <x v="9"/>
    <x v="9"/>
    <x v="1727"/>
    <n v="2190.6400000000003"/>
    <x v="1644"/>
    <n v="7.8333415501251696E-2"/>
    <x v="12"/>
    <d v="2022-04-15T00:00:00"/>
    <d v="2022-04-15T00:00:00"/>
    <n v="46"/>
    <s v=""/>
    <n v="46"/>
    <n v="0"/>
  </r>
  <r>
    <n v="18065634"/>
    <n v="18069460"/>
    <x v="4"/>
    <x v="2"/>
    <x v="9"/>
    <x v="9"/>
    <x v="1728"/>
    <n v="1506.1299999999999"/>
    <x v="1645"/>
    <n v="8.2893132872815925E-2"/>
    <x v="12"/>
    <d v="2022-04-15T00:00:00"/>
    <d v="2022-04-15T00:00:00"/>
    <n v="46"/>
    <s v=""/>
    <n v="46"/>
    <n v="0"/>
  </r>
  <r>
    <n v="18065644"/>
    <n v="18069532"/>
    <x v="4"/>
    <x v="2"/>
    <x v="9"/>
    <x v="9"/>
    <x v="1729"/>
    <n v="354.38"/>
    <x v="603"/>
    <n v="8.2893132872815925E-2"/>
    <x v="12"/>
    <d v="2022-04-15T00:00:00"/>
    <d v="2022-04-15T00:00:00"/>
    <n v="46"/>
    <s v=""/>
    <n v="46"/>
    <n v="0"/>
  </r>
  <r>
    <n v="18065632"/>
    <n v="18069456"/>
    <x v="4"/>
    <x v="2"/>
    <x v="9"/>
    <x v="9"/>
    <x v="1730"/>
    <n v="1151.75"/>
    <x v="1646"/>
    <n v="8.2893132872815939E-2"/>
    <x v="12"/>
    <d v="2022-04-15T00:00:00"/>
    <d v="2022-04-15T00:00:00"/>
    <n v="46"/>
    <s v=""/>
    <n v="46"/>
    <n v="0"/>
  </r>
  <r>
    <n v="18065635"/>
    <n v="18069462"/>
    <x v="4"/>
    <x v="2"/>
    <x v="9"/>
    <x v="9"/>
    <x v="1731"/>
    <n v="857.46"/>
    <x v="1647"/>
    <n v="8.4038905604926176E-2"/>
    <x v="12"/>
    <d v="2022-04-15T00:00:00"/>
    <d v="2022-04-15T00:00:00"/>
    <n v="46"/>
    <s v=""/>
    <n v="46"/>
    <n v="0"/>
  </r>
  <r>
    <n v="18065647"/>
    <n v="18069540"/>
    <x v="4"/>
    <x v="2"/>
    <x v="9"/>
    <x v="9"/>
    <x v="1732"/>
    <n v="825.7"/>
    <x v="1648"/>
    <n v="0.11301011510289501"/>
    <x v="12"/>
    <d v="2022-04-15T00:00:00"/>
    <d v="2022-04-15T00:00:00"/>
    <n v="46"/>
    <s v=""/>
    <n v="46"/>
    <n v="0"/>
  </r>
  <r>
    <n v="18065649"/>
    <n v="18069821"/>
    <x v="4"/>
    <x v="2"/>
    <x v="9"/>
    <x v="9"/>
    <x v="75"/>
    <n v="0"/>
    <x v="80"/>
    <s v=""/>
    <x v="12"/>
    <d v="2022-04-15T00:00:00"/>
    <d v="2022-04-15T00:00:00"/>
    <n v="46"/>
    <s v=""/>
    <s v=""/>
    <s v=""/>
  </r>
  <r>
    <n v="18065629"/>
    <n v="18069384"/>
    <x v="4"/>
    <x v="2"/>
    <x v="9"/>
    <x v="9"/>
    <x v="1733"/>
    <n v="-2136.02"/>
    <x v="1649"/>
    <n v="7.1190211345939933E-2"/>
    <x v="12"/>
    <d v="2022-04-15T00:00:00"/>
    <d v="2022-04-15T00:00:00"/>
    <n v="46"/>
    <s v=""/>
    <s v=""/>
    <s v=""/>
  </r>
  <r>
    <n v="18067128"/>
    <n v="18070975"/>
    <x v="4"/>
    <x v="2"/>
    <x v="9"/>
    <x v="9"/>
    <x v="1734"/>
    <n v="1202.45"/>
    <x v="1650"/>
    <n v="6.546644844517184E-2"/>
    <x v="28"/>
    <d v="2022-05-15T00:00:00"/>
    <d v="2022-05-15T00:00:00"/>
    <n v="45"/>
    <s v=""/>
    <n v="45"/>
    <n v="0"/>
  </r>
  <r>
    <n v="18067117"/>
    <n v="18070571"/>
    <x v="4"/>
    <x v="2"/>
    <x v="9"/>
    <x v="9"/>
    <x v="1735"/>
    <n v="1578.19"/>
    <x v="1651"/>
    <n v="6.5573770491803268E-2"/>
    <x v="28"/>
    <d v="2022-05-15T00:00:00"/>
    <d v="2022-05-15T00:00:00"/>
    <n v="45"/>
    <s v=""/>
    <n v="45"/>
    <n v="0"/>
  </r>
  <r>
    <n v="18067127"/>
    <n v="18070973"/>
    <x v="4"/>
    <x v="2"/>
    <x v="9"/>
    <x v="9"/>
    <x v="1736"/>
    <n v="1095.0700000000002"/>
    <x v="1652"/>
    <n v="6.5573770491803268E-2"/>
    <x v="28"/>
    <d v="2022-05-15T00:00:00"/>
    <d v="2022-05-15T00:00:00"/>
    <n v="45"/>
    <s v=""/>
    <n v="45"/>
    <n v="0"/>
  </r>
  <r>
    <n v="18067138"/>
    <n v="18071402"/>
    <x v="4"/>
    <x v="2"/>
    <x v="9"/>
    <x v="9"/>
    <x v="1735"/>
    <n v="1578.19"/>
    <x v="1651"/>
    <n v="6.5573770491803268E-2"/>
    <x v="28"/>
    <d v="2022-05-15T00:00:00"/>
    <d v="2022-05-15T00:00:00"/>
    <n v="45"/>
    <s v=""/>
    <n v="45"/>
    <n v="0"/>
  </r>
  <r>
    <n v="18067140"/>
    <n v="18071404"/>
    <x v="4"/>
    <x v="2"/>
    <x v="9"/>
    <x v="9"/>
    <x v="1737"/>
    <n v="1062.8600000000001"/>
    <x v="1653"/>
    <n v="6.5573770491803268E-2"/>
    <x v="28"/>
    <d v="2022-05-15T00:00:00"/>
    <d v="2022-05-15T00:00:00"/>
    <n v="45"/>
    <s v=""/>
    <n v="45"/>
    <n v="0"/>
  </r>
  <r>
    <n v="18067151"/>
    <n v="18071590"/>
    <x v="4"/>
    <x v="2"/>
    <x v="9"/>
    <x v="9"/>
    <x v="1738"/>
    <n v="386.5"/>
    <x v="1654"/>
    <n v="6.5573770491803268E-2"/>
    <x v="28"/>
    <d v="2022-05-15T00:00:00"/>
    <d v="2022-05-15T00:00:00"/>
    <n v="45"/>
    <s v=""/>
    <n v="45"/>
    <n v="0"/>
  </r>
  <r>
    <n v="18067122"/>
    <n v="18070828"/>
    <x v="0"/>
    <x v="2"/>
    <x v="9"/>
    <x v="9"/>
    <x v="1739"/>
    <n v="451.48999999999995"/>
    <x v="1655"/>
    <n v="0.16664894748033171"/>
    <x v="28"/>
    <d v="2022-05-15T00:00:00"/>
    <d v="2022-05-15T00:00:00"/>
    <n v="45"/>
    <s v=""/>
    <n v="45"/>
    <n v="0"/>
  </r>
  <r>
    <n v="18067153"/>
    <n v="18071625"/>
    <x v="0"/>
    <x v="2"/>
    <x v="9"/>
    <x v="9"/>
    <x v="1740"/>
    <n v="1497.79"/>
    <x v="1656"/>
    <n v="0.18891808742468913"/>
    <x v="28"/>
    <d v="2022-05-15T00:00:00"/>
    <d v="2022-05-15T00:00:00"/>
    <n v="45"/>
    <s v=""/>
    <n v="45"/>
    <n v="0"/>
  </r>
  <r>
    <n v="18067111"/>
    <n v="18070128"/>
    <x v="0"/>
    <x v="2"/>
    <x v="9"/>
    <x v="9"/>
    <x v="1741"/>
    <n v="399.74"/>
    <x v="1657"/>
    <n v="0.23078770413064359"/>
    <x v="28"/>
    <d v="2022-05-15T00:00:00"/>
    <d v="2022-05-15T00:00:00"/>
    <n v="45"/>
    <s v=""/>
    <n v="45"/>
    <n v="0"/>
  </r>
  <r>
    <n v="18067113"/>
    <n v="18070304"/>
    <x v="4"/>
    <x v="2"/>
    <x v="9"/>
    <x v="9"/>
    <x v="1742"/>
    <n v="201.3"/>
    <x v="796"/>
    <n v="6.5573770491803282E-2"/>
    <x v="28"/>
    <d v="2022-05-15T00:00:00"/>
    <d v="2022-05-15T00:00:00"/>
    <n v="45"/>
    <s v=""/>
    <n v="45"/>
    <n v="0"/>
  </r>
  <r>
    <n v="18067115"/>
    <n v="18070307"/>
    <x v="4"/>
    <x v="2"/>
    <x v="9"/>
    <x v="9"/>
    <x v="1709"/>
    <n v="1449.3600000000001"/>
    <x v="807"/>
    <n v="6.5573770491803282E-2"/>
    <x v="28"/>
    <d v="2022-05-15T00:00:00"/>
    <d v="2022-05-15T00:00:00"/>
    <n v="45"/>
    <s v=""/>
    <n v="45"/>
    <n v="0"/>
  </r>
  <r>
    <n v="18067116"/>
    <n v="18070310"/>
    <x v="4"/>
    <x v="2"/>
    <x v="9"/>
    <x v="9"/>
    <x v="1743"/>
    <n v="1127.28"/>
    <x v="1658"/>
    <n v="6.5573770491803282E-2"/>
    <x v="28"/>
    <d v="2022-05-15T00:00:00"/>
    <d v="2022-05-15T00:00:00"/>
    <n v="45"/>
    <s v=""/>
    <n v="45"/>
    <n v="0"/>
  </r>
  <r>
    <n v="18067119"/>
    <n v="18070575"/>
    <x v="4"/>
    <x v="2"/>
    <x v="9"/>
    <x v="9"/>
    <x v="1711"/>
    <n v="1610.4"/>
    <x v="1630"/>
    <n v="6.5573770491803282E-2"/>
    <x v="28"/>
    <d v="2022-05-15T00:00:00"/>
    <d v="2022-05-15T00:00:00"/>
    <n v="45"/>
    <s v=""/>
    <n v="45"/>
    <n v="0"/>
  </r>
  <r>
    <n v="18067125"/>
    <n v="18070943"/>
    <x v="4"/>
    <x v="2"/>
    <x v="9"/>
    <x v="9"/>
    <x v="1744"/>
    <n v="1191.7"/>
    <x v="1659"/>
    <n v="6.5573770491803282E-2"/>
    <x v="28"/>
    <d v="2022-05-15T00:00:00"/>
    <d v="2022-05-15T00:00:00"/>
    <n v="45"/>
    <s v=""/>
    <n v="45"/>
    <n v="0"/>
  </r>
  <r>
    <n v="18067126"/>
    <n v="18070972"/>
    <x v="4"/>
    <x v="2"/>
    <x v="9"/>
    <x v="9"/>
    <x v="607"/>
    <n v="1707.02"/>
    <x v="583"/>
    <n v="6.5573770491803282E-2"/>
    <x v="28"/>
    <d v="2022-05-15T00:00:00"/>
    <d v="2022-05-15T00:00:00"/>
    <n v="45"/>
    <s v=""/>
    <n v="45"/>
    <n v="0"/>
  </r>
  <r>
    <n v="18067136"/>
    <n v="18071400"/>
    <x v="4"/>
    <x v="2"/>
    <x v="9"/>
    <x v="9"/>
    <x v="1745"/>
    <n v="2898.7200000000003"/>
    <x v="1660"/>
    <n v="6.5573770491803282E-2"/>
    <x v="28"/>
    <d v="2022-05-15T00:00:00"/>
    <d v="2022-05-15T00:00:00"/>
    <n v="45"/>
    <s v=""/>
    <n v="45"/>
    <n v="0"/>
  </r>
  <r>
    <n v="18067137"/>
    <n v="18071401"/>
    <x v="4"/>
    <x v="2"/>
    <x v="9"/>
    <x v="9"/>
    <x v="1744"/>
    <n v="1191.7"/>
    <x v="1659"/>
    <n v="6.5573770491803282E-2"/>
    <x v="28"/>
    <d v="2022-05-15T00:00:00"/>
    <d v="2022-05-15T00:00:00"/>
    <n v="45"/>
    <s v=""/>
    <n v="45"/>
    <n v="0"/>
  </r>
  <r>
    <n v="18067145"/>
    <n v="18071452"/>
    <x v="4"/>
    <x v="2"/>
    <x v="9"/>
    <x v="9"/>
    <x v="578"/>
    <n v="1159.49"/>
    <x v="556"/>
    <n v="6.5573770491803282E-2"/>
    <x v="28"/>
    <d v="2022-05-15T00:00:00"/>
    <d v="2022-05-15T00:00:00"/>
    <n v="45"/>
    <s v=""/>
    <n v="45"/>
    <n v="0"/>
  </r>
  <r>
    <n v="18067146"/>
    <n v="18071456"/>
    <x v="4"/>
    <x v="2"/>
    <x v="9"/>
    <x v="9"/>
    <x v="1746"/>
    <n v="402.6"/>
    <x v="1583"/>
    <n v="6.5573770491803282E-2"/>
    <x v="28"/>
    <d v="2022-05-15T00:00:00"/>
    <d v="2022-05-15T00:00:00"/>
    <n v="45"/>
    <s v=""/>
    <n v="45"/>
    <n v="0"/>
  </r>
  <r>
    <n v="18067150"/>
    <n v="18071558"/>
    <x v="4"/>
    <x v="2"/>
    <x v="9"/>
    <x v="9"/>
    <x v="1711"/>
    <n v="1610.4"/>
    <x v="1630"/>
    <n v="6.5573770491803282E-2"/>
    <x v="28"/>
    <d v="2022-05-15T00:00:00"/>
    <d v="2022-05-15T00:00:00"/>
    <n v="45"/>
    <s v=""/>
    <n v="45"/>
    <n v="0"/>
  </r>
  <r>
    <n v="18067152"/>
    <n v="18071592"/>
    <x v="4"/>
    <x v="2"/>
    <x v="9"/>
    <x v="9"/>
    <x v="1747"/>
    <n v="1078.97"/>
    <x v="1661"/>
    <n v="6.5573770491803282E-2"/>
    <x v="28"/>
    <d v="2022-05-15T00:00:00"/>
    <d v="2022-05-15T00:00:00"/>
    <n v="45"/>
    <s v=""/>
    <n v="45"/>
    <n v="0"/>
  </r>
  <r>
    <n v="18067123"/>
    <n v="18070941"/>
    <x v="4"/>
    <x v="2"/>
    <x v="9"/>
    <x v="9"/>
    <x v="1748"/>
    <n v="644.16000000000008"/>
    <x v="1662"/>
    <n v="6.5573770491803296E-2"/>
    <x v="28"/>
    <d v="2022-05-15T00:00:00"/>
    <d v="2022-05-15T00:00:00"/>
    <n v="45"/>
    <s v=""/>
    <n v="45"/>
    <n v="0"/>
  </r>
  <r>
    <n v="18067124"/>
    <n v="18070942"/>
    <x v="4"/>
    <x v="2"/>
    <x v="9"/>
    <x v="9"/>
    <x v="1749"/>
    <n v="1030.6600000000001"/>
    <x v="1663"/>
    <n v="6.5573770491803296E-2"/>
    <x v="28"/>
    <d v="2022-05-15T00:00:00"/>
    <d v="2022-05-15T00:00:00"/>
    <n v="45"/>
    <s v=""/>
    <n v="45"/>
    <n v="0"/>
  </r>
  <r>
    <n v="18067130"/>
    <n v="18070977"/>
    <x v="4"/>
    <x v="2"/>
    <x v="9"/>
    <x v="9"/>
    <x v="1750"/>
    <n v="1962.02"/>
    <x v="1664"/>
    <n v="7.1583222223581364E-2"/>
    <x v="28"/>
    <d v="2022-05-15T00:00:00"/>
    <d v="2022-05-15T00:00:00"/>
    <n v="45"/>
    <s v=""/>
    <n v="45"/>
    <n v="0"/>
  </r>
  <r>
    <n v="18067149"/>
    <n v="18071553"/>
    <x v="4"/>
    <x v="2"/>
    <x v="9"/>
    <x v="9"/>
    <x v="1751"/>
    <n v="1055.76"/>
    <x v="1665"/>
    <n v="7.1607183450784276E-2"/>
    <x v="28"/>
    <d v="2022-05-15T00:00:00"/>
    <d v="2022-05-15T00:00:00"/>
    <n v="45"/>
    <s v=""/>
    <n v="45"/>
    <n v="0"/>
  </r>
  <r>
    <n v="18067148"/>
    <n v="18071552"/>
    <x v="4"/>
    <x v="2"/>
    <x v="9"/>
    <x v="9"/>
    <x v="1752"/>
    <n v="2094.7599999999998"/>
    <x v="1666"/>
    <n v="7.1607385299290227E-2"/>
    <x v="28"/>
    <d v="2022-05-15T00:00:00"/>
    <d v="2022-05-15T00:00:00"/>
    <n v="45"/>
    <s v=""/>
    <n v="45"/>
    <n v="0"/>
  </r>
  <r>
    <n v="18067118"/>
    <n v="18070573"/>
    <x v="4"/>
    <x v="2"/>
    <x v="9"/>
    <x v="9"/>
    <x v="1753"/>
    <n v="2044.48"/>
    <x v="1667"/>
    <n v="7.160759040458288E-2"/>
    <x v="28"/>
    <d v="2022-05-15T00:00:00"/>
    <d v="2022-05-15T00:00:00"/>
    <n v="45"/>
    <s v=""/>
    <n v="45"/>
    <n v="0"/>
  </r>
  <r>
    <n v="18067135"/>
    <n v="18071346"/>
    <x v="4"/>
    <x v="2"/>
    <x v="9"/>
    <x v="9"/>
    <x v="1754"/>
    <n v="1809.86"/>
    <x v="1668"/>
    <n v="7.160759040458288E-2"/>
    <x v="28"/>
    <d v="2022-05-15T00:00:00"/>
    <d v="2022-05-15T00:00:00"/>
    <n v="45"/>
    <s v=""/>
    <n v="45"/>
    <n v="0"/>
  </r>
  <r>
    <n v="18067120"/>
    <n v="18070698"/>
    <x v="4"/>
    <x v="2"/>
    <x v="9"/>
    <x v="9"/>
    <x v="1755"/>
    <n v="2212.06"/>
    <x v="1669"/>
    <n v="7.1607590404582894E-2"/>
    <x v="28"/>
    <d v="2022-05-15T00:00:00"/>
    <d v="2022-05-15T00:00:00"/>
    <n v="45"/>
    <s v=""/>
    <n v="45"/>
    <n v="0"/>
  </r>
  <r>
    <n v="18067129"/>
    <n v="18070976"/>
    <x v="4"/>
    <x v="2"/>
    <x v="9"/>
    <x v="9"/>
    <x v="1756"/>
    <n v="2346.12"/>
    <x v="1670"/>
    <n v="7.1607590404582894E-2"/>
    <x v="28"/>
    <d v="2022-05-15T00:00:00"/>
    <d v="2022-05-15T00:00:00"/>
    <n v="45"/>
    <s v=""/>
    <n v="45"/>
    <n v="0"/>
  </r>
  <r>
    <n v="18067133"/>
    <n v="18071140"/>
    <x v="4"/>
    <x v="2"/>
    <x v="9"/>
    <x v="9"/>
    <x v="1757"/>
    <n v="402.19"/>
    <x v="278"/>
    <n v="7.1607590404582894E-2"/>
    <x v="28"/>
    <d v="2022-05-15T00:00:00"/>
    <d v="2022-05-15T00:00:00"/>
    <n v="45"/>
    <s v=""/>
    <n v="45"/>
    <n v="0"/>
  </r>
  <r>
    <n v="18067147"/>
    <n v="18071551"/>
    <x v="4"/>
    <x v="2"/>
    <x v="9"/>
    <x v="9"/>
    <x v="1758"/>
    <n v="2413.15"/>
    <x v="466"/>
    <n v="7.1607590404582894E-2"/>
    <x v="28"/>
    <d v="2022-05-15T00:00:00"/>
    <d v="2022-05-15T00:00:00"/>
    <n v="45"/>
    <s v=""/>
    <n v="45"/>
    <n v="0"/>
  </r>
  <r>
    <n v="18067121"/>
    <n v="18070752"/>
    <x v="4"/>
    <x v="2"/>
    <x v="9"/>
    <x v="9"/>
    <x v="1759"/>
    <n v="510.18"/>
    <x v="1671"/>
    <n v="7.3127131600611545E-2"/>
    <x v="28"/>
    <d v="2022-05-15T00:00:00"/>
    <d v="2022-05-15T00:00:00"/>
    <n v="45"/>
    <s v=""/>
    <n v="45"/>
    <n v="0"/>
  </r>
  <r>
    <n v="18067134"/>
    <n v="18071225"/>
    <x v="4"/>
    <x v="2"/>
    <x v="9"/>
    <x v="9"/>
    <x v="1760"/>
    <n v="1694"/>
    <x v="1672"/>
    <n v="7.3253664099966698E-2"/>
    <x v="28"/>
    <d v="2022-05-15T00:00:00"/>
    <d v="2022-05-15T00:00:00"/>
    <n v="45"/>
    <s v=""/>
    <n v="45"/>
    <n v="0"/>
  </r>
  <r>
    <n v="18067114"/>
    <n v="18070305"/>
    <x v="4"/>
    <x v="2"/>
    <x v="9"/>
    <x v="9"/>
    <x v="1722"/>
    <n v="355.82"/>
    <x v="1639"/>
    <n v="7.4463779846216119E-2"/>
    <x v="28"/>
    <d v="2022-05-15T00:00:00"/>
    <d v="2022-05-15T00:00:00"/>
    <n v="45"/>
    <s v=""/>
    <n v="45"/>
    <n v="0"/>
  </r>
  <r>
    <n v="18067144"/>
    <n v="18071413"/>
    <x v="4"/>
    <x v="2"/>
    <x v="9"/>
    <x v="9"/>
    <x v="1761"/>
    <n v="795.46"/>
    <x v="1673"/>
    <n v="7.4945691527878347E-2"/>
    <x v="28"/>
    <d v="2022-05-15T00:00:00"/>
    <d v="2022-05-15T00:00:00"/>
    <n v="45"/>
    <s v=""/>
    <n v="45"/>
    <n v="0"/>
  </r>
  <r>
    <n v="18067131"/>
    <n v="18070978"/>
    <x v="4"/>
    <x v="2"/>
    <x v="9"/>
    <x v="9"/>
    <x v="1762"/>
    <n v="531.58000000000004"/>
    <x v="1674"/>
    <n v="8.2893132872815925E-2"/>
    <x v="28"/>
    <d v="2022-05-15T00:00:00"/>
    <d v="2022-05-15T00:00:00"/>
    <n v="45"/>
    <s v=""/>
    <n v="45"/>
    <n v="0"/>
  </r>
  <r>
    <n v="18067143"/>
    <n v="18071409"/>
    <x v="4"/>
    <x v="2"/>
    <x v="9"/>
    <x v="9"/>
    <x v="1763"/>
    <n v="231.17"/>
    <x v="1675"/>
    <n v="8.3056478405315604E-2"/>
    <x v="28"/>
    <d v="2022-05-15T00:00:00"/>
    <d v="2022-05-15T00:00:00"/>
    <n v="45"/>
    <s v=""/>
    <n v="45"/>
    <n v="0"/>
  </r>
  <r>
    <n v="18067142"/>
    <n v="18071408"/>
    <x v="4"/>
    <x v="2"/>
    <x v="9"/>
    <x v="9"/>
    <x v="1764"/>
    <n v="72.239999999999995"/>
    <x v="955"/>
    <n v="8.3056478405315617E-2"/>
    <x v="28"/>
    <d v="2022-05-15T00:00:00"/>
    <d v="2022-05-15T00:00:00"/>
    <n v="45"/>
    <s v=""/>
    <n v="45"/>
    <n v="0"/>
  </r>
  <r>
    <n v="18065653"/>
    <n v="18069833"/>
    <x v="0"/>
    <x v="2"/>
    <x v="9"/>
    <x v="9"/>
    <x v="1765"/>
    <n v="519.6"/>
    <x v="1676"/>
    <n v="0.13833718244803694"/>
    <x v="12"/>
    <d v="2022-04-15T00:00:00"/>
    <d v="2022-04-15T00:00:00"/>
    <n v="46"/>
    <s v=""/>
    <n v="46"/>
    <n v="0"/>
  </r>
  <r>
    <n v="18065648"/>
    <n v="18069729"/>
    <x v="0"/>
    <x v="2"/>
    <x v="9"/>
    <x v="9"/>
    <x v="1766"/>
    <n v="365.38"/>
    <x v="1677"/>
    <n v="0.14473857067787702"/>
    <x v="12"/>
    <d v="2022-04-15T00:00:00"/>
    <d v="2022-04-15T00:00:00"/>
    <n v="46"/>
    <s v=""/>
    <n v="46"/>
    <n v="0"/>
  </r>
  <r>
    <n v="18065624"/>
    <n v="18068599"/>
    <x v="0"/>
    <x v="2"/>
    <x v="9"/>
    <x v="9"/>
    <x v="1767"/>
    <n v="760.8"/>
    <x v="1678"/>
    <n v="0.23738170347003154"/>
    <x v="12"/>
    <d v="2022-04-15T00:00:00"/>
    <d v="2022-04-15T00:00:00"/>
    <n v="46"/>
    <s v=""/>
    <n v="46"/>
    <n v="0"/>
  </r>
  <r>
    <n v="18067141"/>
    <n v="18071407"/>
    <x v="4"/>
    <x v="2"/>
    <x v="9"/>
    <x v="9"/>
    <x v="1768"/>
    <n v="118.42999999999999"/>
    <x v="1679"/>
    <n v="9.1599959469044492E-2"/>
    <x v="28"/>
    <d v="2022-05-15T00:00:00"/>
    <d v="2022-05-15T00:00:00"/>
    <n v="45"/>
    <s v=""/>
    <n v="45"/>
    <n v="0"/>
  </r>
  <r>
    <n v="18067112"/>
    <n v="18070262"/>
    <x v="4"/>
    <x v="2"/>
    <x v="9"/>
    <x v="9"/>
    <x v="1769"/>
    <n v="404.69"/>
    <x v="1680"/>
    <n v="9.2752935594828612E-2"/>
    <x v="28"/>
    <d v="2022-05-15T00:00:00"/>
    <d v="2022-05-15T00:00:00"/>
    <n v="45"/>
    <s v=""/>
    <n v="45"/>
    <n v="0"/>
  </r>
  <r>
    <n v="18067132"/>
    <n v="18071066"/>
    <x v="4"/>
    <x v="2"/>
    <x v="9"/>
    <x v="9"/>
    <x v="1770"/>
    <n v="1384.2"/>
    <x v="1681"/>
    <n v="0.1095448634590377"/>
    <x v="28"/>
    <d v="2022-05-15T00:00:00"/>
    <d v="2022-05-15T00:00:00"/>
    <n v="45"/>
    <s v=""/>
    <n v="45"/>
    <n v="0"/>
  </r>
  <r>
    <n v="18067139"/>
    <n v="18071403"/>
    <x v="4"/>
    <x v="2"/>
    <x v="9"/>
    <x v="9"/>
    <x v="75"/>
    <n v="0"/>
    <x v="80"/>
    <s v=""/>
    <x v="28"/>
    <d v="2022-05-15T00:00:00"/>
    <d v="2022-05-15T00:00:00"/>
    <n v="45"/>
    <s v=""/>
    <s v=""/>
    <s v=""/>
  </r>
  <r>
    <n v="18064284"/>
    <n v="18067270"/>
    <x v="0"/>
    <x v="2"/>
    <x v="9"/>
    <x v="9"/>
    <x v="1771"/>
    <n v="365.26"/>
    <x v="1682"/>
    <n v="0.16666666666666669"/>
    <x v="74"/>
    <d v="2022-03-15T00:00:00"/>
    <d v="2022-04-03T00:00:00"/>
    <n v="43"/>
    <s v=""/>
    <n v="62"/>
    <n v="19"/>
  </r>
  <r>
    <n v="18064283"/>
    <n v="18067269"/>
    <x v="0"/>
    <x v="2"/>
    <x v="9"/>
    <x v="9"/>
    <x v="1772"/>
    <n v="447.82"/>
    <x v="1683"/>
    <n v="0.16667559890669381"/>
    <x v="74"/>
    <d v="2022-03-15T00:00:00"/>
    <d v="2022-04-03T00:00:00"/>
    <n v="43"/>
    <s v=""/>
    <n v="62"/>
    <n v="19"/>
  </r>
  <r>
    <n v="18064282"/>
    <n v="18067138"/>
    <x v="0"/>
    <x v="2"/>
    <x v="9"/>
    <x v="9"/>
    <x v="1773"/>
    <n v="124.92"/>
    <x v="1684"/>
    <n v="0.23073967339097023"/>
    <x v="74"/>
    <d v="2022-03-15T00:00:00"/>
    <d v="2022-04-03T00:00:00"/>
    <n v="43"/>
    <s v=""/>
    <n v="62"/>
    <n v="19"/>
  </r>
  <r>
    <n v="18064285"/>
    <n v="18067271"/>
    <x v="0"/>
    <x v="2"/>
    <x v="9"/>
    <x v="9"/>
    <x v="1774"/>
    <n v="702.31000000000006"/>
    <x v="1685"/>
    <n v="0.23078631719235895"/>
    <x v="74"/>
    <d v="2022-03-15T00:00:00"/>
    <d v="2022-04-03T00:00:00"/>
    <n v="43"/>
    <s v=""/>
    <n v="62"/>
    <n v="19"/>
  </r>
  <r>
    <n v="18064281"/>
    <n v="18067070"/>
    <x v="0"/>
    <x v="2"/>
    <x v="9"/>
    <x v="9"/>
    <x v="1775"/>
    <n v="149.9"/>
    <x v="1686"/>
    <n v="0.23078770413064362"/>
    <x v="74"/>
    <d v="2022-03-15T00:00:00"/>
    <d v="2022-04-03T00:00:00"/>
    <n v="43"/>
    <s v=""/>
    <n v="62"/>
    <n v="19"/>
  </r>
  <r>
    <n v="18064291"/>
    <n v="18068029"/>
    <x v="0"/>
    <x v="2"/>
    <x v="9"/>
    <x v="9"/>
    <x v="1776"/>
    <n v="1812.3"/>
    <x v="1687"/>
    <n v="0.23082271147161068"/>
    <x v="74"/>
    <d v="2022-03-15T00:00:00"/>
    <d v="2022-04-03T00:00:00"/>
    <n v="43"/>
    <s v=""/>
    <n v="62"/>
    <n v="19"/>
  </r>
  <r>
    <n v="18070211"/>
    <n v="18073734"/>
    <x v="0"/>
    <x v="2"/>
    <x v="9"/>
    <x v="9"/>
    <x v="1777"/>
    <n v="669.72"/>
    <x v="1688"/>
    <n v="0.13789643433076509"/>
    <x v="51"/>
    <d v="2022-07-15T00:00:00"/>
    <m/>
    <n v="45"/>
    <n v="669.72"/>
    <s v=""/>
    <s v=""/>
  </r>
  <r>
    <n v="18070251"/>
    <n v="18074935"/>
    <x v="0"/>
    <x v="2"/>
    <x v="9"/>
    <x v="9"/>
    <x v="1777"/>
    <n v="669.72"/>
    <x v="1688"/>
    <n v="0.13789643433076509"/>
    <x v="51"/>
    <d v="2022-07-15T00:00:00"/>
    <m/>
    <n v="45"/>
    <n v="669.72"/>
    <s v=""/>
    <s v=""/>
  </r>
  <r>
    <n v="18070212"/>
    <n v="18073819"/>
    <x v="0"/>
    <x v="2"/>
    <x v="9"/>
    <x v="9"/>
    <x v="1778"/>
    <n v="418.57"/>
    <x v="1689"/>
    <n v="0.13789742266563459"/>
    <x v="51"/>
    <d v="2022-07-15T00:00:00"/>
    <m/>
    <n v="45"/>
    <n v="418.57"/>
    <s v=""/>
    <s v=""/>
  </r>
  <r>
    <n v="18070234"/>
    <n v="18074564"/>
    <x v="0"/>
    <x v="2"/>
    <x v="9"/>
    <x v="9"/>
    <x v="1779"/>
    <n v="82.31"/>
    <x v="1690"/>
    <n v="0.13792097973465517"/>
    <x v="51"/>
    <d v="2022-07-15T00:00:00"/>
    <m/>
    <n v="45"/>
    <n v="82.31"/>
    <s v=""/>
    <s v=""/>
  </r>
  <r>
    <n v="18070232"/>
    <n v="18074457"/>
    <x v="0"/>
    <x v="2"/>
    <x v="9"/>
    <x v="9"/>
    <x v="1780"/>
    <n v="1709.42"/>
    <x v="1691"/>
    <n v="0.16665964675820627"/>
    <x v="51"/>
    <d v="2022-07-15T00:00:00"/>
    <m/>
    <n v="45"/>
    <n v="1709.42"/>
    <s v=""/>
    <s v=""/>
  </r>
  <r>
    <n v="18070242"/>
    <n v="18074753"/>
    <x v="0"/>
    <x v="2"/>
    <x v="9"/>
    <x v="9"/>
    <x v="1781"/>
    <n v="391.44"/>
    <x v="1692"/>
    <n v="0.17725321888412021"/>
    <x v="51"/>
    <d v="2022-07-15T00:00:00"/>
    <m/>
    <n v="45"/>
    <n v="391.44"/>
    <s v=""/>
    <s v=""/>
  </r>
  <r>
    <n v="18070237"/>
    <n v="18074722"/>
    <x v="0"/>
    <x v="2"/>
    <x v="9"/>
    <x v="9"/>
    <x v="1782"/>
    <n v="476.4"/>
    <x v="1693"/>
    <n v="0.19319899244332495"/>
    <x v="51"/>
    <d v="2022-07-15T00:00:00"/>
    <m/>
    <n v="45"/>
    <n v="476.4"/>
    <s v=""/>
    <s v=""/>
  </r>
  <r>
    <n v="18069907"/>
    <n v="18075048"/>
    <x v="0"/>
    <x v="2"/>
    <x v="9"/>
    <x v="9"/>
    <x v="1783"/>
    <n v="-9707.619999999999"/>
    <x v="1694"/>
    <n v="1"/>
    <x v="46"/>
    <d v="2022-07-15T00:00:00"/>
    <m/>
    <n v="46"/>
    <n v="-9707.619999999999"/>
    <s v=""/>
    <s v=""/>
  </r>
  <r>
    <n v="18068732"/>
    <n v="18071964"/>
    <x v="0"/>
    <x v="2"/>
    <x v="9"/>
    <x v="9"/>
    <x v="1784"/>
    <n v="727.43999999999994"/>
    <x v="1695"/>
    <n v="0.16789838337182447"/>
    <x v="101"/>
    <d v="2022-06-15T00:00:00"/>
    <d v="2022-06-15T00:00:00"/>
    <n v="46"/>
    <s v=""/>
    <s v=""/>
    <s v=""/>
  </r>
  <r>
    <n v="18068731"/>
    <n v="18071711"/>
    <x v="0"/>
    <x v="2"/>
    <x v="9"/>
    <x v="9"/>
    <x v="1785"/>
    <n v="1407.84"/>
    <x v="1696"/>
    <n v="0.1872144561882032"/>
    <x v="101"/>
    <d v="2022-06-15T00:00:00"/>
    <d v="2022-06-15T00:00:00"/>
    <n v="46"/>
    <s v=""/>
    <s v=""/>
    <s v=""/>
  </r>
  <r>
    <n v="18068752"/>
    <n v="18072844"/>
    <x v="0"/>
    <x v="2"/>
    <x v="9"/>
    <x v="9"/>
    <x v="1786"/>
    <n v="499.68"/>
    <x v="1697"/>
    <n v="0.23078770413064362"/>
    <x v="101"/>
    <d v="2022-06-15T00:00:00"/>
    <d v="2022-06-15T00:00:00"/>
    <n v="46"/>
    <s v=""/>
    <s v=""/>
    <s v=""/>
  </r>
  <r>
    <n v="18068757"/>
    <n v="18072954"/>
    <x v="0"/>
    <x v="2"/>
    <x v="9"/>
    <x v="9"/>
    <x v="1787"/>
    <n v="-81.599999999999994"/>
    <x v="297"/>
    <n v="-5.8823529411764705E-2"/>
    <x v="101"/>
    <d v="2022-06-15T00:00:00"/>
    <d v="2022-06-15T00:00:00"/>
    <n v="46"/>
    <s v=""/>
    <s v=""/>
    <s v=""/>
  </r>
  <r>
    <n v="18068758"/>
    <n v="18073047"/>
    <x v="4"/>
    <x v="2"/>
    <x v="9"/>
    <x v="9"/>
    <x v="1788"/>
    <n v="303.40999999999997"/>
    <x v="1538"/>
    <n v="4.1528239202657809E-2"/>
    <x v="101"/>
    <d v="2022-06-15T00:00:00"/>
    <d v="2022-06-15T00:00:00"/>
    <n v="46"/>
    <s v=""/>
    <s v=""/>
    <s v=""/>
  </r>
  <r>
    <n v="18068734"/>
    <n v="18072511"/>
    <x v="4"/>
    <x v="2"/>
    <x v="9"/>
    <x v="9"/>
    <x v="1735"/>
    <n v="1578.19"/>
    <x v="1651"/>
    <n v="6.5573770491803268E-2"/>
    <x v="101"/>
    <d v="2022-06-15T00:00:00"/>
    <d v="2022-06-15T00:00:00"/>
    <n v="46"/>
    <s v=""/>
    <s v=""/>
    <s v=""/>
  </r>
  <r>
    <n v="18068735"/>
    <n v="18072514"/>
    <x v="4"/>
    <x v="2"/>
    <x v="9"/>
    <x v="9"/>
    <x v="1736"/>
    <n v="1095.0700000000002"/>
    <x v="1652"/>
    <n v="6.5573770491803268E-2"/>
    <x v="101"/>
    <d v="2022-06-15T00:00:00"/>
    <d v="2022-06-15T00:00:00"/>
    <n v="46"/>
    <s v=""/>
    <s v=""/>
    <s v=""/>
  </r>
  <r>
    <n v="18068738"/>
    <n v="18072528"/>
    <x v="4"/>
    <x v="2"/>
    <x v="9"/>
    <x v="9"/>
    <x v="1789"/>
    <n v="2029.1"/>
    <x v="548"/>
    <n v="6.5573770491803268E-2"/>
    <x v="101"/>
    <d v="2022-06-15T00:00:00"/>
    <d v="2022-06-15T00:00:00"/>
    <n v="46"/>
    <s v=""/>
    <s v=""/>
    <s v=""/>
  </r>
  <r>
    <n v="18068753"/>
    <n v="18072890"/>
    <x v="4"/>
    <x v="2"/>
    <x v="9"/>
    <x v="9"/>
    <x v="1790"/>
    <n v="88.570000000000007"/>
    <x v="1698"/>
    <n v="6.5573770491803268E-2"/>
    <x v="101"/>
    <d v="2022-06-15T00:00:00"/>
    <d v="2022-06-15T00:00:00"/>
    <n v="46"/>
    <s v=""/>
    <s v=""/>
    <s v=""/>
  </r>
  <r>
    <n v="18068755"/>
    <n v="18072893"/>
    <x v="4"/>
    <x v="2"/>
    <x v="9"/>
    <x v="9"/>
    <x v="1791"/>
    <n v="1223.9000000000001"/>
    <x v="1699"/>
    <n v="6.5573770491803268E-2"/>
    <x v="101"/>
    <d v="2022-06-15T00:00:00"/>
    <d v="2022-06-15T00:00:00"/>
    <n v="46"/>
    <s v=""/>
    <s v=""/>
    <s v=""/>
  </r>
  <r>
    <n v="18068759"/>
    <n v="18073112"/>
    <x v="4"/>
    <x v="2"/>
    <x v="9"/>
    <x v="9"/>
    <x v="1738"/>
    <n v="386.5"/>
    <x v="1654"/>
    <n v="6.5573770491803268E-2"/>
    <x v="101"/>
    <d v="2022-06-15T00:00:00"/>
    <d v="2022-06-15T00:00:00"/>
    <n v="46"/>
    <s v=""/>
    <s v=""/>
    <s v=""/>
  </r>
  <r>
    <n v="18068765"/>
    <n v="18073241"/>
    <x v="4"/>
    <x v="2"/>
    <x v="9"/>
    <x v="9"/>
    <x v="1792"/>
    <n v="772.99"/>
    <x v="1700"/>
    <n v="6.5573770491803268E-2"/>
    <x v="101"/>
    <d v="2022-06-15T00:00:00"/>
    <d v="2022-06-15T00:00:00"/>
    <n v="46"/>
    <s v=""/>
    <s v=""/>
    <s v=""/>
  </r>
  <r>
    <n v="18068766"/>
    <n v="18073269"/>
    <x v="4"/>
    <x v="2"/>
    <x v="9"/>
    <x v="9"/>
    <x v="1737"/>
    <n v="1062.8600000000001"/>
    <x v="1653"/>
    <n v="6.5573770491803268E-2"/>
    <x v="101"/>
    <d v="2022-06-15T00:00:00"/>
    <d v="2022-06-15T00:00:00"/>
    <n v="46"/>
    <s v=""/>
    <s v=""/>
    <s v=""/>
  </r>
  <r>
    <n v="18068768"/>
    <n v="18073274"/>
    <x v="4"/>
    <x v="2"/>
    <x v="9"/>
    <x v="9"/>
    <x v="1793"/>
    <n v="273.77"/>
    <x v="1701"/>
    <n v="6.5573770491803268E-2"/>
    <x v="101"/>
    <d v="2022-06-15T00:00:00"/>
    <d v="2022-06-15T00:00:00"/>
    <n v="46"/>
    <s v=""/>
    <s v=""/>
    <s v=""/>
  </r>
  <r>
    <n v="18068733"/>
    <n v="18072510"/>
    <x v="4"/>
    <x v="2"/>
    <x v="9"/>
    <x v="9"/>
    <x v="1711"/>
    <n v="1610.4"/>
    <x v="1630"/>
    <n v="6.5573770491803282E-2"/>
    <x v="101"/>
    <d v="2022-06-15T00:00:00"/>
    <d v="2022-06-15T00:00:00"/>
    <n v="46"/>
    <s v=""/>
    <s v=""/>
    <s v=""/>
  </r>
  <r>
    <n v="18068736"/>
    <n v="18072519"/>
    <x v="4"/>
    <x v="2"/>
    <x v="9"/>
    <x v="9"/>
    <x v="1794"/>
    <n v="1513.78"/>
    <x v="1702"/>
    <n v="6.5573770491803282E-2"/>
    <x v="101"/>
    <d v="2022-06-15T00:00:00"/>
    <d v="2022-06-15T00:00:00"/>
    <n v="46"/>
    <s v=""/>
    <s v=""/>
    <s v=""/>
  </r>
  <r>
    <n v="18068737"/>
    <n v="18072521"/>
    <x v="4"/>
    <x v="2"/>
    <x v="9"/>
    <x v="9"/>
    <x v="579"/>
    <n v="1352.74"/>
    <x v="557"/>
    <n v="6.5573770491803282E-2"/>
    <x v="101"/>
    <d v="2022-06-15T00:00:00"/>
    <d v="2022-06-15T00:00:00"/>
    <n v="46"/>
    <s v=""/>
    <s v=""/>
    <s v=""/>
  </r>
  <r>
    <n v="18068740"/>
    <n v="18072532"/>
    <x v="4"/>
    <x v="2"/>
    <x v="9"/>
    <x v="9"/>
    <x v="1795"/>
    <n v="901.82"/>
    <x v="1703"/>
    <n v="6.5573770491803282E-2"/>
    <x v="101"/>
    <d v="2022-06-15T00:00:00"/>
    <d v="2022-06-15T00:00:00"/>
    <n v="46"/>
    <s v=""/>
    <s v=""/>
    <s v=""/>
  </r>
  <r>
    <n v="18068742"/>
    <n v="18072535"/>
    <x v="4"/>
    <x v="2"/>
    <x v="9"/>
    <x v="9"/>
    <x v="1796"/>
    <n v="1996.9"/>
    <x v="1704"/>
    <n v="6.5573770491803282E-2"/>
    <x v="101"/>
    <d v="2022-06-15T00:00:00"/>
    <d v="2022-06-15T00:00:00"/>
    <n v="46"/>
    <s v=""/>
    <s v=""/>
    <s v=""/>
  </r>
  <r>
    <n v="18068741"/>
    <n v="18072533"/>
    <x v="4"/>
    <x v="2"/>
    <x v="9"/>
    <x v="9"/>
    <x v="580"/>
    <n v="1288.3200000000002"/>
    <x v="558"/>
    <n v="6.5573770491803296E-2"/>
    <x v="101"/>
    <d v="2022-06-15T00:00:00"/>
    <d v="2022-06-15T00:00:00"/>
    <n v="46"/>
    <s v=""/>
    <s v=""/>
    <s v=""/>
  </r>
  <r>
    <n v="18068754"/>
    <n v="18072891"/>
    <x v="4"/>
    <x v="2"/>
    <x v="9"/>
    <x v="9"/>
    <x v="1797"/>
    <n v="161.04000000000002"/>
    <x v="1705"/>
    <n v="6.5573770491803296E-2"/>
    <x v="101"/>
    <d v="2022-06-15T00:00:00"/>
    <d v="2022-06-15T00:00:00"/>
    <n v="46"/>
    <s v=""/>
    <s v=""/>
    <s v=""/>
  </r>
  <r>
    <n v="18068763"/>
    <n v="18073238"/>
    <x v="4"/>
    <x v="2"/>
    <x v="9"/>
    <x v="9"/>
    <x v="1798"/>
    <n v="418.7"/>
    <x v="1706"/>
    <n v="6.5573770491803296E-2"/>
    <x v="101"/>
    <d v="2022-06-15T00:00:00"/>
    <d v="2022-06-15T00:00:00"/>
    <n v="46"/>
    <s v=""/>
    <s v=""/>
    <s v=""/>
  </r>
  <r>
    <n v="18068764"/>
    <n v="18073239"/>
    <x v="4"/>
    <x v="2"/>
    <x v="9"/>
    <x v="9"/>
    <x v="1799"/>
    <n v="209.35"/>
    <x v="1707"/>
    <n v="6.5573770491803296E-2"/>
    <x v="101"/>
    <d v="2022-06-15T00:00:00"/>
    <d v="2022-06-15T00:00:00"/>
    <n v="46"/>
    <s v=""/>
    <s v=""/>
    <s v=""/>
  </r>
  <r>
    <n v="18068760"/>
    <n v="18073139"/>
    <x v="4"/>
    <x v="2"/>
    <x v="9"/>
    <x v="9"/>
    <x v="1800"/>
    <n v="1063.1500000000001"/>
    <x v="547"/>
    <n v="6.9890288500609507E-2"/>
    <x v="101"/>
    <d v="2022-06-15T00:00:00"/>
    <d v="2022-06-15T00:00:00"/>
    <n v="46"/>
    <s v=""/>
    <s v=""/>
    <s v=""/>
  </r>
  <r>
    <n v="18068747"/>
    <n v="18072585"/>
    <x v="4"/>
    <x v="2"/>
    <x v="9"/>
    <x v="9"/>
    <x v="1801"/>
    <n v="888.18"/>
    <x v="1708"/>
    <n v="7.1607106667567394E-2"/>
    <x v="101"/>
    <d v="2022-06-15T00:00:00"/>
    <d v="2022-06-15T00:00:00"/>
    <n v="46"/>
    <s v=""/>
    <s v=""/>
    <s v=""/>
  </r>
  <r>
    <n v="18068745"/>
    <n v="18072549"/>
    <x v="4"/>
    <x v="2"/>
    <x v="9"/>
    <x v="9"/>
    <x v="1802"/>
    <n v="460.85"/>
    <x v="1709"/>
    <n v="7.1607124257889801E-2"/>
    <x v="101"/>
    <d v="2022-06-15T00:00:00"/>
    <d v="2022-06-15T00:00:00"/>
    <n v="46"/>
    <s v=""/>
    <s v=""/>
    <s v=""/>
  </r>
  <r>
    <n v="18068744"/>
    <n v="18072542"/>
    <x v="4"/>
    <x v="2"/>
    <x v="9"/>
    <x v="9"/>
    <x v="1803"/>
    <n v="1642.28"/>
    <x v="1710"/>
    <n v="7.160759040458288E-2"/>
    <x v="101"/>
    <d v="2022-06-15T00:00:00"/>
    <d v="2022-06-15T00:00:00"/>
    <n v="46"/>
    <s v=""/>
    <s v=""/>
    <s v=""/>
  </r>
  <r>
    <n v="18068756"/>
    <n v="18072952"/>
    <x v="4"/>
    <x v="2"/>
    <x v="9"/>
    <x v="9"/>
    <x v="1756"/>
    <n v="2346.12"/>
    <x v="1670"/>
    <n v="7.1607590404582894E-2"/>
    <x v="101"/>
    <d v="2022-06-15T00:00:00"/>
    <d v="2022-06-15T00:00:00"/>
    <n v="46"/>
    <s v=""/>
    <s v=""/>
    <s v=""/>
  </r>
  <r>
    <n v="18068767"/>
    <n v="18073271"/>
    <x v="4"/>
    <x v="2"/>
    <x v="9"/>
    <x v="9"/>
    <x v="1722"/>
    <n v="355.82"/>
    <x v="1639"/>
    <n v="7.4463779846216119E-2"/>
    <x v="101"/>
    <d v="2022-06-15T00:00:00"/>
    <d v="2022-06-15T00:00:00"/>
    <n v="46"/>
    <s v=""/>
    <s v=""/>
    <s v=""/>
  </r>
  <r>
    <n v="18068748"/>
    <n v="18072599"/>
    <x v="4"/>
    <x v="2"/>
    <x v="9"/>
    <x v="9"/>
    <x v="1732"/>
    <n v="825.7"/>
    <x v="1711"/>
    <n v="7.5340076735263328E-2"/>
    <x v="101"/>
    <d v="2022-06-15T00:00:00"/>
    <d v="2022-06-15T00:00:00"/>
    <n v="46"/>
    <s v=""/>
    <s v=""/>
    <s v=""/>
  </r>
  <r>
    <n v="18068749"/>
    <n v="18072601"/>
    <x v="4"/>
    <x v="2"/>
    <x v="9"/>
    <x v="9"/>
    <x v="1804"/>
    <n v="2241.88"/>
    <x v="1712"/>
    <n v="7.7463695583520231E-2"/>
    <x v="101"/>
    <d v="2022-06-15T00:00:00"/>
    <d v="2022-06-15T00:00:00"/>
    <n v="46"/>
    <s v=""/>
    <s v=""/>
    <s v=""/>
  </r>
  <r>
    <n v="18068750"/>
    <n v="18072603"/>
    <x v="4"/>
    <x v="2"/>
    <x v="9"/>
    <x v="9"/>
    <x v="1805"/>
    <n v="1815.83"/>
    <x v="1713"/>
    <n v="7.7795914591029539E-2"/>
    <x v="101"/>
    <d v="2022-06-15T00:00:00"/>
    <d v="2022-06-15T00:00:00"/>
    <n v="46"/>
    <s v=""/>
    <s v=""/>
    <s v=""/>
  </r>
  <r>
    <n v="18068746"/>
    <n v="18072550"/>
    <x v="4"/>
    <x v="2"/>
    <x v="9"/>
    <x v="9"/>
    <x v="1806"/>
    <n v="658.08"/>
    <x v="1714"/>
    <n v="8.0707512764405562E-2"/>
    <x v="101"/>
    <d v="2022-06-15T00:00:00"/>
    <d v="2022-06-15T00:00:00"/>
    <n v="46"/>
    <s v=""/>
    <s v=""/>
    <s v=""/>
  </r>
  <r>
    <n v="18068743"/>
    <n v="18072540"/>
    <x v="4"/>
    <x v="2"/>
    <x v="9"/>
    <x v="9"/>
    <x v="1807"/>
    <n v="1476.6"/>
    <x v="570"/>
    <n v="8.2893132872815925E-2"/>
    <x v="101"/>
    <d v="2022-06-15T00:00:00"/>
    <d v="2022-06-15T00:00:00"/>
    <n v="46"/>
    <s v=""/>
    <s v=""/>
    <s v=""/>
  </r>
  <r>
    <n v="18068751"/>
    <n v="18072778"/>
    <x v="4"/>
    <x v="2"/>
    <x v="9"/>
    <x v="9"/>
    <x v="1808"/>
    <n v="354.04"/>
    <x v="1715"/>
    <n v="9.0126427820899552E-2"/>
    <x v="101"/>
    <d v="2022-06-15T00:00:00"/>
    <d v="2022-06-15T00:00:00"/>
    <n v="46"/>
    <s v=""/>
    <s v=""/>
    <s v=""/>
  </r>
  <r>
    <n v="18068761"/>
    <n v="18073143"/>
    <x v="4"/>
    <x v="2"/>
    <x v="9"/>
    <x v="9"/>
    <x v="188"/>
    <n v="18.68"/>
    <x v="1716"/>
    <n v="9.8265895953757232E-2"/>
    <x v="101"/>
    <d v="2022-06-15T00:00:00"/>
    <d v="2022-06-15T00:00:00"/>
    <n v="46"/>
    <s v=""/>
    <s v=""/>
    <s v=""/>
  </r>
  <r>
    <n v="18068762"/>
    <n v="18073144"/>
    <x v="4"/>
    <x v="2"/>
    <x v="9"/>
    <x v="9"/>
    <x v="1809"/>
    <n v="6.2299999999999995"/>
    <x v="1717"/>
    <n v="9.8265895953757232E-2"/>
    <x v="101"/>
    <d v="2022-06-15T00:00:00"/>
    <d v="2022-06-15T00:00:00"/>
    <n v="46"/>
    <s v=""/>
    <s v=""/>
    <s v=""/>
  </r>
  <r>
    <n v="18068739"/>
    <n v="18072531"/>
    <x v="4"/>
    <x v="2"/>
    <x v="9"/>
    <x v="9"/>
    <x v="75"/>
    <n v="0"/>
    <x v="80"/>
    <s v=""/>
    <x v="101"/>
    <d v="2022-06-15T00:00:00"/>
    <d v="2022-06-15T00:00:00"/>
    <n v="46"/>
    <s v=""/>
    <s v=""/>
    <s v=""/>
  </r>
  <r>
    <n v="18070206"/>
    <n v="18073591"/>
    <x v="4"/>
    <x v="2"/>
    <x v="9"/>
    <x v="9"/>
    <x v="1737"/>
    <n v="1062.8600000000001"/>
    <x v="1653"/>
    <n v="6.5573770491803268E-2"/>
    <x v="51"/>
    <d v="2022-07-15T00:00:00"/>
    <m/>
    <n v="45"/>
    <n v="1062.8600000000001"/>
    <s v=""/>
    <s v=""/>
  </r>
  <r>
    <n v="18070208"/>
    <n v="18073594"/>
    <x v="4"/>
    <x v="2"/>
    <x v="9"/>
    <x v="9"/>
    <x v="1735"/>
    <n v="1578.19"/>
    <x v="1651"/>
    <n v="6.5573770491803268E-2"/>
    <x v="51"/>
    <d v="2022-07-15T00:00:00"/>
    <m/>
    <n v="45"/>
    <n v="1578.19"/>
    <s v=""/>
    <s v=""/>
  </r>
  <r>
    <n v="18070216"/>
    <n v="18073896"/>
    <x v="4"/>
    <x v="2"/>
    <x v="9"/>
    <x v="9"/>
    <x v="577"/>
    <n v="1545.98"/>
    <x v="555"/>
    <n v="6.5573770491803268E-2"/>
    <x v="51"/>
    <d v="2022-07-15T00:00:00"/>
    <m/>
    <n v="45"/>
    <n v="1545.98"/>
    <s v=""/>
    <s v=""/>
  </r>
  <r>
    <n v="18070217"/>
    <n v="18073897"/>
    <x v="4"/>
    <x v="2"/>
    <x v="9"/>
    <x v="9"/>
    <x v="1791"/>
    <n v="1223.9000000000001"/>
    <x v="1699"/>
    <n v="6.5573770491803268E-2"/>
    <x v="51"/>
    <d v="2022-07-15T00:00:00"/>
    <m/>
    <n v="45"/>
    <n v="1223.9000000000001"/>
    <s v=""/>
    <s v=""/>
  </r>
  <r>
    <n v="18070228"/>
    <n v="18074408"/>
    <x v="4"/>
    <x v="2"/>
    <x v="9"/>
    <x v="9"/>
    <x v="1737"/>
    <n v="1062.8600000000001"/>
    <x v="1653"/>
    <n v="6.5573770491803268E-2"/>
    <x v="51"/>
    <d v="2022-07-15T00:00:00"/>
    <m/>
    <n v="45"/>
    <n v="1062.8600000000001"/>
    <s v=""/>
    <s v=""/>
  </r>
  <r>
    <n v="18070238"/>
    <n v="18074728"/>
    <x v="4"/>
    <x v="2"/>
    <x v="9"/>
    <x v="9"/>
    <x v="1810"/>
    <n v="1320.53"/>
    <x v="1071"/>
    <n v="6.5573770491803268E-2"/>
    <x v="51"/>
    <d v="2022-07-15T00:00:00"/>
    <m/>
    <n v="45"/>
    <n v="1320.53"/>
    <s v=""/>
    <s v=""/>
  </r>
  <r>
    <n v="18070247"/>
    <n v="18074910"/>
    <x v="4"/>
    <x v="2"/>
    <x v="9"/>
    <x v="9"/>
    <x v="1736"/>
    <n v="1095.0700000000002"/>
    <x v="1652"/>
    <n v="6.5573770491803268E-2"/>
    <x v="51"/>
    <d v="2022-07-15T00:00:00"/>
    <m/>
    <n v="45"/>
    <n v="1095.0700000000002"/>
    <s v=""/>
    <s v=""/>
  </r>
  <r>
    <n v="18070252"/>
    <n v="18075008"/>
    <x v="4"/>
    <x v="2"/>
    <x v="9"/>
    <x v="9"/>
    <x v="1736"/>
    <n v="1095.0700000000002"/>
    <x v="1652"/>
    <n v="6.5573770491803268E-2"/>
    <x v="51"/>
    <d v="2022-07-15T00:00:00"/>
    <m/>
    <n v="45"/>
    <n v="1095.0700000000002"/>
    <s v=""/>
    <s v=""/>
  </r>
  <r>
    <n v="18070207"/>
    <n v="18073592"/>
    <x v="4"/>
    <x v="2"/>
    <x v="9"/>
    <x v="9"/>
    <x v="1811"/>
    <n v="1642.61"/>
    <x v="1718"/>
    <n v="6.5573770491803282E-2"/>
    <x v="51"/>
    <d v="2022-07-15T00:00:00"/>
    <m/>
    <n v="45"/>
    <n v="1642.61"/>
    <s v=""/>
    <s v=""/>
  </r>
  <r>
    <n v="18070214"/>
    <n v="18073894"/>
    <x v="4"/>
    <x v="2"/>
    <x v="9"/>
    <x v="9"/>
    <x v="1812"/>
    <n v="1803.65"/>
    <x v="1719"/>
    <n v="6.5573770491803282E-2"/>
    <x v="51"/>
    <d v="2022-07-15T00:00:00"/>
    <m/>
    <n v="45"/>
    <n v="1803.65"/>
    <s v=""/>
    <s v=""/>
  </r>
  <r>
    <n v="18070215"/>
    <n v="18073895"/>
    <x v="4"/>
    <x v="2"/>
    <x v="9"/>
    <x v="9"/>
    <x v="579"/>
    <n v="1352.74"/>
    <x v="557"/>
    <n v="6.5573770491803282E-2"/>
    <x v="51"/>
    <d v="2022-07-15T00:00:00"/>
    <m/>
    <n v="45"/>
    <n v="1352.74"/>
    <s v=""/>
    <s v=""/>
  </r>
  <r>
    <n v="18070219"/>
    <n v="18073899"/>
    <x v="4"/>
    <x v="2"/>
    <x v="9"/>
    <x v="9"/>
    <x v="607"/>
    <n v="1707.02"/>
    <x v="583"/>
    <n v="6.5573770491803282E-2"/>
    <x v="51"/>
    <d v="2022-07-15T00:00:00"/>
    <m/>
    <n v="45"/>
    <n v="1707.02"/>
    <s v=""/>
    <s v=""/>
  </r>
  <r>
    <n v="18070227"/>
    <n v="18074407"/>
    <x v="4"/>
    <x v="2"/>
    <x v="9"/>
    <x v="9"/>
    <x v="1711"/>
    <n v="1610.4"/>
    <x v="1630"/>
    <n v="6.5573770491803282E-2"/>
    <x v="51"/>
    <d v="2022-07-15T00:00:00"/>
    <m/>
    <n v="45"/>
    <n v="1610.4"/>
    <s v=""/>
    <s v=""/>
  </r>
  <r>
    <n v="18070229"/>
    <n v="18074409"/>
    <x v="4"/>
    <x v="2"/>
    <x v="9"/>
    <x v="9"/>
    <x v="1811"/>
    <n v="1642.61"/>
    <x v="1718"/>
    <n v="6.5573770491803282E-2"/>
    <x v="51"/>
    <d v="2022-07-15T00:00:00"/>
    <m/>
    <n v="45"/>
    <n v="1642.61"/>
    <s v=""/>
    <s v=""/>
  </r>
  <r>
    <n v="18070230"/>
    <n v="18074410"/>
    <x v="4"/>
    <x v="2"/>
    <x v="9"/>
    <x v="9"/>
    <x v="1711"/>
    <n v="1610.4"/>
    <x v="1630"/>
    <n v="6.5573770491803282E-2"/>
    <x v="51"/>
    <d v="2022-07-15T00:00:00"/>
    <m/>
    <n v="45"/>
    <n v="1610.4"/>
    <s v=""/>
    <s v=""/>
  </r>
  <r>
    <n v="18070236"/>
    <n v="18074721"/>
    <x v="4"/>
    <x v="2"/>
    <x v="9"/>
    <x v="9"/>
    <x v="1711"/>
    <n v="1610.4"/>
    <x v="1630"/>
    <n v="6.5573770491803282E-2"/>
    <x v="51"/>
    <d v="2022-07-15T00:00:00"/>
    <m/>
    <n v="45"/>
    <n v="1610.4"/>
    <s v=""/>
    <s v=""/>
  </r>
  <r>
    <n v="18070248"/>
    <n v="18074911"/>
    <x v="4"/>
    <x v="2"/>
    <x v="9"/>
    <x v="9"/>
    <x v="1813"/>
    <n v="1256.1100000000001"/>
    <x v="1720"/>
    <n v="6.5573770491803282E-2"/>
    <x v="51"/>
    <d v="2022-07-15T00:00:00"/>
    <m/>
    <n v="45"/>
    <n v="1256.1100000000001"/>
    <s v=""/>
    <s v=""/>
  </r>
  <r>
    <n v="18070205"/>
    <n v="18073590"/>
    <x v="4"/>
    <x v="2"/>
    <x v="9"/>
    <x v="9"/>
    <x v="1749"/>
    <n v="1030.6600000000001"/>
    <x v="1663"/>
    <n v="6.5573770491803296E-2"/>
    <x v="51"/>
    <d v="2022-07-15T00:00:00"/>
    <m/>
    <n v="45"/>
    <n v="1030.6600000000001"/>
    <s v=""/>
    <s v=""/>
  </r>
  <r>
    <n v="18070218"/>
    <n v="18073898"/>
    <x v="4"/>
    <x v="2"/>
    <x v="9"/>
    <x v="9"/>
    <x v="1814"/>
    <n v="1481.5700000000002"/>
    <x v="1721"/>
    <n v="6.5573770491803296E-2"/>
    <x v="51"/>
    <d v="2022-07-15T00:00:00"/>
    <m/>
    <n v="45"/>
    <n v="1481.5700000000002"/>
    <s v=""/>
    <s v=""/>
  </r>
  <r>
    <n v="18070220"/>
    <n v="18073900"/>
    <x v="4"/>
    <x v="2"/>
    <x v="9"/>
    <x v="9"/>
    <x v="1749"/>
    <n v="1030.6600000000001"/>
    <x v="1663"/>
    <n v="6.5573770491803296E-2"/>
    <x v="51"/>
    <d v="2022-07-15T00:00:00"/>
    <m/>
    <n v="45"/>
    <n v="1030.6600000000001"/>
    <s v=""/>
    <s v=""/>
  </r>
  <r>
    <n v="18070221"/>
    <n v="18074028"/>
    <x v="4"/>
    <x v="2"/>
    <x v="9"/>
    <x v="9"/>
    <x v="1814"/>
    <n v="1481.5700000000002"/>
    <x v="1721"/>
    <n v="6.5573770491803296E-2"/>
    <x v="51"/>
    <d v="2022-07-15T00:00:00"/>
    <m/>
    <n v="45"/>
    <n v="1481.5700000000002"/>
    <s v=""/>
    <s v=""/>
  </r>
  <r>
    <n v="18070235"/>
    <n v="18074718"/>
    <x v="4"/>
    <x v="2"/>
    <x v="9"/>
    <x v="9"/>
    <x v="1815"/>
    <n v="16.100000000000001"/>
    <x v="1722"/>
    <n v="6.5573770491803296E-2"/>
    <x v="51"/>
    <d v="2022-07-15T00:00:00"/>
    <m/>
    <n v="45"/>
    <n v="16.100000000000001"/>
    <s v=""/>
    <s v=""/>
  </r>
  <r>
    <n v="18070224"/>
    <n v="18074341"/>
    <x v="4"/>
    <x v="2"/>
    <x v="9"/>
    <x v="9"/>
    <x v="1816"/>
    <n v="728.35"/>
    <x v="1700"/>
    <n v="6.9592724396994848E-2"/>
    <x v="51"/>
    <d v="2022-07-15T00:00:00"/>
    <m/>
    <n v="45"/>
    <n v="728.35"/>
    <s v=""/>
    <s v=""/>
  </r>
  <r>
    <n v="18070226"/>
    <n v="18074351"/>
    <x v="4"/>
    <x v="2"/>
    <x v="9"/>
    <x v="9"/>
    <x v="1817"/>
    <n v="576.61"/>
    <x v="1723"/>
    <n v="6.9592724396994848E-2"/>
    <x v="51"/>
    <d v="2022-07-15T00:00:00"/>
    <m/>
    <n v="45"/>
    <n v="576.61"/>
    <s v=""/>
    <s v=""/>
  </r>
  <r>
    <n v="18070244"/>
    <n v="18074823"/>
    <x v="4"/>
    <x v="2"/>
    <x v="9"/>
    <x v="9"/>
    <x v="1818"/>
    <n v="301.66999999999996"/>
    <x v="1724"/>
    <n v="7.1005211026691592E-2"/>
    <x v="51"/>
    <d v="2022-07-15T00:00:00"/>
    <m/>
    <n v="45"/>
    <n v="301.66999999999996"/>
    <s v=""/>
    <s v=""/>
  </r>
  <r>
    <n v="18070240"/>
    <n v="18074749"/>
    <x v="4"/>
    <x v="2"/>
    <x v="9"/>
    <x v="9"/>
    <x v="1819"/>
    <n v="1861.7"/>
    <x v="1725"/>
    <n v="7.1005917159763302E-2"/>
    <x v="51"/>
    <d v="2022-07-15T00:00:00"/>
    <m/>
    <n v="45"/>
    <n v="1861.7"/>
    <s v=""/>
    <s v=""/>
  </r>
  <r>
    <n v="18070210"/>
    <n v="18073604"/>
    <x v="4"/>
    <x v="2"/>
    <x v="9"/>
    <x v="9"/>
    <x v="1820"/>
    <n v="1792.75"/>
    <x v="1726"/>
    <n v="7.1005917159763315E-2"/>
    <x v="51"/>
    <d v="2022-07-15T00:00:00"/>
    <m/>
    <n v="45"/>
    <n v="1792.75"/>
    <s v=""/>
    <s v=""/>
  </r>
  <r>
    <n v="18070239"/>
    <n v="18074731"/>
    <x v="4"/>
    <x v="2"/>
    <x v="9"/>
    <x v="9"/>
    <x v="1821"/>
    <n v="551.62"/>
    <x v="553"/>
    <n v="7.1005917159763315E-2"/>
    <x v="51"/>
    <d v="2022-07-15T00:00:00"/>
    <m/>
    <n v="45"/>
    <n v="551.62"/>
    <s v=""/>
    <s v=""/>
  </r>
  <r>
    <n v="18070209"/>
    <n v="18073602"/>
    <x v="4"/>
    <x v="2"/>
    <x v="9"/>
    <x v="9"/>
    <x v="1822"/>
    <n v="2413.3200000000002"/>
    <x v="1727"/>
    <n v="7.1005917159763329E-2"/>
    <x v="51"/>
    <d v="2022-07-15T00:00:00"/>
    <m/>
    <n v="45"/>
    <n v="2413.3200000000002"/>
    <s v=""/>
    <s v=""/>
  </r>
  <r>
    <n v="18070225"/>
    <n v="18074348"/>
    <x v="4"/>
    <x v="2"/>
    <x v="9"/>
    <x v="9"/>
    <x v="1823"/>
    <n v="889.56000000000006"/>
    <x v="720"/>
    <n v="7.4463779846216119E-2"/>
    <x v="51"/>
    <d v="2022-07-15T00:00:00"/>
    <m/>
    <n v="45"/>
    <n v="889.56000000000006"/>
    <s v=""/>
    <s v=""/>
  </r>
  <r>
    <n v="18070245"/>
    <n v="18074854"/>
    <x v="4"/>
    <x v="2"/>
    <x v="9"/>
    <x v="9"/>
    <x v="1824"/>
    <n v="-1415.9"/>
    <x v="1728"/>
    <n v="8.3056478405315604E-2"/>
    <x v="51"/>
    <d v="2022-07-15T00:00:00"/>
    <m/>
    <n v="45"/>
    <n v="-1415.9"/>
    <s v=""/>
    <s v=""/>
  </r>
  <r>
    <n v="18070223"/>
    <n v="18074218"/>
    <x v="4"/>
    <x v="2"/>
    <x v="9"/>
    <x v="9"/>
    <x v="1825"/>
    <n v="2551.2200000000003"/>
    <x v="1729"/>
    <n v="9.4674556213017749E-2"/>
    <x v="51"/>
    <d v="2022-07-15T00:00:00"/>
    <m/>
    <n v="45"/>
    <n v="2551.2200000000003"/>
    <s v=""/>
    <s v=""/>
  </r>
  <r>
    <n v="18070243"/>
    <n v="18074809"/>
    <x v="4"/>
    <x v="2"/>
    <x v="9"/>
    <x v="9"/>
    <x v="1826"/>
    <n v="1739.9599999999998"/>
    <x v="1484"/>
    <n v="0.11619550749325847"/>
    <x v="51"/>
    <d v="2022-07-15T00:00:00"/>
    <m/>
    <n v="45"/>
    <n v="1739.9599999999998"/>
    <s v=""/>
    <s v=""/>
  </r>
  <r>
    <n v="18070250"/>
    <n v="18074928"/>
    <x v="4"/>
    <x v="2"/>
    <x v="9"/>
    <x v="9"/>
    <x v="1827"/>
    <n v="1765.86"/>
    <x v="1730"/>
    <n v="0.11669328259318407"/>
    <x v="51"/>
    <d v="2022-07-15T00:00:00"/>
    <m/>
    <n v="45"/>
    <n v="1765.86"/>
    <s v=""/>
    <s v=""/>
  </r>
  <r>
    <n v="18070246"/>
    <n v="18074859"/>
    <x v="4"/>
    <x v="2"/>
    <x v="9"/>
    <x v="9"/>
    <x v="1828"/>
    <n v="1732.5400000000002"/>
    <x v="1484"/>
    <n v="0.11669367909238249"/>
    <x v="51"/>
    <d v="2022-07-15T00:00:00"/>
    <m/>
    <n v="45"/>
    <n v="1732.5400000000002"/>
    <s v=""/>
    <s v=""/>
  </r>
  <r>
    <n v="18070249"/>
    <n v="18074916"/>
    <x v="4"/>
    <x v="2"/>
    <x v="9"/>
    <x v="9"/>
    <x v="1829"/>
    <n v="1799.17"/>
    <x v="1731"/>
    <n v="0.11669367909238249"/>
    <x v="51"/>
    <d v="2022-07-15T00:00:00"/>
    <m/>
    <n v="45"/>
    <n v="1799.17"/>
    <s v=""/>
    <s v=""/>
  </r>
  <r>
    <n v="18070241"/>
    <n v="18074750"/>
    <x v="4"/>
    <x v="2"/>
    <x v="9"/>
    <x v="9"/>
    <x v="1830"/>
    <n v="1865.81"/>
    <x v="1732"/>
    <n v="0.1166936790923825"/>
    <x v="51"/>
    <d v="2022-07-15T00:00:00"/>
    <m/>
    <n v="45"/>
    <n v="1865.81"/>
    <s v=""/>
    <s v=""/>
  </r>
  <r>
    <n v="18070233"/>
    <n v="18074511"/>
    <x v="4"/>
    <x v="2"/>
    <x v="9"/>
    <x v="9"/>
    <x v="1831"/>
    <n v="1742.53"/>
    <x v="1733"/>
    <n v="0.12271797591091582"/>
    <x v="51"/>
    <d v="2022-07-15T00:00:00"/>
    <m/>
    <n v="45"/>
    <n v="1742.53"/>
    <s v=""/>
    <s v=""/>
  </r>
  <r>
    <n v="18070222"/>
    <n v="18074029"/>
    <x v="4"/>
    <x v="2"/>
    <x v="9"/>
    <x v="9"/>
    <x v="1832"/>
    <n v="2851.42"/>
    <x v="1734"/>
    <n v="0.12271797591091586"/>
    <x v="51"/>
    <d v="2022-07-15T00:00:00"/>
    <m/>
    <n v="45"/>
    <n v="2851.42"/>
    <s v=""/>
    <s v=""/>
  </r>
  <r>
    <n v="18070213"/>
    <n v="18073892"/>
    <x v="4"/>
    <x v="2"/>
    <x v="9"/>
    <x v="9"/>
    <x v="75"/>
    <n v="0"/>
    <x v="80"/>
    <s v=""/>
    <x v="51"/>
    <d v="2022-07-15T00:00:00"/>
    <m/>
    <n v="45"/>
    <n v="0"/>
    <s v=""/>
    <s v=""/>
  </r>
  <r>
    <n v="18070231"/>
    <n v="18074438"/>
    <x v="4"/>
    <x v="2"/>
    <x v="9"/>
    <x v="9"/>
    <x v="75"/>
    <n v="0"/>
    <x v="80"/>
    <s v=""/>
    <x v="51"/>
    <d v="2022-07-15T00:00:00"/>
    <m/>
    <n v="45"/>
    <n v="0"/>
    <s v=""/>
    <s v=""/>
  </r>
  <r>
    <n v="18064309"/>
    <n v="18067201"/>
    <x v="4"/>
    <x v="2"/>
    <x v="10"/>
    <x v="10"/>
    <x v="1833"/>
    <n v="1396.4299999999998"/>
    <x v="1620"/>
    <n v="6.2078388574276645E-2"/>
    <x v="74"/>
    <d v="2022-03-15T00:00:00"/>
    <d v="2022-03-15T00:00:00"/>
    <n v="43"/>
    <s v=""/>
    <n v="43"/>
    <n v="0"/>
  </r>
  <r>
    <n v="18064310"/>
    <n v="18067336"/>
    <x v="4"/>
    <x v="2"/>
    <x v="10"/>
    <x v="10"/>
    <x v="1834"/>
    <n v="1249.92"/>
    <x v="1735"/>
    <n v="6.6052227342549924E-2"/>
    <x v="74"/>
    <d v="2022-03-15T00:00:00"/>
    <d v="2022-03-15T00:00:00"/>
    <n v="43"/>
    <s v=""/>
    <n v="43"/>
    <n v="0"/>
  </r>
  <r>
    <n v="18064311"/>
    <n v="18067337"/>
    <x v="4"/>
    <x v="2"/>
    <x v="10"/>
    <x v="10"/>
    <x v="1696"/>
    <n v="1312.42"/>
    <x v="1620"/>
    <n v="6.6052227342549924E-2"/>
    <x v="74"/>
    <d v="2022-03-15T00:00:00"/>
    <d v="2022-03-15T00:00:00"/>
    <n v="43"/>
    <s v=""/>
    <n v="43"/>
    <n v="0"/>
  </r>
  <r>
    <n v="18064313"/>
    <n v="18067671"/>
    <x v="4"/>
    <x v="2"/>
    <x v="10"/>
    <x v="10"/>
    <x v="1835"/>
    <n v="1718.64"/>
    <x v="1617"/>
    <n v="6.6052227342549924E-2"/>
    <x v="74"/>
    <d v="2022-03-15T00:00:00"/>
    <d v="2022-03-15T00:00:00"/>
    <n v="43"/>
    <s v=""/>
    <n v="43"/>
    <n v="0"/>
  </r>
  <r>
    <n v="18064307"/>
    <n v="18067199"/>
    <x v="4"/>
    <x v="2"/>
    <x v="10"/>
    <x v="10"/>
    <x v="1836"/>
    <n v="1768.1200000000001"/>
    <x v="1736"/>
    <n v="8.9451144608159214E-2"/>
    <x v="74"/>
    <d v="2022-03-15T00:00:00"/>
    <d v="2022-03-15T00:00:00"/>
    <n v="43"/>
    <s v=""/>
    <n v="43"/>
    <n v="0"/>
  </r>
  <r>
    <n v="18064316"/>
    <n v="18067808"/>
    <x v="4"/>
    <x v="2"/>
    <x v="10"/>
    <x v="10"/>
    <x v="1837"/>
    <n v="2412.1400000000003"/>
    <x v="1737"/>
    <n v="9.3606351859590459E-2"/>
    <x v="74"/>
    <d v="2022-03-15T00:00:00"/>
    <d v="2022-03-15T00:00:00"/>
    <n v="43"/>
    <s v=""/>
    <n v="43"/>
    <n v="0"/>
  </r>
  <r>
    <n v="18064317"/>
    <n v="18067809"/>
    <x v="4"/>
    <x v="2"/>
    <x v="10"/>
    <x v="10"/>
    <x v="1838"/>
    <n v="1550.66"/>
    <x v="1738"/>
    <n v="9.3606351859590459E-2"/>
    <x v="74"/>
    <d v="2022-03-15T00:00:00"/>
    <d v="2022-03-15T00:00:00"/>
    <n v="43"/>
    <s v=""/>
    <n v="43"/>
    <n v="0"/>
  </r>
  <r>
    <n v="18064319"/>
    <n v="18068091"/>
    <x v="4"/>
    <x v="2"/>
    <x v="10"/>
    <x v="10"/>
    <x v="1837"/>
    <n v="2412.1400000000003"/>
    <x v="1737"/>
    <n v="9.3606351859590459E-2"/>
    <x v="74"/>
    <d v="2022-03-15T00:00:00"/>
    <d v="2022-03-15T00:00:00"/>
    <n v="43"/>
    <s v=""/>
    <n v="43"/>
    <n v="0"/>
  </r>
  <r>
    <n v="18064320"/>
    <n v="18068098"/>
    <x v="4"/>
    <x v="2"/>
    <x v="10"/>
    <x v="10"/>
    <x v="1839"/>
    <n v="1148.6399999999999"/>
    <x v="1739"/>
    <n v="9.3606351859590459E-2"/>
    <x v="74"/>
    <d v="2022-03-15T00:00:00"/>
    <d v="2022-03-15T00:00:00"/>
    <n v="43"/>
    <s v=""/>
    <n v="43"/>
    <n v="0"/>
  </r>
  <r>
    <n v="18064321"/>
    <n v="18068379"/>
    <x v="4"/>
    <x v="2"/>
    <x v="10"/>
    <x v="10"/>
    <x v="1838"/>
    <n v="1550.66"/>
    <x v="1738"/>
    <n v="9.3606351859590459E-2"/>
    <x v="74"/>
    <d v="2022-03-15T00:00:00"/>
    <d v="2022-03-15T00:00:00"/>
    <n v="43"/>
    <s v=""/>
    <n v="43"/>
    <n v="0"/>
  </r>
  <r>
    <n v="18064308"/>
    <n v="18067200"/>
    <x v="4"/>
    <x v="2"/>
    <x v="10"/>
    <x v="10"/>
    <x v="1840"/>
    <n v="1263.5"/>
    <x v="1719"/>
    <n v="9.3606351859590473E-2"/>
    <x v="74"/>
    <d v="2022-03-15T00:00:00"/>
    <d v="2022-03-15T00:00:00"/>
    <n v="43"/>
    <s v=""/>
    <n v="43"/>
    <n v="0"/>
  </r>
  <r>
    <n v="18064314"/>
    <n v="18067737"/>
    <x v="4"/>
    <x v="2"/>
    <x v="10"/>
    <x v="10"/>
    <x v="1841"/>
    <n v="1722.9599999999998"/>
    <x v="1740"/>
    <n v="9.3606351859590473E-2"/>
    <x v="74"/>
    <d v="2022-03-15T00:00:00"/>
    <d v="2022-03-15T00:00:00"/>
    <n v="43"/>
    <s v=""/>
    <n v="43"/>
    <n v="0"/>
  </r>
  <r>
    <n v="18064312"/>
    <n v="18067509"/>
    <x v="4"/>
    <x v="2"/>
    <x v="10"/>
    <x v="10"/>
    <x v="1842"/>
    <n v="1464.52"/>
    <x v="1741"/>
    <n v="9.3606351859590486E-2"/>
    <x v="74"/>
    <d v="2022-03-15T00:00:00"/>
    <d v="2022-03-15T00:00:00"/>
    <n v="43"/>
    <s v=""/>
    <n v="43"/>
    <n v="0"/>
  </r>
  <r>
    <n v="18064315"/>
    <n v="18067750"/>
    <x v="4"/>
    <x v="2"/>
    <x v="10"/>
    <x v="10"/>
    <x v="1843"/>
    <n v="1033.78"/>
    <x v="564"/>
    <n v="9.3606351859590486E-2"/>
    <x v="74"/>
    <d v="2022-03-15T00:00:00"/>
    <d v="2022-03-15T00:00:00"/>
    <n v="43"/>
    <s v=""/>
    <n v="43"/>
    <n v="0"/>
  </r>
  <r>
    <n v="18064318"/>
    <n v="18067958"/>
    <x v="4"/>
    <x v="2"/>
    <x v="10"/>
    <x v="10"/>
    <x v="1844"/>
    <n v="1895.2599999999998"/>
    <x v="1742"/>
    <n v="9.3606351859590486E-2"/>
    <x v="74"/>
    <d v="2022-03-15T00:00:00"/>
    <d v="2022-03-15T00:00:00"/>
    <n v="43"/>
    <s v=""/>
    <n v="43"/>
    <n v="0"/>
  </r>
  <r>
    <n v="18065674"/>
    <n v="18069828"/>
    <x v="4"/>
    <x v="2"/>
    <x v="10"/>
    <x v="10"/>
    <x v="1789"/>
    <n v="2029.1"/>
    <x v="548"/>
    <n v="6.5573770491803268E-2"/>
    <x v="12"/>
    <d v="2022-04-15T00:00:00"/>
    <d v="2022-04-15T00:00:00"/>
    <n v="46"/>
    <s v=""/>
    <n v="46"/>
    <n v="0"/>
  </r>
  <r>
    <n v="18065672"/>
    <n v="18069822"/>
    <x v="4"/>
    <x v="2"/>
    <x v="10"/>
    <x v="10"/>
    <x v="1845"/>
    <n v="1900.27"/>
    <x v="1743"/>
    <n v="6.5573770491803282E-2"/>
    <x v="12"/>
    <d v="2022-04-15T00:00:00"/>
    <d v="2022-04-15T00:00:00"/>
    <n v="46"/>
    <s v=""/>
    <n v="46"/>
    <n v="0"/>
  </r>
  <r>
    <n v="18065673"/>
    <n v="18069826"/>
    <x v="4"/>
    <x v="2"/>
    <x v="10"/>
    <x v="10"/>
    <x v="1846"/>
    <n v="1690.92"/>
    <x v="1744"/>
    <n v="6.5573770491803282E-2"/>
    <x v="12"/>
    <d v="2022-04-15T00:00:00"/>
    <d v="2022-04-15T00:00:00"/>
    <n v="46"/>
    <s v=""/>
    <n v="46"/>
    <n v="0"/>
  </r>
  <r>
    <n v="18065663"/>
    <n v="18069453"/>
    <x v="4"/>
    <x v="2"/>
    <x v="10"/>
    <x v="10"/>
    <x v="1847"/>
    <n v="374.98"/>
    <x v="1745"/>
    <n v="6.6052227342549924E-2"/>
    <x v="12"/>
    <d v="2022-04-15T00:00:00"/>
    <d v="2022-04-15T00:00:00"/>
    <n v="46"/>
    <s v=""/>
    <n v="46"/>
    <n v="0"/>
  </r>
  <r>
    <n v="18065658"/>
    <n v="18068824"/>
    <x v="4"/>
    <x v="2"/>
    <x v="10"/>
    <x v="10"/>
    <x v="1848"/>
    <n v="428.21999999999997"/>
    <x v="1746"/>
    <n v="6.9889309233571534E-2"/>
    <x v="12"/>
    <d v="2022-04-15T00:00:00"/>
    <d v="2022-04-15T00:00:00"/>
    <n v="46"/>
    <s v=""/>
    <n v="46"/>
    <n v="0"/>
  </r>
  <r>
    <n v="18065661"/>
    <n v="18068827"/>
    <x v="4"/>
    <x v="2"/>
    <x v="10"/>
    <x v="10"/>
    <x v="1729"/>
    <n v="354.38"/>
    <x v="1745"/>
    <n v="6.9890288500609507E-2"/>
    <x v="12"/>
    <d v="2022-04-15T00:00:00"/>
    <d v="2022-04-15T00:00:00"/>
    <n v="46"/>
    <s v=""/>
    <n v="46"/>
    <n v="0"/>
  </r>
  <r>
    <n v="18065659"/>
    <n v="18068825"/>
    <x v="4"/>
    <x v="2"/>
    <x v="10"/>
    <x v="10"/>
    <x v="1849"/>
    <n v="2279.09"/>
    <x v="1747"/>
    <n v="7.160759040458288E-2"/>
    <x v="12"/>
    <d v="2022-04-15T00:00:00"/>
    <d v="2022-04-15T00:00:00"/>
    <n v="46"/>
    <s v=""/>
    <n v="46"/>
    <n v="0"/>
  </r>
  <r>
    <n v="18065666"/>
    <n v="18069463"/>
    <x v="4"/>
    <x v="2"/>
    <x v="10"/>
    <x v="10"/>
    <x v="1850"/>
    <n v="2312.6"/>
    <x v="1748"/>
    <n v="7.160759040458288E-2"/>
    <x v="12"/>
    <d v="2022-04-15T00:00:00"/>
    <d v="2022-04-15T00:00:00"/>
    <n v="46"/>
    <s v=""/>
    <n v="46"/>
    <n v="0"/>
  </r>
  <r>
    <n v="18065668"/>
    <n v="18069531"/>
    <x v="4"/>
    <x v="2"/>
    <x v="10"/>
    <x v="10"/>
    <x v="1851"/>
    <n v="2111.5099999999998"/>
    <x v="1749"/>
    <n v="7.160759040458288E-2"/>
    <x v="12"/>
    <d v="2022-04-15T00:00:00"/>
    <d v="2022-04-15T00:00:00"/>
    <n v="46"/>
    <s v=""/>
    <n v="46"/>
    <n v="0"/>
  </r>
  <r>
    <n v="18065670"/>
    <n v="18069535"/>
    <x v="4"/>
    <x v="2"/>
    <x v="10"/>
    <x v="10"/>
    <x v="1852"/>
    <n v="1742.83"/>
    <x v="1042"/>
    <n v="7.160759040458288E-2"/>
    <x v="12"/>
    <d v="2022-04-15T00:00:00"/>
    <d v="2022-04-15T00:00:00"/>
    <n v="46"/>
    <s v=""/>
    <n v="46"/>
    <n v="0"/>
  </r>
  <r>
    <n v="18065660"/>
    <n v="18068826"/>
    <x v="4"/>
    <x v="2"/>
    <x v="10"/>
    <x v="10"/>
    <x v="1853"/>
    <n v="2077.9900000000002"/>
    <x v="1750"/>
    <n v="7.1607590404582894E-2"/>
    <x v="12"/>
    <d v="2022-04-15T00:00:00"/>
    <d v="2022-04-15T00:00:00"/>
    <n v="46"/>
    <s v=""/>
    <n v="46"/>
    <n v="0"/>
  </r>
  <r>
    <n v="18065664"/>
    <n v="18069457"/>
    <x v="4"/>
    <x v="2"/>
    <x v="10"/>
    <x v="10"/>
    <x v="1720"/>
    <n v="2010.9599999999998"/>
    <x v="182"/>
    <n v="7.1607590404582894E-2"/>
    <x v="12"/>
    <d v="2022-04-15T00:00:00"/>
    <d v="2022-04-15T00:00:00"/>
    <n v="46"/>
    <s v=""/>
    <n v="46"/>
    <n v="0"/>
  </r>
  <r>
    <n v="18065675"/>
    <n v="18069854"/>
    <x v="4"/>
    <x v="2"/>
    <x v="10"/>
    <x v="10"/>
    <x v="1757"/>
    <n v="402.19"/>
    <x v="278"/>
    <n v="7.1607590404582894E-2"/>
    <x v="12"/>
    <d v="2022-04-15T00:00:00"/>
    <d v="2022-04-15T00:00:00"/>
    <n v="46"/>
    <s v=""/>
    <n v="46"/>
    <n v="0"/>
  </r>
  <r>
    <n v="18065671"/>
    <n v="18069761"/>
    <x v="4"/>
    <x v="2"/>
    <x v="10"/>
    <x v="10"/>
    <x v="1854"/>
    <n v="1830.98"/>
    <x v="1751"/>
    <n v="8.2893132872815911E-2"/>
    <x v="12"/>
    <d v="2022-04-15T00:00:00"/>
    <d v="2022-04-15T00:00:00"/>
    <n v="46"/>
    <s v=""/>
    <n v="46"/>
    <n v="0"/>
  </r>
  <r>
    <n v="18065665"/>
    <n v="18069458"/>
    <x v="4"/>
    <x v="2"/>
    <x v="10"/>
    <x v="10"/>
    <x v="1855"/>
    <n v="1388"/>
    <x v="1752"/>
    <n v="8.2893132872815925E-2"/>
    <x v="12"/>
    <d v="2022-04-15T00:00:00"/>
    <d v="2022-04-15T00:00:00"/>
    <n v="46"/>
    <s v=""/>
    <n v="46"/>
    <n v="0"/>
  </r>
  <r>
    <n v="18065669"/>
    <n v="18069533"/>
    <x v="4"/>
    <x v="2"/>
    <x v="10"/>
    <x v="10"/>
    <x v="1856"/>
    <n v="1860.52"/>
    <x v="1753"/>
    <n v="8.2893132872815939E-2"/>
    <x v="12"/>
    <d v="2022-04-15T00:00:00"/>
    <d v="2022-04-15T00:00:00"/>
    <n v="46"/>
    <s v=""/>
    <n v="46"/>
    <n v="0"/>
  </r>
  <r>
    <n v="18065667"/>
    <n v="18069511"/>
    <x v="4"/>
    <x v="2"/>
    <x v="10"/>
    <x v="10"/>
    <x v="577"/>
    <n v="1545.98"/>
    <x v="1738"/>
    <n v="9.38897168405365E-2"/>
    <x v="12"/>
    <d v="2022-04-15T00:00:00"/>
    <d v="2022-04-15T00:00:00"/>
    <n v="46"/>
    <s v=""/>
    <n v="46"/>
    <n v="0"/>
  </r>
  <r>
    <n v="18065662"/>
    <n v="18069386"/>
    <x v="4"/>
    <x v="2"/>
    <x v="10"/>
    <x v="10"/>
    <x v="1857"/>
    <n v="-428.21999999999997"/>
    <x v="1754"/>
    <n v="6.9889309233571534E-2"/>
    <x v="12"/>
    <d v="2022-04-15T00:00:00"/>
    <d v="2022-04-15T00:00:00"/>
    <n v="46"/>
    <s v=""/>
    <s v=""/>
    <s v=""/>
  </r>
  <r>
    <n v="18067164"/>
    <n v="18070979"/>
    <x v="4"/>
    <x v="2"/>
    <x v="10"/>
    <x v="10"/>
    <x v="1858"/>
    <n v="347.41999999999996"/>
    <x v="80"/>
    <n v="0"/>
    <x v="28"/>
    <d v="2022-05-15T00:00:00"/>
    <d v="2022-05-15T00:00:00"/>
    <n v="45"/>
    <s v=""/>
    <n v="45"/>
    <n v="0"/>
  </r>
  <r>
    <n v="18067166"/>
    <n v="18071410"/>
    <x v="4"/>
    <x v="2"/>
    <x v="10"/>
    <x v="10"/>
    <x v="1859"/>
    <n v="272.58000000000004"/>
    <x v="80"/>
    <n v="0"/>
    <x v="28"/>
    <d v="2022-05-15T00:00:00"/>
    <d v="2022-05-15T00:00:00"/>
    <n v="45"/>
    <s v=""/>
    <n v="45"/>
    <n v="0"/>
  </r>
  <r>
    <n v="18067170"/>
    <n v="18071537"/>
    <x v="4"/>
    <x v="2"/>
    <x v="10"/>
    <x v="10"/>
    <x v="1860"/>
    <n v="328.02"/>
    <x v="80"/>
    <n v="0"/>
    <x v="28"/>
    <d v="2022-05-15T00:00:00"/>
    <d v="2022-05-15T00:00:00"/>
    <n v="45"/>
    <s v=""/>
    <n v="45"/>
    <n v="0"/>
  </r>
  <r>
    <n v="18067171"/>
    <n v="18071538"/>
    <x v="4"/>
    <x v="2"/>
    <x v="10"/>
    <x v="10"/>
    <x v="1861"/>
    <n v="131.68"/>
    <x v="80"/>
    <n v="0"/>
    <x v="28"/>
    <d v="2022-05-15T00:00:00"/>
    <d v="2022-05-15T00:00:00"/>
    <n v="45"/>
    <s v=""/>
    <n v="45"/>
    <n v="0"/>
  </r>
  <r>
    <n v="18067155"/>
    <n v="18070308"/>
    <x v="4"/>
    <x v="2"/>
    <x v="10"/>
    <x v="10"/>
    <x v="577"/>
    <n v="1545.98"/>
    <x v="555"/>
    <n v="6.5573770491803268E-2"/>
    <x v="28"/>
    <d v="2022-05-15T00:00:00"/>
    <d v="2022-05-15T00:00:00"/>
    <n v="45"/>
    <s v=""/>
    <n v="45"/>
    <n v="0"/>
  </r>
  <r>
    <n v="18067161"/>
    <n v="18070944"/>
    <x v="4"/>
    <x v="2"/>
    <x v="10"/>
    <x v="10"/>
    <x v="1862"/>
    <n v="966.24"/>
    <x v="1755"/>
    <n v="6.5573770491803268E-2"/>
    <x v="28"/>
    <d v="2022-05-15T00:00:00"/>
    <d v="2022-05-15T00:00:00"/>
    <n v="45"/>
    <s v=""/>
    <n v="45"/>
    <n v="0"/>
  </r>
  <r>
    <n v="18067162"/>
    <n v="18070969"/>
    <x v="4"/>
    <x v="2"/>
    <x v="10"/>
    <x v="10"/>
    <x v="577"/>
    <n v="1545.98"/>
    <x v="555"/>
    <n v="6.5573770491803268E-2"/>
    <x v="28"/>
    <d v="2022-05-15T00:00:00"/>
    <d v="2022-05-15T00:00:00"/>
    <n v="45"/>
    <s v=""/>
    <n v="45"/>
    <n v="0"/>
  </r>
  <r>
    <n v="18067163"/>
    <n v="18070970"/>
    <x v="4"/>
    <x v="2"/>
    <x v="10"/>
    <x v="10"/>
    <x v="1738"/>
    <n v="386.5"/>
    <x v="1654"/>
    <n v="6.5573770491803268E-2"/>
    <x v="28"/>
    <d v="2022-05-15T00:00:00"/>
    <d v="2022-05-15T00:00:00"/>
    <n v="45"/>
    <s v=""/>
    <n v="45"/>
    <n v="0"/>
  </r>
  <r>
    <n v="18067169"/>
    <n v="18071535"/>
    <x v="4"/>
    <x v="2"/>
    <x v="10"/>
    <x v="10"/>
    <x v="1849"/>
    <n v="2279.09"/>
    <x v="1747"/>
    <n v="7.160759040458288E-2"/>
    <x v="28"/>
    <d v="2022-05-15T00:00:00"/>
    <d v="2022-05-15T00:00:00"/>
    <n v="45"/>
    <s v=""/>
    <n v="45"/>
    <n v="0"/>
  </r>
  <r>
    <n v="18067159"/>
    <n v="18070654"/>
    <x v="4"/>
    <x v="2"/>
    <x v="10"/>
    <x v="10"/>
    <x v="1863"/>
    <n v="1876.9"/>
    <x v="1756"/>
    <n v="7.1607590404582894E-2"/>
    <x v="28"/>
    <d v="2022-05-15T00:00:00"/>
    <d v="2022-05-15T00:00:00"/>
    <n v="45"/>
    <s v=""/>
    <n v="45"/>
    <n v="0"/>
  </r>
  <r>
    <n v="18067172"/>
    <n v="18071540"/>
    <x v="4"/>
    <x v="2"/>
    <x v="10"/>
    <x v="10"/>
    <x v="1757"/>
    <n v="402.19"/>
    <x v="278"/>
    <n v="7.1607590404582894E-2"/>
    <x v="28"/>
    <d v="2022-05-15T00:00:00"/>
    <d v="2022-05-15T00:00:00"/>
    <n v="45"/>
    <s v=""/>
    <n v="45"/>
    <n v="0"/>
  </r>
  <r>
    <n v="18067160"/>
    <n v="18070750"/>
    <x v="4"/>
    <x v="2"/>
    <x v="10"/>
    <x v="10"/>
    <x v="1864"/>
    <n v="233.28000000000003"/>
    <x v="1757"/>
    <n v="8.2716049382716053E-2"/>
    <x v="28"/>
    <d v="2022-05-15T00:00:00"/>
    <d v="2022-05-15T00:00:00"/>
    <n v="45"/>
    <s v=""/>
    <n v="45"/>
    <n v="0"/>
  </r>
  <r>
    <n v="18067154"/>
    <n v="18070116"/>
    <x v="4"/>
    <x v="2"/>
    <x v="10"/>
    <x v="10"/>
    <x v="1729"/>
    <n v="354.38"/>
    <x v="603"/>
    <n v="8.2893132872815925E-2"/>
    <x v="28"/>
    <d v="2022-05-15T00:00:00"/>
    <d v="2022-05-15T00:00:00"/>
    <n v="45"/>
    <s v=""/>
    <n v="45"/>
    <n v="0"/>
  </r>
  <r>
    <n v="18067157"/>
    <n v="18070418"/>
    <x v="4"/>
    <x v="2"/>
    <x v="10"/>
    <x v="10"/>
    <x v="1865"/>
    <n v="2657.88"/>
    <x v="1758"/>
    <n v="8.2893132872815925E-2"/>
    <x v="28"/>
    <d v="2022-05-15T00:00:00"/>
    <d v="2022-05-15T00:00:00"/>
    <n v="45"/>
    <s v=""/>
    <n v="45"/>
    <n v="0"/>
  </r>
  <r>
    <n v="18067165"/>
    <n v="18071064"/>
    <x v="4"/>
    <x v="2"/>
    <x v="10"/>
    <x v="10"/>
    <x v="1800"/>
    <n v="1063.1500000000001"/>
    <x v="605"/>
    <n v="8.2893132872815925E-2"/>
    <x v="28"/>
    <d v="2022-05-15T00:00:00"/>
    <d v="2022-05-15T00:00:00"/>
    <n v="45"/>
    <s v=""/>
    <n v="45"/>
    <n v="0"/>
  </r>
  <r>
    <n v="18067168"/>
    <n v="18071534"/>
    <x v="4"/>
    <x v="2"/>
    <x v="10"/>
    <x v="10"/>
    <x v="1865"/>
    <n v="2657.88"/>
    <x v="1758"/>
    <n v="8.2893132872815925E-2"/>
    <x v="28"/>
    <d v="2022-05-15T00:00:00"/>
    <d v="2022-05-15T00:00:00"/>
    <n v="45"/>
    <s v=""/>
    <n v="45"/>
    <n v="0"/>
  </r>
  <r>
    <n v="18067158"/>
    <n v="18070576"/>
    <x v="4"/>
    <x v="2"/>
    <x v="10"/>
    <x v="10"/>
    <x v="1866"/>
    <n v="1358.47"/>
    <x v="1759"/>
    <n v="8.2893132872815939E-2"/>
    <x v="28"/>
    <d v="2022-05-15T00:00:00"/>
    <d v="2022-05-15T00:00:00"/>
    <n v="45"/>
    <s v=""/>
    <n v="45"/>
    <n v="0"/>
  </r>
  <r>
    <n v="18067167"/>
    <n v="18071411"/>
    <x v="4"/>
    <x v="2"/>
    <x v="10"/>
    <x v="10"/>
    <x v="1867"/>
    <n v="3543.84"/>
    <x v="539"/>
    <n v="8.2893132872815939E-2"/>
    <x v="28"/>
    <d v="2022-05-15T00:00:00"/>
    <d v="2022-05-15T00:00:00"/>
    <n v="45"/>
    <s v=""/>
    <n v="45"/>
    <n v="0"/>
  </r>
  <r>
    <n v="18067173"/>
    <n v="18071541"/>
    <x v="4"/>
    <x v="2"/>
    <x v="10"/>
    <x v="10"/>
    <x v="1868"/>
    <n v="12.459999999999999"/>
    <x v="1760"/>
    <n v="9.8265895953757232E-2"/>
    <x v="28"/>
    <d v="2022-05-15T00:00:00"/>
    <d v="2022-05-15T00:00:00"/>
    <n v="45"/>
    <s v=""/>
    <n v="45"/>
    <n v="0"/>
  </r>
  <r>
    <n v="18067156"/>
    <n v="18070309"/>
    <x v="4"/>
    <x v="2"/>
    <x v="10"/>
    <x v="10"/>
    <x v="577"/>
    <n v="1545.98"/>
    <x v="1761"/>
    <n v="-1.4456035767511177"/>
    <x v="28"/>
    <d v="2022-05-15T00:00:00"/>
    <d v="2022-05-15T00:00:00"/>
    <n v="45"/>
    <s v=""/>
    <n v="45"/>
    <n v="0"/>
  </r>
  <r>
    <n v="18069906"/>
    <n v="18075045"/>
    <x v="0"/>
    <x v="2"/>
    <x v="10"/>
    <x v="10"/>
    <x v="1869"/>
    <n v="-5918.5"/>
    <x v="1762"/>
    <n v="1"/>
    <x v="46"/>
    <d v="2022-07-15T00:00:00"/>
    <m/>
    <n v="46"/>
    <n v="-5918.5"/>
    <s v=""/>
    <s v=""/>
  </r>
  <r>
    <n v="18068785"/>
    <n v="18073081"/>
    <x v="0"/>
    <x v="2"/>
    <x v="10"/>
    <x v="10"/>
    <x v="1870"/>
    <n v="1372.92"/>
    <x v="1763"/>
    <n v="0.13789004457652304"/>
    <x v="101"/>
    <d v="2022-06-15T00:00:00"/>
    <d v="2022-06-15T00:00:00"/>
    <n v="46"/>
    <s v=""/>
    <s v=""/>
    <s v=""/>
  </r>
  <r>
    <n v="18068769"/>
    <n v="18071963"/>
    <x v="0"/>
    <x v="2"/>
    <x v="10"/>
    <x v="10"/>
    <x v="1871"/>
    <n v="311.69"/>
    <x v="1764"/>
    <n v="0.23111573111573108"/>
    <x v="101"/>
    <d v="2022-06-15T00:00:00"/>
    <d v="2022-06-15T00:00:00"/>
    <n v="46"/>
    <s v=""/>
    <s v=""/>
    <s v=""/>
  </r>
  <r>
    <n v="18068776"/>
    <n v="18072563"/>
    <x v="4"/>
    <x v="2"/>
    <x v="10"/>
    <x v="10"/>
    <x v="1872"/>
    <n v="187.12"/>
    <x v="80"/>
    <n v="0"/>
    <x v="101"/>
    <d v="2022-06-15T00:00:00"/>
    <d v="2022-06-15T00:00:00"/>
    <n v="46"/>
    <s v=""/>
    <s v=""/>
    <s v=""/>
  </r>
  <r>
    <n v="18068774"/>
    <n v="18072557"/>
    <x v="4"/>
    <x v="2"/>
    <x v="10"/>
    <x v="10"/>
    <x v="1873"/>
    <n v="379.73"/>
    <x v="568"/>
    <n v="6.3708759954493738E-2"/>
    <x v="101"/>
    <d v="2022-06-15T00:00:00"/>
    <d v="2022-06-15T00:00:00"/>
    <n v="46"/>
    <s v=""/>
    <s v=""/>
    <s v=""/>
  </r>
  <r>
    <n v="18068770"/>
    <n v="18072522"/>
    <x v="4"/>
    <x v="2"/>
    <x v="10"/>
    <x v="10"/>
    <x v="1794"/>
    <n v="1513.78"/>
    <x v="1702"/>
    <n v="6.5573770491803282E-2"/>
    <x v="101"/>
    <d v="2022-06-15T00:00:00"/>
    <d v="2022-06-15T00:00:00"/>
    <n v="46"/>
    <s v=""/>
    <s v=""/>
    <s v=""/>
  </r>
  <r>
    <n v="18068778"/>
    <n v="18072604"/>
    <x v="4"/>
    <x v="2"/>
    <x v="10"/>
    <x v="10"/>
    <x v="1874"/>
    <n v="497.91999999999996"/>
    <x v="1765"/>
    <n v="7.1481936712216532E-2"/>
    <x v="101"/>
    <d v="2022-06-15T00:00:00"/>
    <d v="2022-06-15T00:00:00"/>
    <n v="46"/>
    <s v=""/>
    <s v=""/>
    <s v=""/>
  </r>
  <r>
    <n v="18068771"/>
    <n v="18072544"/>
    <x v="4"/>
    <x v="2"/>
    <x v="10"/>
    <x v="10"/>
    <x v="1875"/>
    <n v="1943.9299999999998"/>
    <x v="1766"/>
    <n v="7.160759040458288E-2"/>
    <x v="101"/>
    <d v="2022-06-15T00:00:00"/>
    <d v="2022-06-15T00:00:00"/>
    <n v="46"/>
    <s v=""/>
    <s v=""/>
    <s v=""/>
  </r>
  <r>
    <n v="18068773"/>
    <n v="18072551"/>
    <x v="4"/>
    <x v="2"/>
    <x v="10"/>
    <x v="10"/>
    <x v="1876"/>
    <n v="1910.4099999999999"/>
    <x v="826"/>
    <n v="7.160759040458288E-2"/>
    <x v="101"/>
    <d v="2022-06-15T00:00:00"/>
    <d v="2022-06-15T00:00:00"/>
    <n v="46"/>
    <s v=""/>
    <s v=""/>
    <s v=""/>
  </r>
  <r>
    <n v="18068783"/>
    <n v="18072758"/>
    <x v="4"/>
    <x v="2"/>
    <x v="10"/>
    <x v="10"/>
    <x v="1754"/>
    <n v="1809.86"/>
    <x v="1668"/>
    <n v="7.160759040458288E-2"/>
    <x v="101"/>
    <d v="2022-06-15T00:00:00"/>
    <d v="2022-06-15T00:00:00"/>
    <n v="46"/>
    <s v=""/>
    <s v=""/>
    <s v=""/>
  </r>
  <r>
    <n v="18068775"/>
    <n v="18072560"/>
    <x v="4"/>
    <x v="2"/>
    <x v="10"/>
    <x v="10"/>
    <x v="1877"/>
    <n v="2547.2200000000003"/>
    <x v="1767"/>
    <n v="7.1607590404582894E-2"/>
    <x v="101"/>
    <d v="2022-06-15T00:00:00"/>
    <d v="2022-06-15T00:00:00"/>
    <n v="46"/>
    <s v=""/>
    <s v=""/>
    <s v=""/>
  </r>
  <r>
    <n v="18068777"/>
    <n v="18072586"/>
    <x v="4"/>
    <x v="2"/>
    <x v="10"/>
    <x v="10"/>
    <x v="1755"/>
    <n v="2212.06"/>
    <x v="1669"/>
    <n v="7.1607590404582894E-2"/>
    <x v="101"/>
    <d v="2022-06-15T00:00:00"/>
    <d v="2022-06-15T00:00:00"/>
    <n v="46"/>
    <s v=""/>
    <s v=""/>
    <s v=""/>
  </r>
  <r>
    <n v="18068780"/>
    <n v="18072620"/>
    <x v="4"/>
    <x v="2"/>
    <x v="10"/>
    <x v="10"/>
    <x v="1756"/>
    <n v="2346.12"/>
    <x v="1670"/>
    <n v="7.1607590404582894E-2"/>
    <x v="101"/>
    <d v="2022-06-15T00:00:00"/>
    <d v="2022-06-15T00:00:00"/>
    <n v="46"/>
    <s v=""/>
    <s v=""/>
    <s v=""/>
  </r>
  <r>
    <n v="18068781"/>
    <n v="18072623"/>
    <x v="4"/>
    <x v="2"/>
    <x v="10"/>
    <x v="10"/>
    <x v="1878"/>
    <n v="703.83999999999992"/>
    <x v="1768"/>
    <n v="7.1607590404582894E-2"/>
    <x v="101"/>
    <d v="2022-06-15T00:00:00"/>
    <d v="2022-06-15T00:00:00"/>
    <n v="46"/>
    <s v=""/>
    <s v=""/>
    <s v=""/>
  </r>
  <r>
    <n v="18068782"/>
    <n v="18072755"/>
    <x v="4"/>
    <x v="2"/>
    <x v="10"/>
    <x v="10"/>
    <x v="1879"/>
    <n v="1407.67"/>
    <x v="448"/>
    <n v="7.1607590404582894E-2"/>
    <x v="101"/>
    <d v="2022-06-15T00:00:00"/>
    <d v="2022-06-15T00:00:00"/>
    <n v="46"/>
    <s v=""/>
    <s v=""/>
    <s v=""/>
  </r>
  <r>
    <n v="18068784"/>
    <n v="18073041"/>
    <x v="4"/>
    <x v="2"/>
    <x v="10"/>
    <x v="10"/>
    <x v="1880"/>
    <n v="2379.6400000000003"/>
    <x v="1769"/>
    <n v="7.1607590404582894E-2"/>
    <x v="101"/>
    <d v="2022-06-15T00:00:00"/>
    <d v="2022-06-15T00:00:00"/>
    <n v="46"/>
    <s v=""/>
    <s v=""/>
    <s v=""/>
  </r>
  <r>
    <n v="18068786"/>
    <n v="18073142"/>
    <x v="4"/>
    <x v="2"/>
    <x v="10"/>
    <x v="10"/>
    <x v="1721"/>
    <n v="1776.35"/>
    <x v="1638"/>
    <n v="7.1607590404582894E-2"/>
    <x v="101"/>
    <d v="2022-06-15T00:00:00"/>
    <d v="2022-06-15T00:00:00"/>
    <n v="46"/>
    <s v=""/>
    <s v=""/>
    <s v=""/>
  </r>
  <r>
    <n v="18068779"/>
    <n v="18072605"/>
    <x v="4"/>
    <x v="2"/>
    <x v="10"/>
    <x v="10"/>
    <x v="1881"/>
    <n v="4560.05"/>
    <x v="1770"/>
    <n v="7.2762391974821317E-2"/>
    <x v="101"/>
    <d v="2022-06-15T00:00:00"/>
    <d v="2022-06-15T00:00:00"/>
    <n v="46"/>
    <s v=""/>
    <s v=""/>
    <s v=""/>
  </r>
  <r>
    <n v="18068772"/>
    <n v="18072547"/>
    <x v="4"/>
    <x v="2"/>
    <x v="10"/>
    <x v="10"/>
    <x v="1882"/>
    <n v="536.11"/>
    <x v="1771"/>
    <n v="7.6260184439072426E-2"/>
    <x v="101"/>
    <d v="2022-06-15T00:00:00"/>
    <d v="2022-06-15T00:00:00"/>
    <n v="46"/>
    <s v=""/>
    <s v=""/>
    <s v=""/>
  </r>
  <r>
    <n v="18070256"/>
    <n v="18073605"/>
    <x v="4"/>
    <x v="2"/>
    <x v="10"/>
    <x v="10"/>
    <x v="1883"/>
    <n v="287.68"/>
    <x v="80"/>
    <n v="0"/>
    <x v="51"/>
    <d v="2022-07-15T00:00:00"/>
    <m/>
    <n v="45"/>
    <n v="287.68"/>
    <s v=""/>
    <s v=""/>
  </r>
  <r>
    <n v="18070253"/>
    <n v="18073596"/>
    <x v="4"/>
    <x v="2"/>
    <x v="10"/>
    <x v="10"/>
    <x v="1884"/>
    <n v="327.96"/>
    <x v="126"/>
    <n v="5.9714599341383096E-2"/>
    <x v="51"/>
    <d v="2022-07-15T00:00:00"/>
    <m/>
    <n v="45"/>
    <n v="327.96"/>
    <s v=""/>
    <s v=""/>
  </r>
  <r>
    <n v="18070257"/>
    <n v="18073606"/>
    <x v="4"/>
    <x v="2"/>
    <x v="10"/>
    <x v="10"/>
    <x v="1885"/>
    <n v="3068.3599999999997"/>
    <x v="1772"/>
    <n v="7.1005917159763302E-2"/>
    <x v="51"/>
    <d v="2022-07-15T00:00:00"/>
    <m/>
    <n v="45"/>
    <n v="3068.3599999999997"/>
    <s v=""/>
    <s v=""/>
  </r>
  <r>
    <n v="18070265"/>
    <n v="18074429"/>
    <x v="4"/>
    <x v="2"/>
    <x v="10"/>
    <x v="10"/>
    <x v="1886"/>
    <n v="2378.84"/>
    <x v="1773"/>
    <n v="7.1005917159763302E-2"/>
    <x v="51"/>
    <d v="2022-07-15T00:00:00"/>
    <m/>
    <n v="45"/>
    <n v="2378.84"/>
    <s v=""/>
    <s v=""/>
  </r>
  <r>
    <n v="18070254"/>
    <n v="18073598"/>
    <x v="4"/>
    <x v="2"/>
    <x v="10"/>
    <x v="10"/>
    <x v="1820"/>
    <n v="1792.75"/>
    <x v="1726"/>
    <n v="7.1005917159763315E-2"/>
    <x v="51"/>
    <d v="2022-07-15T00:00:00"/>
    <m/>
    <n v="45"/>
    <n v="1792.75"/>
    <s v=""/>
    <s v=""/>
  </r>
  <r>
    <n v="18070255"/>
    <n v="18073600"/>
    <x v="4"/>
    <x v="2"/>
    <x v="10"/>
    <x v="10"/>
    <x v="1887"/>
    <n v="2689.13"/>
    <x v="606"/>
    <n v="7.1005917159763315E-2"/>
    <x v="51"/>
    <d v="2022-07-15T00:00:00"/>
    <m/>
    <n v="45"/>
    <n v="2689.13"/>
    <s v=""/>
    <s v=""/>
  </r>
  <r>
    <n v="18070264"/>
    <n v="18074349"/>
    <x v="4"/>
    <x v="2"/>
    <x v="10"/>
    <x v="10"/>
    <x v="1888"/>
    <n v="68.95"/>
    <x v="1774"/>
    <n v="7.1005917159763315E-2"/>
    <x v="51"/>
    <d v="2022-07-15T00:00:00"/>
    <m/>
    <n v="45"/>
    <n v="68.95"/>
    <s v=""/>
    <s v=""/>
  </r>
  <r>
    <n v="18070260"/>
    <n v="18074033"/>
    <x v="4"/>
    <x v="2"/>
    <x v="10"/>
    <x v="10"/>
    <x v="1889"/>
    <n v="387.38"/>
    <x v="1775"/>
    <n v="7.1309088656217087E-2"/>
    <x v="51"/>
    <d v="2022-07-15T00:00:00"/>
    <m/>
    <n v="45"/>
    <n v="387.38"/>
    <s v=""/>
    <s v=""/>
  </r>
  <r>
    <n v="18070262"/>
    <n v="18074276"/>
    <x v="4"/>
    <x v="2"/>
    <x v="10"/>
    <x v="10"/>
    <x v="1890"/>
    <n v="-2212.06"/>
    <x v="1776"/>
    <n v="7.1607590404582894E-2"/>
    <x v="51"/>
    <d v="2022-07-15T00:00:00"/>
    <m/>
    <n v="45"/>
    <n v="-2212.06"/>
    <s v=""/>
    <s v=""/>
  </r>
  <r>
    <n v="18070266"/>
    <n v="18074492"/>
    <x v="4"/>
    <x v="2"/>
    <x v="10"/>
    <x v="10"/>
    <x v="1891"/>
    <n v="2123.6999999999998"/>
    <x v="1777"/>
    <n v="7.2450911145642033E-2"/>
    <x v="51"/>
    <d v="2022-07-15T00:00:00"/>
    <m/>
    <n v="45"/>
    <n v="2123.6999999999998"/>
    <s v=""/>
    <s v=""/>
  </r>
  <r>
    <n v="18070258"/>
    <n v="18073608"/>
    <x v="4"/>
    <x v="2"/>
    <x v="10"/>
    <x v="10"/>
    <x v="1892"/>
    <n v="1129.0899999999999"/>
    <x v="1778"/>
    <n v="9.4674304662507563E-2"/>
    <x v="51"/>
    <d v="2022-07-15T00:00:00"/>
    <m/>
    <n v="45"/>
    <n v="1129.0899999999999"/>
    <s v=""/>
    <s v=""/>
  </r>
  <r>
    <n v="18070267"/>
    <n v="18074512"/>
    <x v="4"/>
    <x v="2"/>
    <x v="10"/>
    <x v="10"/>
    <x v="1893"/>
    <n v="2068.56"/>
    <x v="1779"/>
    <n v="9.4674556213017749E-2"/>
    <x v="51"/>
    <d v="2022-07-15T00:00:00"/>
    <m/>
    <n v="45"/>
    <n v="2068.56"/>
    <s v=""/>
    <s v=""/>
  </r>
  <r>
    <n v="18070268"/>
    <n v="18074528"/>
    <x v="4"/>
    <x v="2"/>
    <x v="10"/>
    <x v="10"/>
    <x v="1894"/>
    <n v="1447.99"/>
    <x v="1741"/>
    <n v="9.4674556213017749E-2"/>
    <x v="51"/>
    <d v="2022-07-15T00:00:00"/>
    <m/>
    <n v="45"/>
    <n v="1447.99"/>
    <s v=""/>
    <s v=""/>
  </r>
  <r>
    <n v="18070261"/>
    <n v="18074136"/>
    <x v="4"/>
    <x v="2"/>
    <x v="10"/>
    <x v="10"/>
    <x v="1895"/>
    <n v="2103.04"/>
    <x v="1780"/>
    <n v="9.4674556213017763E-2"/>
    <x v="51"/>
    <d v="2022-07-15T00:00:00"/>
    <m/>
    <n v="45"/>
    <n v="2103.04"/>
    <s v=""/>
    <s v=""/>
  </r>
  <r>
    <n v="18070263"/>
    <n v="18074277"/>
    <x v="4"/>
    <x v="2"/>
    <x v="10"/>
    <x v="10"/>
    <x v="1896"/>
    <n v="2275.42"/>
    <x v="1781"/>
    <n v="9.4674556213017763E-2"/>
    <x v="51"/>
    <d v="2022-07-15T00:00:00"/>
    <m/>
    <n v="45"/>
    <n v="2275.42"/>
    <s v=""/>
    <s v=""/>
  </r>
  <r>
    <n v="18070259"/>
    <n v="18074031"/>
    <x v="4"/>
    <x v="2"/>
    <x v="10"/>
    <x v="10"/>
    <x v="75"/>
    <n v="0"/>
    <x v="1782"/>
    <s v=""/>
    <x v="51"/>
    <d v="2022-07-15T00:00:00"/>
    <m/>
    <n v="45"/>
    <n v="0"/>
    <s v=""/>
    <s v=""/>
  </r>
  <r>
    <n v="18068790"/>
    <n v="18073010"/>
    <x v="0"/>
    <x v="3"/>
    <x v="11"/>
    <x v="11"/>
    <x v="420"/>
    <n v="-72"/>
    <x v="80"/>
    <n v="0"/>
    <x v="101"/>
    <d v="2022-06-15T00:00:00"/>
    <m/>
    <n v="46"/>
    <n v="-72"/>
    <s v=""/>
    <s v=""/>
  </r>
  <r>
    <n v="18068788"/>
    <n v="18072541"/>
    <x v="1"/>
    <x v="3"/>
    <x v="11"/>
    <x v="11"/>
    <x v="1897"/>
    <n v="5002.37"/>
    <x v="1783"/>
    <n v="0.16273892684424654"/>
    <x v="101"/>
    <d v="2022-06-15T00:00:00"/>
    <m/>
    <n v="46"/>
    <n v="5002.37"/>
    <s v=""/>
    <s v=""/>
  </r>
  <r>
    <n v="18068787"/>
    <n v="18072423"/>
    <x v="1"/>
    <x v="3"/>
    <x v="11"/>
    <x v="11"/>
    <x v="1898"/>
    <n v="4761.2"/>
    <x v="1784"/>
    <n v="0.16920762059344654"/>
    <x v="101"/>
    <d v="2022-06-15T00:00:00"/>
    <m/>
    <n v="46"/>
    <n v="4761.2"/>
    <s v=""/>
    <s v=""/>
  </r>
  <r>
    <n v="18068789"/>
    <n v="18072853"/>
    <x v="0"/>
    <x v="3"/>
    <x v="11"/>
    <x v="11"/>
    <x v="1899"/>
    <n v="115.85"/>
    <x v="1785"/>
    <n v="0.27781230577998761"/>
    <x v="101"/>
    <d v="2022-06-15T00:00:00"/>
    <m/>
    <n v="46"/>
    <n v="115.85"/>
    <s v=""/>
    <s v=""/>
  </r>
  <r>
    <n v="18070270"/>
    <n v="18074480"/>
    <x v="1"/>
    <x v="3"/>
    <x v="11"/>
    <x v="11"/>
    <x v="1900"/>
    <n v="6393.91"/>
    <x v="1786"/>
    <n v="0.14104416826506214"/>
    <x v="51"/>
    <d v="2022-07-15T00:00:00"/>
    <m/>
    <n v="45"/>
    <n v="6393.91"/>
    <s v=""/>
    <s v=""/>
  </r>
  <r>
    <n v="18070269"/>
    <n v="18073357"/>
    <x v="1"/>
    <x v="3"/>
    <x v="11"/>
    <x v="11"/>
    <x v="1901"/>
    <n v="3264.6099999999997"/>
    <x v="1787"/>
    <n v="0.16320101745628576"/>
    <x v="51"/>
    <d v="2022-07-15T00:00:00"/>
    <m/>
    <n v="45"/>
    <n v="3264.6099999999997"/>
    <s v=""/>
    <s v=""/>
  </r>
  <r>
    <n v="18068791"/>
    <n v="18073016"/>
    <x v="0"/>
    <x v="3"/>
    <x v="11"/>
    <x v="11"/>
    <x v="1013"/>
    <n v="-113.4"/>
    <x v="660"/>
    <n v="-7.407407407407407E-2"/>
    <x v="101"/>
    <d v="2022-06-15T00:00:00"/>
    <m/>
    <n v="46"/>
    <n v="-113.4"/>
    <s v=""/>
    <s v=""/>
  </r>
  <r>
    <n v="18064341"/>
    <n v="18068353"/>
    <x v="4"/>
    <x v="3"/>
    <x v="12"/>
    <x v="12"/>
    <x v="1902"/>
    <n v="2697.65"/>
    <x v="1788"/>
    <n v="6.6137613209729371E-2"/>
    <x v="74"/>
    <d v="2022-03-15T00:00:00"/>
    <d v="2022-06-30T00:00:00"/>
    <n v="43"/>
    <s v=""/>
    <n v="150"/>
    <n v="107"/>
  </r>
  <r>
    <n v="18064334"/>
    <n v="18067909"/>
    <x v="4"/>
    <x v="3"/>
    <x v="12"/>
    <x v="12"/>
    <x v="1903"/>
    <n v="2606.66"/>
    <x v="1789"/>
    <n v="6.6498789257073393E-2"/>
    <x v="74"/>
    <d v="2022-03-15T00:00:00"/>
    <d v="2022-06-30T00:00:00"/>
    <n v="43"/>
    <s v=""/>
    <n v="150"/>
    <n v="107"/>
  </r>
  <r>
    <n v="18064330"/>
    <n v="18067521"/>
    <x v="4"/>
    <x v="3"/>
    <x v="12"/>
    <x v="12"/>
    <x v="1904"/>
    <n v="5590.9400000000005"/>
    <x v="1790"/>
    <n v="6.791840519239685E-2"/>
    <x v="74"/>
    <d v="2022-03-15T00:00:00"/>
    <d v="2022-06-30T00:00:00"/>
    <n v="43"/>
    <s v=""/>
    <n v="150"/>
    <n v="107"/>
  </r>
  <r>
    <n v="18064331"/>
    <n v="18067523"/>
    <x v="4"/>
    <x v="3"/>
    <x v="12"/>
    <x v="12"/>
    <x v="1905"/>
    <n v="6387.84"/>
    <x v="1791"/>
    <n v="6.8575293056807943E-2"/>
    <x v="74"/>
    <d v="2022-03-15T00:00:00"/>
    <d v="2022-06-30T00:00:00"/>
    <n v="43"/>
    <s v=""/>
    <n v="150"/>
    <n v="107"/>
  </r>
  <r>
    <n v="18064333"/>
    <n v="18067640"/>
    <x v="4"/>
    <x v="3"/>
    <x v="12"/>
    <x v="12"/>
    <x v="1906"/>
    <n v="3131.2"/>
    <x v="1792"/>
    <n v="6.8753281493716775E-2"/>
    <x v="74"/>
    <d v="2022-03-15T00:00:00"/>
    <d v="2022-06-30T00:00:00"/>
    <n v="43"/>
    <s v=""/>
    <n v="150"/>
    <n v="107"/>
  </r>
  <r>
    <n v="18064343"/>
    <n v="18068359"/>
    <x v="4"/>
    <x v="3"/>
    <x v="12"/>
    <x v="12"/>
    <x v="1907"/>
    <n v="3057.65"/>
    <x v="1793"/>
    <n v="6.8947112290230927E-2"/>
    <x v="74"/>
    <d v="2022-03-15T00:00:00"/>
    <d v="2022-06-30T00:00:00"/>
    <n v="43"/>
    <s v=""/>
    <n v="150"/>
    <n v="107"/>
  </r>
  <r>
    <n v="18064338"/>
    <n v="18068053"/>
    <x v="4"/>
    <x v="3"/>
    <x v="12"/>
    <x v="12"/>
    <x v="1908"/>
    <n v="3330.22"/>
    <x v="1794"/>
    <n v="6.8979309450197826E-2"/>
    <x v="74"/>
    <d v="2022-03-15T00:00:00"/>
    <d v="2022-06-30T00:00:00"/>
    <n v="43"/>
    <s v=""/>
    <n v="150"/>
    <n v="107"/>
  </r>
  <r>
    <n v="18064335"/>
    <n v="18067926"/>
    <x v="4"/>
    <x v="3"/>
    <x v="12"/>
    <x v="12"/>
    <x v="1909"/>
    <n v="3211.7"/>
    <x v="1795"/>
    <n v="6.982835279963534E-2"/>
    <x v="74"/>
    <d v="2022-03-15T00:00:00"/>
    <d v="2022-06-30T00:00:00"/>
    <n v="43"/>
    <s v=""/>
    <n v="150"/>
    <n v="107"/>
  </r>
  <r>
    <n v="18064332"/>
    <n v="18067638"/>
    <x v="4"/>
    <x v="3"/>
    <x v="12"/>
    <x v="12"/>
    <x v="1910"/>
    <n v="3465.3"/>
    <x v="1796"/>
    <n v="6.9964505237641764E-2"/>
    <x v="74"/>
    <d v="2022-03-15T00:00:00"/>
    <d v="2022-06-30T00:00:00"/>
    <n v="43"/>
    <s v=""/>
    <n v="150"/>
    <n v="107"/>
  </r>
  <r>
    <n v="18064342"/>
    <n v="18068356"/>
    <x v="4"/>
    <x v="3"/>
    <x v="12"/>
    <x v="12"/>
    <x v="1911"/>
    <n v="2610.17"/>
    <x v="1797"/>
    <n v="7.000928675855346E-2"/>
    <x v="74"/>
    <d v="2022-03-15T00:00:00"/>
    <d v="2022-06-30T00:00:00"/>
    <n v="43"/>
    <s v=""/>
    <n v="150"/>
    <n v="107"/>
  </r>
  <r>
    <n v="18064340"/>
    <n v="18068193"/>
    <x v="4"/>
    <x v="3"/>
    <x v="12"/>
    <x v="12"/>
    <x v="1912"/>
    <n v="3066.66"/>
    <x v="1798"/>
    <n v="7.4790162587309972E-2"/>
    <x v="74"/>
    <d v="2022-03-15T00:00:00"/>
    <d v="2022-06-30T00:00:00"/>
    <n v="43"/>
    <s v=""/>
    <n v="150"/>
    <n v="107"/>
  </r>
  <r>
    <n v="18064339"/>
    <n v="18068191"/>
    <x v="4"/>
    <x v="3"/>
    <x v="12"/>
    <x v="12"/>
    <x v="1913"/>
    <n v="2113.2799999999997"/>
    <x v="1799"/>
    <n v="7.5363273464427866E-2"/>
    <x v="74"/>
    <d v="2022-03-15T00:00:00"/>
    <d v="2022-06-30T00:00:00"/>
    <n v="43"/>
    <s v=""/>
    <n v="150"/>
    <n v="107"/>
  </r>
  <r>
    <n v="18064336"/>
    <n v="18068030"/>
    <x v="4"/>
    <x v="3"/>
    <x v="12"/>
    <x v="12"/>
    <x v="1914"/>
    <n v="3336.8"/>
    <x v="1800"/>
    <n v="7.6560685014762639E-2"/>
    <x v="74"/>
    <d v="2022-03-15T00:00:00"/>
    <d v="2022-06-30T00:00:00"/>
    <n v="43"/>
    <s v=""/>
    <n v="150"/>
    <n v="107"/>
  </r>
  <r>
    <n v="18064337"/>
    <n v="18068034"/>
    <x v="4"/>
    <x v="3"/>
    <x v="12"/>
    <x v="12"/>
    <x v="1915"/>
    <n v="3157.09"/>
    <x v="1801"/>
    <n v="7.6935356967741203E-2"/>
    <x v="74"/>
    <d v="2022-03-15T00:00:00"/>
    <d v="2022-06-30T00:00:00"/>
    <n v="43"/>
    <s v=""/>
    <n v="150"/>
    <n v="107"/>
  </r>
  <r>
    <n v="18064327"/>
    <n v="18067077"/>
    <x v="4"/>
    <x v="3"/>
    <x v="12"/>
    <x v="12"/>
    <x v="1916"/>
    <n v="10298.880000000001"/>
    <x v="1802"/>
    <n v="0.12080536912751678"/>
    <x v="74"/>
    <d v="2022-03-15T00:00:00"/>
    <d v="2022-06-30T00:00:00"/>
    <n v="43"/>
    <s v=""/>
    <n v="150"/>
    <n v="107"/>
  </r>
  <r>
    <n v="18064326"/>
    <n v="18067074"/>
    <x v="4"/>
    <x v="3"/>
    <x v="12"/>
    <x v="12"/>
    <x v="1917"/>
    <n v="6856.0199999999995"/>
    <x v="1803"/>
    <n v="0.12193371664610078"/>
    <x v="74"/>
    <d v="2022-03-15T00:00:00"/>
    <d v="2022-06-30T00:00:00"/>
    <n v="43"/>
    <s v=""/>
    <n v="150"/>
    <n v="107"/>
  </r>
  <r>
    <n v="18065681"/>
    <n v="18068703"/>
    <x v="4"/>
    <x v="3"/>
    <x v="12"/>
    <x v="12"/>
    <x v="1918"/>
    <n v="3201.07"/>
    <x v="1788"/>
    <n v="5.5736328330009452E-2"/>
    <x v="12"/>
    <d v="2022-04-15T00:00:00"/>
    <m/>
    <n v="46"/>
    <n v="3201.07"/>
    <n v="94"/>
    <n v="48"/>
  </r>
  <r>
    <n v="18065706"/>
    <n v="18069654"/>
    <x v="4"/>
    <x v="3"/>
    <x v="12"/>
    <x v="12"/>
    <x v="1919"/>
    <n v="3949.87"/>
    <x v="1804"/>
    <n v="5.6107134610944361E-2"/>
    <x v="12"/>
    <d v="2022-04-15T00:00:00"/>
    <m/>
    <n v="46"/>
    <n v="3949.87"/>
    <n v="94"/>
    <n v="48"/>
  </r>
  <r>
    <n v="18065705"/>
    <n v="18069652"/>
    <x v="4"/>
    <x v="3"/>
    <x v="12"/>
    <x v="12"/>
    <x v="1920"/>
    <n v="3561.0699999999997"/>
    <x v="1805"/>
    <n v="5.6167356346628207E-2"/>
    <x v="12"/>
    <d v="2022-04-15T00:00:00"/>
    <m/>
    <n v="46"/>
    <n v="3561.0699999999997"/>
    <n v="94"/>
    <n v="48"/>
  </r>
  <r>
    <n v="18065708"/>
    <n v="18069662"/>
    <x v="4"/>
    <x v="3"/>
    <x v="12"/>
    <x v="12"/>
    <x v="1921"/>
    <n v="3903.65"/>
    <x v="1806"/>
    <n v="5.8763495069227553E-2"/>
    <x v="12"/>
    <d v="2022-04-15T00:00:00"/>
    <m/>
    <n v="46"/>
    <n v="3903.65"/>
    <n v="94"/>
    <n v="48"/>
  </r>
  <r>
    <n v="18065689"/>
    <n v="18068997"/>
    <x v="4"/>
    <x v="3"/>
    <x v="12"/>
    <x v="12"/>
    <x v="1922"/>
    <n v="3649.3599999999997"/>
    <x v="1277"/>
    <n v="6.0993775340087403E-2"/>
    <x v="12"/>
    <d v="2022-04-15T00:00:00"/>
    <m/>
    <n v="46"/>
    <n v="3649.3599999999997"/>
    <n v="94"/>
    <n v="48"/>
  </r>
  <r>
    <n v="18065690"/>
    <n v="18068998"/>
    <x v="4"/>
    <x v="3"/>
    <x v="12"/>
    <x v="12"/>
    <x v="1923"/>
    <n v="8722.9399999999987"/>
    <x v="1807"/>
    <n v="6.1410459587955622E-2"/>
    <x v="12"/>
    <d v="2022-04-15T00:00:00"/>
    <m/>
    <n v="46"/>
    <n v="8722.9399999999987"/>
    <n v="94"/>
    <n v="48"/>
  </r>
  <r>
    <n v="18065701"/>
    <n v="18069550"/>
    <x v="4"/>
    <x v="3"/>
    <x v="12"/>
    <x v="12"/>
    <x v="1924"/>
    <n v="4367.1400000000003"/>
    <x v="1808"/>
    <n v="6.1553384185882916E-2"/>
    <x v="12"/>
    <d v="2022-04-15T00:00:00"/>
    <m/>
    <n v="46"/>
    <n v="4367.1400000000003"/>
    <n v="94"/>
    <n v="48"/>
  </r>
  <r>
    <n v="18065687"/>
    <n v="18068990"/>
    <x v="4"/>
    <x v="3"/>
    <x v="12"/>
    <x v="12"/>
    <x v="1925"/>
    <n v="3866.29"/>
    <x v="1809"/>
    <n v="6.1817369200256995E-2"/>
    <x v="12"/>
    <d v="2022-04-15T00:00:00"/>
    <m/>
    <n v="46"/>
    <n v="3866.29"/>
    <n v="94"/>
    <n v="48"/>
  </r>
  <r>
    <n v="18065704"/>
    <n v="18069647"/>
    <x v="4"/>
    <x v="3"/>
    <x v="12"/>
    <x v="12"/>
    <x v="1926"/>
    <n v="6951.76"/>
    <x v="1810"/>
    <n v="6.2204714895056731E-2"/>
    <x v="12"/>
    <d v="2022-04-15T00:00:00"/>
    <m/>
    <n v="46"/>
    <n v="6951.76"/>
    <n v="94"/>
    <n v="48"/>
  </r>
  <r>
    <n v="18065682"/>
    <n v="18068704"/>
    <x v="4"/>
    <x v="3"/>
    <x v="12"/>
    <x v="12"/>
    <x v="1927"/>
    <n v="3666.5800000000004"/>
    <x v="1811"/>
    <n v="6.4775419901292111E-2"/>
    <x v="12"/>
    <d v="2022-04-15T00:00:00"/>
    <m/>
    <n v="46"/>
    <n v="3666.5800000000004"/>
    <n v="94"/>
    <n v="48"/>
  </r>
  <r>
    <n v="18065707"/>
    <n v="18069656"/>
    <x v="4"/>
    <x v="3"/>
    <x v="12"/>
    <x v="12"/>
    <x v="1928"/>
    <n v="6071"/>
    <x v="1812"/>
    <n v="6.4925669625650051E-2"/>
    <x v="12"/>
    <d v="2022-04-15T00:00:00"/>
    <m/>
    <n v="46"/>
    <n v="6071"/>
    <n v="94"/>
    <n v="48"/>
  </r>
  <r>
    <n v="18065678"/>
    <n v="18068667"/>
    <x v="4"/>
    <x v="3"/>
    <x v="12"/>
    <x v="12"/>
    <x v="1929"/>
    <n v="7639.1600000000008"/>
    <x v="1813"/>
    <n v="6.7347159977191234E-2"/>
    <x v="12"/>
    <d v="2022-04-15T00:00:00"/>
    <m/>
    <n v="46"/>
    <n v="7639.1600000000008"/>
    <n v="94"/>
    <n v="48"/>
  </r>
  <r>
    <n v="18065676"/>
    <n v="18068628"/>
    <x v="4"/>
    <x v="3"/>
    <x v="12"/>
    <x v="12"/>
    <x v="1930"/>
    <n v="9691.630000000001"/>
    <x v="1814"/>
    <n v="6.8139607446919145E-2"/>
    <x v="12"/>
    <d v="2022-04-15T00:00:00"/>
    <m/>
    <n v="46"/>
    <n v="9691.630000000001"/>
    <n v="94"/>
    <n v="48"/>
  </r>
  <r>
    <n v="18065679"/>
    <n v="18068699"/>
    <x v="4"/>
    <x v="3"/>
    <x v="12"/>
    <x v="12"/>
    <x v="1931"/>
    <n v="12669.86"/>
    <x v="1815"/>
    <n v="7.3484924542205038E-2"/>
    <x v="12"/>
    <d v="2022-04-15T00:00:00"/>
    <m/>
    <n v="46"/>
    <n v="12669.86"/>
    <n v="94"/>
    <n v="48"/>
  </r>
  <r>
    <n v="18065684"/>
    <n v="18068851"/>
    <x v="4"/>
    <x v="3"/>
    <x v="12"/>
    <x v="12"/>
    <x v="1932"/>
    <n v="8864.2800000000007"/>
    <x v="1816"/>
    <n v="7.3620869376869874E-2"/>
    <x v="12"/>
    <d v="2022-04-15T00:00:00"/>
    <m/>
    <n v="46"/>
    <n v="8864.2800000000007"/>
    <n v="94"/>
    <n v="48"/>
  </r>
  <r>
    <n v="18065696"/>
    <n v="18069234"/>
    <x v="4"/>
    <x v="3"/>
    <x v="12"/>
    <x v="12"/>
    <x v="1933"/>
    <n v="18409.420000000002"/>
    <x v="1817"/>
    <n v="7.394672378526293E-2"/>
    <x v="12"/>
    <d v="2022-04-15T00:00:00"/>
    <m/>
    <n v="46"/>
    <n v="18409.420000000002"/>
    <n v="94"/>
    <n v="48"/>
  </r>
  <r>
    <n v="18065702"/>
    <n v="18069551"/>
    <x v="4"/>
    <x v="3"/>
    <x v="12"/>
    <x v="12"/>
    <x v="1934"/>
    <n v="5736.05"/>
    <x v="1818"/>
    <n v="7.4028669216157195E-2"/>
    <x v="12"/>
    <d v="2022-04-15T00:00:00"/>
    <m/>
    <n v="46"/>
    <n v="5736.05"/>
    <n v="94"/>
    <n v="48"/>
  </r>
  <r>
    <n v="18065709"/>
    <n v="18069664"/>
    <x v="4"/>
    <x v="3"/>
    <x v="12"/>
    <x v="12"/>
    <x v="1935"/>
    <n v="4061.8599999999997"/>
    <x v="1819"/>
    <n v="7.445463354683178E-2"/>
    <x v="12"/>
    <d v="2022-04-15T00:00:00"/>
    <m/>
    <n v="46"/>
    <n v="4061.8599999999997"/>
    <n v="94"/>
    <n v="48"/>
  </r>
  <r>
    <n v="18065688"/>
    <n v="18068996"/>
    <x v="4"/>
    <x v="3"/>
    <x v="12"/>
    <x v="12"/>
    <x v="1936"/>
    <n v="2788.02"/>
    <x v="1820"/>
    <n v="7.58086383885338E-2"/>
    <x v="12"/>
    <d v="2022-04-15T00:00:00"/>
    <m/>
    <n v="46"/>
    <n v="2788.02"/>
    <n v="94"/>
    <n v="48"/>
  </r>
  <r>
    <n v="18065711"/>
    <n v="18069666"/>
    <x v="4"/>
    <x v="3"/>
    <x v="12"/>
    <x v="12"/>
    <x v="1937"/>
    <n v="3377.8300000000004"/>
    <x v="1821"/>
    <n v="7.5840361509986298E-2"/>
    <x v="12"/>
    <d v="2022-04-15T00:00:00"/>
    <m/>
    <n v="46"/>
    <n v="3377.8300000000004"/>
    <n v="94"/>
    <n v="48"/>
  </r>
  <r>
    <n v="18065710"/>
    <n v="18069665"/>
    <x v="4"/>
    <x v="3"/>
    <x v="12"/>
    <x v="12"/>
    <x v="1938"/>
    <n v="5188.7"/>
    <x v="1822"/>
    <n v="7.6890876796980506E-2"/>
    <x v="12"/>
    <d v="2022-04-15T00:00:00"/>
    <m/>
    <n v="46"/>
    <n v="5188.7"/>
    <n v="94"/>
    <n v="48"/>
  </r>
  <r>
    <n v="18065685"/>
    <n v="18068867"/>
    <x v="4"/>
    <x v="3"/>
    <x v="12"/>
    <x v="12"/>
    <x v="1939"/>
    <n v="3091.0299999999997"/>
    <x v="1823"/>
    <n v="7.7193636300109489E-2"/>
    <x v="12"/>
    <d v="2022-04-15T00:00:00"/>
    <m/>
    <n v="46"/>
    <n v="3091.0299999999997"/>
    <n v="94"/>
    <n v="48"/>
  </r>
  <r>
    <n v="18065700"/>
    <n v="18069524"/>
    <x v="4"/>
    <x v="3"/>
    <x v="12"/>
    <x v="12"/>
    <x v="1940"/>
    <n v="4371.9699999999993"/>
    <x v="1824"/>
    <n v="7.7234712390655741E-2"/>
    <x v="12"/>
    <d v="2022-04-15T00:00:00"/>
    <m/>
    <n v="46"/>
    <n v="4371.9699999999993"/>
    <n v="94"/>
    <n v="48"/>
  </r>
  <r>
    <n v="18065715"/>
    <n v="18069870"/>
    <x v="4"/>
    <x v="3"/>
    <x v="12"/>
    <x v="12"/>
    <x v="1941"/>
    <n v="6558.07"/>
    <x v="1173"/>
    <n v="7.7543521937545073E-2"/>
    <x v="12"/>
    <d v="2022-04-15T00:00:00"/>
    <m/>
    <n v="46"/>
    <n v="6558.07"/>
    <n v="94"/>
    <n v="48"/>
  </r>
  <r>
    <n v="18065677"/>
    <n v="18068655"/>
    <x v="4"/>
    <x v="3"/>
    <x v="12"/>
    <x v="12"/>
    <x v="1942"/>
    <n v="15097.87"/>
    <x v="1825"/>
    <n v="8.00043873732669E-2"/>
    <x v="12"/>
    <d v="2022-04-15T00:00:00"/>
    <m/>
    <n v="46"/>
    <n v="15097.87"/>
    <n v="94"/>
    <n v="48"/>
  </r>
  <r>
    <n v="18065694"/>
    <n v="18069132"/>
    <x v="4"/>
    <x v="3"/>
    <x v="12"/>
    <x v="12"/>
    <x v="1943"/>
    <n v="5192.32"/>
    <x v="1826"/>
    <n v="8.0401115802659157E-2"/>
    <x v="12"/>
    <d v="2022-04-15T00:00:00"/>
    <m/>
    <n v="46"/>
    <n v="5192.32"/>
    <n v="94"/>
    <n v="48"/>
  </r>
  <r>
    <n v="18065703"/>
    <n v="18069590"/>
    <x v="4"/>
    <x v="3"/>
    <x v="12"/>
    <x v="12"/>
    <x v="1944"/>
    <n v="5536.4400000000005"/>
    <x v="1827"/>
    <n v="8.2625658365303334E-2"/>
    <x v="12"/>
    <d v="2022-04-15T00:00:00"/>
    <m/>
    <n v="46"/>
    <n v="5536.4400000000005"/>
    <n v="94"/>
    <n v="48"/>
  </r>
  <r>
    <n v="18065680"/>
    <n v="18068702"/>
    <x v="4"/>
    <x v="3"/>
    <x v="12"/>
    <x v="12"/>
    <x v="1945"/>
    <n v="8446.74"/>
    <x v="1828"/>
    <n v="8.4282456900532043E-2"/>
    <x v="12"/>
    <d v="2022-04-15T00:00:00"/>
    <m/>
    <n v="46"/>
    <n v="8446.74"/>
    <n v="94"/>
    <n v="48"/>
  </r>
  <r>
    <n v="18065693"/>
    <n v="18069121"/>
    <x v="4"/>
    <x v="3"/>
    <x v="12"/>
    <x v="12"/>
    <x v="1946"/>
    <n v="7739.5899999999992"/>
    <x v="1829"/>
    <n v="8.5015334141644666E-2"/>
    <x v="12"/>
    <d v="2022-04-15T00:00:00"/>
    <m/>
    <n v="46"/>
    <n v="7739.5899999999992"/>
    <n v="94"/>
    <n v="48"/>
  </r>
  <r>
    <n v="18067182"/>
    <n v="18070822"/>
    <x v="4"/>
    <x v="3"/>
    <x v="12"/>
    <x v="12"/>
    <x v="1947"/>
    <n v="3644.6"/>
    <x v="1830"/>
    <n v="6.096794054991983E-2"/>
    <x v="28"/>
    <d v="2022-05-15T00:00:00"/>
    <m/>
    <n v="45"/>
    <n v="3644.6"/>
    <n v="63"/>
    <n v="18"/>
  </r>
  <r>
    <n v="18067178"/>
    <n v="18070257"/>
    <x v="4"/>
    <x v="3"/>
    <x v="12"/>
    <x v="12"/>
    <x v="1948"/>
    <n v="3812.15"/>
    <x v="1831"/>
    <n v="6.1713238835428216E-2"/>
    <x v="28"/>
    <d v="2022-05-15T00:00:00"/>
    <m/>
    <n v="45"/>
    <n v="3812.15"/>
    <n v="63"/>
    <n v="18"/>
  </r>
  <r>
    <n v="18067181"/>
    <n v="18070706"/>
    <x v="4"/>
    <x v="3"/>
    <x v="12"/>
    <x v="12"/>
    <x v="1949"/>
    <n v="6674.0399999999991"/>
    <x v="1832"/>
    <n v="6.1801247819911177E-2"/>
    <x v="28"/>
    <d v="2022-05-15T00:00:00"/>
    <m/>
    <n v="45"/>
    <n v="6674.0399999999991"/>
    <n v="63"/>
    <n v="18"/>
  </r>
  <r>
    <n v="18067185"/>
    <n v="18071528"/>
    <x v="4"/>
    <x v="3"/>
    <x v="12"/>
    <x v="12"/>
    <x v="1950"/>
    <n v="3475.28"/>
    <x v="1833"/>
    <n v="6.4535732907008467E-2"/>
    <x v="28"/>
    <d v="2022-05-15T00:00:00"/>
    <m/>
    <n v="45"/>
    <n v="3475.28"/>
    <n v="63"/>
    <n v="18"/>
  </r>
  <r>
    <n v="18067177"/>
    <n v="18070249"/>
    <x v="4"/>
    <x v="3"/>
    <x v="12"/>
    <x v="12"/>
    <x v="1951"/>
    <n v="3848.4800000000005"/>
    <x v="1834"/>
    <n v="6.603223503072897E-2"/>
    <x v="28"/>
    <d v="2022-05-15T00:00:00"/>
    <m/>
    <n v="45"/>
    <n v="3848.4800000000005"/>
    <n v="63"/>
    <n v="18"/>
  </r>
  <r>
    <n v="18067187"/>
    <n v="18071606"/>
    <x v="4"/>
    <x v="3"/>
    <x v="12"/>
    <x v="12"/>
    <x v="1952"/>
    <n v="5293.4"/>
    <x v="1835"/>
    <n v="6.630213752813878E-2"/>
    <x v="28"/>
    <d v="2022-05-15T00:00:00"/>
    <m/>
    <n v="45"/>
    <n v="5293.4"/>
    <n v="63"/>
    <n v="18"/>
  </r>
  <r>
    <n v="18067175"/>
    <n v="18070053"/>
    <x v="4"/>
    <x v="3"/>
    <x v="12"/>
    <x v="12"/>
    <x v="1953"/>
    <n v="2979.95"/>
    <x v="1836"/>
    <n v="6.6415924036258359E-2"/>
    <x v="28"/>
    <d v="2022-05-15T00:00:00"/>
    <m/>
    <n v="45"/>
    <n v="2979.95"/>
    <n v="63"/>
    <n v="18"/>
  </r>
  <r>
    <n v="18067179"/>
    <n v="18070261"/>
    <x v="4"/>
    <x v="3"/>
    <x v="12"/>
    <x v="12"/>
    <x v="1954"/>
    <n v="11969.880000000001"/>
    <x v="1837"/>
    <n v="7.1500466170086929E-2"/>
    <x v="28"/>
    <d v="2022-05-15T00:00:00"/>
    <m/>
    <n v="45"/>
    <n v="11969.880000000001"/>
    <n v="63"/>
    <n v="18"/>
  </r>
  <r>
    <n v="18067184"/>
    <n v="18071526"/>
    <x v="4"/>
    <x v="3"/>
    <x v="12"/>
    <x v="12"/>
    <x v="1955"/>
    <n v="3533.54"/>
    <x v="1838"/>
    <n v="7.5863778687912206E-2"/>
    <x v="28"/>
    <d v="2022-05-15T00:00:00"/>
    <m/>
    <n v="45"/>
    <n v="3533.54"/>
    <n v="63"/>
    <n v="18"/>
  </r>
  <r>
    <n v="18067186"/>
    <n v="18071601"/>
    <x v="4"/>
    <x v="3"/>
    <x v="12"/>
    <x v="12"/>
    <x v="1956"/>
    <n v="4942.9400000000005"/>
    <x v="1839"/>
    <n v="7.6628017634834622E-2"/>
    <x v="28"/>
    <d v="2022-05-15T00:00:00"/>
    <m/>
    <n v="45"/>
    <n v="4942.9400000000005"/>
    <n v="63"/>
    <n v="18"/>
  </r>
  <r>
    <n v="18067176"/>
    <n v="18070075"/>
    <x v="1"/>
    <x v="3"/>
    <x v="12"/>
    <x v="12"/>
    <x v="1957"/>
    <n v="2433.54"/>
    <x v="1840"/>
    <n v="0.16950122044429103"/>
    <x v="28"/>
    <d v="2022-05-15T00:00:00"/>
    <m/>
    <n v="45"/>
    <n v="2433.54"/>
    <n v="63"/>
    <n v="18"/>
  </r>
  <r>
    <n v="18067183"/>
    <n v="18070842"/>
    <x v="1"/>
    <x v="3"/>
    <x v="12"/>
    <x v="12"/>
    <x v="1958"/>
    <n v="3357"/>
    <x v="1841"/>
    <n v="0.17605004468275245"/>
    <x v="28"/>
    <d v="2022-05-15T00:00:00"/>
    <m/>
    <n v="45"/>
    <n v="3357"/>
    <n v="63"/>
    <n v="18"/>
  </r>
  <r>
    <n v="18067180"/>
    <n v="18070411"/>
    <x v="1"/>
    <x v="3"/>
    <x v="12"/>
    <x v="12"/>
    <x v="1959"/>
    <n v="1558.08"/>
    <x v="1842"/>
    <n v="0.23490449784349968"/>
    <x v="28"/>
    <d v="2022-05-15T00:00:00"/>
    <m/>
    <n v="45"/>
    <n v="1558.08"/>
    <n v="63"/>
    <n v="18"/>
  </r>
  <r>
    <n v="18067174"/>
    <n v="18069817"/>
    <x v="1"/>
    <x v="3"/>
    <x v="12"/>
    <x v="12"/>
    <x v="1960"/>
    <n v="739.66000000000008"/>
    <x v="1843"/>
    <n v="0.26947662156461921"/>
    <x v="28"/>
    <d v="2022-05-15T00:00:00"/>
    <m/>
    <n v="45"/>
    <n v="739.66000000000008"/>
    <n v="63"/>
    <n v="18"/>
  </r>
  <r>
    <n v="18065691"/>
    <n v="18069017"/>
    <x v="1"/>
    <x v="3"/>
    <x v="12"/>
    <x v="12"/>
    <x v="1961"/>
    <n v="1106.5"/>
    <x v="1624"/>
    <n v="0.11764705882352941"/>
    <x v="12"/>
    <d v="2022-04-15T00:00:00"/>
    <m/>
    <n v="46"/>
    <n v="1106.5"/>
    <n v="94"/>
    <n v="48"/>
  </r>
  <r>
    <n v="18065713"/>
    <n v="18069735"/>
    <x v="1"/>
    <x v="3"/>
    <x v="12"/>
    <x v="12"/>
    <x v="1962"/>
    <n v="3858"/>
    <x v="1844"/>
    <n v="0.14993157076205288"/>
    <x v="12"/>
    <d v="2022-04-15T00:00:00"/>
    <m/>
    <n v="46"/>
    <n v="3858"/>
    <n v="94"/>
    <n v="48"/>
  </r>
  <r>
    <n v="18065692"/>
    <n v="18069097"/>
    <x v="1"/>
    <x v="3"/>
    <x v="12"/>
    <x v="12"/>
    <x v="1963"/>
    <n v="2450.8599999999997"/>
    <x v="1845"/>
    <n v="0.18070584318295324"/>
    <x v="12"/>
    <d v="2022-04-15T00:00:00"/>
    <m/>
    <n v="46"/>
    <n v="2450.8599999999997"/>
    <n v="94"/>
    <n v="48"/>
  </r>
  <r>
    <n v="18065699"/>
    <n v="18069416"/>
    <x v="1"/>
    <x v="3"/>
    <x v="12"/>
    <x v="12"/>
    <x v="1964"/>
    <n v="7161.76"/>
    <x v="1846"/>
    <n v="0.18365216575376206"/>
    <x v="12"/>
    <d v="2022-04-15T00:00:00"/>
    <m/>
    <n v="46"/>
    <n v="7161.76"/>
    <n v="94"/>
    <n v="48"/>
  </r>
  <r>
    <n v="18065712"/>
    <n v="18069686"/>
    <x v="1"/>
    <x v="3"/>
    <x v="12"/>
    <x v="12"/>
    <x v="1965"/>
    <n v="2818.0299999999997"/>
    <x v="1847"/>
    <n v="0.19886644296445183"/>
    <x v="12"/>
    <d v="2022-04-15T00:00:00"/>
    <m/>
    <n v="46"/>
    <n v="2818.0299999999997"/>
    <n v="94"/>
    <n v="48"/>
  </r>
  <r>
    <n v="18065686"/>
    <n v="18068957"/>
    <x v="1"/>
    <x v="3"/>
    <x v="12"/>
    <x v="12"/>
    <x v="1966"/>
    <n v="2963.59"/>
    <x v="1848"/>
    <n v="0.20187799130244649"/>
    <x v="12"/>
    <d v="2022-04-15T00:00:00"/>
    <m/>
    <n v="46"/>
    <n v="2963.59"/>
    <n v="94"/>
    <n v="48"/>
  </r>
  <r>
    <n v="18065714"/>
    <n v="18069799"/>
    <x v="1"/>
    <x v="3"/>
    <x v="12"/>
    <x v="12"/>
    <x v="1967"/>
    <n v="1065.3799999999999"/>
    <x v="1849"/>
    <n v="0.20817282782546009"/>
    <x v="12"/>
    <d v="2022-04-15T00:00:00"/>
    <m/>
    <n v="46"/>
    <n v="1065.3799999999999"/>
    <n v="94"/>
    <n v="48"/>
  </r>
  <r>
    <n v="18065698"/>
    <n v="18069408"/>
    <x v="1"/>
    <x v="3"/>
    <x v="12"/>
    <x v="12"/>
    <x v="1968"/>
    <n v="1711.6299999999999"/>
    <x v="1850"/>
    <n v="0.21688774222496424"/>
    <x v="12"/>
    <d v="2022-04-15T00:00:00"/>
    <m/>
    <n v="46"/>
    <n v="1711.6299999999999"/>
    <n v="94"/>
    <n v="48"/>
  </r>
  <r>
    <n v="18065683"/>
    <n v="18068755"/>
    <x v="1"/>
    <x v="3"/>
    <x v="12"/>
    <x v="12"/>
    <x v="1969"/>
    <n v="1268.54"/>
    <x v="1851"/>
    <n v="0.23009686695928558"/>
    <x v="12"/>
    <d v="2022-04-15T00:00:00"/>
    <m/>
    <n v="46"/>
    <n v="1268.54"/>
    <n v="94"/>
    <n v="48"/>
  </r>
  <r>
    <n v="18065695"/>
    <n v="18069222"/>
    <x v="0"/>
    <x v="3"/>
    <x v="12"/>
    <x v="12"/>
    <x v="1970"/>
    <n v="367.68"/>
    <x v="1852"/>
    <n v="0.28188642297650135"/>
    <x v="12"/>
    <d v="2022-04-15T00:00:00"/>
    <m/>
    <n v="46"/>
    <n v="367.68"/>
    <n v="94"/>
    <n v="48"/>
  </r>
  <r>
    <n v="18065697"/>
    <n v="18069398"/>
    <x v="1"/>
    <x v="3"/>
    <x v="12"/>
    <x v="12"/>
    <x v="1971"/>
    <n v="370.5"/>
    <x v="1853"/>
    <n v="0.3661862348178137"/>
    <x v="12"/>
    <d v="2022-04-15T00:00:00"/>
    <m/>
    <n v="46"/>
    <n v="370.5"/>
    <n v="94"/>
    <n v="48"/>
  </r>
  <r>
    <n v="18064324"/>
    <n v="18067026"/>
    <x v="1"/>
    <x v="3"/>
    <x v="12"/>
    <x v="12"/>
    <x v="1972"/>
    <n v="4482.6099999999997"/>
    <x v="1854"/>
    <n v="0.16692767520365362"/>
    <x v="74"/>
    <d v="2022-03-15T00:00:00"/>
    <d v="2022-06-30T00:00:00"/>
    <n v="43"/>
    <s v=""/>
    <n v="150"/>
    <n v="107"/>
  </r>
  <r>
    <n v="18064325"/>
    <n v="18067054"/>
    <x v="1"/>
    <x v="3"/>
    <x v="12"/>
    <x v="12"/>
    <x v="1973"/>
    <n v="3926.96"/>
    <x v="1855"/>
    <n v="0.17994970160154256"/>
    <x v="74"/>
    <d v="2022-03-15T00:00:00"/>
    <d v="2022-06-30T00:00:00"/>
    <n v="43"/>
    <s v=""/>
    <n v="150"/>
    <n v="107"/>
  </r>
  <r>
    <n v="18064322"/>
    <n v="18067011"/>
    <x v="1"/>
    <x v="3"/>
    <x v="12"/>
    <x v="12"/>
    <x v="1974"/>
    <n v="6288.26"/>
    <x v="1856"/>
    <n v="0.1872669468075768"/>
    <x v="74"/>
    <d v="2022-03-15T00:00:00"/>
    <d v="2022-06-30T00:00:00"/>
    <n v="43"/>
    <s v=""/>
    <n v="150"/>
    <n v="107"/>
  </r>
  <r>
    <n v="18064323"/>
    <n v="18067017"/>
    <x v="1"/>
    <x v="3"/>
    <x v="12"/>
    <x v="12"/>
    <x v="1975"/>
    <n v="3118.87"/>
    <x v="1857"/>
    <n v="0.20480481404815587"/>
    <x v="74"/>
    <d v="2022-03-15T00:00:00"/>
    <d v="2022-06-30T00:00:00"/>
    <n v="43"/>
    <s v=""/>
    <n v="150"/>
    <n v="107"/>
  </r>
  <r>
    <n v="18064329"/>
    <n v="18067376"/>
    <x v="1"/>
    <x v="3"/>
    <x v="12"/>
    <x v="12"/>
    <x v="1976"/>
    <n v="1536.58"/>
    <x v="1858"/>
    <n v="0.2211123953517431"/>
    <x v="74"/>
    <d v="2022-03-15T00:00:00"/>
    <d v="2022-06-30T00:00:00"/>
    <n v="43"/>
    <s v=""/>
    <n v="150"/>
    <n v="107"/>
  </r>
  <r>
    <n v="18064328"/>
    <n v="18067175"/>
    <x v="1"/>
    <x v="3"/>
    <x v="12"/>
    <x v="12"/>
    <x v="1232"/>
    <n v="1625.7"/>
    <x v="1859"/>
    <n v="0.22858830042443257"/>
    <x v="74"/>
    <d v="2022-03-15T00:00:00"/>
    <d v="2022-06-30T00:00:00"/>
    <n v="43"/>
    <s v=""/>
    <n v="150"/>
    <n v="107"/>
  </r>
  <r>
    <n v="18068792"/>
    <n v="18072034"/>
    <x v="0"/>
    <x v="3"/>
    <x v="12"/>
    <x v="12"/>
    <x v="1977"/>
    <n v="336.96"/>
    <x v="1860"/>
    <n v="0.1399928774928775"/>
    <x v="101"/>
    <d v="2022-06-15T00:00:00"/>
    <m/>
    <n v="46"/>
    <n v="336.96"/>
    <s v=""/>
    <s v=""/>
  </r>
  <r>
    <n v="18068796"/>
    <n v="18072713"/>
    <x v="1"/>
    <x v="3"/>
    <x v="12"/>
    <x v="12"/>
    <x v="1978"/>
    <n v="437.48"/>
    <x v="1861"/>
    <n v="0.18698740982527362"/>
    <x v="101"/>
    <d v="2022-06-15T00:00:00"/>
    <m/>
    <n v="46"/>
    <n v="437.48"/>
    <s v=""/>
    <s v=""/>
  </r>
  <r>
    <n v="18068795"/>
    <n v="18072477"/>
    <x v="1"/>
    <x v="3"/>
    <x v="12"/>
    <x v="12"/>
    <x v="1979"/>
    <n v="4541.99"/>
    <x v="1862"/>
    <n v="0.24910237543560221"/>
    <x v="101"/>
    <d v="2022-06-15T00:00:00"/>
    <m/>
    <n v="46"/>
    <n v="4541.99"/>
    <s v=""/>
    <s v=""/>
  </r>
  <r>
    <n v="18068797"/>
    <n v="18072728"/>
    <x v="1"/>
    <x v="3"/>
    <x v="12"/>
    <x v="12"/>
    <x v="1980"/>
    <n v="1723.92"/>
    <x v="1863"/>
    <n v="0.27718223583460949"/>
    <x v="101"/>
    <d v="2022-06-15T00:00:00"/>
    <m/>
    <n v="46"/>
    <n v="1723.92"/>
    <s v=""/>
    <s v=""/>
  </r>
  <r>
    <n v="18070274"/>
    <n v="18074324"/>
    <x v="0"/>
    <x v="3"/>
    <x v="12"/>
    <x v="12"/>
    <x v="1981"/>
    <n v="994.0200000000001"/>
    <x v="1864"/>
    <n v="0.17426208728194603"/>
    <x v="51"/>
    <d v="2022-07-15T00:00:00"/>
    <m/>
    <n v="45"/>
    <n v="994.0200000000001"/>
    <s v=""/>
    <s v=""/>
  </r>
  <r>
    <n v="18070273"/>
    <n v="18073893"/>
    <x v="1"/>
    <x v="3"/>
    <x v="12"/>
    <x v="12"/>
    <x v="1982"/>
    <n v="5367.85"/>
    <x v="1865"/>
    <n v="0.18717654659629215"/>
    <x v="51"/>
    <d v="2022-07-15T00:00:00"/>
    <m/>
    <n v="45"/>
    <n v="5367.85"/>
    <s v=""/>
    <s v=""/>
  </r>
  <r>
    <n v="18070271"/>
    <n v="18073389"/>
    <x v="0"/>
    <x v="3"/>
    <x v="12"/>
    <x v="12"/>
    <x v="1983"/>
    <n v="431.1"/>
    <x v="1866"/>
    <n v="0.21085594989561587"/>
    <x v="51"/>
    <d v="2022-07-15T00:00:00"/>
    <m/>
    <n v="45"/>
    <n v="431.1"/>
    <s v=""/>
    <s v=""/>
  </r>
  <r>
    <n v="18070272"/>
    <n v="18073401"/>
    <x v="1"/>
    <x v="3"/>
    <x v="12"/>
    <x v="12"/>
    <x v="1984"/>
    <n v="4283.2199999999993"/>
    <x v="1867"/>
    <n v="0.25897432305601864"/>
    <x v="51"/>
    <d v="2022-07-15T00:00:00"/>
    <m/>
    <n v="45"/>
    <n v="4283.2199999999993"/>
    <s v=""/>
    <s v=""/>
  </r>
  <r>
    <n v="18068802"/>
    <n v="18072997"/>
    <x v="4"/>
    <x v="3"/>
    <x v="12"/>
    <x v="12"/>
    <x v="1985"/>
    <n v="4095.3199999999997"/>
    <x v="1868"/>
    <n v="6.3318067141940423E-2"/>
    <x v="101"/>
    <d v="2022-06-15T00:00:00"/>
    <m/>
    <n v="46"/>
    <n v="4095.3199999999997"/>
    <s v=""/>
    <s v=""/>
  </r>
  <r>
    <n v="18068798"/>
    <n v="18072736"/>
    <x v="4"/>
    <x v="3"/>
    <x v="12"/>
    <x v="12"/>
    <x v="1986"/>
    <n v="5233.6900000000005"/>
    <x v="1869"/>
    <n v="6.6620657081081586E-2"/>
    <x v="101"/>
    <d v="2022-06-15T00:00:00"/>
    <m/>
    <n v="46"/>
    <n v="5233.6900000000005"/>
    <s v=""/>
    <s v=""/>
  </r>
  <r>
    <n v="18068793"/>
    <n v="18072101"/>
    <x v="4"/>
    <x v="3"/>
    <x v="12"/>
    <x v="12"/>
    <x v="1987"/>
    <n v="4284.71"/>
    <x v="1870"/>
    <n v="6.6972125054962903E-2"/>
    <x v="101"/>
    <d v="2022-06-15T00:00:00"/>
    <m/>
    <n v="46"/>
    <n v="4284.71"/>
    <s v=""/>
    <s v=""/>
  </r>
  <r>
    <n v="18068799"/>
    <n v="18072863"/>
    <x v="4"/>
    <x v="3"/>
    <x v="12"/>
    <x v="12"/>
    <x v="1988"/>
    <n v="3066.35"/>
    <x v="1730"/>
    <n v="6.7201765748701708E-2"/>
    <x v="101"/>
    <d v="2022-06-15T00:00:00"/>
    <m/>
    <n v="46"/>
    <n v="3066.35"/>
    <s v=""/>
    <s v=""/>
  </r>
  <r>
    <n v="18068804"/>
    <n v="18073080"/>
    <x v="4"/>
    <x v="3"/>
    <x v="12"/>
    <x v="12"/>
    <x v="1988"/>
    <n v="3066.35"/>
    <x v="1730"/>
    <n v="6.7201765748701708E-2"/>
    <x v="101"/>
    <d v="2022-06-15T00:00:00"/>
    <m/>
    <n v="46"/>
    <n v="3066.35"/>
    <s v=""/>
    <s v=""/>
  </r>
  <r>
    <n v="18068808"/>
    <n v="18073255"/>
    <x v="4"/>
    <x v="3"/>
    <x v="12"/>
    <x v="12"/>
    <x v="1988"/>
    <n v="3066.35"/>
    <x v="1730"/>
    <n v="6.7201765748701708E-2"/>
    <x v="101"/>
    <d v="2022-06-15T00:00:00"/>
    <m/>
    <n v="46"/>
    <n v="3066.35"/>
    <s v=""/>
    <s v=""/>
  </r>
  <r>
    <n v="18068809"/>
    <n v="18073270"/>
    <x v="4"/>
    <x v="3"/>
    <x v="12"/>
    <x v="12"/>
    <x v="1988"/>
    <n v="3066.35"/>
    <x v="1730"/>
    <n v="6.7201765748701708E-2"/>
    <x v="101"/>
    <d v="2022-06-15T00:00:00"/>
    <m/>
    <n v="46"/>
    <n v="3066.35"/>
    <s v=""/>
    <s v=""/>
  </r>
  <r>
    <n v="18068805"/>
    <n v="18073082"/>
    <x v="4"/>
    <x v="3"/>
    <x v="12"/>
    <x v="12"/>
    <x v="1989"/>
    <n v="3177.1"/>
    <x v="1871"/>
    <n v="6.8394533876219035E-2"/>
    <x v="101"/>
    <d v="2022-06-15T00:00:00"/>
    <m/>
    <n v="46"/>
    <n v="3177.1"/>
    <s v=""/>
    <s v=""/>
  </r>
  <r>
    <n v="18068806"/>
    <n v="18073095"/>
    <x v="4"/>
    <x v="3"/>
    <x v="12"/>
    <x v="12"/>
    <x v="1990"/>
    <n v="3426.35"/>
    <x v="865"/>
    <n v="6.9597133741231193E-2"/>
    <x v="101"/>
    <d v="2022-06-15T00:00:00"/>
    <m/>
    <n v="46"/>
    <n v="3426.35"/>
    <s v=""/>
    <s v=""/>
  </r>
  <r>
    <n v="18068803"/>
    <n v="18073067"/>
    <x v="4"/>
    <x v="3"/>
    <x v="12"/>
    <x v="12"/>
    <x v="1991"/>
    <n v="3587.3300000000004"/>
    <x v="1872"/>
    <n v="7.148161528580603E-2"/>
    <x v="101"/>
    <d v="2022-06-15T00:00:00"/>
    <m/>
    <n v="46"/>
    <n v="3587.3300000000004"/>
    <s v=""/>
    <s v=""/>
  </r>
  <r>
    <n v="18068807"/>
    <n v="18073096"/>
    <x v="4"/>
    <x v="3"/>
    <x v="12"/>
    <x v="12"/>
    <x v="1992"/>
    <n v="3939.53"/>
    <x v="1873"/>
    <n v="7.3315381944232913E-2"/>
    <x v="101"/>
    <d v="2022-06-15T00:00:00"/>
    <m/>
    <n v="46"/>
    <n v="3939.53"/>
    <s v=""/>
    <s v=""/>
  </r>
  <r>
    <n v="18068800"/>
    <n v="18072993"/>
    <x v="4"/>
    <x v="3"/>
    <x v="12"/>
    <x v="12"/>
    <x v="1993"/>
    <n v="3591.6"/>
    <x v="1874"/>
    <n v="7.5977280320748408E-2"/>
    <x v="101"/>
    <d v="2022-06-15T00:00:00"/>
    <m/>
    <n v="46"/>
    <n v="3591.6"/>
    <s v=""/>
    <s v=""/>
  </r>
  <r>
    <n v="18068801"/>
    <n v="18072995"/>
    <x v="4"/>
    <x v="3"/>
    <x v="12"/>
    <x v="12"/>
    <x v="1994"/>
    <n v="4946.3599999999997"/>
    <x v="1875"/>
    <n v="7.7358641620390259E-2"/>
    <x v="101"/>
    <d v="2022-06-15T00:00:00"/>
    <m/>
    <n v="46"/>
    <n v="4946.3599999999997"/>
    <s v=""/>
    <s v=""/>
  </r>
  <r>
    <n v="18068794"/>
    <n v="18072412"/>
    <x v="4"/>
    <x v="3"/>
    <x v="12"/>
    <x v="12"/>
    <x v="1995"/>
    <n v="5076.18"/>
    <x v="1876"/>
    <n v="8.1685046629552158E-2"/>
    <x v="101"/>
    <d v="2022-06-15T00:00:00"/>
    <m/>
    <n v="46"/>
    <n v="5076.18"/>
    <s v=""/>
    <s v=""/>
  </r>
  <r>
    <n v="18064350"/>
    <n v="18067514"/>
    <x v="4"/>
    <x v="2"/>
    <x v="13"/>
    <x v="13"/>
    <x v="1996"/>
    <n v="348.05"/>
    <x v="671"/>
    <n v="6.2887877534133219E-2"/>
    <x v="74"/>
    <d v="2022-02-28T00:00:00"/>
    <d v="2022-03-18T00:00:00"/>
    <n v="28"/>
    <s v=""/>
    <n v="46"/>
    <n v="18"/>
  </r>
  <r>
    <n v="18064356"/>
    <n v="18068099"/>
    <x v="4"/>
    <x v="2"/>
    <x v="13"/>
    <x v="13"/>
    <x v="1997"/>
    <n v="2998.5099999999998"/>
    <x v="1877"/>
    <n v="7.779858809969746E-2"/>
    <x v="74"/>
    <d v="2022-02-28T00:00:00"/>
    <d v="2022-03-18T00:00:00"/>
    <n v="28"/>
    <s v=""/>
    <n v="46"/>
    <n v="18"/>
  </r>
  <r>
    <n v="18064357"/>
    <n v="18068217"/>
    <x v="4"/>
    <x v="2"/>
    <x v="13"/>
    <x v="13"/>
    <x v="75"/>
    <n v="0"/>
    <x v="80"/>
    <s v=""/>
    <x v="74"/>
    <d v="2022-02-28T00:00:00"/>
    <d v="2022-03-18T00:00:00"/>
    <n v="28"/>
    <s v=""/>
    <s v=""/>
    <s v=""/>
  </r>
  <r>
    <n v="18065725"/>
    <n v="18069424"/>
    <x v="4"/>
    <x v="2"/>
    <x v="13"/>
    <x v="13"/>
    <x v="1998"/>
    <n v="4136.83"/>
    <x v="1878"/>
    <n v="9.0643274853801178E-2"/>
    <x v="12"/>
    <d v="2022-03-31T00:00:00"/>
    <d v="2022-04-11T00:00:00"/>
    <n v="31"/>
    <s v=""/>
    <n v="42"/>
    <n v="11"/>
  </r>
  <r>
    <n v="18067189"/>
    <n v="18070657"/>
    <x v="4"/>
    <x v="2"/>
    <x v="13"/>
    <x v="13"/>
    <x v="1999"/>
    <n v="1181.76"/>
    <x v="1879"/>
    <n v="6.9049553208773359E-2"/>
    <x v="28"/>
    <d v="2022-04-30T00:00:00"/>
    <m/>
    <n v="30"/>
    <n v="1181.76"/>
    <n v="63"/>
    <n v="33"/>
  </r>
  <r>
    <n v="18067191"/>
    <n v="18070856"/>
    <x v="0"/>
    <x v="2"/>
    <x v="13"/>
    <x v="13"/>
    <x v="812"/>
    <n v="623.04"/>
    <x v="774"/>
    <n v="0.19337442218798151"/>
    <x v="28"/>
    <d v="2022-04-30T00:00:00"/>
    <m/>
    <n v="30"/>
    <n v="623.04"/>
    <n v="63"/>
    <n v="33"/>
  </r>
  <r>
    <n v="18067192"/>
    <n v="18070915"/>
    <x v="0"/>
    <x v="2"/>
    <x v="13"/>
    <x v="13"/>
    <x v="2000"/>
    <n v="155.76"/>
    <x v="1880"/>
    <n v="0.19337442218798151"/>
    <x v="28"/>
    <d v="2022-04-30T00:00:00"/>
    <m/>
    <n v="30"/>
    <n v="155.76"/>
    <n v="63"/>
    <n v="33"/>
  </r>
  <r>
    <n v="18067195"/>
    <n v="18071021"/>
    <x v="0"/>
    <x v="2"/>
    <x v="13"/>
    <x v="13"/>
    <x v="812"/>
    <n v="623.04"/>
    <x v="774"/>
    <n v="0.19337442218798151"/>
    <x v="28"/>
    <d v="2022-04-30T00:00:00"/>
    <m/>
    <n v="30"/>
    <n v="623.04"/>
    <n v="63"/>
    <n v="33"/>
  </r>
  <r>
    <n v="18067194"/>
    <n v="18070963"/>
    <x v="0"/>
    <x v="2"/>
    <x v="13"/>
    <x v="13"/>
    <x v="2001"/>
    <n v="275.18"/>
    <x v="1881"/>
    <n v="0.19344147915576487"/>
    <x v="28"/>
    <d v="2022-04-30T00:00:00"/>
    <m/>
    <n v="30"/>
    <n v="275.18"/>
    <n v="63"/>
    <n v="33"/>
  </r>
  <r>
    <n v="18067190"/>
    <n v="18070787"/>
    <x v="1"/>
    <x v="2"/>
    <x v="13"/>
    <x v="13"/>
    <x v="2002"/>
    <n v="1861.2"/>
    <x v="1882"/>
    <n v="0.2063185041908446"/>
    <x v="28"/>
    <d v="2022-04-30T00:00:00"/>
    <m/>
    <n v="30"/>
    <n v="1861.2"/>
    <n v="63"/>
    <n v="33"/>
  </r>
  <r>
    <n v="18067193"/>
    <n v="18070951"/>
    <x v="1"/>
    <x v="2"/>
    <x v="13"/>
    <x v="13"/>
    <x v="2003"/>
    <n v="3864"/>
    <x v="1883"/>
    <n v="0.23006832298136645"/>
    <x v="28"/>
    <d v="2022-04-30T00:00:00"/>
    <m/>
    <n v="30"/>
    <n v="3864"/>
    <n v="63"/>
    <n v="33"/>
  </r>
  <r>
    <n v="18067188"/>
    <n v="18070367"/>
    <x v="0"/>
    <x v="2"/>
    <x v="13"/>
    <x v="13"/>
    <x v="2004"/>
    <n v="158.16"/>
    <x v="1884"/>
    <n v="0.28861911987860389"/>
    <x v="28"/>
    <d v="2022-04-30T00:00:00"/>
    <m/>
    <n v="30"/>
    <n v="158.16"/>
    <n v="63"/>
    <n v="33"/>
  </r>
  <r>
    <n v="18067196"/>
    <n v="18071482"/>
    <x v="0"/>
    <x v="2"/>
    <x v="13"/>
    <x v="13"/>
    <x v="2005"/>
    <n v="399.78000000000003"/>
    <x v="1885"/>
    <n v="0.29413177247486116"/>
    <x v="28"/>
    <d v="2022-04-30T00:00:00"/>
    <m/>
    <n v="30"/>
    <n v="399.78000000000003"/>
    <n v="63"/>
    <n v="33"/>
  </r>
  <r>
    <n v="18067197"/>
    <n v="18071624"/>
    <x v="0"/>
    <x v="2"/>
    <x v="13"/>
    <x v="13"/>
    <x v="349"/>
    <n v="74.09"/>
    <x v="1886"/>
    <n v="0.29656624554583738"/>
    <x v="28"/>
    <d v="2022-04-30T00:00:00"/>
    <m/>
    <n v="30"/>
    <n v="74.09"/>
    <n v="63"/>
    <n v="33"/>
  </r>
  <r>
    <n v="18068814"/>
    <n v="18073157"/>
    <x v="0"/>
    <x v="2"/>
    <x v="13"/>
    <x v="13"/>
    <x v="2006"/>
    <n v="1224.6100000000001"/>
    <x v="1887"/>
    <n v="0.16603462974395156"/>
    <x v="101"/>
    <d v="2022-05-31T00:00:00"/>
    <m/>
    <n v="31"/>
    <n v="1224.6100000000001"/>
    <n v="33"/>
    <n v="2"/>
  </r>
  <r>
    <n v="18068813"/>
    <n v="18072591"/>
    <x v="0"/>
    <x v="2"/>
    <x v="13"/>
    <x v="13"/>
    <x v="2007"/>
    <n v="604.54999999999995"/>
    <x v="1888"/>
    <n v="0.19053573909763991"/>
    <x v="101"/>
    <d v="2022-05-31T00:00:00"/>
    <m/>
    <n v="31"/>
    <n v="604.54999999999995"/>
    <n v="33"/>
    <n v="2"/>
  </r>
  <r>
    <n v="18068810"/>
    <n v="18071748"/>
    <x v="0"/>
    <x v="2"/>
    <x v="13"/>
    <x v="13"/>
    <x v="2008"/>
    <n v="3853.2599999999998"/>
    <x v="1889"/>
    <n v="0.23085283629965275"/>
    <x v="101"/>
    <d v="2022-05-31T00:00:00"/>
    <m/>
    <n v="31"/>
    <n v="3853.2599999999998"/>
    <n v="33"/>
    <n v="2"/>
  </r>
  <r>
    <n v="18068812"/>
    <n v="18072251"/>
    <x v="0"/>
    <x v="2"/>
    <x v="13"/>
    <x v="13"/>
    <x v="2009"/>
    <n v="559.88"/>
    <x v="1890"/>
    <n v="0.25788198984075272"/>
    <x v="101"/>
    <d v="2022-05-31T00:00:00"/>
    <m/>
    <n v="31"/>
    <n v="559.88"/>
    <n v="33"/>
    <n v="2"/>
  </r>
  <r>
    <n v="18068811"/>
    <n v="18072173"/>
    <x v="0"/>
    <x v="2"/>
    <x v="13"/>
    <x v="13"/>
    <x v="821"/>
    <n v="311.81"/>
    <x v="782"/>
    <n v="0.3125"/>
    <x v="101"/>
    <d v="2022-05-31T00:00:00"/>
    <m/>
    <n v="31"/>
    <n v="311.81"/>
    <n v="33"/>
    <n v="2"/>
  </r>
  <r>
    <n v="18070283"/>
    <n v="18074230"/>
    <x v="0"/>
    <x v="2"/>
    <x v="13"/>
    <x v="13"/>
    <x v="2010"/>
    <n v="982.37000000000012"/>
    <x v="1891"/>
    <n v="0.10505731954731003"/>
    <x v="51"/>
    <d v="2022-06-30T00:00:00"/>
    <m/>
    <n v="30"/>
    <n v="982.37000000000012"/>
    <s v=""/>
    <s v=""/>
  </r>
  <r>
    <n v="18070286"/>
    <n v="18074352"/>
    <x v="0"/>
    <x v="2"/>
    <x v="13"/>
    <x v="13"/>
    <x v="2011"/>
    <n v="35.339999999999996"/>
    <x v="433"/>
    <n v="0.16638370118845502"/>
    <x v="51"/>
    <d v="2022-06-30T00:00:00"/>
    <m/>
    <n v="30"/>
    <n v="35.339999999999996"/>
    <s v=""/>
    <s v=""/>
  </r>
  <r>
    <n v="18070285"/>
    <n v="18074289"/>
    <x v="0"/>
    <x v="2"/>
    <x v="13"/>
    <x v="13"/>
    <x v="2012"/>
    <n v="98.24"/>
    <x v="1892"/>
    <n v="0.20202760473922068"/>
    <x v="51"/>
    <d v="2022-06-30T00:00:00"/>
    <m/>
    <n v="30"/>
    <n v="98.24"/>
    <s v=""/>
    <s v=""/>
  </r>
  <r>
    <n v="18070289"/>
    <n v="18074571"/>
    <x v="0"/>
    <x v="2"/>
    <x v="13"/>
    <x v="13"/>
    <x v="2013"/>
    <n v="26.78"/>
    <x v="1893"/>
    <n v="0.23745519713261648"/>
    <x v="51"/>
    <d v="2022-06-30T00:00:00"/>
    <m/>
    <n v="30"/>
    <n v="26.78"/>
    <s v=""/>
    <s v=""/>
  </r>
  <r>
    <n v="18070291"/>
    <n v="18074727"/>
    <x v="1"/>
    <x v="2"/>
    <x v="13"/>
    <x v="13"/>
    <x v="2014"/>
    <n v="1506.48"/>
    <x v="628"/>
    <n v="0.24725187191333436"/>
    <x v="51"/>
    <d v="2022-06-30T00:00:00"/>
    <m/>
    <n v="30"/>
    <n v="1506.48"/>
    <s v=""/>
    <s v=""/>
  </r>
  <r>
    <n v="18070287"/>
    <n v="18074397"/>
    <x v="0"/>
    <x v="2"/>
    <x v="13"/>
    <x v="13"/>
    <x v="2015"/>
    <n v="76.58"/>
    <x v="1894"/>
    <n v="0.25039172673143212"/>
    <x v="51"/>
    <d v="2022-06-30T00:00:00"/>
    <m/>
    <n v="30"/>
    <n v="76.58"/>
    <s v=""/>
    <s v=""/>
  </r>
  <r>
    <n v="18070279"/>
    <n v="18073989"/>
    <x v="0"/>
    <x v="2"/>
    <x v="13"/>
    <x v="13"/>
    <x v="2016"/>
    <n v="794.93000000000006"/>
    <x v="1895"/>
    <n v="0.25526840166656606"/>
    <x v="51"/>
    <d v="2022-06-30T00:00:00"/>
    <m/>
    <n v="30"/>
    <n v="794.93000000000006"/>
    <s v=""/>
    <s v=""/>
  </r>
  <r>
    <n v="18070284"/>
    <n v="18074237"/>
    <x v="1"/>
    <x v="2"/>
    <x v="13"/>
    <x v="13"/>
    <x v="2017"/>
    <n v="1999.4900000000002"/>
    <x v="1896"/>
    <n v="0.25542538889955824"/>
    <x v="51"/>
    <d v="2022-06-30T00:00:00"/>
    <m/>
    <n v="30"/>
    <n v="1999.4900000000002"/>
    <s v=""/>
    <s v=""/>
  </r>
  <r>
    <n v="18070276"/>
    <n v="18073731"/>
    <x v="1"/>
    <x v="2"/>
    <x v="13"/>
    <x v="13"/>
    <x v="2018"/>
    <n v="1216.8"/>
    <x v="1897"/>
    <n v="0.25641025641025639"/>
    <x v="51"/>
    <d v="2022-06-30T00:00:00"/>
    <m/>
    <n v="30"/>
    <n v="1216.8"/>
    <s v=""/>
    <s v=""/>
  </r>
  <r>
    <n v="18070278"/>
    <n v="18073936"/>
    <x v="1"/>
    <x v="2"/>
    <x v="13"/>
    <x v="13"/>
    <x v="2019"/>
    <n v="1221"/>
    <x v="1898"/>
    <n v="0.25896805896805897"/>
    <x v="51"/>
    <d v="2022-06-30T00:00:00"/>
    <m/>
    <n v="30"/>
    <n v="1221"/>
    <s v=""/>
    <s v=""/>
  </r>
  <r>
    <n v="18070280"/>
    <n v="18073997"/>
    <x v="0"/>
    <x v="2"/>
    <x v="13"/>
    <x v="13"/>
    <x v="2020"/>
    <n v="92.16"/>
    <x v="800"/>
    <n v="0.2734375"/>
    <x v="51"/>
    <d v="2022-06-30T00:00:00"/>
    <m/>
    <n v="30"/>
    <n v="92.16"/>
    <s v=""/>
    <s v=""/>
  </r>
  <r>
    <n v="18070275"/>
    <n v="18073580"/>
    <x v="1"/>
    <x v="2"/>
    <x v="13"/>
    <x v="13"/>
    <x v="2021"/>
    <n v="1418.09"/>
    <x v="1899"/>
    <n v="0.27451046761554992"/>
    <x v="51"/>
    <d v="2022-06-30T00:00:00"/>
    <m/>
    <n v="30"/>
    <n v="1418.09"/>
    <s v=""/>
    <s v=""/>
  </r>
  <r>
    <n v="18070296"/>
    <n v="18074881"/>
    <x v="0"/>
    <x v="2"/>
    <x v="13"/>
    <x v="13"/>
    <x v="2022"/>
    <n v="511.03000000000003"/>
    <x v="809"/>
    <n v="0.28424834452637016"/>
    <x v="51"/>
    <d v="2022-06-30T00:00:00"/>
    <m/>
    <n v="30"/>
    <n v="511.03000000000003"/>
    <s v=""/>
    <s v=""/>
  </r>
  <r>
    <n v="18070292"/>
    <n v="18074769"/>
    <x v="0"/>
    <x v="2"/>
    <x v="13"/>
    <x v="13"/>
    <x v="2023"/>
    <n v="142.80000000000001"/>
    <x v="387"/>
    <n v="0.2857142857142857"/>
    <x v="51"/>
    <d v="2022-06-30T00:00:00"/>
    <m/>
    <n v="30"/>
    <n v="142.80000000000001"/>
    <s v=""/>
    <s v=""/>
  </r>
  <r>
    <n v="18070277"/>
    <n v="18073865"/>
    <x v="0"/>
    <x v="2"/>
    <x v="13"/>
    <x v="13"/>
    <x v="2024"/>
    <n v="47.739999999999995"/>
    <x v="1900"/>
    <n v="0.30316742081447962"/>
    <x v="51"/>
    <d v="2022-06-30T00:00:00"/>
    <m/>
    <n v="30"/>
    <n v="47.739999999999995"/>
    <s v=""/>
    <s v=""/>
  </r>
  <r>
    <n v="18070290"/>
    <n v="18074684"/>
    <x v="0"/>
    <x v="2"/>
    <x v="13"/>
    <x v="13"/>
    <x v="821"/>
    <n v="311.81"/>
    <x v="782"/>
    <n v="0.3125"/>
    <x v="51"/>
    <d v="2022-06-30T00:00:00"/>
    <m/>
    <n v="30"/>
    <n v="311.81"/>
    <s v=""/>
    <s v=""/>
  </r>
  <r>
    <n v="18070288"/>
    <n v="18074445"/>
    <x v="1"/>
    <x v="2"/>
    <x v="13"/>
    <x v="13"/>
    <x v="2025"/>
    <n v="1121.9299999999998"/>
    <x v="1901"/>
    <n v="0.33884527349348625"/>
    <x v="51"/>
    <d v="2022-06-30T00:00:00"/>
    <m/>
    <n v="30"/>
    <n v="1121.9299999999998"/>
    <s v=""/>
    <s v=""/>
  </r>
  <r>
    <n v="18064346"/>
    <n v="18067113"/>
    <x v="0"/>
    <x v="2"/>
    <x v="13"/>
    <x v="13"/>
    <x v="2026"/>
    <n v="1149.1200000000001"/>
    <x v="1902"/>
    <n v="9.0643274853801165E-2"/>
    <x v="74"/>
    <d v="2022-02-28T00:00:00"/>
    <d v="2022-03-18T00:00:00"/>
    <n v="28"/>
    <s v=""/>
    <n v="46"/>
    <n v="18"/>
  </r>
  <r>
    <n v="18064353"/>
    <n v="18067699"/>
    <x v="1"/>
    <x v="2"/>
    <x v="13"/>
    <x v="13"/>
    <x v="2027"/>
    <n v="1026.6100000000001"/>
    <x v="1903"/>
    <n v="0.18739699126836623"/>
    <x v="74"/>
    <d v="2022-02-28T00:00:00"/>
    <d v="2022-03-18T00:00:00"/>
    <n v="28"/>
    <s v=""/>
    <n v="46"/>
    <n v="18"/>
  </r>
  <r>
    <n v="18064348"/>
    <n v="18067373"/>
    <x v="0"/>
    <x v="2"/>
    <x v="13"/>
    <x v="13"/>
    <x v="2028"/>
    <n v="298.01"/>
    <x v="1755"/>
    <n v="0.21261174196665861"/>
    <x v="74"/>
    <d v="2022-02-28T00:00:00"/>
    <d v="2022-03-18T00:00:00"/>
    <n v="28"/>
    <s v=""/>
    <n v="46"/>
    <n v="18"/>
  </r>
  <r>
    <n v="18064345"/>
    <n v="18067014"/>
    <x v="1"/>
    <x v="2"/>
    <x v="13"/>
    <x v="13"/>
    <x v="2029"/>
    <n v="1107.5999999999999"/>
    <x v="1904"/>
    <n v="0.21668472372697725"/>
    <x v="74"/>
    <d v="2022-02-28T00:00:00"/>
    <d v="2022-03-18T00:00:00"/>
    <n v="28"/>
    <s v=""/>
    <n v="46"/>
    <n v="18"/>
  </r>
  <r>
    <n v="18064344"/>
    <n v="18066994"/>
    <x v="0"/>
    <x v="2"/>
    <x v="13"/>
    <x v="13"/>
    <x v="2030"/>
    <n v="485.09"/>
    <x v="583"/>
    <n v="0.23075400752028496"/>
    <x v="74"/>
    <d v="2022-02-28T00:00:00"/>
    <d v="2022-03-18T00:00:00"/>
    <n v="28"/>
    <s v=""/>
    <n v="46"/>
    <n v="18"/>
  </r>
  <r>
    <n v="18064352"/>
    <n v="18067584"/>
    <x v="0"/>
    <x v="2"/>
    <x v="13"/>
    <x v="13"/>
    <x v="2031"/>
    <n v="447.34"/>
    <x v="1905"/>
    <n v="0.29239766081871343"/>
    <x v="74"/>
    <d v="2022-02-28T00:00:00"/>
    <d v="2022-03-18T00:00:00"/>
    <n v="28"/>
    <s v=""/>
    <n v="46"/>
    <n v="18"/>
  </r>
  <r>
    <n v="18064358"/>
    <n v="18068227"/>
    <x v="0"/>
    <x v="2"/>
    <x v="13"/>
    <x v="13"/>
    <x v="2032"/>
    <n v="326.57"/>
    <x v="1906"/>
    <n v="0.30785625045932241"/>
    <x v="74"/>
    <d v="2022-02-28T00:00:00"/>
    <d v="2022-03-18T00:00:00"/>
    <n v="28"/>
    <s v=""/>
    <n v="46"/>
    <n v="18"/>
  </r>
  <r>
    <n v="18064351"/>
    <n v="18067560"/>
    <x v="0"/>
    <x v="2"/>
    <x v="13"/>
    <x v="13"/>
    <x v="2033"/>
    <n v="440.68999999999994"/>
    <x v="1907"/>
    <n v="0.30791852739353009"/>
    <x v="74"/>
    <d v="2022-02-28T00:00:00"/>
    <d v="2022-03-18T00:00:00"/>
    <n v="28"/>
    <s v=""/>
    <n v="46"/>
    <n v="18"/>
  </r>
  <r>
    <n v="18064347"/>
    <n v="18067323"/>
    <x v="0"/>
    <x v="2"/>
    <x v="13"/>
    <x v="13"/>
    <x v="2034"/>
    <n v="304.41999999999996"/>
    <x v="1908"/>
    <n v="0.31346578366445921"/>
    <x v="74"/>
    <d v="2022-02-28T00:00:00"/>
    <d v="2022-03-18T00:00:00"/>
    <n v="28"/>
    <s v=""/>
    <n v="46"/>
    <n v="18"/>
  </r>
  <r>
    <n v="18064349"/>
    <n v="18067441"/>
    <x v="0"/>
    <x v="2"/>
    <x v="13"/>
    <x v="13"/>
    <x v="2034"/>
    <n v="304.41999999999996"/>
    <x v="1908"/>
    <n v="0.31346578366445921"/>
    <x v="74"/>
    <d v="2022-02-28T00:00:00"/>
    <d v="2022-03-18T00:00:00"/>
    <n v="28"/>
    <s v=""/>
    <n v="46"/>
    <n v="18"/>
  </r>
  <r>
    <n v="18064354"/>
    <n v="18067733"/>
    <x v="0"/>
    <x v="2"/>
    <x v="13"/>
    <x v="13"/>
    <x v="2034"/>
    <n v="304.41999999999996"/>
    <x v="1908"/>
    <n v="0.31346578366445921"/>
    <x v="74"/>
    <d v="2022-02-28T00:00:00"/>
    <d v="2022-03-18T00:00:00"/>
    <n v="28"/>
    <s v=""/>
    <n v="46"/>
    <n v="18"/>
  </r>
  <r>
    <n v="18064355"/>
    <n v="18067998"/>
    <x v="0"/>
    <x v="2"/>
    <x v="13"/>
    <x v="13"/>
    <x v="2034"/>
    <n v="304.41999999999996"/>
    <x v="1908"/>
    <n v="0.31346578366445921"/>
    <x v="74"/>
    <d v="2022-02-28T00:00:00"/>
    <d v="2022-03-18T00:00:00"/>
    <n v="28"/>
    <s v=""/>
    <n v="46"/>
    <n v="18"/>
  </r>
  <r>
    <n v="18064359"/>
    <n v="18068293"/>
    <x v="0"/>
    <x v="2"/>
    <x v="13"/>
    <x v="13"/>
    <x v="2035"/>
    <n v="608.83000000000004"/>
    <x v="1909"/>
    <n v="0.31346578366445921"/>
    <x v="74"/>
    <d v="2022-02-28T00:00:00"/>
    <d v="2022-03-18T00:00:00"/>
    <n v="28"/>
    <s v=""/>
    <n v="46"/>
    <n v="18"/>
  </r>
  <r>
    <n v="18065723"/>
    <n v="18069268"/>
    <x v="0"/>
    <x v="2"/>
    <x v="13"/>
    <x v="13"/>
    <x v="2036"/>
    <n v="685.61"/>
    <x v="1910"/>
    <n v="0.17877270977001439"/>
    <x v="12"/>
    <d v="2022-03-31T00:00:00"/>
    <d v="2022-04-11T00:00:00"/>
    <n v="31"/>
    <s v=""/>
    <n v="42"/>
    <n v="11"/>
  </r>
  <r>
    <n v="18065719"/>
    <n v="18068884"/>
    <x v="0"/>
    <x v="2"/>
    <x v="13"/>
    <x v="13"/>
    <x v="2037"/>
    <n v="147.95999999999998"/>
    <x v="1911"/>
    <n v="0.19383617193836172"/>
    <x v="12"/>
    <d v="2022-03-31T00:00:00"/>
    <d v="2022-04-11T00:00:00"/>
    <n v="31"/>
    <s v=""/>
    <n v="42"/>
    <n v="11"/>
  </r>
  <r>
    <n v="18065717"/>
    <n v="18068692"/>
    <x v="0"/>
    <x v="2"/>
    <x v="13"/>
    <x v="13"/>
    <x v="2038"/>
    <n v="241.26999999999998"/>
    <x v="1912"/>
    <n v="0.20506316522431117"/>
    <x v="12"/>
    <d v="2022-03-31T00:00:00"/>
    <d v="2022-04-11T00:00:00"/>
    <n v="31"/>
    <s v=""/>
    <n v="42"/>
    <n v="11"/>
  </r>
  <r>
    <n v="18065724"/>
    <n v="18069387"/>
    <x v="0"/>
    <x v="2"/>
    <x v="13"/>
    <x v="13"/>
    <x v="2039"/>
    <n v="61.92"/>
    <x v="1913"/>
    <n v="0.21220930232558138"/>
    <x v="12"/>
    <d v="2022-03-31T00:00:00"/>
    <d v="2022-04-11T00:00:00"/>
    <n v="31"/>
    <s v=""/>
    <n v="42"/>
    <n v="11"/>
  </r>
  <r>
    <n v="18065718"/>
    <n v="18068868"/>
    <x v="0"/>
    <x v="2"/>
    <x v="13"/>
    <x v="13"/>
    <x v="2040"/>
    <n v="116.5"/>
    <x v="1914"/>
    <n v="0.23156159868149981"/>
    <x v="12"/>
    <d v="2022-03-31T00:00:00"/>
    <d v="2022-04-11T00:00:00"/>
    <n v="31"/>
    <s v=""/>
    <n v="42"/>
    <n v="11"/>
  </r>
  <r>
    <n v="18065722"/>
    <n v="18069025"/>
    <x v="0"/>
    <x v="2"/>
    <x v="13"/>
    <x v="13"/>
    <x v="2041"/>
    <n v="223.49"/>
    <x v="1915"/>
    <n v="0.23346219931271478"/>
    <x v="12"/>
    <d v="2022-03-31T00:00:00"/>
    <d v="2022-04-11T00:00:00"/>
    <n v="31"/>
    <s v=""/>
    <n v="42"/>
    <n v="11"/>
  </r>
  <r>
    <n v="18065721"/>
    <n v="18069019"/>
    <x v="0"/>
    <x v="2"/>
    <x v="13"/>
    <x v="13"/>
    <x v="2042"/>
    <n v="2150.62"/>
    <x v="1916"/>
    <n v="0.24350232677521233"/>
    <x v="12"/>
    <d v="2022-03-31T00:00:00"/>
    <d v="2022-04-11T00:00:00"/>
    <n v="31"/>
    <s v=""/>
    <n v="42"/>
    <n v="11"/>
  </r>
  <r>
    <n v="18065716"/>
    <n v="18068525"/>
    <x v="0"/>
    <x v="2"/>
    <x v="13"/>
    <x v="13"/>
    <x v="2043"/>
    <n v="128.34"/>
    <x v="1917"/>
    <n v="0.24450677886863018"/>
    <x v="12"/>
    <d v="2022-03-31T00:00:00"/>
    <d v="2022-04-11T00:00:00"/>
    <n v="31"/>
    <s v=""/>
    <n v="42"/>
    <n v="11"/>
  </r>
  <r>
    <n v="18065720"/>
    <n v="18069016"/>
    <x v="0"/>
    <x v="2"/>
    <x v="13"/>
    <x v="13"/>
    <x v="2034"/>
    <n v="304.41999999999996"/>
    <x v="1908"/>
    <n v="0.31346578366445921"/>
    <x v="12"/>
    <d v="2022-03-31T00:00:00"/>
    <d v="2022-04-11T00:00:00"/>
    <n v="31"/>
    <s v=""/>
    <n v="42"/>
    <n v="11"/>
  </r>
  <r>
    <n v="18070282"/>
    <n v="18074221"/>
    <x v="0"/>
    <x v="2"/>
    <x v="13"/>
    <x v="13"/>
    <x v="2044"/>
    <n v="-235.2"/>
    <x v="799"/>
    <n v="-7.1428571428571425E-2"/>
    <x v="51"/>
    <d v="2022-06-30T00:00:00"/>
    <m/>
    <n v="30"/>
    <n v="-235.2"/>
    <s v=""/>
    <s v=""/>
  </r>
  <r>
    <n v="18070281"/>
    <n v="18074008"/>
    <x v="4"/>
    <x v="2"/>
    <x v="13"/>
    <x v="13"/>
    <x v="2045"/>
    <n v="1447.49"/>
    <x v="1918"/>
    <n v="6.2077198567449261E-2"/>
    <x v="51"/>
    <d v="2022-06-30T00:00:00"/>
    <m/>
    <n v="30"/>
    <n v="1447.49"/>
    <s v=""/>
    <s v=""/>
  </r>
  <r>
    <n v="18070294"/>
    <n v="18074818"/>
    <x v="4"/>
    <x v="2"/>
    <x v="13"/>
    <x v="13"/>
    <x v="2046"/>
    <n v="5117.87"/>
    <x v="1919"/>
    <n v="0.13043478260869562"/>
    <x v="51"/>
    <d v="2022-06-30T00:00:00"/>
    <m/>
    <n v="30"/>
    <n v="5117.87"/>
    <s v=""/>
    <s v=""/>
  </r>
  <r>
    <n v="18070293"/>
    <n v="18074817"/>
    <x v="4"/>
    <x v="2"/>
    <x v="13"/>
    <x v="13"/>
    <x v="2047"/>
    <n v="2340"/>
    <x v="592"/>
    <n v="0.13043478260869565"/>
    <x v="51"/>
    <d v="2022-06-30T00:00:00"/>
    <m/>
    <n v="30"/>
    <n v="2340"/>
    <s v=""/>
    <s v=""/>
  </r>
  <r>
    <n v="18070295"/>
    <n v="18074819"/>
    <x v="4"/>
    <x v="2"/>
    <x v="13"/>
    <x v="13"/>
    <x v="2048"/>
    <n v="1678.8"/>
    <x v="1920"/>
    <n v="0.13045032165832737"/>
    <x v="51"/>
    <d v="2022-06-30T00:00:00"/>
    <m/>
    <n v="30"/>
    <n v="1678.8"/>
    <s v=""/>
    <s v=""/>
  </r>
  <r>
    <n v="18064365"/>
    <n v="18067710"/>
    <x v="1"/>
    <x v="2"/>
    <x v="14"/>
    <x v="14"/>
    <x v="2049"/>
    <n v="583.20000000000005"/>
    <x v="1921"/>
    <n v="5.5555555555555552E-2"/>
    <x v="74"/>
    <d v="2022-03-10T00:00:00"/>
    <d v="2022-03-10T00:00:00"/>
    <n v="38"/>
    <s v=""/>
    <n v="38"/>
    <n v="0"/>
  </r>
  <r>
    <n v="18064366"/>
    <n v="18067711"/>
    <x v="1"/>
    <x v="2"/>
    <x v="14"/>
    <x v="14"/>
    <x v="2050"/>
    <n v="4455"/>
    <x v="1922"/>
    <n v="7.1313131313131314E-2"/>
    <x v="74"/>
    <d v="2022-03-10T00:00:00"/>
    <d v="2022-03-10T00:00:00"/>
    <n v="38"/>
    <s v=""/>
    <n v="38"/>
    <n v="0"/>
  </r>
  <r>
    <n v="18064372"/>
    <n v="18068275"/>
    <x v="1"/>
    <x v="2"/>
    <x v="14"/>
    <x v="14"/>
    <x v="2051"/>
    <n v="4625.95"/>
    <x v="1923"/>
    <n v="0.10902058646522921"/>
    <x v="74"/>
    <d v="2022-03-10T00:00:00"/>
    <d v="2022-03-10T00:00:00"/>
    <n v="38"/>
    <s v=""/>
    <n v="38"/>
    <n v="0"/>
  </r>
  <r>
    <n v="18064367"/>
    <n v="18067749"/>
    <x v="1"/>
    <x v="2"/>
    <x v="14"/>
    <x v="14"/>
    <x v="2052"/>
    <n v="4387.3"/>
    <x v="1924"/>
    <n v="0.166919214021575"/>
    <x v="74"/>
    <d v="2022-03-10T00:00:00"/>
    <d v="2022-03-10T00:00:00"/>
    <n v="38"/>
    <s v=""/>
    <n v="38"/>
    <n v="0"/>
  </r>
  <r>
    <n v="18064361"/>
    <n v="18067187"/>
    <x v="1"/>
    <x v="2"/>
    <x v="14"/>
    <x v="14"/>
    <x v="2053"/>
    <n v="3079.82"/>
    <x v="1925"/>
    <n v="0.19376431900004676"/>
    <x v="74"/>
    <d v="2022-03-10T00:00:00"/>
    <d v="2022-03-10T00:00:00"/>
    <n v="38"/>
    <s v=""/>
    <n v="38"/>
    <n v="0"/>
  </r>
  <r>
    <n v="18064370"/>
    <n v="18067861"/>
    <x v="1"/>
    <x v="2"/>
    <x v="14"/>
    <x v="14"/>
    <x v="2054"/>
    <n v="3050.2400000000002"/>
    <x v="1926"/>
    <n v="0.20563994224724319"/>
    <x v="74"/>
    <d v="2022-03-10T00:00:00"/>
    <d v="2022-03-10T00:00:00"/>
    <n v="38"/>
    <s v=""/>
    <n v="38"/>
    <n v="0"/>
  </r>
  <r>
    <n v="18064371"/>
    <n v="18067871"/>
    <x v="1"/>
    <x v="2"/>
    <x v="14"/>
    <x v="14"/>
    <x v="2055"/>
    <n v="83.52000000000001"/>
    <x v="1927"/>
    <n v="0.20632183908045978"/>
    <x v="74"/>
    <d v="2022-03-10T00:00:00"/>
    <d v="2022-03-10T00:00:00"/>
    <n v="38"/>
    <s v=""/>
    <n v="38"/>
    <n v="0"/>
  </r>
  <r>
    <n v="18064363"/>
    <n v="18067374"/>
    <x v="0"/>
    <x v="2"/>
    <x v="14"/>
    <x v="14"/>
    <x v="2056"/>
    <n v="188.59"/>
    <x v="1928"/>
    <n v="0.22493000763553067"/>
    <x v="74"/>
    <d v="2022-03-10T00:00:00"/>
    <d v="2022-03-10T00:00:00"/>
    <n v="38"/>
    <s v=""/>
    <n v="38"/>
    <n v="0"/>
  </r>
  <r>
    <n v="18064360"/>
    <n v="18067186"/>
    <x v="1"/>
    <x v="2"/>
    <x v="14"/>
    <x v="14"/>
    <x v="2057"/>
    <n v="93.070000000000007"/>
    <x v="1929"/>
    <n v="0.22563176895306858"/>
    <x v="74"/>
    <d v="2022-03-10T00:00:00"/>
    <d v="2022-03-10T00:00:00"/>
    <n v="38"/>
    <s v=""/>
    <n v="38"/>
    <n v="0"/>
  </r>
  <r>
    <n v="18064364"/>
    <n v="18067695"/>
    <x v="1"/>
    <x v="2"/>
    <x v="14"/>
    <x v="14"/>
    <x v="2058"/>
    <n v="1916.6799999999998"/>
    <x v="1930"/>
    <n v="0.24803566173938629"/>
    <x v="74"/>
    <d v="2022-03-10T00:00:00"/>
    <d v="2022-03-10T00:00:00"/>
    <n v="38"/>
    <s v=""/>
    <n v="38"/>
    <n v="0"/>
  </r>
  <r>
    <n v="18064369"/>
    <n v="18067860"/>
    <x v="1"/>
    <x v="2"/>
    <x v="14"/>
    <x v="14"/>
    <x v="2059"/>
    <n v="461.84"/>
    <x v="1931"/>
    <n v="0.27040299321848937"/>
    <x v="74"/>
    <d v="2022-03-10T00:00:00"/>
    <d v="2022-03-10T00:00:00"/>
    <n v="38"/>
    <s v=""/>
    <n v="38"/>
    <n v="0"/>
  </r>
  <r>
    <n v="18064362"/>
    <n v="18067247"/>
    <x v="1"/>
    <x v="2"/>
    <x v="14"/>
    <x v="14"/>
    <x v="2060"/>
    <n v="81.539999999999992"/>
    <x v="1932"/>
    <n v="0.31346578366445915"/>
    <x v="74"/>
    <d v="2022-03-10T00:00:00"/>
    <d v="2022-03-10T00:00:00"/>
    <n v="38"/>
    <s v=""/>
    <n v="38"/>
    <n v="0"/>
  </r>
  <r>
    <n v="18067204"/>
    <n v="18070868"/>
    <x v="1"/>
    <x v="2"/>
    <x v="14"/>
    <x v="14"/>
    <x v="2061"/>
    <n v="594.43000000000006"/>
    <x v="1933"/>
    <n v="5.5555555555555552E-2"/>
    <x v="28"/>
    <d v="2022-05-10T00:00:00"/>
    <d v="2022-05-10T00:00:00"/>
    <n v="40"/>
    <s v=""/>
    <n v="40"/>
    <n v="0"/>
  </r>
  <r>
    <n v="18067206"/>
    <n v="18071022"/>
    <x v="0"/>
    <x v="2"/>
    <x v="14"/>
    <x v="14"/>
    <x v="2062"/>
    <n v="1201.8399999999999"/>
    <x v="1934"/>
    <n v="0.10286262019110762"/>
    <x v="28"/>
    <d v="2022-05-10T00:00:00"/>
    <d v="2022-05-10T00:00:00"/>
    <n v="40"/>
    <s v=""/>
    <n v="40"/>
    <n v="0"/>
  </r>
  <r>
    <n v="18067198"/>
    <n v="18069941"/>
    <x v="0"/>
    <x v="2"/>
    <x v="14"/>
    <x v="14"/>
    <x v="2063"/>
    <n v="304.62"/>
    <x v="1935"/>
    <n v="0.12227693519795155"/>
    <x v="28"/>
    <d v="2022-05-10T00:00:00"/>
    <d v="2022-05-10T00:00:00"/>
    <n v="40"/>
    <s v=""/>
    <n v="40"/>
    <n v="0"/>
  </r>
  <r>
    <n v="18067203"/>
    <n v="18070653"/>
    <x v="1"/>
    <x v="2"/>
    <x v="14"/>
    <x v="14"/>
    <x v="2064"/>
    <n v="88.06"/>
    <x v="1936"/>
    <n v="0.15263014445352957"/>
    <x v="28"/>
    <d v="2022-05-10T00:00:00"/>
    <d v="2022-05-10T00:00:00"/>
    <n v="40"/>
    <s v=""/>
    <n v="40"/>
    <n v="0"/>
  </r>
  <r>
    <n v="18067205"/>
    <n v="18070881"/>
    <x v="1"/>
    <x v="2"/>
    <x v="14"/>
    <x v="14"/>
    <x v="2065"/>
    <n v="4543.87"/>
    <x v="1937"/>
    <n v="0.15330537479929013"/>
    <x v="28"/>
    <d v="2022-05-10T00:00:00"/>
    <d v="2022-05-10T00:00:00"/>
    <n v="40"/>
    <s v=""/>
    <n v="40"/>
    <n v="0"/>
  </r>
  <r>
    <n v="18067201"/>
    <n v="18070458"/>
    <x v="1"/>
    <x v="2"/>
    <x v="14"/>
    <x v="14"/>
    <x v="2066"/>
    <n v="2531.17"/>
    <x v="1938"/>
    <n v="0.16163105470509315"/>
    <x v="28"/>
    <d v="2022-05-10T00:00:00"/>
    <d v="2022-05-10T00:00:00"/>
    <n v="40"/>
    <s v=""/>
    <n v="40"/>
    <n v="0"/>
  </r>
  <r>
    <n v="18067208"/>
    <n v="18071221"/>
    <x v="1"/>
    <x v="2"/>
    <x v="14"/>
    <x v="14"/>
    <x v="2067"/>
    <n v="6209.87"/>
    <x v="1939"/>
    <n v="0.17786465026309736"/>
    <x v="28"/>
    <d v="2022-05-10T00:00:00"/>
    <d v="2022-05-10T00:00:00"/>
    <n v="40"/>
    <s v=""/>
    <n v="40"/>
    <n v="0"/>
  </r>
  <r>
    <n v="18067199"/>
    <n v="18069958"/>
    <x v="1"/>
    <x v="2"/>
    <x v="14"/>
    <x v="14"/>
    <x v="2068"/>
    <n v="3120.1099999999997"/>
    <x v="1940"/>
    <n v="0.18477437319477402"/>
    <x v="28"/>
    <d v="2022-05-10T00:00:00"/>
    <d v="2022-05-10T00:00:00"/>
    <n v="40"/>
    <s v=""/>
    <n v="40"/>
    <n v="0"/>
  </r>
  <r>
    <n v="18067200"/>
    <n v="18070090"/>
    <x v="1"/>
    <x v="2"/>
    <x v="14"/>
    <x v="14"/>
    <x v="2069"/>
    <n v="2891.2400000000002"/>
    <x v="1941"/>
    <n v="0.18648858415270383"/>
    <x v="28"/>
    <d v="2022-05-10T00:00:00"/>
    <d v="2022-05-10T00:00:00"/>
    <n v="40"/>
    <s v=""/>
    <n v="40"/>
    <n v="0"/>
  </r>
  <r>
    <n v="18067202"/>
    <n v="18070602"/>
    <x v="1"/>
    <x v="2"/>
    <x v="14"/>
    <x v="14"/>
    <x v="2070"/>
    <n v="5035.87"/>
    <x v="1942"/>
    <n v="0.18814457555712302"/>
    <x v="28"/>
    <d v="2022-05-10T00:00:00"/>
    <d v="2022-05-10T00:00:00"/>
    <n v="40"/>
    <s v=""/>
    <n v="40"/>
    <n v="0"/>
  </r>
  <r>
    <n v="18067207"/>
    <n v="18071215"/>
    <x v="0"/>
    <x v="2"/>
    <x v="14"/>
    <x v="14"/>
    <x v="140"/>
    <n v="81"/>
    <x v="1943"/>
    <n v="0.2"/>
    <x v="28"/>
    <d v="2022-05-10T00:00:00"/>
    <d v="2022-05-10T00:00:00"/>
    <n v="40"/>
    <s v=""/>
    <n v="40"/>
    <n v="0"/>
  </r>
  <r>
    <n v="18067209"/>
    <n v="18071303"/>
    <x v="1"/>
    <x v="2"/>
    <x v="14"/>
    <x v="14"/>
    <x v="2071"/>
    <n v="2981.62"/>
    <x v="1944"/>
    <n v="0.21150409710707213"/>
    <x v="28"/>
    <d v="2022-05-10T00:00:00"/>
    <d v="2022-05-10T00:00:00"/>
    <n v="40"/>
    <s v=""/>
    <n v="40"/>
    <n v="0"/>
  </r>
  <r>
    <n v="18065731"/>
    <n v="18068930"/>
    <x v="1"/>
    <x v="2"/>
    <x v="14"/>
    <x v="14"/>
    <x v="2072"/>
    <n v="514.93999999999994"/>
    <x v="1945"/>
    <n v="5.5555555555555552E-2"/>
    <x v="12"/>
    <d v="2022-04-10T00:00:00"/>
    <d v="2022-04-10T00:00:00"/>
    <n v="41"/>
    <s v=""/>
    <n v="41"/>
    <n v="0"/>
  </r>
  <r>
    <n v="18065729"/>
    <n v="18068912"/>
    <x v="1"/>
    <x v="2"/>
    <x v="14"/>
    <x v="14"/>
    <x v="2073"/>
    <n v="427.68"/>
    <x v="1946"/>
    <n v="5.5555555555555559E-2"/>
    <x v="12"/>
    <d v="2022-04-10T00:00:00"/>
    <d v="2022-04-10T00:00:00"/>
    <n v="41"/>
    <s v=""/>
    <n v="41"/>
    <n v="0"/>
  </r>
  <r>
    <n v="18065733"/>
    <n v="18069717"/>
    <x v="1"/>
    <x v="2"/>
    <x v="14"/>
    <x v="14"/>
    <x v="2074"/>
    <n v="3791.8199999999997"/>
    <x v="1947"/>
    <n v="0.14407329461841545"/>
    <x v="12"/>
    <d v="2022-04-10T00:00:00"/>
    <d v="2022-04-10T00:00:00"/>
    <n v="41"/>
    <s v=""/>
    <n v="41"/>
    <n v="0"/>
  </r>
  <r>
    <n v="18065726"/>
    <n v="18068499"/>
    <x v="1"/>
    <x v="2"/>
    <x v="14"/>
    <x v="14"/>
    <x v="2075"/>
    <n v="4687.1000000000004"/>
    <x v="1948"/>
    <n v="0.17182123545797151"/>
    <x v="12"/>
    <d v="2022-04-10T00:00:00"/>
    <d v="2022-04-10T00:00:00"/>
    <n v="41"/>
    <s v=""/>
    <n v="41"/>
    <n v="0"/>
  </r>
  <r>
    <n v="18065732"/>
    <n v="18069084"/>
    <x v="1"/>
    <x v="2"/>
    <x v="14"/>
    <x v="14"/>
    <x v="2076"/>
    <n v="2234.42"/>
    <x v="1949"/>
    <n v="0.17902600401714269"/>
    <x v="12"/>
    <d v="2022-04-10T00:00:00"/>
    <d v="2022-04-10T00:00:00"/>
    <n v="41"/>
    <s v=""/>
    <n v="41"/>
    <n v="0"/>
  </r>
  <r>
    <n v="18065730"/>
    <n v="18068913"/>
    <x v="1"/>
    <x v="2"/>
    <x v="14"/>
    <x v="14"/>
    <x v="2077"/>
    <n v="142.25"/>
    <x v="1950"/>
    <n v="0.21376750463978403"/>
    <x v="12"/>
    <d v="2022-04-10T00:00:00"/>
    <d v="2022-04-10T00:00:00"/>
    <n v="41"/>
    <s v=""/>
    <n v="41"/>
    <n v="0"/>
  </r>
  <r>
    <n v="18065728"/>
    <n v="18068911"/>
    <x v="0"/>
    <x v="2"/>
    <x v="14"/>
    <x v="14"/>
    <x v="2078"/>
    <n v="20.11"/>
    <x v="1951"/>
    <n v="0.28579952267303105"/>
    <x v="12"/>
    <d v="2022-04-10T00:00:00"/>
    <d v="2022-04-10T00:00:00"/>
    <n v="41"/>
    <s v=""/>
    <n v="41"/>
    <n v="0"/>
  </r>
  <r>
    <n v="18070300"/>
    <n v="18074257"/>
    <x v="0"/>
    <x v="2"/>
    <x v="14"/>
    <x v="14"/>
    <x v="420"/>
    <n v="-72"/>
    <x v="80"/>
    <n v="0"/>
    <x v="51"/>
    <d v="2022-07-10T00:00:00"/>
    <m/>
    <n v="40"/>
    <n v="-72"/>
    <s v=""/>
    <s v=""/>
  </r>
  <r>
    <n v="18070298"/>
    <n v="18074092"/>
    <x v="1"/>
    <x v="2"/>
    <x v="14"/>
    <x v="14"/>
    <x v="2079"/>
    <n v="4487.2800000000007"/>
    <x v="1952"/>
    <n v="0.11168101834518906"/>
    <x v="51"/>
    <d v="2022-07-10T00:00:00"/>
    <m/>
    <n v="40"/>
    <n v="4487.2800000000007"/>
    <s v=""/>
    <s v=""/>
  </r>
  <r>
    <n v="18070297"/>
    <n v="18073309"/>
    <x v="1"/>
    <x v="2"/>
    <x v="14"/>
    <x v="14"/>
    <x v="2080"/>
    <n v="5621.39"/>
    <x v="1953"/>
    <n v="0.14965983490198509"/>
    <x v="51"/>
    <d v="2022-07-10T00:00:00"/>
    <m/>
    <n v="40"/>
    <n v="5621.39"/>
    <s v=""/>
    <s v=""/>
  </r>
  <r>
    <n v="18070301"/>
    <n v="18074614"/>
    <x v="1"/>
    <x v="2"/>
    <x v="14"/>
    <x v="14"/>
    <x v="2081"/>
    <n v="2343.88"/>
    <x v="1954"/>
    <n v="0.19218422817589326"/>
    <x v="51"/>
    <d v="2022-07-10T00:00:00"/>
    <m/>
    <n v="40"/>
    <n v="2343.88"/>
    <s v=""/>
    <s v=""/>
  </r>
  <r>
    <n v="18070299"/>
    <n v="18074235"/>
    <x v="0"/>
    <x v="2"/>
    <x v="14"/>
    <x v="14"/>
    <x v="2082"/>
    <n v="316.27"/>
    <x v="1955"/>
    <n v="0.26855365002276521"/>
    <x v="51"/>
    <d v="2022-07-10T00:00:00"/>
    <m/>
    <n v="40"/>
    <n v="316.27"/>
    <s v=""/>
    <s v=""/>
  </r>
  <r>
    <n v="18064368"/>
    <n v="18067776"/>
    <x v="0"/>
    <x v="2"/>
    <x v="14"/>
    <x v="14"/>
    <x v="2083"/>
    <n v="-369.6"/>
    <x v="1583"/>
    <n v="-7.1428571428571425E-2"/>
    <x v="74"/>
    <d v="2022-03-10T00:00:00"/>
    <d v="2022-03-10T00:00:00"/>
    <n v="38"/>
    <s v=""/>
    <s v=""/>
    <s v=""/>
  </r>
  <r>
    <n v="18065727"/>
    <n v="18068834"/>
    <x v="0"/>
    <x v="2"/>
    <x v="14"/>
    <x v="14"/>
    <x v="2084"/>
    <n v="-145.80000000000001"/>
    <x v="435"/>
    <n v="-7.407407407407407E-2"/>
    <x v="12"/>
    <d v="2022-04-10T00:00:00"/>
    <d v="2022-04-10T00:00:00"/>
    <n v="41"/>
    <s v=""/>
    <s v=""/>
    <s v=""/>
  </r>
  <r>
    <n v="18068822"/>
    <n v="18073046"/>
    <x v="0"/>
    <x v="2"/>
    <x v="14"/>
    <x v="14"/>
    <x v="2085"/>
    <n v="463.34"/>
    <x v="1956"/>
    <n v="7.1894747746814466E-2"/>
    <x v="101"/>
    <d v="2022-06-10T00:00:00"/>
    <d v="2022-06-10T00:00:00"/>
    <n v="41"/>
    <s v=""/>
    <s v=""/>
    <s v=""/>
  </r>
  <r>
    <n v="18068816"/>
    <n v="18072552"/>
    <x v="1"/>
    <x v="2"/>
    <x v="14"/>
    <x v="14"/>
    <x v="2086"/>
    <n v="5818.67"/>
    <x v="1957"/>
    <n v="0.13514226967409035"/>
    <x v="101"/>
    <d v="2022-06-10T00:00:00"/>
    <d v="2022-06-10T00:00:00"/>
    <n v="41"/>
    <s v=""/>
    <s v=""/>
    <s v=""/>
  </r>
  <r>
    <n v="18068820"/>
    <n v="18072759"/>
    <x v="1"/>
    <x v="2"/>
    <x v="14"/>
    <x v="14"/>
    <x v="2087"/>
    <n v="82.94"/>
    <x v="646"/>
    <n v="0.15104166666666669"/>
    <x v="101"/>
    <d v="2022-06-10T00:00:00"/>
    <d v="2022-06-10T00:00:00"/>
    <n v="41"/>
    <s v=""/>
    <s v=""/>
    <s v=""/>
  </r>
  <r>
    <n v="18068819"/>
    <n v="18072757"/>
    <x v="1"/>
    <x v="2"/>
    <x v="14"/>
    <x v="14"/>
    <x v="2088"/>
    <n v="2135.65"/>
    <x v="1958"/>
    <n v="0.18027656191177219"/>
    <x v="101"/>
    <d v="2022-06-10T00:00:00"/>
    <d v="2022-06-10T00:00:00"/>
    <n v="41"/>
    <s v=""/>
    <s v=""/>
    <s v=""/>
  </r>
  <r>
    <n v="18068821"/>
    <n v="18072819"/>
    <x v="1"/>
    <x v="2"/>
    <x v="14"/>
    <x v="14"/>
    <x v="2089"/>
    <n v="2251.9900000000002"/>
    <x v="1959"/>
    <n v="0.18218004326835976"/>
    <x v="101"/>
    <d v="2022-06-10T00:00:00"/>
    <d v="2022-06-10T00:00:00"/>
    <n v="41"/>
    <s v=""/>
    <s v=""/>
    <s v=""/>
  </r>
  <r>
    <n v="18068815"/>
    <n v="18072147"/>
    <x v="1"/>
    <x v="2"/>
    <x v="14"/>
    <x v="14"/>
    <x v="2090"/>
    <n v="2718.16"/>
    <x v="1960"/>
    <n v="0.21955472754323149"/>
    <x v="101"/>
    <d v="2022-06-10T00:00:00"/>
    <d v="2022-06-10T00:00:00"/>
    <n v="41"/>
    <s v=""/>
    <s v=""/>
    <s v=""/>
  </r>
  <r>
    <n v="18068818"/>
    <n v="18072703"/>
    <x v="0"/>
    <x v="2"/>
    <x v="14"/>
    <x v="14"/>
    <x v="2091"/>
    <n v="138.4"/>
    <x v="1961"/>
    <n v="0.24572964536547295"/>
    <x v="101"/>
    <d v="2022-06-10T00:00:00"/>
    <d v="2022-06-10T00:00:00"/>
    <n v="41"/>
    <s v=""/>
    <s v=""/>
    <s v=""/>
  </r>
  <r>
    <n v="18068817"/>
    <n v="18072656"/>
    <x v="0"/>
    <x v="2"/>
    <x v="14"/>
    <x v="14"/>
    <x v="2092"/>
    <n v="146.69"/>
    <x v="1962"/>
    <n v="0.26996073298429318"/>
    <x v="101"/>
    <d v="2022-06-10T00:00:00"/>
    <d v="2022-06-10T00:00:00"/>
    <n v="41"/>
    <s v=""/>
    <s v=""/>
    <s v=""/>
  </r>
  <r>
    <n v="18067228"/>
    <n v="18071652"/>
    <x v="0"/>
    <x v="1"/>
    <x v="15"/>
    <x v="15"/>
    <x v="2093"/>
    <n v="816.37"/>
    <x v="1963"/>
    <n v="0.11769634431362173"/>
    <x v="28"/>
    <d v="2022-05-10T00:00:00"/>
    <d v="2022-05-04T00:00:00"/>
    <n v="40"/>
    <s v=""/>
    <n v="34"/>
    <s v=""/>
  </r>
  <r>
    <n v="18067213"/>
    <n v="18070773"/>
    <x v="1"/>
    <x v="1"/>
    <x v="15"/>
    <x v="15"/>
    <x v="2094"/>
    <n v="4019.0199999999995"/>
    <x v="1964"/>
    <n v="0.13623334666993114"/>
    <x v="28"/>
    <d v="2022-05-10T00:00:00"/>
    <d v="2022-05-04T00:00:00"/>
    <n v="40"/>
    <s v=""/>
    <n v="34"/>
    <s v=""/>
  </r>
  <r>
    <n v="18067210"/>
    <n v="18069949"/>
    <x v="0"/>
    <x v="1"/>
    <x v="15"/>
    <x v="15"/>
    <x v="2095"/>
    <n v="1449.6200000000001"/>
    <x v="1965"/>
    <n v="0.1583251932915018"/>
    <x v="28"/>
    <d v="2022-05-10T00:00:00"/>
    <d v="2022-05-04T00:00:00"/>
    <n v="40"/>
    <s v=""/>
    <n v="34"/>
    <s v=""/>
  </r>
  <r>
    <n v="18067216"/>
    <n v="18070898"/>
    <x v="0"/>
    <x v="1"/>
    <x v="15"/>
    <x v="15"/>
    <x v="2096"/>
    <n v="790.3"/>
    <x v="1966"/>
    <n v="0.15852288256551975"/>
    <x v="28"/>
    <d v="2022-05-10T00:00:00"/>
    <d v="2022-05-04T00:00:00"/>
    <n v="40"/>
    <s v=""/>
    <n v="34"/>
    <s v=""/>
  </r>
  <r>
    <n v="18067214"/>
    <n v="18070774"/>
    <x v="1"/>
    <x v="1"/>
    <x v="15"/>
    <x v="15"/>
    <x v="2097"/>
    <n v="1999.8400000000001"/>
    <x v="1967"/>
    <n v="0.17436829820045247"/>
    <x v="28"/>
    <d v="2022-05-10T00:00:00"/>
    <d v="2022-05-04T00:00:00"/>
    <n v="40"/>
    <s v=""/>
    <n v="34"/>
    <s v=""/>
  </r>
  <r>
    <n v="18067212"/>
    <n v="18070673"/>
    <x v="0"/>
    <x v="1"/>
    <x v="15"/>
    <x v="15"/>
    <x v="2098"/>
    <n v="271.48"/>
    <x v="1968"/>
    <n v="0.17504309773239624"/>
    <x v="28"/>
    <d v="2022-05-10T00:00:00"/>
    <d v="2022-05-04T00:00:00"/>
    <n v="40"/>
    <s v=""/>
    <n v="34"/>
    <s v=""/>
  </r>
  <r>
    <n v="18067220"/>
    <n v="18071124"/>
    <x v="0"/>
    <x v="1"/>
    <x v="15"/>
    <x v="15"/>
    <x v="2099"/>
    <n v="297.86"/>
    <x v="1969"/>
    <n v="0.18628635887519138"/>
    <x v="28"/>
    <d v="2022-05-10T00:00:00"/>
    <d v="2022-05-04T00:00:00"/>
    <n v="40"/>
    <s v=""/>
    <n v="34"/>
    <s v=""/>
  </r>
  <r>
    <n v="18067230"/>
    <n v="18071661"/>
    <x v="0"/>
    <x v="1"/>
    <x v="15"/>
    <x v="15"/>
    <x v="2100"/>
    <n v="1786.31"/>
    <x v="1970"/>
    <n v="0.18720399841460708"/>
    <x v="28"/>
    <d v="2022-05-10T00:00:00"/>
    <d v="2022-05-04T00:00:00"/>
    <n v="40"/>
    <s v=""/>
    <n v="34"/>
    <s v=""/>
  </r>
  <r>
    <n v="18067227"/>
    <n v="18071583"/>
    <x v="0"/>
    <x v="1"/>
    <x v="15"/>
    <x v="15"/>
    <x v="2101"/>
    <n v="502.93999999999994"/>
    <x v="1971"/>
    <n v="0.21005917159763313"/>
    <x v="28"/>
    <d v="2022-05-10T00:00:00"/>
    <d v="2022-05-04T00:00:00"/>
    <n v="40"/>
    <s v=""/>
    <n v="34"/>
    <s v=""/>
  </r>
  <r>
    <n v="18067217"/>
    <n v="18071004"/>
    <x v="0"/>
    <x v="1"/>
    <x v="15"/>
    <x v="15"/>
    <x v="2102"/>
    <n v="898.56000000000006"/>
    <x v="1972"/>
    <n v="0.21663995726495727"/>
    <x v="28"/>
    <d v="2022-05-10T00:00:00"/>
    <d v="2022-05-04T00:00:00"/>
    <n v="40"/>
    <s v=""/>
    <n v="34"/>
    <s v=""/>
  </r>
  <r>
    <n v="18067223"/>
    <n v="18071366"/>
    <x v="1"/>
    <x v="1"/>
    <x v="15"/>
    <x v="15"/>
    <x v="2103"/>
    <n v="1748.8700000000001"/>
    <x v="1973"/>
    <n v="0.22575288701034041"/>
    <x v="28"/>
    <d v="2022-05-10T00:00:00"/>
    <d v="2022-05-04T00:00:00"/>
    <n v="40"/>
    <s v=""/>
    <n v="34"/>
    <s v=""/>
  </r>
  <r>
    <n v="18067221"/>
    <n v="18071314"/>
    <x v="0"/>
    <x v="1"/>
    <x v="15"/>
    <x v="15"/>
    <x v="2104"/>
    <n v="563.26"/>
    <x v="1974"/>
    <n v="0.23077250841535646"/>
    <x v="28"/>
    <d v="2022-05-10T00:00:00"/>
    <d v="2022-05-04T00:00:00"/>
    <n v="40"/>
    <s v=""/>
    <n v="34"/>
    <s v=""/>
  </r>
  <r>
    <n v="18067225"/>
    <n v="18071533"/>
    <x v="0"/>
    <x v="1"/>
    <x v="15"/>
    <x v="15"/>
    <x v="2105"/>
    <n v="23.45"/>
    <x v="1975"/>
    <n v="0.23132036847492327"/>
    <x v="28"/>
    <d v="2022-05-10T00:00:00"/>
    <d v="2022-05-04T00:00:00"/>
    <n v="40"/>
    <s v=""/>
    <n v="34"/>
    <s v=""/>
  </r>
  <r>
    <n v="18067218"/>
    <n v="18071046"/>
    <x v="0"/>
    <x v="1"/>
    <x v="15"/>
    <x v="15"/>
    <x v="2106"/>
    <n v="56.879999999999995"/>
    <x v="1976"/>
    <n v="0.24050632911392406"/>
    <x v="28"/>
    <d v="2022-05-10T00:00:00"/>
    <d v="2022-05-04T00:00:00"/>
    <n v="40"/>
    <s v=""/>
    <n v="34"/>
    <s v=""/>
  </r>
  <r>
    <n v="18067211"/>
    <n v="18070543"/>
    <x v="0"/>
    <x v="1"/>
    <x v="15"/>
    <x v="15"/>
    <x v="2107"/>
    <n v="120.95"/>
    <x v="1977"/>
    <n v="0.25220756027383667"/>
    <x v="28"/>
    <d v="2022-05-10T00:00:00"/>
    <d v="2022-05-04T00:00:00"/>
    <n v="40"/>
    <s v=""/>
    <n v="34"/>
    <s v=""/>
  </r>
  <r>
    <n v="18067224"/>
    <n v="18071386"/>
    <x v="1"/>
    <x v="1"/>
    <x v="15"/>
    <x v="15"/>
    <x v="2108"/>
    <n v="2861.3900000000003"/>
    <x v="1978"/>
    <n v="0.27236851486062008"/>
    <x v="28"/>
    <d v="2022-05-10T00:00:00"/>
    <d v="2022-05-04T00:00:00"/>
    <n v="40"/>
    <s v=""/>
    <n v="34"/>
    <s v=""/>
  </r>
  <r>
    <n v="18067215"/>
    <n v="18070804"/>
    <x v="0"/>
    <x v="1"/>
    <x v="15"/>
    <x v="15"/>
    <x v="2109"/>
    <n v="702.18999999999994"/>
    <x v="1979"/>
    <n v="0.29072390457310815"/>
    <x v="28"/>
    <d v="2022-05-10T00:00:00"/>
    <d v="2022-05-04T00:00:00"/>
    <n v="40"/>
    <s v=""/>
    <n v="34"/>
    <s v=""/>
  </r>
  <r>
    <n v="18065741"/>
    <n v="18069813"/>
    <x v="1"/>
    <x v="1"/>
    <x v="15"/>
    <x v="15"/>
    <x v="2110"/>
    <n v="3554.94"/>
    <x v="1980"/>
    <n v="0.16996067444176274"/>
    <x v="12"/>
    <d v="2022-04-10T00:00:00"/>
    <d v="2022-04-11T00:00:00"/>
    <n v="41"/>
    <s v=""/>
    <n v="42"/>
    <n v="1"/>
  </r>
  <r>
    <n v="18065735"/>
    <n v="18068572"/>
    <x v="1"/>
    <x v="1"/>
    <x v="15"/>
    <x v="15"/>
    <x v="2111"/>
    <n v="2222.69"/>
    <x v="1981"/>
    <n v="0.21464820973523949"/>
    <x v="12"/>
    <d v="2022-04-10T00:00:00"/>
    <d v="2022-04-11T00:00:00"/>
    <n v="41"/>
    <s v=""/>
    <n v="42"/>
    <n v="1"/>
  </r>
  <r>
    <n v="18065738"/>
    <n v="18069166"/>
    <x v="0"/>
    <x v="1"/>
    <x v="15"/>
    <x v="15"/>
    <x v="2112"/>
    <n v="24.6"/>
    <x v="1982"/>
    <n v="0.23170731707317074"/>
    <x v="12"/>
    <d v="2022-04-10T00:00:00"/>
    <d v="2022-04-11T00:00:00"/>
    <n v="41"/>
    <s v=""/>
    <n v="42"/>
    <n v="1"/>
  </r>
  <r>
    <n v="18065736"/>
    <n v="18068770"/>
    <x v="0"/>
    <x v="1"/>
    <x v="15"/>
    <x v="15"/>
    <x v="2113"/>
    <n v="78.59"/>
    <x v="1983"/>
    <n v="0.23316536875858912"/>
    <x v="12"/>
    <d v="2022-04-10T00:00:00"/>
    <d v="2022-04-11T00:00:00"/>
    <n v="41"/>
    <s v=""/>
    <n v="42"/>
    <n v="1"/>
  </r>
  <r>
    <n v="18065734"/>
    <n v="18068571"/>
    <x v="1"/>
    <x v="1"/>
    <x v="15"/>
    <x v="15"/>
    <x v="2114"/>
    <n v="2302.9"/>
    <x v="1984"/>
    <n v="0.24941117618859038"/>
    <x v="12"/>
    <d v="2022-04-10T00:00:00"/>
    <d v="2022-04-11T00:00:00"/>
    <n v="41"/>
    <s v=""/>
    <n v="42"/>
    <n v="1"/>
  </r>
  <r>
    <n v="18065740"/>
    <n v="18069714"/>
    <x v="0"/>
    <x v="1"/>
    <x v="15"/>
    <x v="15"/>
    <x v="2115"/>
    <n v="199.22"/>
    <x v="1985"/>
    <n v="0.25683652571979276"/>
    <x v="12"/>
    <d v="2022-04-10T00:00:00"/>
    <d v="2022-04-11T00:00:00"/>
    <n v="41"/>
    <s v=""/>
    <n v="42"/>
    <n v="1"/>
  </r>
  <r>
    <n v="18064377"/>
    <n v="18067538"/>
    <x v="0"/>
    <x v="1"/>
    <x v="15"/>
    <x v="15"/>
    <x v="2116"/>
    <n v="843.64"/>
    <x v="1986"/>
    <n v="0.12370738090835384"/>
    <x v="74"/>
    <d v="2022-03-10T00:00:00"/>
    <d v="2022-03-17T00:00:00"/>
    <n v="38"/>
    <s v=""/>
    <n v="45"/>
    <n v="7"/>
  </r>
  <r>
    <n v="18064373"/>
    <n v="18067082"/>
    <x v="0"/>
    <x v="1"/>
    <x v="15"/>
    <x v="15"/>
    <x v="2117"/>
    <n v="2056.1400000000003"/>
    <x v="1987"/>
    <n v="0.17792757302518311"/>
    <x v="74"/>
    <d v="2022-03-10T00:00:00"/>
    <d v="2022-03-17T00:00:00"/>
    <n v="38"/>
    <s v=""/>
    <n v="45"/>
    <n v="7"/>
  </r>
  <r>
    <n v="18064376"/>
    <n v="18067350"/>
    <x v="1"/>
    <x v="1"/>
    <x v="15"/>
    <x v="15"/>
    <x v="2118"/>
    <n v="4228.7199999999993"/>
    <x v="1988"/>
    <n v="0.18121245314180473"/>
    <x v="74"/>
    <d v="2022-03-10T00:00:00"/>
    <d v="2022-03-17T00:00:00"/>
    <n v="38"/>
    <s v=""/>
    <n v="45"/>
    <n v="7"/>
  </r>
  <r>
    <n v="18064380"/>
    <n v="18067924"/>
    <x v="0"/>
    <x v="1"/>
    <x v="15"/>
    <x v="15"/>
    <x v="2119"/>
    <n v="845.89"/>
    <x v="1989"/>
    <n v="0.18400930615255842"/>
    <x v="74"/>
    <d v="2022-03-10T00:00:00"/>
    <d v="2022-03-17T00:00:00"/>
    <n v="38"/>
    <s v=""/>
    <n v="45"/>
    <n v="7"/>
  </r>
  <r>
    <n v="18064375"/>
    <n v="18067173"/>
    <x v="1"/>
    <x v="1"/>
    <x v="15"/>
    <x v="15"/>
    <x v="2120"/>
    <n v="2082.52"/>
    <x v="1990"/>
    <n v="0.21735247172170588"/>
    <x v="74"/>
    <d v="2022-03-10T00:00:00"/>
    <d v="2022-03-17T00:00:00"/>
    <n v="38"/>
    <s v=""/>
    <n v="45"/>
    <n v="7"/>
  </r>
  <r>
    <n v="18064379"/>
    <n v="18067869"/>
    <x v="0"/>
    <x v="1"/>
    <x v="15"/>
    <x v="15"/>
    <x v="2121"/>
    <n v="18.080000000000002"/>
    <x v="407"/>
    <n v="0.23092236230922361"/>
    <x v="74"/>
    <d v="2022-03-10T00:00:00"/>
    <d v="2022-03-17T00:00:00"/>
    <n v="38"/>
    <s v=""/>
    <n v="45"/>
    <n v="7"/>
  </r>
  <r>
    <n v="18064381"/>
    <n v="18068282"/>
    <x v="1"/>
    <x v="1"/>
    <x v="15"/>
    <x v="15"/>
    <x v="2122"/>
    <n v="1584.79"/>
    <x v="1991"/>
    <n v="0.25477412808747135"/>
    <x v="74"/>
    <d v="2022-03-10T00:00:00"/>
    <d v="2022-03-17T00:00:00"/>
    <n v="38"/>
    <s v=""/>
    <n v="45"/>
    <n v="7"/>
  </r>
  <r>
    <n v="18066713"/>
    <n v="18070288"/>
    <x v="0"/>
    <x v="1"/>
    <x v="15"/>
    <x v="15"/>
    <x v="2123"/>
    <n v="1297.48"/>
    <x v="1992"/>
    <n v="0.23894083589985482"/>
    <x v="78"/>
    <d v="2022-03-31T00:00:00"/>
    <m/>
    <n v="23"/>
    <n v="1297.48"/>
    <n v="86"/>
    <n v="63"/>
  </r>
  <r>
    <n v="18068829"/>
    <n v="18072489"/>
    <x v="0"/>
    <x v="1"/>
    <x v="15"/>
    <x v="15"/>
    <x v="2124"/>
    <n v="1452.08"/>
    <x v="1993"/>
    <n v="9.2424405199699175E-2"/>
    <x v="101"/>
    <d v="2022-06-10T00:00:00"/>
    <m/>
    <n v="41"/>
    <n v="1452.08"/>
    <s v=""/>
    <s v=""/>
  </r>
  <r>
    <n v="18068824"/>
    <n v="18071870"/>
    <x v="0"/>
    <x v="1"/>
    <x v="15"/>
    <x v="15"/>
    <x v="2125"/>
    <n v="385.93"/>
    <x v="1994"/>
    <n v="0.17975187338702156"/>
    <x v="101"/>
    <d v="2022-06-10T00:00:00"/>
    <m/>
    <n v="41"/>
    <n v="385.93"/>
    <s v=""/>
    <s v=""/>
  </r>
  <r>
    <n v="18068831"/>
    <n v="18072663"/>
    <x v="0"/>
    <x v="1"/>
    <x v="15"/>
    <x v="15"/>
    <x v="2126"/>
    <n v="687.42"/>
    <x v="1995"/>
    <n v="0.20382299031159987"/>
    <x v="101"/>
    <d v="2022-06-10T00:00:00"/>
    <m/>
    <n v="41"/>
    <n v="687.42"/>
    <s v=""/>
    <s v=""/>
  </r>
  <r>
    <n v="18068826"/>
    <n v="18071901"/>
    <x v="1"/>
    <x v="1"/>
    <x v="15"/>
    <x v="15"/>
    <x v="2127"/>
    <n v="4323.46"/>
    <x v="1996"/>
    <n v="0.21251887378985701"/>
    <x v="101"/>
    <d v="2022-06-10T00:00:00"/>
    <m/>
    <n v="41"/>
    <n v="4323.46"/>
    <s v=""/>
    <s v=""/>
  </r>
  <r>
    <n v="18068823"/>
    <n v="18071857"/>
    <x v="1"/>
    <x v="1"/>
    <x v="15"/>
    <x v="15"/>
    <x v="2128"/>
    <n v="2178.1400000000003"/>
    <x v="1997"/>
    <n v="0.23076160253867511"/>
    <x v="101"/>
    <d v="2022-06-10T00:00:00"/>
    <m/>
    <n v="41"/>
    <n v="2178.1400000000003"/>
    <s v=""/>
    <s v=""/>
  </r>
  <r>
    <n v="18068832"/>
    <n v="18073110"/>
    <x v="1"/>
    <x v="1"/>
    <x v="15"/>
    <x v="15"/>
    <x v="2129"/>
    <n v="2022.94"/>
    <x v="1998"/>
    <n v="0.2337315663965642"/>
    <x v="101"/>
    <d v="2022-06-10T00:00:00"/>
    <m/>
    <n v="41"/>
    <n v="2022.94"/>
    <s v=""/>
    <s v=""/>
  </r>
  <r>
    <n v="18068827"/>
    <n v="18072010"/>
    <x v="0"/>
    <x v="1"/>
    <x v="15"/>
    <x v="15"/>
    <x v="2130"/>
    <n v="290.82"/>
    <x v="1999"/>
    <n v="0.23684753455745822"/>
    <x v="101"/>
    <d v="2022-06-10T00:00:00"/>
    <m/>
    <n v="41"/>
    <n v="290.82"/>
    <s v=""/>
    <s v=""/>
  </r>
  <r>
    <n v="18070314"/>
    <n v="18074493"/>
    <x v="0"/>
    <x v="1"/>
    <x v="15"/>
    <x v="15"/>
    <x v="2131"/>
    <n v="1095.9000000000001"/>
    <x v="2000"/>
    <n v="7.6791678072816852E-2"/>
    <x v="51"/>
    <d v="2022-07-10T00:00:00"/>
    <m/>
    <n v="40"/>
    <n v="1095.9000000000001"/>
    <s v=""/>
    <s v=""/>
  </r>
  <r>
    <n v="18070312"/>
    <n v="18074149"/>
    <x v="0"/>
    <x v="1"/>
    <x v="15"/>
    <x v="15"/>
    <x v="2132"/>
    <n v="649.70000000000005"/>
    <x v="2001"/>
    <n v="8.4943297255365521E-2"/>
    <x v="51"/>
    <d v="2022-07-10T00:00:00"/>
    <m/>
    <n v="40"/>
    <n v="649.70000000000005"/>
    <s v=""/>
    <s v=""/>
  </r>
  <r>
    <n v="18070304"/>
    <n v="18073472"/>
    <x v="0"/>
    <x v="1"/>
    <x v="15"/>
    <x v="15"/>
    <x v="2133"/>
    <n v="1096.78"/>
    <x v="2002"/>
    <n v="0.14858093174905362"/>
    <x v="51"/>
    <d v="2022-07-10T00:00:00"/>
    <m/>
    <n v="40"/>
    <n v="1096.78"/>
    <s v=""/>
    <s v=""/>
  </r>
  <r>
    <n v="18070307"/>
    <n v="18073570"/>
    <x v="0"/>
    <x v="1"/>
    <x v="15"/>
    <x v="15"/>
    <x v="2134"/>
    <n v="891.67000000000007"/>
    <x v="2003"/>
    <n v="0.15508841816273247"/>
    <x v="51"/>
    <d v="2022-07-10T00:00:00"/>
    <m/>
    <n v="40"/>
    <n v="891.67000000000007"/>
    <s v=""/>
    <s v=""/>
  </r>
  <r>
    <n v="18070308"/>
    <n v="18073643"/>
    <x v="1"/>
    <x v="1"/>
    <x v="15"/>
    <x v="15"/>
    <x v="2135"/>
    <n v="3796.8"/>
    <x v="2004"/>
    <n v="0.21015802781289505"/>
    <x v="51"/>
    <d v="2022-07-10T00:00:00"/>
    <m/>
    <n v="40"/>
    <n v="3796.8"/>
    <s v=""/>
    <s v=""/>
  </r>
  <r>
    <n v="18070320"/>
    <n v="18074857"/>
    <x v="0"/>
    <x v="1"/>
    <x v="15"/>
    <x v="15"/>
    <x v="2136"/>
    <n v="809.08"/>
    <x v="2005"/>
    <n v="0.21136704092075403"/>
    <x v="51"/>
    <d v="2022-07-10T00:00:00"/>
    <m/>
    <n v="40"/>
    <n v="809.08"/>
    <s v=""/>
    <s v=""/>
  </r>
  <r>
    <n v="18070311"/>
    <n v="18073963"/>
    <x v="1"/>
    <x v="1"/>
    <x v="15"/>
    <x v="15"/>
    <x v="2137"/>
    <n v="2696.02"/>
    <x v="2006"/>
    <n v="0.2228043157013905"/>
    <x v="51"/>
    <d v="2022-07-10T00:00:00"/>
    <m/>
    <n v="40"/>
    <n v="2696.02"/>
    <s v=""/>
    <s v=""/>
  </r>
  <r>
    <n v="18070302"/>
    <n v="18073384"/>
    <x v="0"/>
    <x v="1"/>
    <x v="15"/>
    <x v="15"/>
    <x v="2138"/>
    <n v="189.06"/>
    <x v="2007"/>
    <n v="0.22830847350047601"/>
    <x v="51"/>
    <d v="2022-07-10T00:00:00"/>
    <m/>
    <n v="40"/>
    <n v="189.06"/>
    <s v=""/>
    <s v=""/>
  </r>
  <r>
    <n v="18070319"/>
    <n v="18074799"/>
    <x v="0"/>
    <x v="1"/>
    <x v="15"/>
    <x v="15"/>
    <x v="2139"/>
    <n v="648.41999999999996"/>
    <x v="2008"/>
    <n v="0.23075784213935413"/>
    <x v="51"/>
    <d v="2022-07-10T00:00:00"/>
    <m/>
    <n v="40"/>
    <n v="648.41999999999996"/>
    <s v=""/>
    <s v=""/>
  </r>
  <r>
    <n v="18070317"/>
    <n v="18074662"/>
    <x v="0"/>
    <x v="1"/>
    <x v="15"/>
    <x v="15"/>
    <x v="2140"/>
    <n v="423.43999999999994"/>
    <x v="2009"/>
    <n v="0.23076487091563463"/>
    <x v="51"/>
    <d v="2022-07-10T00:00:00"/>
    <m/>
    <n v="40"/>
    <n v="423.43999999999994"/>
    <s v=""/>
    <s v=""/>
  </r>
  <r>
    <n v="18070309"/>
    <n v="18073743"/>
    <x v="0"/>
    <x v="1"/>
    <x v="15"/>
    <x v="15"/>
    <x v="2141"/>
    <n v="338.3"/>
    <x v="2010"/>
    <n v="0.23077468785471059"/>
    <x v="51"/>
    <d v="2022-07-10T00:00:00"/>
    <m/>
    <n v="40"/>
    <n v="338.3"/>
    <s v=""/>
    <s v=""/>
  </r>
  <r>
    <n v="18070316"/>
    <n v="18074581"/>
    <x v="0"/>
    <x v="1"/>
    <x v="15"/>
    <x v="15"/>
    <x v="2142"/>
    <n v="435"/>
    <x v="2011"/>
    <n v="0.23520000000000002"/>
    <x v="51"/>
    <d v="2022-07-10T00:00:00"/>
    <m/>
    <n v="40"/>
    <n v="435"/>
    <s v=""/>
    <s v=""/>
  </r>
  <r>
    <n v="18070313"/>
    <n v="18074400"/>
    <x v="0"/>
    <x v="1"/>
    <x v="15"/>
    <x v="15"/>
    <x v="2143"/>
    <n v="363.21999999999997"/>
    <x v="975"/>
    <n v="0.23787498348090391"/>
    <x v="51"/>
    <d v="2022-07-10T00:00:00"/>
    <m/>
    <n v="40"/>
    <n v="363.21999999999997"/>
    <s v=""/>
    <s v=""/>
  </r>
  <r>
    <n v="18070303"/>
    <n v="18073433"/>
    <x v="0"/>
    <x v="1"/>
    <x v="15"/>
    <x v="15"/>
    <x v="2144"/>
    <n v="678.42"/>
    <x v="2012"/>
    <n v="0.23970991421243479"/>
    <x v="51"/>
    <d v="2022-07-10T00:00:00"/>
    <m/>
    <n v="40"/>
    <n v="678.42"/>
    <s v=""/>
    <s v=""/>
  </r>
  <r>
    <n v="18070305"/>
    <n v="18073532"/>
    <x v="0"/>
    <x v="1"/>
    <x v="15"/>
    <x v="15"/>
    <x v="2145"/>
    <n v="744.06000000000006"/>
    <x v="2013"/>
    <n v="0.25170550762035321"/>
    <x v="51"/>
    <d v="2022-07-10T00:00:00"/>
    <m/>
    <n v="40"/>
    <n v="744.06000000000006"/>
    <s v=""/>
    <s v=""/>
  </r>
  <r>
    <n v="18064042"/>
    <n v="18068305"/>
    <x v="0"/>
    <x v="1"/>
    <x v="15"/>
    <x v="15"/>
    <x v="2146"/>
    <n v="1054.27"/>
    <x v="2014"/>
    <n v="0.23117373884538334"/>
    <x v="74"/>
    <d v="2022-01-31T00:00:00"/>
    <d v="2022-01-31T00:00:00"/>
    <n v="0"/>
    <s v=""/>
    <s v=""/>
    <s v=""/>
  </r>
  <r>
    <n v="18065317"/>
    <n v="18068960"/>
    <x v="0"/>
    <x v="1"/>
    <x v="15"/>
    <x v="15"/>
    <x v="2147"/>
    <n v="821.16000000000008"/>
    <x v="2015"/>
    <n v="0.22025427444103465"/>
    <x v="7"/>
    <d v="2022-02-28T00:00:00"/>
    <d v="2022-02-28T00:00:00"/>
    <n v="18"/>
    <s v=""/>
    <n v="18"/>
    <n v="0"/>
  </r>
  <r>
    <n v="18064374"/>
    <n v="18067088"/>
    <x v="0"/>
    <x v="1"/>
    <x v="15"/>
    <x v="15"/>
    <x v="1013"/>
    <n v="-113.4"/>
    <x v="660"/>
    <n v="-7.407407407407407E-2"/>
    <x v="74"/>
    <d v="2022-03-10T00:00:00"/>
    <d v="2022-03-17T00:00:00"/>
    <n v="38"/>
    <s v=""/>
    <s v=""/>
    <s v=""/>
  </r>
  <r>
    <n v="18064378"/>
    <n v="18067548"/>
    <x v="0"/>
    <x v="1"/>
    <x v="15"/>
    <x v="15"/>
    <x v="2148"/>
    <n v="-233.45"/>
    <x v="2016"/>
    <n v="-2.8066207463760665E-2"/>
    <x v="74"/>
    <d v="2022-03-10T00:00:00"/>
    <d v="2022-03-17T00:00:00"/>
    <n v="38"/>
    <s v=""/>
    <s v=""/>
    <s v=""/>
  </r>
  <r>
    <n v="18065737"/>
    <n v="18068988"/>
    <x v="0"/>
    <x v="1"/>
    <x v="15"/>
    <x v="15"/>
    <x v="2149"/>
    <n v="-151.19999999999999"/>
    <x v="435"/>
    <n v="-7.1428571428571425E-2"/>
    <x v="12"/>
    <d v="2022-04-10T00:00:00"/>
    <d v="2022-04-11T00:00:00"/>
    <n v="41"/>
    <s v=""/>
    <s v=""/>
    <s v=""/>
  </r>
  <r>
    <n v="18065739"/>
    <n v="18069176"/>
    <x v="0"/>
    <x v="1"/>
    <x v="15"/>
    <x v="15"/>
    <x v="2150"/>
    <n v="-129.91"/>
    <x v="2017"/>
    <n v="-1.6996120450766674E-2"/>
    <x v="12"/>
    <d v="2022-04-10T00:00:00"/>
    <d v="2022-04-11T00:00:00"/>
    <n v="41"/>
    <s v=""/>
    <s v=""/>
    <s v=""/>
  </r>
  <r>
    <n v="18067231"/>
    <n v="18071668"/>
    <x v="0"/>
    <x v="1"/>
    <x v="15"/>
    <x v="15"/>
    <x v="2151"/>
    <n v="-73.739999999999995"/>
    <x v="2018"/>
    <n v="0.22685109845402768"/>
    <x v="28"/>
    <d v="2022-05-10T00:00:00"/>
    <d v="2022-05-04T00:00:00"/>
    <n v="40"/>
    <s v=""/>
    <s v=""/>
    <s v=""/>
  </r>
  <r>
    <n v="18067229"/>
    <n v="18071660"/>
    <x v="0"/>
    <x v="1"/>
    <x v="15"/>
    <x v="15"/>
    <x v="2152"/>
    <n v="-275.39999999999998"/>
    <x v="2019"/>
    <n v="-0.3877995642701525"/>
    <x v="28"/>
    <d v="2022-05-10T00:00:00"/>
    <d v="2022-05-04T00:00:00"/>
    <n v="40"/>
    <s v=""/>
    <s v=""/>
    <s v=""/>
  </r>
  <r>
    <n v="18067219"/>
    <n v="18071093"/>
    <x v="0"/>
    <x v="1"/>
    <x v="15"/>
    <x v="15"/>
    <x v="2153"/>
    <n v="-129.6"/>
    <x v="2020"/>
    <n v="-7.407407407407407E-2"/>
    <x v="28"/>
    <d v="2022-05-10T00:00:00"/>
    <d v="2022-05-04T00:00:00"/>
    <n v="40"/>
    <s v=""/>
    <s v=""/>
    <s v=""/>
  </r>
  <r>
    <n v="18067222"/>
    <n v="18071333"/>
    <x v="0"/>
    <x v="1"/>
    <x v="15"/>
    <x v="15"/>
    <x v="2154"/>
    <n v="-16.2"/>
    <x v="956"/>
    <n v="-7.407407407407407E-2"/>
    <x v="28"/>
    <d v="2022-05-10T00:00:00"/>
    <d v="2022-05-04T00:00:00"/>
    <n v="40"/>
    <s v=""/>
    <s v=""/>
    <s v=""/>
  </r>
  <r>
    <n v="18067226"/>
    <n v="18071577"/>
    <x v="0"/>
    <x v="1"/>
    <x v="15"/>
    <x v="15"/>
    <x v="2155"/>
    <n v="-97.2"/>
    <x v="351"/>
    <n v="-7.407407407407407E-2"/>
    <x v="28"/>
    <d v="2022-05-10T00:00:00"/>
    <d v="2022-05-04T00:00:00"/>
    <n v="40"/>
    <s v=""/>
    <s v=""/>
    <s v=""/>
  </r>
  <r>
    <n v="18068825"/>
    <n v="18071876"/>
    <x v="0"/>
    <x v="1"/>
    <x v="15"/>
    <x v="15"/>
    <x v="2153"/>
    <n v="-129.6"/>
    <x v="2020"/>
    <n v="-7.407407407407407E-2"/>
    <x v="101"/>
    <d v="2022-06-10T00:00:00"/>
    <m/>
    <n v="41"/>
    <n v="-129.6"/>
    <s v=""/>
    <s v=""/>
  </r>
  <r>
    <n v="18068828"/>
    <n v="18072018"/>
    <x v="0"/>
    <x v="1"/>
    <x v="15"/>
    <x v="15"/>
    <x v="2156"/>
    <n v="-32.4"/>
    <x v="65"/>
    <n v="-7.407407407407407E-2"/>
    <x v="101"/>
    <d v="2022-06-10T00:00:00"/>
    <m/>
    <n v="41"/>
    <n v="-32.4"/>
    <s v=""/>
    <s v=""/>
  </r>
  <r>
    <n v="18068830"/>
    <n v="18072524"/>
    <x v="0"/>
    <x v="1"/>
    <x v="15"/>
    <x v="15"/>
    <x v="2157"/>
    <n v="-241.2"/>
    <x v="351"/>
    <n v="-2.9850746268656716E-2"/>
    <x v="101"/>
    <d v="2022-06-10T00:00:00"/>
    <m/>
    <n v="41"/>
    <n v="-241.2"/>
    <s v=""/>
    <s v=""/>
  </r>
  <r>
    <n v="18070318"/>
    <n v="18074740"/>
    <x v="0"/>
    <x v="1"/>
    <x v="15"/>
    <x v="15"/>
    <x v="2158"/>
    <n v="-64.8"/>
    <x v="297"/>
    <n v="-7.407407407407407E-2"/>
    <x v="51"/>
    <d v="2022-07-10T00:00:00"/>
    <m/>
    <n v="40"/>
    <n v="-64.8"/>
    <s v=""/>
    <s v=""/>
  </r>
  <r>
    <n v="18070315"/>
    <n v="18074553"/>
    <x v="0"/>
    <x v="1"/>
    <x v="15"/>
    <x v="15"/>
    <x v="2159"/>
    <n v="-88.2"/>
    <x v="955"/>
    <n v="-6.8027210884353748E-2"/>
    <x v="51"/>
    <d v="2022-07-10T00:00:00"/>
    <m/>
    <n v="40"/>
    <n v="-88.2"/>
    <s v=""/>
    <s v=""/>
  </r>
  <r>
    <n v="18070310"/>
    <n v="18073879"/>
    <x v="0"/>
    <x v="1"/>
    <x v="15"/>
    <x v="15"/>
    <x v="2160"/>
    <n v="-239.4"/>
    <x v="660"/>
    <n v="-3.5087719298245612E-2"/>
    <x v="51"/>
    <d v="2022-07-10T00:00:00"/>
    <m/>
    <n v="40"/>
    <n v="-239.4"/>
    <s v=""/>
    <s v=""/>
  </r>
  <r>
    <n v="18070306"/>
    <n v="18073564"/>
    <x v="0"/>
    <x v="1"/>
    <x v="15"/>
    <x v="15"/>
    <x v="2161"/>
    <n v="-226.8"/>
    <x v="351"/>
    <n v="-3.1746031746031744E-2"/>
    <x v="51"/>
    <d v="2022-07-10T00:00:00"/>
    <m/>
    <n v="40"/>
    <n v="-226.8"/>
    <s v=""/>
    <s v=""/>
  </r>
  <r>
    <n v="18064384"/>
    <n v="18067484"/>
    <x v="0"/>
    <x v="2"/>
    <x v="16"/>
    <x v="16"/>
    <x v="2162"/>
    <n v="20.52"/>
    <x v="2021"/>
    <n v="8.771929824561403E-2"/>
    <x v="74"/>
    <d v="2022-03-15T00:00:00"/>
    <d v="2022-03-15T00:00:00"/>
    <n v="43"/>
    <s v=""/>
    <n v="43"/>
    <n v="0"/>
  </r>
  <r>
    <n v="18064383"/>
    <n v="18066993"/>
    <x v="0"/>
    <x v="2"/>
    <x v="16"/>
    <x v="16"/>
    <x v="2163"/>
    <n v="17.09"/>
    <x v="2022"/>
    <n v="0.23103932584269662"/>
    <x v="74"/>
    <d v="2022-03-15T00:00:00"/>
    <d v="2022-03-15T00:00:00"/>
    <n v="43"/>
    <s v=""/>
    <n v="43"/>
    <n v="0"/>
  </r>
  <r>
    <n v="18064385"/>
    <n v="18067775"/>
    <x v="1"/>
    <x v="2"/>
    <x v="16"/>
    <x v="16"/>
    <x v="2164"/>
    <n v="8139.6100000000006"/>
    <x v="2023"/>
    <n v="0.27663972189337771"/>
    <x v="74"/>
    <d v="2022-03-15T00:00:00"/>
    <d v="2022-03-15T00:00:00"/>
    <n v="43"/>
    <s v=""/>
    <n v="43"/>
    <n v="0"/>
  </r>
  <r>
    <n v="18065742"/>
    <n v="18068690"/>
    <x v="0"/>
    <x v="2"/>
    <x v="16"/>
    <x v="16"/>
    <x v="2165"/>
    <n v="42.12"/>
    <x v="2024"/>
    <n v="7.1225071225071226E-2"/>
    <x v="12"/>
    <d v="2022-04-15T00:00:00"/>
    <d v="2022-04-20T00:00:00"/>
    <n v="46"/>
    <s v=""/>
    <n v="51"/>
    <n v="5"/>
  </r>
  <r>
    <n v="18065743"/>
    <n v="18068975"/>
    <x v="1"/>
    <x v="2"/>
    <x v="16"/>
    <x v="16"/>
    <x v="2166"/>
    <n v="1847.3400000000001"/>
    <x v="2025"/>
    <n v="0.27332488875897232"/>
    <x v="12"/>
    <d v="2022-04-15T00:00:00"/>
    <d v="2022-04-20T00:00:00"/>
    <n v="46"/>
    <s v=""/>
    <n v="51"/>
    <n v="5"/>
  </r>
  <r>
    <n v="18067232"/>
    <n v="18070805"/>
    <x v="0"/>
    <x v="2"/>
    <x v="16"/>
    <x v="16"/>
    <x v="2167"/>
    <n v="64.45"/>
    <x v="2026"/>
    <n v="0.22789052318004097"/>
    <x v="28"/>
    <d v="2022-05-15T00:00:00"/>
    <d v="2022-05-31T00:00:00"/>
    <n v="45"/>
    <s v=""/>
    <n v="61"/>
    <n v="16"/>
  </r>
  <r>
    <n v="18068358"/>
    <n v="18071977"/>
    <x v="1"/>
    <x v="5"/>
    <x v="16"/>
    <x v="16"/>
    <x v="2168"/>
    <n v="7529.93"/>
    <x v="2027"/>
    <n v="0.26917229487453265"/>
    <x v="93"/>
    <d v="2022-06-15T00:00:00"/>
    <m/>
    <n v="63"/>
    <n v="7529.93"/>
    <s v=""/>
    <s v=""/>
  </r>
  <r>
    <n v="18064382"/>
    <n v="18066992"/>
    <x v="0"/>
    <x v="2"/>
    <x v="16"/>
    <x v="16"/>
    <x v="2169"/>
    <n v="-183.92000000000002"/>
    <x v="2028"/>
    <n v="0.23076923076923073"/>
    <x v="74"/>
    <d v="2022-03-15T00:00:00"/>
    <d v="2022-03-15T00:00:00"/>
    <n v="43"/>
    <s v=""/>
    <s v=""/>
    <s v=""/>
  </r>
  <r>
    <n v="18068835"/>
    <n v="18072975"/>
    <x v="4"/>
    <x v="2"/>
    <x v="16"/>
    <x v="16"/>
    <x v="2170"/>
    <n v="2287.69"/>
    <x v="2029"/>
    <n v="9.9999475453863562E-2"/>
    <x v="101"/>
    <d v="2022-06-15T00:00:00"/>
    <m/>
    <n v="46"/>
    <n v="2287.69"/>
    <s v=""/>
    <s v=""/>
  </r>
  <r>
    <n v="18068834"/>
    <n v="18072974"/>
    <x v="4"/>
    <x v="2"/>
    <x v="16"/>
    <x v="16"/>
    <x v="2171"/>
    <n v="1925.1599999999999"/>
    <x v="2030"/>
    <n v="0.1"/>
    <x v="101"/>
    <d v="2022-06-15T00:00:00"/>
    <m/>
    <n v="46"/>
    <n v="1925.1599999999999"/>
    <s v=""/>
    <s v=""/>
  </r>
  <r>
    <n v="18068833"/>
    <n v="18072971"/>
    <x v="4"/>
    <x v="2"/>
    <x v="16"/>
    <x v="16"/>
    <x v="2172"/>
    <n v="4087.55"/>
    <x v="2031"/>
    <n v="0.10000029357453417"/>
    <x v="101"/>
    <d v="2022-06-15T00:00:00"/>
    <m/>
    <n v="46"/>
    <n v="4087.55"/>
    <s v=""/>
    <s v=""/>
  </r>
  <r>
    <n v="18070321"/>
    <n v="18075040"/>
    <x v="4"/>
    <x v="2"/>
    <x v="16"/>
    <x v="16"/>
    <x v="2173"/>
    <n v="2605.85"/>
    <x v="2032"/>
    <n v="9.999815798926108E-2"/>
    <x v="51"/>
    <d v="2022-07-15T00:00:00"/>
    <m/>
    <n v="45"/>
    <n v="2605.85"/>
    <s v=""/>
    <s v=""/>
  </r>
  <r>
    <n v="18064407"/>
    <n v="18068210"/>
    <x v="1"/>
    <x v="3"/>
    <x v="17"/>
    <x v="17"/>
    <x v="1330"/>
    <n v="128.04000000000002"/>
    <x v="2033"/>
    <n v="0.12371134020618556"/>
    <x v="74"/>
    <d v="2022-03-15T00:00:00"/>
    <d v="2022-03-15T00:00:00"/>
    <n v="43"/>
    <s v=""/>
    <n v="43"/>
    <n v="0"/>
  </r>
  <r>
    <n v="18064386"/>
    <n v="18066624"/>
    <x v="1"/>
    <x v="3"/>
    <x v="17"/>
    <x v="17"/>
    <x v="2174"/>
    <n v="3334.6"/>
    <x v="2034"/>
    <n v="0.12589830972027796"/>
    <x v="74"/>
    <d v="2022-03-15T00:00:00"/>
    <d v="2022-03-15T00:00:00"/>
    <n v="43"/>
    <s v=""/>
    <n v="43"/>
    <n v="0"/>
  </r>
  <r>
    <n v="18064387"/>
    <n v="18067071"/>
    <x v="1"/>
    <x v="3"/>
    <x v="17"/>
    <x v="17"/>
    <x v="2175"/>
    <n v="4400.59"/>
    <x v="2035"/>
    <n v="0.13748241145736756"/>
    <x v="74"/>
    <d v="2022-03-15T00:00:00"/>
    <d v="2022-03-15T00:00:00"/>
    <n v="43"/>
    <s v=""/>
    <n v="43"/>
    <n v="0"/>
  </r>
  <r>
    <n v="18064395"/>
    <n v="18067255"/>
    <x v="1"/>
    <x v="3"/>
    <x v="17"/>
    <x v="17"/>
    <x v="2176"/>
    <n v="6891.2199999999993"/>
    <x v="2036"/>
    <n v="0.14988124011785439"/>
    <x v="74"/>
    <d v="2022-03-15T00:00:00"/>
    <d v="2022-03-15T00:00:00"/>
    <n v="43"/>
    <s v=""/>
    <n v="43"/>
    <n v="0"/>
  </r>
  <r>
    <n v="18064406"/>
    <n v="18068201"/>
    <x v="1"/>
    <x v="3"/>
    <x v="17"/>
    <x v="17"/>
    <x v="2177"/>
    <n v="6273.41"/>
    <x v="2037"/>
    <n v="0.15796963946869069"/>
    <x v="74"/>
    <d v="2022-03-15T00:00:00"/>
    <d v="2022-03-15T00:00:00"/>
    <n v="43"/>
    <s v=""/>
    <n v="43"/>
    <n v="0"/>
  </r>
  <r>
    <n v="18064399"/>
    <n v="18067449"/>
    <x v="0"/>
    <x v="3"/>
    <x v="17"/>
    <x v="17"/>
    <x v="2178"/>
    <n v="46.64"/>
    <x v="2038"/>
    <n v="0.16182145613583743"/>
    <x v="74"/>
    <d v="2022-03-15T00:00:00"/>
    <d v="2022-03-15T00:00:00"/>
    <n v="43"/>
    <s v=""/>
    <n v="43"/>
    <n v="0"/>
  </r>
  <r>
    <n v="18064400"/>
    <n v="18067569"/>
    <x v="1"/>
    <x v="3"/>
    <x v="17"/>
    <x v="17"/>
    <x v="2179"/>
    <n v="4650.1900000000005"/>
    <x v="2039"/>
    <n v="0.17969322557004097"/>
    <x v="74"/>
    <d v="2022-03-15T00:00:00"/>
    <d v="2022-03-15T00:00:00"/>
    <n v="43"/>
    <s v=""/>
    <n v="43"/>
    <n v="0"/>
  </r>
  <r>
    <n v="18064392"/>
    <n v="18067184"/>
    <x v="1"/>
    <x v="3"/>
    <x v="17"/>
    <x v="17"/>
    <x v="2180"/>
    <n v="4092.4900000000002"/>
    <x v="2040"/>
    <n v="0.18173181523629123"/>
    <x v="74"/>
    <d v="2022-03-15T00:00:00"/>
    <d v="2022-03-15T00:00:00"/>
    <n v="43"/>
    <s v=""/>
    <n v="43"/>
    <n v="0"/>
  </r>
  <r>
    <n v="18064403"/>
    <n v="18067830"/>
    <x v="0"/>
    <x v="3"/>
    <x v="17"/>
    <x v="17"/>
    <x v="2181"/>
    <n v="587.38"/>
    <x v="2041"/>
    <n v="0.18317398055078857"/>
    <x v="74"/>
    <d v="2022-03-15T00:00:00"/>
    <d v="2022-03-15T00:00:00"/>
    <n v="43"/>
    <s v=""/>
    <n v="43"/>
    <n v="0"/>
  </r>
  <r>
    <n v="18064391"/>
    <n v="18067172"/>
    <x v="1"/>
    <x v="3"/>
    <x v="17"/>
    <x v="17"/>
    <x v="2182"/>
    <n v="4455.2199999999993"/>
    <x v="2042"/>
    <n v="0.18869118803667428"/>
    <x v="74"/>
    <d v="2022-03-15T00:00:00"/>
    <d v="2022-03-15T00:00:00"/>
    <n v="43"/>
    <s v=""/>
    <n v="43"/>
    <n v="0"/>
  </r>
  <r>
    <n v="18064393"/>
    <n v="18067217"/>
    <x v="1"/>
    <x v="3"/>
    <x v="17"/>
    <x v="17"/>
    <x v="2183"/>
    <n v="46.56"/>
    <x v="2043"/>
    <n v="0.20103092783505155"/>
    <x v="74"/>
    <d v="2022-03-15T00:00:00"/>
    <d v="2022-03-15T00:00:00"/>
    <n v="43"/>
    <s v=""/>
    <n v="43"/>
    <n v="0"/>
  </r>
  <r>
    <n v="18064404"/>
    <n v="18067919"/>
    <x v="0"/>
    <x v="3"/>
    <x v="17"/>
    <x v="17"/>
    <x v="2184"/>
    <n v="33.06"/>
    <x v="2044"/>
    <n v="0.21052631578947367"/>
    <x v="74"/>
    <d v="2022-03-15T00:00:00"/>
    <d v="2022-03-15T00:00:00"/>
    <n v="43"/>
    <s v=""/>
    <n v="43"/>
    <n v="0"/>
  </r>
  <r>
    <n v="18064396"/>
    <n v="18067285"/>
    <x v="1"/>
    <x v="3"/>
    <x v="17"/>
    <x v="17"/>
    <x v="2185"/>
    <n v="44.75"/>
    <x v="2045"/>
    <n v="0.23089300080450523"/>
    <x v="74"/>
    <d v="2022-03-15T00:00:00"/>
    <d v="2022-03-15T00:00:00"/>
    <n v="43"/>
    <s v=""/>
    <n v="43"/>
    <n v="0"/>
  </r>
  <r>
    <n v="18067233"/>
    <n v="18069883"/>
    <x v="1"/>
    <x v="3"/>
    <x v="17"/>
    <x v="17"/>
    <x v="2186"/>
    <n v="6919.93"/>
    <x v="2046"/>
    <n v="9.7343153083007172E-2"/>
    <x v="28"/>
    <d v="2022-05-15T00:00:00"/>
    <d v="2022-05-15T00:00:00"/>
    <n v="45"/>
    <s v=""/>
    <n v="45"/>
    <n v="0"/>
  </r>
  <r>
    <n v="18067250"/>
    <n v="18070721"/>
    <x v="1"/>
    <x v="3"/>
    <x v="17"/>
    <x v="17"/>
    <x v="2187"/>
    <n v="7657.3899999999994"/>
    <x v="2047"/>
    <n v="0.120409141911502"/>
    <x v="28"/>
    <d v="2022-05-15T00:00:00"/>
    <d v="2022-05-15T00:00:00"/>
    <n v="45"/>
    <s v=""/>
    <n v="45"/>
    <n v="0"/>
  </r>
  <r>
    <n v="18067234"/>
    <n v="18069891"/>
    <x v="1"/>
    <x v="3"/>
    <x v="17"/>
    <x v="17"/>
    <x v="2188"/>
    <n v="4451.8099999999995"/>
    <x v="2048"/>
    <n v="0.12724268432061761"/>
    <x v="28"/>
    <d v="2022-05-15T00:00:00"/>
    <d v="2022-05-15T00:00:00"/>
    <n v="45"/>
    <s v=""/>
    <n v="45"/>
    <n v="0"/>
  </r>
  <r>
    <n v="18067238"/>
    <n v="18070082"/>
    <x v="1"/>
    <x v="3"/>
    <x v="17"/>
    <x v="17"/>
    <x v="2189"/>
    <n v="956.06000000000006"/>
    <x v="2049"/>
    <n v="0.13799076212471131"/>
    <x v="28"/>
    <d v="2022-05-15T00:00:00"/>
    <d v="2022-05-15T00:00:00"/>
    <n v="45"/>
    <s v=""/>
    <n v="45"/>
    <n v="0"/>
  </r>
  <r>
    <n v="18067242"/>
    <n v="18070272"/>
    <x v="1"/>
    <x v="3"/>
    <x v="17"/>
    <x v="17"/>
    <x v="2190"/>
    <n v="1060.8200000000002"/>
    <x v="2050"/>
    <n v="0.14444243342910792"/>
    <x v="28"/>
    <d v="2022-05-15T00:00:00"/>
    <d v="2022-05-15T00:00:00"/>
    <n v="45"/>
    <s v=""/>
    <n v="45"/>
    <n v="0"/>
  </r>
  <r>
    <n v="18067240"/>
    <n v="18070105"/>
    <x v="0"/>
    <x v="3"/>
    <x v="17"/>
    <x v="17"/>
    <x v="2191"/>
    <n v="915.28"/>
    <x v="2051"/>
    <n v="0.14652629370812736"/>
    <x v="28"/>
    <d v="2022-05-15T00:00:00"/>
    <d v="2022-05-15T00:00:00"/>
    <n v="45"/>
    <s v=""/>
    <n v="45"/>
    <n v="0"/>
  </r>
  <r>
    <n v="18067259"/>
    <n v="18071108"/>
    <x v="0"/>
    <x v="3"/>
    <x v="17"/>
    <x v="17"/>
    <x v="2192"/>
    <n v="1670.77"/>
    <x v="2052"/>
    <n v="0.1465621880184729"/>
    <x v="28"/>
    <d v="2022-05-15T00:00:00"/>
    <d v="2022-05-15T00:00:00"/>
    <n v="45"/>
    <s v=""/>
    <n v="45"/>
    <n v="0"/>
  </r>
  <r>
    <n v="18067247"/>
    <n v="18070479"/>
    <x v="1"/>
    <x v="3"/>
    <x v="17"/>
    <x v="17"/>
    <x v="2193"/>
    <n v="4376.93"/>
    <x v="2053"/>
    <n v="0.15456320049130348"/>
    <x v="28"/>
    <d v="2022-05-15T00:00:00"/>
    <d v="2022-05-15T00:00:00"/>
    <n v="45"/>
    <s v=""/>
    <n v="45"/>
    <n v="0"/>
  </r>
  <r>
    <n v="18067236"/>
    <n v="18069991"/>
    <x v="1"/>
    <x v="3"/>
    <x v="17"/>
    <x v="17"/>
    <x v="2194"/>
    <n v="4060.7400000000002"/>
    <x v="2054"/>
    <n v="0.1608770815171619"/>
    <x v="28"/>
    <d v="2022-05-15T00:00:00"/>
    <d v="2022-05-15T00:00:00"/>
    <n v="45"/>
    <s v=""/>
    <n v="45"/>
    <n v="0"/>
  </r>
  <r>
    <n v="18067241"/>
    <n v="18070239"/>
    <x v="1"/>
    <x v="3"/>
    <x v="17"/>
    <x v="17"/>
    <x v="2195"/>
    <n v="2795.16"/>
    <x v="2055"/>
    <n v="0.16365002361224401"/>
    <x v="28"/>
    <d v="2022-05-15T00:00:00"/>
    <d v="2022-05-15T00:00:00"/>
    <n v="45"/>
    <s v=""/>
    <n v="45"/>
    <n v="0"/>
  </r>
  <r>
    <n v="18067243"/>
    <n v="18070355"/>
    <x v="1"/>
    <x v="3"/>
    <x v="17"/>
    <x v="17"/>
    <x v="2196"/>
    <n v="4771.24"/>
    <x v="2056"/>
    <n v="0.16437501729111703"/>
    <x v="28"/>
    <d v="2022-05-15T00:00:00"/>
    <d v="2022-05-15T00:00:00"/>
    <n v="45"/>
    <s v=""/>
    <n v="45"/>
    <n v="0"/>
  </r>
  <r>
    <n v="18067254"/>
    <n v="18070884"/>
    <x v="0"/>
    <x v="3"/>
    <x v="17"/>
    <x v="17"/>
    <x v="2197"/>
    <n v="1433.04"/>
    <x v="2057"/>
    <n v="0.16788645118070675"/>
    <x v="28"/>
    <d v="2022-05-15T00:00:00"/>
    <d v="2022-05-15T00:00:00"/>
    <n v="45"/>
    <s v=""/>
    <n v="45"/>
    <n v="0"/>
  </r>
  <r>
    <n v="18067262"/>
    <n v="18071228"/>
    <x v="1"/>
    <x v="3"/>
    <x v="17"/>
    <x v="17"/>
    <x v="2198"/>
    <n v="2947.9"/>
    <x v="2058"/>
    <n v="0.17989644139413333"/>
    <x v="28"/>
    <d v="2022-05-15T00:00:00"/>
    <d v="2022-05-15T00:00:00"/>
    <n v="45"/>
    <s v=""/>
    <n v="45"/>
    <n v="0"/>
  </r>
  <r>
    <n v="18067245"/>
    <n v="18070400"/>
    <x v="1"/>
    <x v="3"/>
    <x v="17"/>
    <x v="17"/>
    <x v="2199"/>
    <n v="2960.32"/>
    <x v="2059"/>
    <n v="0.18157791262824644"/>
    <x v="28"/>
    <d v="2022-05-15T00:00:00"/>
    <d v="2022-05-15T00:00:00"/>
    <n v="45"/>
    <s v=""/>
    <n v="45"/>
    <n v="0"/>
  </r>
  <r>
    <n v="18067251"/>
    <n v="18070724"/>
    <x v="0"/>
    <x v="3"/>
    <x v="17"/>
    <x v="17"/>
    <x v="2200"/>
    <n v="199.07999999999998"/>
    <x v="2060"/>
    <n v="0.18408679927667268"/>
    <x v="28"/>
    <d v="2022-05-15T00:00:00"/>
    <d v="2022-05-15T00:00:00"/>
    <n v="45"/>
    <s v=""/>
    <n v="45"/>
    <n v="0"/>
  </r>
  <r>
    <n v="18067258"/>
    <n v="18071101"/>
    <x v="1"/>
    <x v="3"/>
    <x v="17"/>
    <x v="17"/>
    <x v="2201"/>
    <n v="4045.69"/>
    <x v="2061"/>
    <n v="0.18793027249726374"/>
    <x v="28"/>
    <d v="2022-05-15T00:00:00"/>
    <d v="2022-05-15T00:00:00"/>
    <n v="45"/>
    <s v=""/>
    <n v="45"/>
    <n v="0"/>
  </r>
  <r>
    <n v="18067246"/>
    <n v="18070404"/>
    <x v="1"/>
    <x v="3"/>
    <x v="17"/>
    <x v="17"/>
    <x v="2202"/>
    <n v="3586.94"/>
    <x v="2062"/>
    <n v="0.19920913178460553"/>
    <x v="28"/>
    <d v="2022-05-15T00:00:00"/>
    <d v="2022-05-15T00:00:00"/>
    <n v="45"/>
    <s v=""/>
    <n v="45"/>
    <n v="0"/>
  </r>
  <r>
    <n v="18067244"/>
    <n v="18070362"/>
    <x v="0"/>
    <x v="3"/>
    <x v="17"/>
    <x v="17"/>
    <x v="2203"/>
    <n v="52.320000000000007"/>
    <x v="2063"/>
    <n v="0.2238532110091743"/>
    <x v="28"/>
    <d v="2022-05-15T00:00:00"/>
    <d v="2022-05-15T00:00:00"/>
    <n v="45"/>
    <s v=""/>
    <n v="45"/>
    <n v="0"/>
  </r>
  <r>
    <n v="18067249"/>
    <n v="18070586"/>
    <x v="1"/>
    <x v="3"/>
    <x v="17"/>
    <x v="17"/>
    <x v="2204"/>
    <n v="87.91"/>
    <x v="2064"/>
    <n v="0.226044226044226"/>
    <x v="28"/>
    <d v="2022-05-15T00:00:00"/>
    <d v="2022-05-15T00:00:00"/>
    <n v="45"/>
    <s v=""/>
    <n v="45"/>
    <n v="0"/>
  </r>
  <r>
    <n v="18067263"/>
    <n v="18071300"/>
    <x v="0"/>
    <x v="3"/>
    <x v="17"/>
    <x v="17"/>
    <x v="2205"/>
    <n v="126.54"/>
    <x v="2065"/>
    <n v="0.23072546230440968"/>
    <x v="28"/>
    <d v="2022-05-15T00:00:00"/>
    <d v="2022-05-15T00:00:00"/>
    <n v="45"/>
    <s v=""/>
    <n v="45"/>
    <n v="0"/>
  </r>
  <r>
    <n v="18067255"/>
    <n v="18070885"/>
    <x v="1"/>
    <x v="3"/>
    <x v="17"/>
    <x v="17"/>
    <x v="2206"/>
    <n v="48.05"/>
    <x v="2066"/>
    <n v="0.23076923076923078"/>
    <x v="28"/>
    <d v="2022-05-15T00:00:00"/>
    <d v="2022-05-15T00:00:00"/>
    <n v="45"/>
    <s v=""/>
    <n v="45"/>
    <n v="0"/>
  </r>
  <r>
    <n v="18067248"/>
    <n v="18070485"/>
    <x v="1"/>
    <x v="3"/>
    <x v="17"/>
    <x v="17"/>
    <x v="2207"/>
    <n v="44.88"/>
    <x v="1705"/>
    <n v="0.23529411764705885"/>
    <x v="28"/>
    <d v="2022-05-15T00:00:00"/>
    <d v="2022-05-15T00:00:00"/>
    <n v="45"/>
    <s v=""/>
    <n v="45"/>
    <n v="0"/>
  </r>
  <r>
    <n v="18067235"/>
    <n v="18069977"/>
    <x v="1"/>
    <x v="3"/>
    <x v="17"/>
    <x v="17"/>
    <x v="2208"/>
    <n v="334.94"/>
    <x v="2067"/>
    <n v="0.2810260819719117"/>
    <x v="28"/>
    <d v="2022-05-15T00:00:00"/>
    <d v="2022-05-15T00:00:00"/>
    <n v="45"/>
    <s v=""/>
    <n v="45"/>
    <n v="0"/>
  </r>
  <r>
    <n v="18067260"/>
    <n v="18071118"/>
    <x v="0"/>
    <x v="3"/>
    <x v="17"/>
    <x v="17"/>
    <x v="2209"/>
    <n v="112"/>
    <x v="2068"/>
    <n v="0.28554591235401261"/>
    <x v="28"/>
    <d v="2022-05-15T00:00:00"/>
    <d v="2022-05-15T00:00:00"/>
    <n v="45"/>
    <s v=""/>
    <n v="45"/>
    <n v="0"/>
  </r>
  <r>
    <n v="18067253"/>
    <n v="18070796"/>
    <x v="1"/>
    <x v="3"/>
    <x v="17"/>
    <x v="17"/>
    <x v="2210"/>
    <n v="87.12"/>
    <x v="2069"/>
    <n v="0.98622589531680438"/>
    <x v="28"/>
    <d v="2022-05-15T00:00:00"/>
    <d v="2022-05-15T00:00:00"/>
    <n v="45"/>
    <s v=""/>
    <n v="45"/>
    <n v="0"/>
  </r>
  <r>
    <n v="18067257"/>
    <n v="18070909"/>
    <x v="1"/>
    <x v="3"/>
    <x v="17"/>
    <x v="17"/>
    <x v="2211"/>
    <n v="24"/>
    <x v="2070"/>
    <n v="-10.2925"/>
    <x v="28"/>
    <d v="2022-05-15T00:00:00"/>
    <d v="2022-05-15T00:00:00"/>
    <n v="45"/>
    <s v=""/>
    <n v="45"/>
    <n v="0"/>
  </r>
  <r>
    <n v="18065748"/>
    <n v="18068561"/>
    <x v="0"/>
    <x v="3"/>
    <x v="17"/>
    <x v="17"/>
    <x v="2212"/>
    <n v="4328.6400000000003"/>
    <x v="2071"/>
    <n v="7.3952095808383231E-2"/>
    <x v="12"/>
    <d v="2022-04-15T00:00:00"/>
    <d v="2022-04-15T00:00:00"/>
    <n v="46"/>
    <s v=""/>
    <n v="46"/>
    <n v="0"/>
  </r>
  <r>
    <n v="18065762"/>
    <n v="18069148"/>
    <x v="0"/>
    <x v="3"/>
    <x v="17"/>
    <x v="17"/>
    <x v="2213"/>
    <n v="176.16"/>
    <x v="2072"/>
    <n v="0.12016348773841962"/>
    <x v="12"/>
    <d v="2022-04-15T00:00:00"/>
    <d v="2022-04-15T00:00:00"/>
    <n v="46"/>
    <s v=""/>
    <n v="46"/>
    <n v="0"/>
  </r>
  <r>
    <n v="18065751"/>
    <n v="18068663"/>
    <x v="1"/>
    <x v="3"/>
    <x v="17"/>
    <x v="17"/>
    <x v="2214"/>
    <n v="8933.4500000000007"/>
    <x v="2073"/>
    <n v="0.12621599185443294"/>
    <x v="12"/>
    <d v="2022-04-15T00:00:00"/>
    <d v="2022-04-15T00:00:00"/>
    <n v="46"/>
    <s v=""/>
    <n v="46"/>
    <n v="0"/>
  </r>
  <r>
    <n v="18065774"/>
    <n v="18069721"/>
    <x v="0"/>
    <x v="3"/>
    <x v="17"/>
    <x v="17"/>
    <x v="2215"/>
    <n v="1113.8200000000002"/>
    <x v="2074"/>
    <n v="0.13420888189790775"/>
    <x v="12"/>
    <d v="2022-04-15T00:00:00"/>
    <d v="2022-04-15T00:00:00"/>
    <n v="46"/>
    <s v=""/>
    <n v="46"/>
    <n v="0"/>
  </r>
  <r>
    <n v="18065772"/>
    <n v="18069715"/>
    <x v="1"/>
    <x v="3"/>
    <x v="17"/>
    <x v="17"/>
    <x v="2216"/>
    <n v="83.14"/>
    <x v="2075"/>
    <n v="0.13799076212471129"/>
    <x v="12"/>
    <d v="2022-04-15T00:00:00"/>
    <d v="2022-04-15T00:00:00"/>
    <n v="46"/>
    <s v=""/>
    <n v="46"/>
    <n v="0"/>
  </r>
  <r>
    <n v="18065765"/>
    <n v="18069189"/>
    <x v="0"/>
    <x v="3"/>
    <x v="17"/>
    <x v="17"/>
    <x v="2217"/>
    <n v="129.69999999999999"/>
    <x v="2076"/>
    <n v="0.14415247964470765"/>
    <x v="12"/>
    <d v="2022-04-15T00:00:00"/>
    <d v="2022-04-15T00:00:00"/>
    <n v="46"/>
    <s v=""/>
    <n v="46"/>
    <n v="0"/>
  </r>
  <r>
    <n v="18065763"/>
    <n v="18069149"/>
    <x v="0"/>
    <x v="3"/>
    <x v="17"/>
    <x v="17"/>
    <x v="2218"/>
    <n v="916.1"/>
    <x v="2077"/>
    <n v="0.14419323570249667"/>
    <x v="12"/>
    <d v="2022-04-15T00:00:00"/>
    <d v="2022-04-15T00:00:00"/>
    <n v="46"/>
    <s v=""/>
    <n v="46"/>
    <n v="0"/>
  </r>
  <r>
    <n v="18065761"/>
    <n v="18069093"/>
    <x v="1"/>
    <x v="3"/>
    <x v="17"/>
    <x v="17"/>
    <x v="2219"/>
    <n v="4108.4800000000005"/>
    <x v="2078"/>
    <n v="0.15572781732204347"/>
    <x v="12"/>
    <d v="2022-04-15T00:00:00"/>
    <d v="2022-04-15T00:00:00"/>
    <n v="46"/>
    <s v=""/>
    <n v="46"/>
    <n v="0"/>
  </r>
  <r>
    <n v="18065768"/>
    <n v="18069225"/>
    <x v="1"/>
    <x v="3"/>
    <x v="17"/>
    <x v="17"/>
    <x v="2220"/>
    <n v="3851.46"/>
    <x v="2079"/>
    <n v="0.16213799442289417"/>
    <x v="12"/>
    <d v="2022-04-15T00:00:00"/>
    <d v="2022-04-15T00:00:00"/>
    <n v="46"/>
    <s v=""/>
    <n v="46"/>
    <n v="0"/>
  </r>
  <r>
    <n v="18065749"/>
    <n v="18068566"/>
    <x v="1"/>
    <x v="3"/>
    <x v="17"/>
    <x v="17"/>
    <x v="2221"/>
    <n v="4893.59"/>
    <x v="2080"/>
    <n v="0.16643248266915808"/>
    <x v="12"/>
    <d v="2022-04-15T00:00:00"/>
    <d v="2022-04-15T00:00:00"/>
    <n v="46"/>
    <s v=""/>
    <n v="46"/>
    <n v="0"/>
  </r>
  <r>
    <n v="18065760"/>
    <n v="18069022"/>
    <x v="1"/>
    <x v="3"/>
    <x v="17"/>
    <x v="17"/>
    <x v="2222"/>
    <n v="5496.68"/>
    <x v="2081"/>
    <n v="0.16748788906184164"/>
    <x v="12"/>
    <d v="2022-04-15T00:00:00"/>
    <d v="2022-04-15T00:00:00"/>
    <n v="46"/>
    <s v=""/>
    <n v="46"/>
    <n v="0"/>
  </r>
  <r>
    <n v="18065750"/>
    <n v="18068615"/>
    <x v="1"/>
    <x v="3"/>
    <x v="17"/>
    <x v="17"/>
    <x v="2223"/>
    <n v="79.72"/>
    <x v="1707"/>
    <n v="0.17221135029354212"/>
    <x v="12"/>
    <d v="2022-04-15T00:00:00"/>
    <d v="2022-04-15T00:00:00"/>
    <n v="46"/>
    <s v=""/>
    <n v="46"/>
    <n v="0"/>
  </r>
  <r>
    <n v="18065754"/>
    <n v="18068841"/>
    <x v="1"/>
    <x v="3"/>
    <x v="17"/>
    <x v="17"/>
    <x v="2224"/>
    <n v="226.45"/>
    <x v="2082"/>
    <n v="0.17280483281225162"/>
    <x v="12"/>
    <d v="2022-04-15T00:00:00"/>
    <d v="2022-04-15T00:00:00"/>
    <n v="46"/>
    <s v=""/>
    <n v="46"/>
    <n v="0"/>
  </r>
  <r>
    <n v="18065744"/>
    <n v="18068339"/>
    <x v="1"/>
    <x v="3"/>
    <x v="17"/>
    <x v="17"/>
    <x v="2225"/>
    <n v="3340.04"/>
    <x v="2083"/>
    <n v="0.17800364306577998"/>
    <x v="12"/>
    <d v="2022-04-15T00:00:00"/>
    <d v="2022-04-15T00:00:00"/>
    <n v="46"/>
    <s v=""/>
    <n v="46"/>
    <n v="0"/>
  </r>
  <r>
    <n v="18065770"/>
    <n v="18069430"/>
    <x v="1"/>
    <x v="3"/>
    <x v="17"/>
    <x v="17"/>
    <x v="2226"/>
    <n v="5144.8999999999996"/>
    <x v="2084"/>
    <n v="0.18404541659086351"/>
    <x v="12"/>
    <d v="2022-04-15T00:00:00"/>
    <d v="2022-04-15T00:00:00"/>
    <n v="46"/>
    <s v=""/>
    <n v="46"/>
    <n v="0"/>
  </r>
  <r>
    <n v="18065753"/>
    <n v="18068829"/>
    <x v="1"/>
    <x v="3"/>
    <x v="17"/>
    <x v="17"/>
    <x v="2227"/>
    <n v="3261.66"/>
    <x v="2085"/>
    <n v="0.19298026158459186"/>
    <x v="12"/>
    <d v="2022-04-15T00:00:00"/>
    <d v="2022-04-15T00:00:00"/>
    <n v="46"/>
    <s v=""/>
    <n v="46"/>
    <n v="0"/>
  </r>
  <r>
    <n v="18065769"/>
    <n v="18069252"/>
    <x v="1"/>
    <x v="3"/>
    <x v="17"/>
    <x v="17"/>
    <x v="2228"/>
    <n v="4458.82"/>
    <x v="2086"/>
    <n v="0.19357156698101019"/>
    <x v="12"/>
    <d v="2022-04-15T00:00:00"/>
    <d v="2022-04-15T00:00:00"/>
    <n v="46"/>
    <s v=""/>
    <n v="46"/>
    <n v="0"/>
  </r>
  <r>
    <n v="18065745"/>
    <n v="18068445"/>
    <x v="1"/>
    <x v="3"/>
    <x v="17"/>
    <x v="17"/>
    <x v="2229"/>
    <n v="2640.32"/>
    <x v="2087"/>
    <n v="0.19398528362428247"/>
    <x v="12"/>
    <d v="2022-04-15T00:00:00"/>
    <d v="2022-04-15T00:00:00"/>
    <n v="46"/>
    <s v=""/>
    <n v="46"/>
    <n v="0"/>
  </r>
  <r>
    <n v="18065773"/>
    <n v="18069716"/>
    <x v="1"/>
    <x v="3"/>
    <x v="17"/>
    <x v="17"/>
    <x v="2230"/>
    <n v="3032.1400000000003"/>
    <x v="2088"/>
    <n v="0.19680779490102027"/>
    <x v="12"/>
    <d v="2022-04-15T00:00:00"/>
    <d v="2022-04-15T00:00:00"/>
    <n v="46"/>
    <s v=""/>
    <n v="46"/>
    <n v="0"/>
  </r>
  <r>
    <n v="18065757"/>
    <n v="18068902"/>
    <x v="1"/>
    <x v="3"/>
    <x v="17"/>
    <x v="17"/>
    <x v="2231"/>
    <n v="2413.85"/>
    <x v="2089"/>
    <n v="0.20853674299293079"/>
    <x v="12"/>
    <d v="2022-04-15T00:00:00"/>
    <d v="2022-04-15T00:00:00"/>
    <n v="46"/>
    <s v=""/>
    <n v="46"/>
    <n v="0"/>
  </r>
  <r>
    <n v="18065752"/>
    <n v="18068764"/>
    <x v="1"/>
    <x v="3"/>
    <x v="17"/>
    <x v="17"/>
    <x v="2232"/>
    <n v="14.36"/>
    <x v="2090"/>
    <n v="0.23057644110275691"/>
    <x v="12"/>
    <d v="2022-04-15T00:00:00"/>
    <d v="2022-04-15T00:00:00"/>
    <n v="46"/>
    <s v=""/>
    <n v="46"/>
    <n v="0"/>
  </r>
  <r>
    <n v="18065759"/>
    <n v="18068982"/>
    <x v="1"/>
    <x v="3"/>
    <x v="17"/>
    <x v="17"/>
    <x v="2233"/>
    <n v="579.18000000000006"/>
    <x v="2091"/>
    <n v="0.28169480990365686"/>
    <x v="12"/>
    <d v="2022-04-15T00:00:00"/>
    <d v="2022-04-15T00:00:00"/>
    <n v="46"/>
    <s v=""/>
    <n v="46"/>
    <n v="0"/>
  </r>
  <r>
    <n v="18065756"/>
    <n v="18068863"/>
    <x v="1"/>
    <x v="3"/>
    <x v="17"/>
    <x v="17"/>
    <x v="2234"/>
    <n v="74.16"/>
    <x v="2092"/>
    <n v="0.39320388349514568"/>
    <x v="12"/>
    <d v="2022-04-15T00:00:00"/>
    <d v="2022-04-15T00:00:00"/>
    <n v="46"/>
    <s v=""/>
    <n v="46"/>
    <n v="0"/>
  </r>
  <r>
    <n v="18070339"/>
    <n v="18074622"/>
    <x v="0"/>
    <x v="3"/>
    <x v="17"/>
    <x v="17"/>
    <x v="2235"/>
    <n v="-90"/>
    <x v="80"/>
    <n v="0"/>
    <x v="51"/>
    <d v="2022-07-15T00:00:00"/>
    <m/>
    <n v="45"/>
    <n v="-90"/>
    <s v=""/>
    <s v=""/>
  </r>
  <r>
    <n v="18070336"/>
    <n v="18074612"/>
    <x v="0"/>
    <x v="3"/>
    <x v="17"/>
    <x v="17"/>
    <x v="2236"/>
    <n v="670.48"/>
    <x v="2093"/>
    <n v="5.5572458969448568E-2"/>
    <x v="51"/>
    <d v="2022-07-15T00:00:00"/>
    <m/>
    <n v="45"/>
    <n v="670.48"/>
    <s v=""/>
    <s v=""/>
  </r>
  <r>
    <n v="18070328"/>
    <n v="18073745"/>
    <x v="1"/>
    <x v="3"/>
    <x v="17"/>
    <x v="17"/>
    <x v="2237"/>
    <n v="5932.45"/>
    <x v="2094"/>
    <n v="0.12737195345196217"/>
    <x v="51"/>
    <d v="2022-07-15T00:00:00"/>
    <m/>
    <n v="45"/>
    <n v="5932.45"/>
    <s v=""/>
    <s v=""/>
  </r>
  <r>
    <n v="18070324"/>
    <n v="18073345"/>
    <x v="1"/>
    <x v="3"/>
    <x v="17"/>
    <x v="17"/>
    <x v="2238"/>
    <n v="135.78"/>
    <x v="2095"/>
    <n v="0.13486522315510382"/>
    <x v="51"/>
    <d v="2022-07-15T00:00:00"/>
    <m/>
    <n v="45"/>
    <n v="135.78"/>
    <s v=""/>
    <s v=""/>
  </r>
  <r>
    <n v="18070342"/>
    <n v="18074805"/>
    <x v="0"/>
    <x v="3"/>
    <x v="17"/>
    <x v="17"/>
    <x v="2239"/>
    <n v="-59.11"/>
    <x v="2096"/>
    <n v="0.1372310190824198"/>
    <x v="51"/>
    <d v="2022-07-15T00:00:00"/>
    <m/>
    <n v="45"/>
    <n v="-59.11"/>
    <s v=""/>
    <s v=""/>
  </r>
  <r>
    <n v="18070330"/>
    <n v="18073971"/>
    <x v="1"/>
    <x v="3"/>
    <x v="17"/>
    <x v="17"/>
    <x v="2240"/>
    <n v="89.47999999999999"/>
    <x v="2097"/>
    <n v="0.14107549953064233"/>
    <x v="51"/>
    <d v="2022-07-15T00:00:00"/>
    <m/>
    <n v="45"/>
    <n v="89.47999999999999"/>
    <s v=""/>
    <s v=""/>
  </r>
  <r>
    <n v="18070326"/>
    <n v="18073601"/>
    <x v="1"/>
    <x v="3"/>
    <x v="17"/>
    <x v="17"/>
    <x v="2241"/>
    <n v="1666.02"/>
    <x v="2098"/>
    <n v="0.14530917996182521"/>
    <x v="51"/>
    <d v="2022-07-15T00:00:00"/>
    <m/>
    <n v="45"/>
    <n v="1666.02"/>
    <s v=""/>
    <s v=""/>
  </r>
  <r>
    <n v="18070325"/>
    <n v="18073599"/>
    <x v="0"/>
    <x v="3"/>
    <x v="17"/>
    <x v="17"/>
    <x v="2242"/>
    <n v="4132.8099999999995"/>
    <x v="2099"/>
    <n v="0.14614940142450225"/>
    <x v="51"/>
    <d v="2022-07-15T00:00:00"/>
    <m/>
    <n v="45"/>
    <n v="4132.8099999999995"/>
    <s v=""/>
    <s v=""/>
  </r>
  <r>
    <n v="18070331"/>
    <n v="18073981"/>
    <x v="0"/>
    <x v="3"/>
    <x v="17"/>
    <x v="17"/>
    <x v="2243"/>
    <n v="2277.37"/>
    <x v="2100"/>
    <n v="0.14653732460046054"/>
    <x v="51"/>
    <d v="2022-07-15T00:00:00"/>
    <m/>
    <n v="45"/>
    <n v="2277.37"/>
    <s v=""/>
    <s v=""/>
  </r>
  <r>
    <n v="18070338"/>
    <n v="18074619"/>
    <x v="1"/>
    <x v="3"/>
    <x v="17"/>
    <x v="17"/>
    <x v="2244"/>
    <n v="5125.2199999999993"/>
    <x v="2101"/>
    <n v="0.15241324086517977"/>
    <x v="51"/>
    <d v="2022-07-15T00:00:00"/>
    <m/>
    <n v="45"/>
    <n v="5125.2199999999993"/>
    <s v=""/>
    <s v=""/>
  </r>
  <r>
    <n v="18070337"/>
    <n v="18074613"/>
    <x v="0"/>
    <x v="3"/>
    <x v="17"/>
    <x v="17"/>
    <x v="2245"/>
    <n v="179.4"/>
    <x v="2102"/>
    <n v="0.18086956521739131"/>
    <x v="51"/>
    <d v="2022-07-15T00:00:00"/>
    <m/>
    <n v="45"/>
    <n v="179.4"/>
    <s v=""/>
    <s v=""/>
  </r>
  <r>
    <n v="18070327"/>
    <n v="18073641"/>
    <x v="1"/>
    <x v="3"/>
    <x v="17"/>
    <x v="17"/>
    <x v="2246"/>
    <n v="2517.4299999999998"/>
    <x v="2103"/>
    <n v="0.18294357106765946"/>
    <x v="51"/>
    <d v="2022-07-15T00:00:00"/>
    <m/>
    <n v="45"/>
    <n v="2517.4299999999998"/>
    <s v=""/>
    <s v=""/>
  </r>
  <r>
    <n v="18070341"/>
    <n v="18074789"/>
    <x v="1"/>
    <x v="3"/>
    <x v="17"/>
    <x v="17"/>
    <x v="2247"/>
    <n v="2663.68"/>
    <x v="2104"/>
    <n v="0.18699121064273583"/>
    <x v="51"/>
    <d v="2022-07-15T00:00:00"/>
    <m/>
    <n v="45"/>
    <n v="2663.68"/>
    <s v=""/>
    <s v=""/>
  </r>
  <r>
    <n v="18070322"/>
    <n v="18073315"/>
    <x v="1"/>
    <x v="3"/>
    <x v="17"/>
    <x v="17"/>
    <x v="2248"/>
    <n v="2352.1"/>
    <x v="2105"/>
    <n v="0.18764540222848047"/>
    <x v="51"/>
    <d v="2022-07-15T00:00:00"/>
    <m/>
    <n v="45"/>
    <n v="2352.1"/>
    <s v=""/>
    <s v=""/>
  </r>
  <r>
    <n v="18070335"/>
    <n v="18074346"/>
    <x v="0"/>
    <x v="3"/>
    <x v="17"/>
    <x v="17"/>
    <x v="2249"/>
    <n v="316.60000000000002"/>
    <x v="2106"/>
    <n v="0.21312966683091381"/>
    <x v="51"/>
    <d v="2022-07-15T00:00:00"/>
    <m/>
    <n v="45"/>
    <n v="316.60000000000002"/>
    <s v=""/>
    <s v=""/>
  </r>
  <r>
    <n v="18070334"/>
    <n v="18074344"/>
    <x v="1"/>
    <x v="3"/>
    <x v="17"/>
    <x v="17"/>
    <x v="2250"/>
    <n v="29.95"/>
    <x v="2016"/>
    <n v="0.21875"/>
    <x v="51"/>
    <d v="2022-07-15T00:00:00"/>
    <m/>
    <n v="45"/>
    <n v="29.95"/>
    <s v=""/>
    <s v=""/>
  </r>
  <r>
    <n v="18070323"/>
    <n v="18073330"/>
    <x v="1"/>
    <x v="3"/>
    <x v="17"/>
    <x v="17"/>
    <x v="2251"/>
    <n v="4014.06"/>
    <x v="2107"/>
    <n v="0.26310817476569853"/>
    <x v="51"/>
    <d v="2022-07-15T00:00:00"/>
    <m/>
    <n v="45"/>
    <n v="4014.06"/>
    <s v=""/>
    <s v=""/>
  </r>
  <r>
    <n v="18070332"/>
    <n v="18074081"/>
    <x v="1"/>
    <x v="3"/>
    <x v="17"/>
    <x v="17"/>
    <x v="2252"/>
    <n v="433.68"/>
    <x v="2108"/>
    <n v="0.44031543995572775"/>
    <x v="51"/>
    <d v="2022-07-15T00:00:00"/>
    <m/>
    <n v="45"/>
    <n v="433.68"/>
    <s v=""/>
    <s v=""/>
  </r>
  <r>
    <n v="18064405"/>
    <n v="18067920"/>
    <x v="0"/>
    <x v="3"/>
    <x v="17"/>
    <x v="17"/>
    <x v="2253"/>
    <n v="-126"/>
    <x v="80"/>
    <n v="0"/>
    <x v="74"/>
    <d v="2022-03-15T00:00:00"/>
    <d v="2022-03-15T00:00:00"/>
    <n v="43"/>
    <s v=""/>
    <s v=""/>
    <s v=""/>
  </r>
  <r>
    <n v="18064397"/>
    <n v="18067383"/>
    <x v="0"/>
    <x v="3"/>
    <x v="17"/>
    <x v="17"/>
    <x v="2254"/>
    <n v="-277.32"/>
    <x v="2109"/>
    <n v="5.9454781479878843E-2"/>
    <x v="74"/>
    <d v="2022-03-15T00:00:00"/>
    <d v="2022-03-15T00:00:00"/>
    <n v="43"/>
    <s v=""/>
    <s v=""/>
    <s v=""/>
  </r>
  <r>
    <n v="18064402"/>
    <n v="18067790"/>
    <x v="0"/>
    <x v="3"/>
    <x v="17"/>
    <x v="17"/>
    <x v="2255"/>
    <n v="-273.19"/>
    <x v="2110"/>
    <n v="9.9534393393657217E-2"/>
    <x v="74"/>
    <d v="2022-03-15T00:00:00"/>
    <d v="2022-03-15T00:00:00"/>
    <n v="43"/>
    <s v=""/>
    <s v=""/>
    <s v=""/>
  </r>
  <r>
    <n v="18064394"/>
    <n v="18067253"/>
    <x v="0"/>
    <x v="3"/>
    <x v="17"/>
    <x v="17"/>
    <x v="2256"/>
    <n v="-280.76"/>
    <x v="2111"/>
    <n v="0.11321964354404411"/>
    <x v="74"/>
    <d v="2022-03-15T00:00:00"/>
    <d v="2022-03-15T00:00:00"/>
    <n v="43"/>
    <s v=""/>
    <s v=""/>
    <s v=""/>
  </r>
  <r>
    <n v="18064388"/>
    <n v="18067129"/>
    <x v="0"/>
    <x v="3"/>
    <x v="17"/>
    <x v="17"/>
    <x v="2257"/>
    <n v="-212.44"/>
    <x v="2112"/>
    <n v="-0.11811557363158787"/>
    <x v="74"/>
    <d v="2022-03-15T00:00:00"/>
    <d v="2022-03-15T00:00:00"/>
    <n v="43"/>
    <s v=""/>
    <s v=""/>
    <s v=""/>
  </r>
  <r>
    <n v="18064398"/>
    <n v="18067448"/>
    <x v="0"/>
    <x v="3"/>
    <x v="17"/>
    <x v="17"/>
    <x v="2153"/>
    <n v="-129.6"/>
    <x v="2020"/>
    <n v="-7.407407407407407E-2"/>
    <x v="74"/>
    <d v="2022-03-15T00:00:00"/>
    <d v="2022-03-15T00:00:00"/>
    <n v="43"/>
    <s v=""/>
    <s v=""/>
    <s v=""/>
  </r>
  <r>
    <n v="18064389"/>
    <n v="18067131"/>
    <x v="0"/>
    <x v="3"/>
    <x v="17"/>
    <x v="17"/>
    <x v="2258"/>
    <n v="-67.2"/>
    <x v="297"/>
    <n v="-7.1428571428571425E-2"/>
    <x v="74"/>
    <d v="2022-03-15T00:00:00"/>
    <d v="2022-03-15T00:00:00"/>
    <n v="43"/>
    <s v=""/>
    <s v=""/>
    <s v=""/>
  </r>
  <r>
    <n v="18064390"/>
    <n v="18067169"/>
    <x v="0"/>
    <x v="3"/>
    <x v="17"/>
    <x v="17"/>
    <x v="358"/>
    <n v="-33.6"/>
    <x v="65"/>
    <n v="-7.1428571428571425E-2"/>
    <x v="74"/>
    <d v="2022-03-15T00:00:00"/>
    <d v="2022-03-15T00:00:00"/>
    <n v="43"/>
    <s v=""/>
    <s v=""/>
    <s v=""/>
  </r>
  <r>
    <n v="18064401"/>
    <n v="18067639"/>
    <x v="0"/>
    <x v="3"/>
    <x v="17"/>
    <x v="17"/>
    <x v="836"/>
    <n v="-117.6"/>
    <x v="660"/>
    <n v="-7.1428571428571425E-2"/>
    <x v="74"/>
    <d v="2022-03-15T00:00:00"/>
    <d v="2022-03-15T00:00:00"/>
    <n v="43"/>
    <s v=""/>
    <s v=""/>
    <s v=""/>
  </r>
  <r>
    <n v="18065771"/>
    <n v="18069693"/>
    <x v="0"/>
    <x v="3"/>
    <x v="17"/>
    <x v="17"/>
    <x v="2259"/>
    <n v="-265.78000000000003"/>
    <x v="2113"/>
    <n v="8.0097525735958103E-2"/>
    <x v="12"/>
    <d v="2022-04-15T00:00:00"/>
    <d v="2022-04-15T00:00:00"/>
    <n v="46"/>
    <s v=""/>
    <s v=""/>
    <s v=""/>
  </r>
  <r>
    <n v="18065766"/>
    <n v="18069190"/>
    <x v="0"/>
    <x v="3"/>
    <x v="17"/>
    <x v="17"/>
    <x v="2260"/>
    <n v="-394.33000000000004"/>
    <x v="2114"/>
    <n v="-9.0624144122211744E-2"/>
    <x v="12"/>
    <d v="2022-04-15T00:00:00"/>
    <d v="2022-04-15T00:00:00"/>
    <n v="46"/>
    <s v=""/>
    <s v=""/>
    <s v=""/>
  </r>
  <r>
    <n v="18065767"/>
    <n v="18069192"/>
    <x v="0"/>
    <x v="3"/>
    <x v="17"/>
    <x v="17"/>
    <x v="2084"/>
    <n v="-145.80000000000001"/>
    <x v="435"/>
    <n v="-7.407407407407407E-2"/>
    <x v="12"/>
    <d v="2022-04-15T00:00:00"/>
    <d v="2022-04-15T00:00:00"/>
    <n v="46"/>
    <s v=""/>
    <s v=""/>
    <s v=""/>
  </r>
  <r>
    <n v="18065746"/>
    <n v="18068458"/>
    <x v="0"/>
    <x v="3"/>
    <x v="17"/>
    <x v="17"/>
    <x v="541"/>
    <n v="-168"/>
    <x v="350"/>
    <n v="-7.1428571428571425E-2"/>
    <x v="12"/>
    <d v="2022-04-15T00:00:00"/>
    <d v="2022-04-15T00:00:00"/>
    <n v="46"/>
    <s v=""/>
    <s v=""/>
    <s v=""/>
  </r>
  <r>
    <n v="18065747"/>
    <n v="18068543"/>
    <x v="0"/>
    <x v="3"/>
    <x v="17"/>
    <x v="17"/>
    <x v="836"/>
    <n v="-117.6"/>
    <x v="660"/>
    <n v="-7.1428571428571425E-2"/>
    <x v="12"/>
    <d v="2022-04-15T00:00:00"/>
    <d v="2022-04-15T00:00:00"/>
    <n v="46"/>
    <s v=""/>
    <s v=""/>
    <s v=""/>
  </r>
  <r>
    <n v="18065758"/>
    <n v="18068933"/>
    <x v="0"/>
    <x v="3"/>
    <x v="17"/>
    <x v="17"/>
    <x v="836"/>
    <n v="-117.6"/>
    <x v="660"/>
    <n v="-7.1428571428571425E-2"/>
    <x v="12"/>
    <d v="2022-04-15T00:00:00"/>
    <d v="2022-04-15T00:00:00"/>
    <n v="46"/>
    <s v=""/>
    <s v=""/>
    <s v=""/>
  </r>
  <r>
    <n v="18065764"/>
    <n v="18069156"/>
    <x v="0"/>
    <x v="3"/>
    <x v="17"/>
    <x v="17"/>
    <x v="2261"/>
    <n v="-100.8"/>
    <x v="351"/>
    <n v="-7.1428571428571425E-2"/>
    <x v="12"/>
    <d v="2022-04-15T00:00:00"/>
    <d v="2022-04-15T00:00:00"/>
    <n v="46"/>
    <s v=""/>
    <s v=""/>
    <s v=""/>
  </r>
  <r>
    <n v="18065775"/>
    <n v="18069801"/>
    <x v="0"/>
    <x v="3"/>
    <x v="17"/>
    <x v="17"/>
    <x v="420"/>
    <n v="-72"/>
    <x v="297"/>
    <n v="-6.6666666666666666E-2"/>
    <x v="12"/>
    <d v="2022-04-15T00:00:00"/>
    <d v="2022-04-15T00:00:00"/>
    <n v="46"/>
    <s v=""/>
    <s v=""/>
    <s v=""/>
  </r>
  <r>
    <n v="18065755"/>
    <n v="18068861"/>
    <x v="1"/>
    <x v="3"/>
    <x v="17"/>
    <x v="17"/>
    <x v="2262"/>
    <n v="-106.8"/>
    <x v="956"/>
    <n v="-1.1235955056179775E-2"/>
    <x v="12"/>
    <d v="2022-04-15T00:00:00"/>
    <d v="2022-04-15T00:00:00"/>
    <n v="46"/>
    <s v=""/>
    <s v=""/>
    <s v=""/>
  </r>
  <r>
    <n v="18067239"/>
    <n v="18070091"/>
    <x v="0"/>
    <x v="3"/>
    <x v="17"/>
    <x v="17"/>
    <x v="417"/>
    <n v="-108"/>
    <x v="80"/>
    <n v="0"/>
    <x v="28"/>
    <d v="2022-05-15T00:00:00"/>
    <d v="2022-05-15T00:00:00"/>
    <n v="45"/>
    <s v=""/>
    <s v=""/>
    <s v=""/>
  </r>
  <r>
    <n v="18067264"/>
    <n v="18071633"/>
    <x v="0"/>
    <x v="3"/>
    <x v="17"/>
    <x v="17"/>
    <x v="1412"/>
    <n v="-180"/>
    <x v="80"/>
    <n v="0"/>
    <x v="28"/>
    <d v="2022-05-15T00:00:00"/>
    <d v="2022-05-15T00:00:00"/>
    <n v="45"/>
    <s v=""/>
    <s v=""/>
    <s v=""/>
  </r>
  <r>
    <n v="18067265"/>
    <n v="18071641"/>
    <x v="0"/>
    <x v="3"/>
    <x v="17"/>
    <x v="17"/>
    <x v="2263"/>
    <n v="-131.4"/>
    <x v="2020"/>
    <n v="-7.3059360730593603E-2"/>
    <x v="28"/>
    <d v="2022-05-15T00:00:00"/>
    <d v="2022-05-15T00:00:00"/>
    <n v="45"/>
    <s v=""/>
    <s v=""/>
    <s v=""/>
  </r>
  <r>
    <n v="18067252"/>
    <n v="18070763"/>
    <x v="0"/>
    <x v="3"/>
    <x v="17"/>
    <x v="17"/>
    <x v="2261"/>
    <n v="-100.8"/>
    <x v="351"/>
    <n v="-7.1428571428571425E-2"/>
    <x v="28"/>
    <d v="2022-05-15T00:00:00"/>
    <d v="2022-05-15T00:00:00"/>
    <n v="45"/>
    <s v=""/>
    <s v=""/>
    <s v=""/>
  </r>
  <r>
    <n v="18067261"/>
    <n v="18071154"/>
    <x v="0"/>
    <x v="3"/>
    <x v="17"/>
    <x v="17"/>
    <x v="2264"/>
    <n v="-313.36"/>
    <x v="2115"/>
    <n v="-5.4761995940719184E-2"/>
    <x v="28"/>
    <d v="2022-05-15T00:00:00"/>
    <d v="2022-05-15T00:00:00"/>
    <n v="45"/>
    <s v=""/>
    <s v=""/>
    <s v=""/>
  </r>
  <r>
    <n v="18067256"/>
    <n v="18070904"/>
    <x v="0"/>
    <x v="3"/>
    <x v="17"/>
    <x v="17"/>
    <x v="2265"/>
    <n v="-222.25"/>
    <x v="2116"/>
    <n v="-4.994330759678204E-2"/>
    <x v="28"/>
    <d v="2022-05-15T00:00:00"/>
    <d v="2022-05-15T00:00:00"/>
    <n v="45"/>
    <s v=""/>
    <s v=""/>
    <s v=""/>
  </r>
  <r>
    <n v="18067237"/>
    <n v="18070072"/>
    <x v="0"/>
    <x v="3"/>
    <x v="17"/>
    <x v="17"/>
    <x v="2266"/>
    <n v="-614.4"/>
    <x v="350"/>
    <n v="-1.953125E-2"/>
    <x v="28"/>
    <d v="2022-05-15T00:00:00"/>
    <d v="2022-05-15T00:00:00"/>
    <n v="45"/>
    <s v=""/>
    <s v=""/>
    <s v=""/>
  </r>
  <r>
    <n v="18068843"/>
    <n v="18072004"/>
    <x v="0"/>
    <x v="3"/>
    <x v="17"/>
    <x v="17"/>
    <x v="2267"/>
    <n v="-54"/>
    <x v="80"/>
    <n v="0"/>
    <x v="101"/>
    <d v="2022-06-15T00:00:00"/>
    <d v="2022-06-15T00:00:00"/>
    <n v="46"/>
    <s v=""/>
    <s v=""/>
    <s v=""/>
  </r>
  <r>
    <n v="18068859"/>
    <n v="18072965"/>
    <x v="0"/>
    <x v="3"/>
    <x v="17"/>
    <x v="17"/>
    <x v="2268"/>
    <n v="-241.32"/>
    <x v="2117"/>
    <n v="4.1770263550472406E-2"/>
    <x v="101"/>
    <d v="2022-06-15T00:00:00"/>
    <d v="2022-06-15T00:00:00"/>
    <n v="46"/>
    <s v=""/>
    <s v=""/>
    <s v=""/>
  </r>
  <r>
    <n v="18068856"/>
    <n v="18072752"/>
    <x v="0"/>
    <x v="3"/>
    <x v="17"/>
    <x v="17"/>
    <x v="2269"/>
    <n v="547.78"/>
    <x v="2118"/>
    <n v="5.5555555555555552E-2"/>
    <x v="101"/>
    <d v="2022-06-15T00:00:00"/>
    <d v="2022-06-15T00:00:00"/>
    <n v="46"/>
    <s v=""/>
    <s v=""/>
    <s v=""/>
  </r>
  <r>
    <n v="18068839"/>
    <n v="18071807"/>
    <x v="1"/>
    <x v="3"/>
    <x v="17"/>
    <x v="17"/>
    <x v="2270"/>
    <n v="6782.9800000000005"/>
    <x v="2119"/>
    <n v="0.11128743489583331"/>
    <x v="101"/>
    <d v="2022-06-15T00:00:00"/>
    <d v="2022-06-15T00:00:00"/>
    <n v="46"/>
    <s v=""/>
    <s v=""/>
    <s v=""/>
  </r>
  <r>
    <n v="18068836"/>
    <n v="18071675"/>
    <x v="0"/>
    <x v="3"/>
    <x v="17"/>
    <x v="17"/>
    <x v="2271"/>
    <n v="51.58"/>
    <x v="2120"/>
    <n v="0.14495114006514656"/>
    <x v="101"/>
    <d v="2022-06-15T00:00:00"/>
    <d v="2022-06-15T00:00:00"/>
    <n v="46"/>
    <s v=""/>
    <s v=""/>
    <s v=""/>
  </r>
  <r>
    <n v="18068846"/>
    <n v="18072061"/>
    <x v="0"/>
    <x v="3"/>
    <x v="17"/>
    <x v="17"/>
    <x v="2272"/>
    <n v="-4103.3900000000003"/>
    <x v="2121"/>
    <n v="0.14867421750027049"/>
    <x v="101"/>
    <d v="2022-06-15T00:00:00"/>
    <d v="2022-06-15T00:00:00"/>
    <n v="46"/>
    <s v=""/>
    <s v=""/>
    <s v=""/>
  </r>
  <r>
    <n v="18068853"/>
    <n v="18072501"/>
    <x v="1"/>
    <x v="3"/>
    <x v="17"/>
    <x v="17"/>
    <x v="2273"/>
    <n v="2094.2799999999997"/>
    <x v="2122"/>
    <n v="0.15009482990780584"/>
    <x v="101"/>
    <d v="2022-06-15T00:00:00"/>
    <d v="2022-06-15T00:00:00"/>
    <n v="46"/>
    <s v=""/>
    <s v=""/>
    <s v=""/>
  </r>
  <r>
    <n v="18068841"/>
    <n v="18071915"/>
    <x v="1"/>
    <x v="3"/>
    <x v="17"/>
    <x v="17"/>
    <x v="2274"/>
    <n v="8543.34"/>
    <x v="2123"/>
    <n v="0.15670452071438104"/>
    <x v="101"/>
    <d v="2022-06-15T00:00:00"/>
    <d v="2022-06-15T00:00:00"/>
    <n v="46"/>
    <s v=""/>
    <s v=""/>
    <s v=""/>
  </r>
  <r>
    <n v="18068848"/>
    <n v="18072119"/>
    <x v="0"/>
    <x v="3"/>
    <x v="17"/>
    <x v="17"/>
    <x v="2275"/>
    <n v="417.82"/>
    <x v="2124"/>
    <n v="0.16907921190188985"/>
    <x v="101"/>
    <d v="2022-06-15T00:00:00"/>
    <d v="2022-06-15T00:00:00"/>
    <n v="46"/>
    <s v=""/>
    <s v=""/>
    <s v=""/>
  </r>
  <r>
    <n v="18068838"/>
    <n v="18071766"/>
    <x v="1"/>
    <x v="3"/>
    <x v="17"/>
    <x v="17"/>
    <x v="2276"/>
    <n v="4840.62"/>
    <x v="2125"/>
    <n v="0.16925517805570361"/>
    <x v="101"/>
    <d v="2022-06-15T00:00:00"/>
    <d v="2022-06-15T00:00:00"/>
    <n v="46"/>
    <s v=""/>
    <s v=""/>
    <s v=""/>
  </r>
  <r>
    <n v="18068855"/>
    <n v="18072503"/>
    <x v="0"/>
    <x v="3"/>
    <x v="17"/>
    <x v="17"/>
    <x v="2277"/>
    <n v="742.83999999999992"/>
    <x v="2126"/>
    <n v="0.17235028996979149"/>
    <x v="101"/>
    <d v="2022-06-15T00:00:00"/>
    <d v="2022-06-15T00:00:00"/>
    <n v="46"/>
    <s v=""/>
    <s v=""/>
    <s v=""/>
  </r>
  <r>
    <n v="18068847"/>
    <n v="18072093"/>
    <x v="1"/>
    <x v="3"/>
    <x v="17"/>
    <x v="17"/>
    <x v="2278"/>
    <n v="4188.46"/>
    <x v="2061"/>
    <n v="0.18152464774609064"/>
    <x v="101"/>
    <d v="2022-06-15T00:00:00"/>
    <d v="2022-06-15T00:00:00"/>
    <n v="46"/>
    <s v=""/>
    <s v=""/>
    <s v=""/>
  </r>
  <r>
    <n v="18068850"/>
    <n v="18072197"/>
    <x v="1"/>
    <x v="3"/>
    <x v="17"/>
    <x v="17"/>
    <x v="2279"/>
    <n v="5337.9699999999993"/>
    <x v="2127"/>
    <n v="0.18250976213438364"/>
    <x v="101"/>
    <d v="2022-06-15T00:00:00"/>
    <d v="2022-06-15T00:00:00"/>
    <n v="46"/>
    <s v=""/>
    <s v=""/>
    <s v=""/>
  </r>
  <r>
    <n v="18068860"/>
    <n v="18073123"/>
    <x v="0"/>
    <x v="3"/>
    <x v="17"/>
    <x v="17"/>
    <x v="2280"/>
    <n v="212.08"/>
    <x v="2128"/>
    <n v="0.18570701069427942"/>
    <x v="101"/>
    <d v="2022-06-15T00:00:00"/>
    <d v="2022-06-15T00:00:00"/>
    <n v="46"/>
    <s v=""/>
    <s v=""/>
    <s v=""/>
  </r>
  <r>
    <n v="18068845"/>
    <n v="18072052"/>
    <x v="1"/>
    <x v="3"/>
    <x v="17"/>
    <x v="17"/>
    <x v="2281"/>
    <n v="2578.79"/>
    <x v="2129"/>
    <n v="0.18710650119358396"/>
    <x v="101"/>
    <d v="2022-06-15T00:00:00"/>
    <d v="2022-06-15T00:00:00"/>
    <n v="46"/>
    <s v=""/>
    <s v=""/>
    <s v=""/>
  </r>
  <r>
    <n v="18068837"/>
    <n v="18071735"/>
    <x v="1"/>
    <x v="3"/>
    <x v="17"/>
    <x v="17"/>
    <x v="2282"/>
    <n v="2249.77"/>
    <x v="2130"/>
    <n v="0.19321957958406452"/>
    <x v="101"/>
    <d v="2022-06-15T00:00:00"/>
    <d v="2022-06-15T00:00:00"/>
    <n v="46"/>
    <s v=""/>
    <s v=""/>
    <s v=""/>
  </r>
  <r>
    <n v="18068854"/>
    <n v="18072502"/>
    <x v="0"/>
    <x v="3"/>
    <x v="17"/>
    <x v="17"/>
    <x v="2283"/>
    <n v="217.15"/>
    <x v="706"/>
    <n v="0.19628647214854111"/>
    <x v="101"/>
    <d v="2022-06-15T00:00:00"/>
    <d v="2022-06-15T00:00:00"/>
    <n v="46"/>
    <s v=""/>
    <s v=""/>
    <s v=""/>
  </r>
  <r>
    <n v="18068858"/>
    <n v="18072911"/>
    <x v="0"/>
    <x v="3"/>
    <x v="17"/>
    <x v="17"/>
    <x v="2284"/>
    <n v="475.33000000000004"/>
    <x v="2131"/>
    <n v="0.23218297947539823"/>
    <x v="101"/>
    <d v="2022-06-15T00:00:00"/>
    <d v="2022-06-15T00:00:00"/>
    <n v="46"/>
    <s v=""/>
    <s v=""/>
    <s v=""/>
  </r>
  <r>
    <n v="18068851"/>
    <n v="18072248"/>
    <x v="0"/>
    <x v="3"/>
    <x v="17"/>
    <x v="17"/>
    <x v="2285"/>
    <n v="558"/>
    <x v="2132"/>
    <n v="0.31617204301075269"/>
    <x v="101"/>
    <d v="2022-06-15T00:00:00"/>
    <d v="2022-06-15T00:00:00"/>
    <n v="46"/>
    <s v=""/>
    <s v=""/>
    <s v=""/>
  </r>
  <r>
    <n v="18068840"/>
    <n v="18071899"/>
    <x v="1"/>
    <x v="3"/>
    <x v="17"/>
    <x v="17"/>
    <x v="75"/>
    <n v="0"/>
    <x v="2133"/>
    <s v=""/>
    <x v="101"/>
    <d v="2022-06-15T00:00:00"/>
    <d v="2022-06-15T00:00:00"/>
    <n v="46"/>
    <s v=""/>
    <s v=""/>
    <s v=""/>
  </r>
  <r>
    <n v="18068857"/>
    <n v="18072769"/>
    <x v="1"/>
    <x v="3"/>
    <x v="17"/>
    <x v="17"/>
    <x v="75"/>
    <n v="0"/>
    <x v="2134"/>
    <s v=""/>
    <x v="101"/>
    <d v="2022-06-15T00:00:00"/>
    <d v="2022-06-15T00:00:00"/>
    <n v="46"/>
    <s v=""/>
    <s v=""/>
    <s v=""/>
  </r>
  <r>
    <n v="18068852"/>
    <n v="18072293"/>
    <x v="0"/>
    <x v="3"/>
    <x v="17"/>
    <x v="17"/>
    <x v="2153"/>
    <n v="-129.6"/>
    <x v="2020"/>
    <n v="-7.407407407407407E-2"/>
    <x v="101"/>
    <d v="2022-06-15T00:00:00"/>
    <d v="2022-06-15T00:00:00"/>
    <n v="46"/>
    <s v=""/>
    <s v=""/>
    <s v=""/>
  </r>
  <r>
    <n v="18068844"/>
    <n v="18072019"/>
    <x v="0"/>
    <x v="3"/>
    <x v="17"/>
    <x v="17"/>
    <x v="2286"/>
    <n v="-178.82"/>
    <x v="2135"/>
    <n v="-5.9723527043349885E-2"/>
    <x v="101"/>
    <d v="2022-06-15T00:00:00"/>
    <d v="2022-06-15T00:00:00"/>
    <n v="46"/>
    <s v=""/>
    <s v=""/>
    <s v=""/>
  </r>
  <r>
    <n v="18068849"/>
    <n v="18072186"/>
    <x v="0"/>
    <x v="3"/>
    <x v="17"/>
    <x v="17"/>
    <x v="2287"/>
    <n v="-169.93"/>
    <x v="2136"/>
    <n v="-4.0463244121177883E-2"/>
    <x v="101"/>
    <d v="2022-06-15T00:00:00"/>
    <d v="2022-06-15T00:00:00"/>
    <n v="46"/>
    <s v=""/>
    <s v=""/>
    <s v=""/>
  </r>
  <r>
    <n v="18068842"/>
    <n v="18071998"/>
    <x v="0"/>
    <x v="3"/>
    <x v="17"/>
    <x v="17"/>
    <x v="2288"/>
    <n v="-423"/>
    <x v="955"/>
    <n v="-1.4184397163120567E-2"/>
    <x v="101"/>
    <d v="2022-06-15T00:00:00"/>
    <d v="2022-06-15T00:00:00"/>
    <n v="46"/>
    <s v=""/>
    <s v=""/>
    <s v=""/>
  </r>
  <r>
    <n v="18070329"/>
    <n v="18073870"/>
    <x v="0"/>
    <x v="3"/>
    <x v="17"/>
    <x v="17"/>
    <x v="2289"/>
    <n v="-134.4"/>
    <x v="2020"/>
    <n v="-7.1428571428571425E-2"/>
    <x v="51"/>
    <d v="2022-07-15T00:00:00"/>
    <m/>
    <n v="45"/>
    <n v="-134.4"/>
    <s v=""/>
    <s v=""/>
  </r>
  <r>
    <n v="18070340"/>
    <n v="18074777"/>
    <x v="0"/>
    <x v="3"/>
    <x v="17"/>
    <x v="17"/>
    <x v="2235"/>
    <n v="-90"/>
    <x v="955"/>
    <n v="-6.6666666666666666E-2"/>
    <x v="51"/>
    <d v="2022-07-15T00:00:00"/>
    <m/>
    <n v="45"/>
    <n v="-90"/>
    <s v=""/>
    <s v=""/>
  </r>
  <r>
    <n v="18070333"/>
    <n v="18074124"/>
    <x v="0"/>
    <x v="3"/>
    <x v="17"/>
    <x v="17"/>
    <x v="2290"/>
    <n v="-287.39999999999998"/>
    <x v="795"/>
    <n v="-5.4279749478079335E-2"/>
    <x v="51"/>
    <d v="2022-07-15T00:00:00"/>
    <m/>
    <n v="45"/>
    <n v="-287.39999999999998"/>
    <s v=""/>
    <s v=""/>
  </r>
  <r>
    <n v="18065776"/>
    <n v="18069354"/>
    <x v="1"/>
    <x v="2"/>
    <x v="18"/>
    <x v="18"/>
    <x v="2291"/>
    <n v="5319.42"/>
    <x v="2137"/>
    <n v="0.21905771681875089"/>
    <x v="12"/>
    <d v="2022-04-15T00:00:00"/>
    <d v="2022-04-19T00:00:00"/>
    <n v="46"/>
    <s v=""/>
    <n v="50"/>
    <n v="4"/>
  </r>
  <r>
    <n v="18068863"/>
    <n v="18072682"/>
    <x v="0"/>
    <x v="2"/>
    <x v="18"/>
    <x v="18"/>
    <x v="2292"/>
    <n v="281.81"/>
    <x v="2"/>
    <n v="0.18016521887242379"/>
    <x v="101"/>
    <d v="2022-06-15T00:00:00"/>
    <m/>
    <n v="46"/>
    <n v="281.81"/>
    <s v=""/>
    <s v=""/>
  </r>
  <r>
    <n v="18068861"/>
    <n v="18071680"/>
    <x v="0"/>
    <x v="2"/>
    <x v="18"/>
    <x v="18"/>
    <x v="2293"/>
    <n v="574.4"/>
    <x v="2138"/>
    <n v="0.2195667161092193"/>
    <x v="101"/>
    <d v="2022-06-15T00:00:00"/>
    <m/>
    <n v="46"/>
    <n v="574.4"/>
    <s v=""/>
    <s v=""/>
  </r>
  <r>
    <n v="18068862"/>
    <n v="18072085"/>
    <x v="1"/>
    <x v="2"/>
    <x v="18"/>
    <x v="18"/>
    <x v="2294"/>
    <n v="1783.56"/>
    <x v="2139"/>
    <n v="0.23092915293009489"/>
    <x v="101"/>
    <d v="2022-06-15T00:00:00"/>
    <m/>
    <n v="46"/>
    <n v="1783.56"/>
    <s v=""/>
    <s v=""/>
  </r>
  <r>
    <n v="18068864"/>
    <n v="18072887"/>
    <x v="4"/>
    <x v="2"/>
    <x v="18"/>
    <x v="18"/>
    <x v="2295"/>
    <n v="6752.24"/>
    <x v="2140"/>
    <n v="0.12544629607579347"/>
    <x v="101"/>
    <d v="2022-06-15T00:00:00"/>
    <m/>
    <n v="46"/>
    <n v="6752.24"/>
    <s v=""/>
    <s v=""/>
  </r>
  <r>
    <n v="18064408"/>
    <n v="18068192"/>
    <x v="0"/>
    <x v="3"/>
    <x v="19"/>
    <x v="19"/>
    <x v="2296"/>
    <n v="559.79999999999995"/>
    <x v="2141"/>
    <n v="0.13054662379421222"/>
    <x v="74"/>
    <d v="2022-03-15T00:00:00"/>
    <d v="2022-03-15T00:00:00"/>
    <n v="43"/>
    <s v=""/>
    <n v="43"/>
    <n v="0"/>
  </r>
  <r>
    <n v="18065777"/>
    <n v="18069154"/>
    <x v="0"/>
    <x v="3"/>
    <x v="19"/>
    <x v="19"/>
    <x v="2297"/>
    <n v="870.16000000000008"/>
    <x v="2142"/>
    <n v="9.1004371629914635E-2"/>
    <x v="12"/>
    <d v="2022-04-15T00:00:00"/>
    <d v="2022-04-20T00:00:00"/>
    <n v="46"/>
    <s v=""/>
    <n v="51"/>
    <n v="5"/>
  </r>
  <r>
    <n v="18068865"/>
    <n v="18072135"/>
    <x v="0"/>
    <x v="3"/>
    <x v="19"/>
    <x v="19"/>
    <x v="2297"/>
    <n v="870.16000000000008"/>
    <x v="2142"/>
    <n v="9.1004371629914635E-2"/>
    <x v="101"/>
    <d v="2022-06-15T00:00:00"/>
    <m/>
    <n v="46"/>
    <n v="870.16000000000008"/>
    <s v=""/>
    <s v=""/>
  </r>
  <r>
    <n v="18070343"/>
    <n v="18073942"/>
    <x v="0"/>
    <x v="3"/>
    <x v="19"/>
    <x v="19"/>
    <x v="2298"/>
    <n v="1436.29"/>
    <x v="2143"/>
    <n v="9.1251639638736406E-2"/>
    <x v="51"/>
    <d v="2022-07-15T00:00:00"/>
    <m/>
    <n v="45"/>
    <n v="1436.29"/>
    <s v=""/>
    <s v=""/>
  </r>
  <r>
    <n v="18064442"/>
    <n v="18068391"/>
    <x v="4"/>
    <x v="3"/>
    <x v="20"/>
    <x v="20"/>
    <x v="2299"/>
    <n v="4003.2"/>
    <x v="2144"/>
    <n v="0.12949640287769784"/>
    <x v="74"/>
    <d v="2022-03-31T00:00:00"/>
    <d v="2022-04-13T00:00:00"/>
    <n v="59"/>
    <s v=""/>
    <n v="72"/>
    <n v="13"/>
  </r>
  <r>
    <n v="18067294"/>
    <n v="18071506"/>
    <x v="4"/>
    <x v="3"/>
    <x v="20"/>
    <x v="20"/>
    <x v="2300"/>
    <n v="10916.45"/>
    <x v="2145"/>
    <n v="8.7687863304987138E-2"/>
    <x v="28"/>
    <d v="2022-05-31T00:00:00"/>
    <m/>
    <n v="61"/>
    <n v="10916.45"/>
    <n v="63"/>
    <n v="2"/>
  </r>
  <r>
    <n v="18067283"/>
    <n v="18070869"/>
    <x v="4"/>
    <x v="3"/>
    <x v="20"/>
    <x v="20"/>
    <x v="2301"/>
    <n v="12911.47"/>
    <x v="2146"/>
    <n v="0.10314548178550051"/>
    <x v="28"/>
    <d v="2022-05-31T00:00:00"/>
    <m/>
    <n v="61"/>
    <n v="12911.47"/>
    <n v="63"/>
    <n v="2"/>
  </r>
  <r>
    <n v="18067271"/>
    <n v="18070320"/>
    <x v="3"/>
    <x v="3"/>
    <x v="20"/>
    <x v="20"/>
    <x v="2302"/>
    <n v="7236.5"/>
    <x v="2147"/>
    <n v="0.11489083679080395"/>
    <x v="28"/>
    <d v="2022-05-31T00:00:00"/>
    <m/>
    <n v="61"/>
    <n v="7236.5"/>
    <n v="63"/>
    <n v="2"/>
  </r>
  <r>
    <n v="18067278"/>
    <n v="18070601"/>
    <x v="3"/>
    <x v="3"/>
    <x v="20"/>
    <x v="20"/>
    <x v="2303"/>
    <n v="514.15"/>
    <x v="2148"/>
    <n v="0.12605610792139291"/>
    <x v="28"/>
    <d v="2022-05-31T00:00:00"/>
    <m/>
    <n v="61"/>
    <n v="514.15"/>
    <n v="63"/>
    <n v="2"/>
  </r>
  <r>
    <n v="18067289"/>
    <n v="18071267"/>
    <x v="0"/>
    <x v="3"/>
    <x v="20"/>
    <x v="20"/>
    <x v="2304"/>
    <n v="167.32999999999998"/>
    <x v="461"/>
    <n v="0.13769363166953527"/>
    <x v="28"/>
    <d v="2022-05-31T00:00:00"/>
    <m/>
    <n v="61"/>
    <n v="167.32999999999998"/>
    <n v="63"/>
    <n v="2"/>
  </r>
  <r>
    <n v="18067275"/>
    <n v="18070398"/>
    <x v="3"/>
    <x v="3"/>
    <x v="20"/>
    <x v="20"/>
    <x v="2305"/>
    <n v="182.52"/>
    <x v="1932"/>
    <n v="0.14003944773175545"/>
    <x v="28"/>
    <d v="2022-05-31T00:00:00"/>
    <m/>
    <n v="61"/>
    <n v="182.52"/>
    <n v="63"/>
    <n v="2"/>
  </r>
  <r>
    <n v="18067267"/>
    <n v="18069989"/>
    <x v="3"/>
    <x v="3"/>
    <x v="20"/>
    <x v="20"/>
    <x v="2306"/>
    <n v="7892.0899999999992"/>
    <x v="2149"/>
    <n v="0.14258888142149456"/>
    <x v="28"/>
    <d v="2022-05-31T00:00:00"/>
    <m/>
    <n v="61"/>
    <n v="7892.0899999999992"/>
    <n v="63"/>
    <n v="2"/>
  </r>
  <r>
    <n v="18067266"/>
    <n v="18069890"/>
    <x v="3"/>
    <x v="3"/>
    <x v="20"/>
    <x v="20"/>
    <x v="2307"/>
    <n v="6955.7199999999993"/>
    <x v="2150"/>
    <n v="0.15255942019484406"/>
    <x v="28"/>
    <d v="2022-05-31T00:00:00"/>
    <m/>
    <n v="61"/>
    <n v="6955.7199999999993"/>
    <n v="63"/>
    <n v="2"/>
  </r>
  <r>
    <n v="18067272"/>
    <n v="18070342"/>
    <x v="3"/>
    <x v="3"/>
    <x v="20"/>
    <x v="20"/>
    <x v="2308"/>
    <n v="2187.9"/>
    <x v="2151"/>
    <n v="0.15887563416975178"/>
    <x v="28"/>
    <d v="2022-05-31T00:00:00"/>
    <m/>
    <n v="61"/>
    <n v="2187.9"/>
    <n v="63"/>
    <n v="2"/>
  </r>
  <r>
    <n v="18067288"/>
    <n v="18071173"/>
    <x v="3"/>
    <x v="3"/>
    <x v="20"/>
    <x v="20"/>
    <x v="2309"/>
    <n v="4325.51"/>
    <x v="2152"/>
    <n v="0.16440982192149453"/>
    <x v="28"/>
    <d v="2022-05-31T00:00:00"/>
    <m/>
    <n v="61"/>
    <n v="4325.51"/>
    <n v="63"/>
    <n v="2"/>
  </r>
  <r>
    <n v="18067270"/>
    <n v="18070202"/>
    <x v="0"/>
    <x v="3"/>
    <x v="20"/>
    <x v="20"/>
    <x v="2310"/>
    <n v="168.52"/>
    <x v="2153"/>
    <n v="0.16663106173894465"/>
    <x v="28"/>
    <d v="2022-05-31T00:00:00"/>
    <m/>
    <n v="61"/>
    <n v="168.52"/>
    <n v="63"/>
    <n v="2"/>
  </r>
  <r>
    <n v="18067291"/>
    <n v="18071382"/>
    <x v="0"/>
    <x v="3"/>
    <x v="20"/>
    <x v="20"/>
    <x v="2311"/>
    <n v="110.59"/>
    <x v="2154"/>
    <n v="0.16666666666666666"/>
    <x v="28"/>
    <d v="2022-05-31T00:00:00"/>
    <m/>
    <n v="61"/>
    <n v="110.59"/>
    <n v="63"/>
    <n v="2"/>
  </r>
  <r>
    <n v="18067292"/>
    <n v="18071399"/>
    <x v="0"/>
    <x v="3"/>
    <x v="20"/>
    <x v="20"/>
    <x v="2312"/>
    <n v="221.18"/>
    <x v="2155"/>
    <n v="0.16666666666666666"/>
    <x v="28"/>
    <d v="2022-05-31T00:00:00"/>
    <m/>
    <n v="61"/>
    <n v="221.18"/>
    <n v="63"/>
    <n v="2"/>
  </r>
  <r>
    <n v="18067268"/>
    <n v="18070170"/>
    <x v="0"/>
    <x v="3"/>
    <x v="20"/>
    <x v="20"/>
    <x v="2313"/>
    <n v="267.84000000000003"/>
    <x v="2156"/>
    <n v="0.16666666666666669"/>
    <x v="28"/>
    <d v="2022-05-31T00:00:00"/>
    <m/>
    <n v="61"/>
    <n v="267.84000000000003"/>
    <n v="63"/>
    <n v="2"/>
  </r>
  <r>
    <n v="18067286"/>
    <n v="18071107"/>
    <x v="0"/>
    <x v="3"/>
    <x v="20"/>
    <x v="20"/>
    <x v="2314"/>
    <n v="18.399999999999999"/>
    <x v="2157"/>
    <n v="0.17221135029354204"/>
    <x v="28"/>
    <d v="2022-05-31T00:00:00"/>
    <m/>
    <n v="61"/>
    <n v="18.399999999999999"/>
    <n v="63"/>
    <n v="2"/>
  </r>
  <r>
    <n v="18067295"/>
    <n v="18071564"/>
    <x v="0"/>
    <x v="3"/>
    <x v="20"/>
    <x v="20"/>
    <x v="2315"/>
    <n v="184.4"/>
    <x v="2158"/>
    <n v="0.17381401704952168"/>
    <x v="28"/>
    <d v="2022-05-31T00:00:00"/>
    <m/>
    <n v="61"/>
    <n v="184.4"/>
    <n v="63"/>
    <n v="2"/>
  </r>
  <r>
    <n v="18067276"/>
    <n v="18070422"/>
    <x v="3"/>
    <x v="3"/>
    <x v="20"/>
    <x v="20"/>
    <x v="2316"/>
    <n v="3614.3599999999997"/>
    <x v="2159"/>
    <n v="0.17382311244799911"/>
    <x v="28"/>
    <d v="2022-05-31T00:00:00"/>
    <m/>
    <n v="61"/>
    <n v="3614.3599999999997"/>
    <n v="63"/>
    <n v="2"/>
  </r>
  <r>
    <n v="18067282"/>
    <n v="18070863"/>
    <x v="3"/>
    <x v="3"/>
    <x v="20"/>
    <x v="20"/>
    <x v="2317"/>
    <n v="16301.26"/>
    <x v="2160"/>
    <n v="0.17609784178593355"/>
    <x v="28"/>
    <d v="2022-05-31T00:00:00"/>
    <m/>
    <n v="61"/>
    <n v="16301.26"/>
    <n v="63"/>
    <n v="2"/>
  </r>
  <r>
    <n v="18067277"/>
    <n v="18070527"/>
    <x v="1"/>
    <x v="3"/>
    <x v="20"/>
    <x v="20"/>
    <x v="2318"/>
    <n v="2912.23"/>
    <x v="2161"/>
    <n v="0.17896376387595495"/>
    <x v="28"/>
    <d v="2022-05-31T00:00:00"/>
    <m/>
    <n v="61"/>
    <n v="2912.23"/>
    <n v="63"/>
    <n v="2"/>
  </r>
  <r>
    <n v="18067285"/>
    <n v="18071001"/>
    <x v="0"/>
    <x v="3"/>
    <x v="20"/>
    <x v="20"/>
    <x v="2319"/>
    <n v="185.04000000000002"/>
    <x v="2162"/>
    <n v="0.17898832684824906"/>
    <x v="28"/>
    <d v="2022-05-31T00:00:00"/>
    <m/>
    <n v="61"/>
    <n v="185.04000000000002"/>
    <n v="63"/>
    <n v="2"/>
  </r>
  <r>
    <n v="18067284"/>
    <n v="18070919"/>
    <x v="3"/>
    <x v="3"/>
    <x v="20"/>
    <x v="20"/>
    <x v="2320"/>
    <n v="2625.92"/>
    <x v="2163"/>
    <n v="0.1798452658949764"/>
    <x v="28"/>
    <d v="2022-05-31T00:00:00"/>
    <m/>
    <n v="61"/>
    <n v="2625.92"/>
    <n v="63"/>
    <n v="2"/>
  </r>
  <r>
    <n v="18067293"/>
    <n v="18071483"/>
    <x v="0"/>
    <x v="3"/>
    <x v="20"/>
    <x v="20"/>
    <x v="2321"/>
    <n v="8.4700000000000006"/>
    <x v="2164"/>
    <n v="0.18130311614730879"/>
    <x v="28"/>
    <d v="2022-05-31T00:00:00"/>
    <m/>
    <n v="61"/>
    <n v="8.4700000000000006"/>
    <n v="63"/>
    <n v="2"/>
  </r>
  <r>
    <n v="18067273"/>
    <n v="18070344"/>
    <x v="3"/>
    <x v="3"/>
    <x v="20"/>
    <x v="20"/>
    <x v="2322"/>
    <n v="671.62"/>
    <x v="1993"/>
    <n v="0.19982847341337906"/>
    <x v="28"/>
    <d v="2022-05-31T00:00:00"/>
    <m/>
    <n v="61"/>
    <n v="671.62"/>
    <n v="63"/>
    <n v="2"/>
  </r>
  <r>
    <n v="18067287"/>
    <n v="18071135"/>
    <x v="3"/>
    <x v="3"/>
    <x v="20"/>
    <x v="20"/>
    <x v="2322"/>
    <n v="671.62"/>
    <x v="1993"/>
    <n v="0.19982847341337906"/>
    <x v="28"/>
    <d v="2022-05-31T00:00:00"/>
    <m/>
    <n v="61"/>
    <n v="671.62"/>
    <n v="63"/>
    <n v="2"/>
  </r>
  <r>
    <n v="18067290"/>
    <n v="18071381"/>
    <x v="0"/>
    <x v="3"/>
    <x v="20"/>
    <x v="20"/>
    <x v="2323"/>
    <n v="18.71"/>
    <x v="2165"/>
    <n v="0.23091725465041693"/>
    <x v="28"/>
    <d v="2022-05-31T00:00:00"/>
    <m/>
    <n v="61"/>
    <n v="18.71"/>
    <n v="63"/>
    <n v="2"/>
  </r>
  <r>
    <n v="18067274"/>
    <n v="18070361"/>
    <x v="0"/>
    <x v="3"/>
    <x v="20"/>
    <x v="20"/>
    <x v="2324"/>
    <n v="245.76"/>
    <x v="2166"/>
    <n v="0.23095703124999997"/>
    <x v="28"/>
    <d v="2022-05-31T00:00:00"/>
    <m/>
    <n v="61"/>
    <n v="245.76"/>
    <n v="63"/>
    <n v="2"/>
  </r>
  <r>
    <n v="18067269"/>
    <n v="18070172"/>
    <x v="0"/>
    <x v="3"/>
    <x v="20"/>
    <x v="20"/>
    <x v="2325"/>
    <n v="37.42"/>
    <x v="2167"/>
    <n v="0.2312379730596536"/>
    <x v="28"/>
    <d v="2022-05-31T00:00:00"/>
    <m/>
    <n v="61"/>
    <n v="37.42"/>
    <n v="63"/>
    <n v="2"/>
  </r>
  <r>
    <n v="18067279"/>
    <n v="18070718"/>
    <x v="3"/>
    <x v="3"/>
    <x v="20"/>
    <x v="20"/>
    <x v="75"/>
    <n v="0"/>
    <x v="2133"/>
    <s v=""/>
    <x v="28"/>
    <d v="2022-05-31T00:00:00"/>
    <m/>
    <n v="61"/>
    <n v="0"/>
    <s v=""/>
    <s v=""/>
  </r>
  <r>
    <n v="18067280"/>
    <n v="18070723"/>
    <x v="3"/>
    <x v="3"/>
    <x v="20"/>
    <x v="20"/>
    <x v="75"/>
    <n v="0"/>
    <x v="2133"/>
    <s v=""/>
    <x v="28"/>
    <d v="2022-05-31T00:00:00"/>
    <m/>
    <n v="61"/>
    <n v="0"/>
    <s v=""/>
    <s v=""/>
  </r>
  <r>
    <n v="18064428"/>
    <n v="18067915"/>
    <x v="1"/>
    <x v="3"/>
    <x v="20"/>
    <x v="20"/>
    <x v="2326"/>
    <n v="5230.5"/>
    <x v="2168"/>
    <n v="9.3008316604531113E-2"/>
    <x v="74"/>
    <d v="2022-03-31T00:00:00"/>
    <d v="2022-04-13T00:00:00"/>
    <n v="59"/>
    <s v=""/>
    <n v="72"/>
    <n v="13"/>
  </r>
  <r>
    <n v="18064432"/>
    <n v="18068069"/>
    <x v="0"/>
    <x v="3"/>
    <x v="20"/>
    <x v="20"/>
    <x v="2327"/>
    <n v="317.39999999999998"/>
    <x v="2169"/>
    <n v="0.13440453686200377"/>
    <x v="74"/>
    <d v="2022-03-31T00:00:00"/>
    <d v="2022-04-13T00:00:00"/>
    <n v="59"/>
    <s v=""/>
    <n v="72"/>
    <n v="13"/>
  </r>
  <r>
    <n v="18064438"/>
    <n v="18068256"/>
    <x v="0"/>
    <x v="3"/>
    <x v="20"/>
    <x v="20"/>
    <x v="2328"/>
    <n v="11.1"/>
    <x v="2170"/>
    <n v="0.14270270270270269"/>
    <x v="74"/>
    <d v="2022-03-31T00:00:00"/>
    <d v="2022-04-13T00:00:00"/>
    <n v="59"/>
    <s v=""/>
    <n v="72"/>
    <n v="13"/>
  </r>
  <r>
    <n v="18064441"/>
    <n v="18068387"/>
    <x v="3"/>
    <x v="3"/>
    <x v="20"/>
    <x v="20"/>
    <x v="2329"/>
    <n v="3751.0699999999997"/>
    <x v="2171"/>
    <n v="0.15255495234957084"/>
    <x v="74"/>
    <d v="2022-03-31T00:00:00"/>
    <d v="2022-04-13T00:00:00"/>
    <n v="59"/>
    <s v=""/>
    <n v="72"/>
    <n v="13"/>
  </r>
  <r>
    <n v="18064430"/>
    <n v="18068013"/>
    <x v="3"/>
    <x v="3"/>
    <x v="20"/>
    <x v="20"/>
    <x v="2330"/>
    <n v="2633.06"/>
    <x v="2172"/>
    <n v="0.15255990739305994"/>
    <x v="74"/>
    <d v="2022-03-31T00:00:00"/>
    <d v="2022-04-13T00:00:00"/>
    <n v="59"/>
    <s v=""/>
    <n v="72"/>
    <n v="13"/>
  </r>
  <r>
    <n v="18064418"/>
    <n v="18067477"/>
    <x v="3"/>
    <x v="3"/>
    <x v="20"/>
    <x v="20"/>
    <x v="2331"/>
    <n v="2873.8900000000003"/>
    <x v="2173"/>
    <n v="0.15256105657415103"/>
    <x v="74"/>
    <d v="2022-03-31T00:00:00"/>
    <d v="2022-04-13T00:00:00"/>
    <n v="59"/>
    <s v=""/>
    <n v="72"/>
    <n v="13"/>
  </r>
  <r>
    <n v="18064431"/>
    <n v="18068066"/>
    <x v="3"/>
    <x v="3"/>
    <x v="20"/>
    <x v="20"/>
    <x v="2332"/>
    <n v="2730.4900000000002"/>
    <x v="2174"/>
    <n v="0.15960200579236269"/>
    <x v="74"/>
    <d v="2022-03-31T00:00:00"/>
    <d v="2022-04-13T00:00:00"/>
    <n v="59"/>
    <s v=""/>
    <n v="72"/>
    <n v="13"/>
  </r>
  <r>
    <n v="18064415"/>
    <n v="18067324"/>
    <x v="0"/>
    <x v="3"/>
    <x v="20"/>
    <x v="20"/>
    <x v="2333"/>
    <n v="118.17999999999999"/>
    <x v="2175"/>
    <n v="0.16653127538586515"/>
    <x v="74"/>
    <d v="2022-03-31T00:00:00"/>
    <d v="2022-04-13T00:00:00"/>
    <n v="59"/>
    <s v=""/>
    <n v="72"/>
    <n v="13"/>
  </r>
  <r>
    <n v="18064421"/>
    <n v="18067679"/>
    <x v="0"/>
    <x v="3"/>
    <x v="20"/>
    <x v="20"/>
    <x v="2334"/>
    <n v="172.1"/>
    <x v="1911"/>
    <n v="0.16664342490587084"/>
    <x v="74"/>
    <d v="2022-03-31T00:00:00"/>
    <d v="2022-04-13T00:00:00"/>
    <n v="59"/>
    <s v=""/>
    <n v="72"/>
    <n v="13"/>
  </r>
  <r>
    <n v="18064437"/>
    <n v="18068255"/>
    <x v="3"/>
    <x v="3"/>
    <x v="20"/>
    <x v="20"/>
    <x v="2335"/>
    <n v="846.72"/>
    <x v="2176"/>
    <n v="0.16666666666666666"/>
    <x v="74"/>
    <d v="2022-03-31T00:00:00"/>
    <d v="2022-04-13T00:00:00"/>
    <n v="59"/>
    <s v=""/>
    <n v="72"/>
    <n v="13"/>
  </r>
  <r>
    <n v="18064422"/>
    <n v="18067723"/>
    <x v="3"/>
    <x v="3"/>
    <x v="20"/>
    <x v="20"/>
    <x v="2336"/>
    <n v="1722.28"/>
    <x v="2177"/>
    <n v="0.17317781818941913"/>
    <x v="74"/>
    <d v="2022-03-31T00:00:00"/>
    <d v="2022-04-13T00:00:00"/>
    <n v="59"/>
    <s v=""/>
    <n v="72"/>
    <n v="13"/>
  </r>
  <r>
    <n v="18064440"/>
    <n v="18068313"/>
    <x v="3"/>
    <x v="3"/>
    <x v="20"/>
    <x v="20"/>
    <x v="2337"/>
    <n v="1204.79"/>
    <x v="2178"/>
    <n v="0.17382643253418859"/>
    <x v="74"/>
    <d v="2022-03-31T00:00:00"/>
    <d v="2022-04-13T00:00:00"/>
    <n v="59"/>
    <s v=""/>
    <n v="72"/>
    <n v="13"/>
  </r>
  <r>
    <n v="18064427"/>
    <n v="18067913"/>
    <x v="0"/>
    <x v="3"/>
    <x v="20"/>
    <x v="20"/>
    <x v="2338"/>
    <n v="2.88"/>
    <x v="2179"/>
    <n v="0.17916666666666667"/>
    <x v="74"/>
    <d v="2022-03-31T00:00:00"/>
    <d v="2022-04-13T00:00:00"/>
    <n v="59"/>
    <s v=""/>
    <n v="72"/>
    <n v="13"/>
  </r>
  <r>
    <n v="18064412"/>
    <n v="18067127"/>
    <x v="3"/>
    <x v="3"/>
    <x v="20"/>
    <x v="20"/>
    <x v="2339"/>
    <n v="6967.13"/>
    <x v="2180"/>
    <n v="0.18282827586919601"/>
    <x v="74"/>
    <d v="2022-03-31T00:00:00"/>
    <d v="2022-04-13T00:00:00"/>
    <n v="59"/>
    <s v=""/>
    <n v="72"/>
    <n v="13"/>
  </r>
  <r>
    <n v="18064414"/>
    <n v="18067161"/>
    <x v="0"/>
    <x v="3"/>
    <x v="20"/>
    <x v="20"/>
    <x v="2340"/>
    <n v="100.32000000000001"/>
    <x v="2181"/>
    <n v="0.18803827751196173"/>
    <x v="74"/>
    <d v="2022-03-31T00:00:00"/>
    <d v="2022-04-13T00:00:00"/>
    <n v="59"/>
    <s v=""/>
    <n v="72"/>
    <n v="13"/>
  </r>
  <r>
    <n v="18064419"/>
    <n v="18067489"/>
    <x v="3"/>
    <x v="3"/>
    <x v="20"/>
    <x v="20"/>
    <x v="2341"/>
    <n v="6472.5599999999995"/>
    <x v="2182"/>
    <n v="0.19409692610033744"/>
    <x v="74"/>
    <d v="2022-03-31T00:00:00"/>
    <d v="2022-04-13T00:00:00"/>
    <n v="59"/>
    <s v=""/>
    <n v="72"/>
    <n v="13"/>
  </r>
  <r>
    <n v="18064439"/>
    <n v="18068294"/>
    <x v="0"/>
    <x v="3"/>
    <x v="20"/>
    <x v="20"/>
    <x v="2342"/>
    <n v="161.29000000000002"/>
    <x v="889"/>
    <n v="0.19507477122237929"/>
    <x v="74"/>
    <d v="2022-03-31T00:00:00"/>
    <d v="2022-04-13T00:00:00"/>
    <n v="59"/>
    <s v=""/>
    <n v="72"/>
    <n v="13"/>
  </r>
  <r>
    <n v="18064410"/>
    <n v="18067046"/>
    <x v="0"/>
    <x v="3"/>
    <x v="20"/>
    <x v="20"/>
    <x v="2343"/>
    <n v="959.74"/>
    <x v="2183"/>
    <n v="0.19991747730625925"/>
    <x v="74"/>
    <d v="2022-03-31T00:00:00"/>
    <d v="2022-04-13T00:00:00"/>
    <n v="59"/>
    <s v=""/>
    <n v="72"/>
    <n v="13"/>
  </r>
  <r>
    <n v="18064424"/>
    <n v="18067801"/>
    <x v="3"/>
    <x v="3"/>
    <x v="20"/>
    <x v="20"/>
    <x v="2344"/>
    <n v="3692.3"/>
    <x v="2184"/>
    <n v="0.19999869999869999"/>
    <x v="74"/>
    <d v="2022-03-31T00:00:00"/>
    <d v="2022-04-13T00:00:00"/>
    <n v="59"/>
    <s v=""/>
    <n v="72"/>
    <n v="13"/>
  </r>
  <r>
    <n v="18064420"/>
    <n v="18067608"/>
    <x v="0"/>
    <x v="3"/>
    <x v="20"/>
    <x v="20"/>
    <x v="2345"/>
    <n v="24.259999999999998"/>
    <x v="391"/>
    <n v="0.20029673590504452"/>
    <x v="74"/>
    <d v="2022-03-31T00:00:00"/>
    <d v="2022-04-13T00:00:00"/>
    <n v="59"/>
    <s v=""/>
    <n v="72"/>
    <n v="13"/>
  </r>
  <r>
    <n v="18064429"/>
    <n v="18067995"/>
    <x v="0"/>
    <x v="3"/>
    <x v="20"/>
    <x v="20"/>
    <x v="2346"/>
    <n v="260.84000000000003"/>
    <x v="2185"/>
    <n v="0.20600818880250268"/>
    <x v="74"/>
    <d v="2022-03-31T00:00:00"/>
    <d v="2022-04-13T00:00:00"/>
    <n v="59"/>
    <s v=""/>
    <n v="72"/>
    <n v="13"/>
  </r>
  <r>
    <n v="18064411"/>
    <n v="18067050"/>
    <x v="0"/>
    <x v="3"/>
    <x v="20"/>
    <x v="20"/>
    <x v="2347"/>
    <n v="249.1"/>
    <x v="2186"/>
    <n v="0.21013585123807685"/>
    <x v="74"/>
    <d v="2022-03-31T00:00:00"/>
    <d v="2022-04-13T00:00:00"/>
    <n v="59"/>
    <s v=""/>
    <n v="72"/>
    <n v="13"/>
  </r>
  <r>
    <n v="18064434"/>
    <n v="18068167"/>
    <x v="0"/>
    <x v="3"/>
    <x v="20"/>
    <x v="20"/>
    <x v="2348"/>
    <n v="317.38"/>
    <x v="2187"/>
    <n v="0.21052631578947364"/>
    <x v="74"/>
    <d v="2022-03-31T00:00:00"/>
    <d v="2022-04-13T00:00:00"/>
    <n v="59"/>
    <s v=""/>
    <n v="72"/>
    <n v="13"/>
  </r>
  <r>
    <n v="18064433"/>
    <n v="18068166"/>
    <x v="0"/>
    <x v="3"/>
    <x v="20"/>
    <x v="20"/>
    <x v="2349"/>
    <n v="324.55"/>
    <x v="2188"/>
    <n v="0.21737040597500557"/>
    <x v="74"/>
    <d v="2022-03-31T00:00:00"/>
    <d v="2022-04-13T00:00:00"/>
    <n v="59"/>
    <s v=""/>
    <n v="72"/>
    <n v="13"/>
  </r>
  <r>
    <n v="18064417"/>
    <n v="18067439"/>
    <x v="3"/>
    <x v="3"/>
    <x v="20"/>
    <x v="20"/>
    <x v="2350"/>
    <n v="2227.4900000000002"/>
    <x v="2189"/>
    <n v="0.22086044907986033"/>
    <x v="74"/>
    <d v="2022-03-31T00:00:00"/>
    <d v="2022-04-13T00:00:00"/>
    <n v="59"/>
    <s v=""/>
    <n v="72"/>
    <n v="13"/>
  </r>
  <r>
    <n v="18064436"/>
    <n v="18068240"/>
    <x v="0"/>
    <x v="3"/>
    <x v="20"/>
    <x v="20"/>
    <x v="2351"/>
    <n v="53.260000000000005"/>
    <x v="2190"/>
    <n v="0.22938260477692651"/>
    <x v="74"/>
    <d v="2022-03-31T00:00:00"/>
    <d v="2022-04-13T00:00:00"/>
    <n v="59"/>
    <s v=""/>
    <n v="72"/>
    <n v="13"/>
  </r>
  <r>
    <n v="18064409"/>
    <n v="18067038"/>
    <x v="0"/>
    <x v="3"/>
    <x v="20"/>
    <x v="20"/>
    <x v="2352"/>
    <n v="52.7"/>
    <x v="2191"/>
    <n v="0.22950819672131148"/>
    <x v="74"/>
    <d v="2022-03-31T00:00:00"/>
    <d v="2022-04-13T00:00:00"/>
    <n v="59"/>
    <s v=""/>
    <n v="72"/>
    <n v="13"/>
  </r>
  <r>
    <n v="18064413"/>
    <n v="18067152"/>
    <x v="5"/>
    <x v="3"/>
    <x v="20"/>
    <x v="20"/>
    <x v="2353"/>
    <n v="296.94"/>
    <x v="2192"/>
    <n v="0.23075368761365933"/>
    <x v="74"/>
    <d v="2022-03-31T00:00:00"/>
    <d v="2022-04-13T00:00:00"/>
    <n v="59"/>
    <s v=""/>
    <n v="72"/>
    <n v="13"/>
  </r>
  <r>
    <n v="18064426"/>
    <n v="18067876"/>
    <x v="0"/>
    <x v="3"/>
    <x v="20"/>
    <x v="20"/>
    <x v="2354"/>
    <n v="110.38"/>
    <x v="2193"/>
    <n v="0.23135464231354647"/>
    <x v="74"/>
    <d v="2022-03-31T00:00:00"/>
    <d v="2022-04-13T00:00:00"/>
    <n v="59"/>
    <s v=""/>
    <n v="72"/>
    <n v="13"/>
  </r>
  <r>
    <n v="18064435"/>
    <n v="18068169"/>
    <x v="0"/>
    <x v="3"/>
    <x v="20"/>
    <x v="20"/>
    <x v="2355"/>
    <n v="365.46999999999997"/>
    <x v="601"/>
    <n v="0.23167848699763594"/>
    <x v="74"/>
    <d v="2022-03-31T00:00:00"/>
    <d v="2022-04-13T00:00:00"/>
    <n v="59"/>
    <s v=""/>
    <n v="72"/>
    <n v="13"/>
  </r>
  <r>
    <n v="18064416"/>
    <n v="18067401"/>
    <x v="0"/>
    <x v="3"/>
    <x v="20"/>
    <x v="20"/>
    <x v="2356"/>
    <n v="203.04000000000002"/>
    <x v="441"/>
    <n v="0.23167848699763596"/>
    <x v="74"/>
    <d v="2022-03-31T00:00:00"/>
    <d v="2022-04-13T00:00:00"/>
    <n v="59"/>
    <s v=""/>
    <n v="72"/>
    <n v="13"/>
  </r>
  <r>
    <n v="18064423"/>
    <n v="18067772"/>
    <x v="0"/>
    <x v="3"/>
    <x v="20"/>
    <x v="20"/>
    <x v="2357"/>
    <n v="54.429999999999993"/>
    <x v="2194"/>
    <n v="0.23214285714285712"/>
    <x v="74"/>
    <d v="2022-03-31T00:00:00"/>
    <d v="2022-04-13T00:00:00"/>
    <n v="59"/>
    <s v=""/>
    <n v="72"/>
    <n v="13"/>
  </r>
  <r>
    <n v="18064425"/>
    <n v="18067844"/>
    <x v="0"/>
    <x v="3"/>
    <x v="20"/>
    <x v="20"/>
    <x v="2358"/>
    <n v="13.6"/>
    <x v="2195"/>
    <n v="0.25419240953221534"/>
    <x v="74"/>
    <d v="2022-03-31T00:00:00"/>
    <d v="2022-04-13T00:00:00"/>
    <n v="59"/>
    <s v=""/>
    <n v="72"/>
    <n v="13"/>
  </r>
  <r>
    <n v="18064443"/>
    <n v="18068400"/>
    <x v="0"/>
    <x v="3"/>
    <x v="20"/>
    <x v="20"/>
    <x v="2359"/>
    <n v="87.08"/>
    <x v="2196"/>
    <n v="0.27049745073721926"/>
    <x v="74"/>
    <d v="2022-03-31T00:00:00"/>
    <d v="2022-04-13T00:00:00"/>
    <n v="59"/>
    <s v=""/>
    <n v="72"/>
    <n v="13"/>
  </r>
  <r>
    <n v="18065793"/>
    <n v="18069137"/>
    <x v="0"/>
    <x v="3"/>
    <x v="20"/>
    <x v="20"/>
    <x v="2360"/>
    <n v="73.3"/>
    <x v="2197"/>
    <n v="7.1054354944335305E-2"/>
    <x v="12"/>
    <d v="2022-04-30T00:00:00"/>
    <d v="2022-05-11T00:00:00"/>
    <n v="61"/>
    <s v=""/>
    <n v="72"/>
    <n v="11"/>
  </r>
  <r>
    <n v="18065786"/>
    <n v="18068709"/>
    <x v="3"/>
    <x v="3"/>
    <x v="20"/>
    <x v="20"/>
    <x v="2361"/>
    <n v="3891.04"/>
    <x v="2198"/>
    <n v="8.6420171902804294E-2"/>
    <x v="12"/>
    <d v="2022-04-30T00:00:00"/>
    <d v="2022-05-11T00:00:00"/>
    <n v="61"/>
    <s v=""/>
    <n v="72"/>
    <n v="11"/>
  </r>
  <r>
    <n v="18065803"/>
    <n v="18069426"/>
    <x v="3"/>
    <x v="3"/>
    <x v="20"/>
    <x v="20"/>
    <x v="2362"/>
    <n v="3117.4900000000002"/>
    <x v="2199"/>
    <n v="0.10054235905015955"/>
    <x v="12"/>
    <d v="2022-04-30T00:00:00"/>
    <d v="2022-05-11T00:00:00"/>
    <n v="61"/>
    <s v=""/>
    <n v="72"/>
    <n v="11"/>
  </r>
  <r>
    <n v="18065805"/>
    <n v="18069597"/>
    <x v="3"/>
    <x v="3"/>
    <x v="20"/>
    <x v="20"/>
    <x v="2363"/>
    <n v="3990.22"/>
    <x v="2200"/>
    <n v="0.10329967099525439"/>
    <x v="12"/>
    <d v="2022-04-30T00:00:00"/>
    <d v="2022-05-11T00:00:00"/>
    <n v="61"/>
    <s v=""/>
    <n v="72"/>
    <n v="11"/>
  </r>
  <r>
    <n v="18065800"/>
    <n v="18069356"/>
    <x v="3"/>
    <x v="3"/>
    <x v="20"/>
    <x v="20"/>
    <x v="2364"/>
    <n v="2848.98"/>
    <x v="2201"/>
    <n v="0.10507339468862539"/>
    <x v="12"/>
    <d v="2022-04-30T00:00:00"/>
    <d v="2022-05-11T00:00:00"/>
    <n v="61"/>
    <s v=""/>
    <n v="72"/>
    <n v="11"/>
  </r>
  <r>
    <n v="18065788"/>
    <n v="18068819"/>
    <x v="3"/>
    <x v="3"/>
    <x v="20"/>
    <x v="20"/>
    <x v="2365"/>
    <n v="7426.9600000000009"/>
    <x v="2202"/>
    <n v="0.12532617670011781"/>
    <x v="12"/>
    <d v="2022-04-30T00:00:00"/>
    <d v="2022-05-11T00:00:00"/>
    <n v="61"/>
    <s v=""/>
    <n v="72"/>
    <n v="11"/>
  </r>
  <r>
    <n v="18065806"/>
    <n v="18069621"/>
    <x v="3"/>
    <x v="3"/>
    <x v="20"/>
    <x v="20"/>
    <x v="2366"/>
    <n v="1366.8600000000001"/>
    <x v="2203"/>
    <n v="0.13661384487072559"/>
    <x v="12"/>
    <d v="2022-04-30T00:00:00"/>
    <d v="2022-05-11T00:00:00"/>
    <n v="61"/>
    <s v=""/>
    <n v="72"/>
    <n v="11"/>
  </r>
  <r>
    <n v="18065787"/>
    <n v="18068723"/>
    <x v="0"/>
    <x v="3"/>
    <x v="20"/>
    <x v="20"/>
    <x v="2367"/>
    <n v="124.7"/>
    <x v="2204"/>
    <n v="0.13799076212471131"/>
    <x v="12"/>
    <d v="2022-04-30T00:00:00"/>
    <d v="2022-05-11T00:00:00"/>
    <n v="61"/>
    <s v=""/>
    <n v="72"/>
    <n v="11"/>
  </r>
  <r>
    <n v="18065802"/>
    <n v="18069403"/>
    <x v="3"/>
    <x v="3"/>
    <x v="20"/>
    <x v="20"/>
    <x v="2368"/>
    <n v="1513.46"/>
    <x v="2205"/>
    <n v="0.15224940930210432"/>
    <x v="12"/>
    <d v="2022-04-30T00:00:00"/>
    <d v="2022-05-11T00:00:00"/>
    <n v="61"/>
    <s v=""/>
    <n v="72"/>
    <n v="11"/>
  </r>
  <r>
    <n v="18065789"/>
    <n v="18068915"/>
    <x v="0"/>
    <x v="3"/>
    <x v="20"/>
    <x v="20"/>
    <x v="2369"/>
    <n v="41.58"/>
    <x v="2206"/>
    <n v="0.15238095238095237"/>
    <x v="12"/>
    <d v="2022-04-30T00:00:00"/>
    <d v="2022-05-11T00:00:00"/>
    <n v="61"/>
    <s v=""/>
    <n v="72"/>
    <n v="11"/>
  </r>
  <r>
    <n v="18065799"/>
    <n v="18069355"/>
    <x v="3"/>
    <x v="3"/>
    <x v="20"/>
    <x v="20"/>
    <x v="2329"/>
    <n v="3751.0699999999997"/>
    <x v="2171"/>
    <n v="0.15255495234957084"/>
    <x v="12"/>
    <d v="2022-04-30T00:00:00"/>
    <d v="2022-05-11T00:00:00"/>
    <n v="61"/>
    <s v=""/>
    <n v="72"/>
    <n v="11"/>
  </r>
  <r>
    <n v="18065781"/>
    <n v="18068512"/>
    <x v="3"/>
    <x v="3"/>
    <x v="20"/>
    <x v="20"/>
    <x v="2370"/>
    <n v="3831.85"/>
    <x v="2207"/>
    <n v="0.15256121582983895"/>
    <x v="12"/>
    <d v="2022-04-30T00:00:00"/>
    <d v="2022-05-11T00:00:00"/>
    <n v="61"/>
    <s v=""/>
    <n v="72"/>
    <n v="11"/>
  </r>
  <r>
    <n v="18065796"/>
    <n v="18069294"/>
    <x v="3"/>
    <x v="3"/>
    <x v="20"/>
    <x v="20"/>
    <x v="2371"/>
    <n v="13229.76"/>
    <x v="2208"/>
    <n v="0.16596491546331907"/>
    <x v="12"/>
    <d v="2022-04-30T00:00:00"/>
    <d v="2022-05-11T00:00:00"/>
    <n v="61"/>
    <s v=""/>
    <n v="72"/>
    <n v="11"/>
  </r>
  <r>
    <n v="18065784"/>
    <n v="18068644"/>
    <x v="0"/>
    <x v="3"/>
    <x v="20"/>
    <x v="20"/>
    <x v="2372"/>
    <n v="188"/>
    <x v="2209"/>
    <n v="0.16665602859513629"/>
    <x v="12"/>
    <d v="2022-04-30T00:00:00"/>
    <d v="2022-05-11T00:00:00"/>
    <n v="61"/>
    <s v=""/>
    <n v="72"/>
    <n v="11"/>
  </r>
  <r>
    <n v="18065804"/>
    <n v="18069438"/>
    <x v="3"/>
    <x v="3"/>
    <x v="20"/>
    <x v="20"/>
    <x v="2373"/>
    <n v="307.34000000000003"/>
    <x v="2210"/>
    <n v="0.1738247696392316"/>
    <x v="12"/>
    <d v="2022-04-30T00:00:00"/>
    <d v="2022-05-11T00:00:00"/>
    <n v="61"/>
    <s v=""/>
    <n v="72"/>
    <n v="11"/>
  </r>
  <r>
    <n v="18065794"/>
    <n v="18069209"/>
    <x v="0"/>
    <x v="3"/>
    <x v="20"/>
    <x v="20"/>
    <x v="2374"/>
    <n v="98.35"/>
    <x v="802"/>
    <n v="0.17386530014641285"/>
    <x v="12"/>
    <d v="2022-04-30T00:00:00"/>
    <d v="2022-05-11T00:00:00"/>
    <n v="61"/>
    <s v=""/>
    <n v="72"/>
    <n v="11"/>
  </r>
  <r>
    <n v="18065801"/>
    <n v="18069402"/>
    <x v="3"/>
    <x v="3"/>
    <x v="20"/>
    <x v="20"/>
    <x v="2375"/>
    <n v="1290.8399999999999"/>
    <x v="2211"/>
    <n v="0.18006879241424187"/>
    <x v="12"/>
    <d v="2022-04-30T00:00:00"/>
    <d v="2022-05-11T00:00:00"/>
    <n v="61"/>
    <s v=""/>
    <n v="72"/>
    <n v="11"/>
  </r>
  <r>
    <n v="18065795"/>
    <n v="18069275"/>
    <x v="3"/>
    <x v="3"/>
    <x v="20"/>
    <x v="20"/>
    <x v="2376"/>
    <n v="968.14"/>
    <x v="2212"/>
    <n v="0.18007387391854038"/>
    <x v="12"/>
    <d v="2022-04-30T00:00:00"/>
    <d v="2022-05-11T00:00:00"/>
    <n v="61"/>
    <s v=""/>
    <n v="72"/>
    <n v="11"/>
  </r>
  <r>
    <n v="18065783"/>
    <n v="18068643"/>
    <x v="0"/>
    <x v="3"/>
    <x v="20"/>
    <x v="20"/>
    <x v="2377"/>
    <n v="14.51"/>
    <x v="2213"/>
    <n v="0.19354838709677419"/>
    <x v="12"/>
    <d v="2022-04-30T00:00:00"/>
    <d v="2022-05-11T00:00:00"/>
    <n v="61"/>
    <s v=""/>
    <n v="72"/>
    <n v="11"/>
  </r>
  <r>
    <n v="18065780"/>
    <n v="18068510"/>
    <x v="3"/>
    <x v="3"/>
    <x v="20"/>
    <x v="20"/>
    <x v="2378"/>
    <n v="1230.77"/>
    <x v="2214"/>
    <n v="0.20000195000195006"/>
    <x v="12"/>
    <d v="2022-04-30T00:00:00"/>
    <d v="2022-05-11T00:00:00"/>
    <n v="61"/>
    <s v=""/>
    <n v="72"/>
    <n v="11"/>
  </r>
  <r>
    <n v="18065782"/>
    <n v="18068597"/>
    <x v="0"/>
    <x v="3"/>
    <x v="20"/>
    <x v="20"/>
    <x v="2379"/>
    <n v="16.18"/>
    <x v="2215"/>
    <n v="0.20029673590504452"/>
    <x v="12"/>
    <d v="2022-04-30T00:00:00"/>
    <d v="2022-05-11T00:00:00"/>
    <n v="61"/>
    <s v=""/>
    <n v="72"/>
    <n v="11"/>
  </r>
  <r>
    <n v="18065779"/>
    <n v="18068494"/>
    <x v="3"/>
    <x v="3"/>
    <x v="20"/>
    <x v="20"/>
    <x v="2380"/>
    <n v="11691.22"/>
    <x v="2216"/>
    <n v="0.20498466541033883"/>
    <x v="12"/>
    <d v="2022-04-30T00:00:00"/>
    <d v="2022-05-11T00:00:00"/>
    <n v="61"/>
    <s v=""/>
    <n v="72"/>
    <n v="11"/>
  </r>
  <r>
    <n v="18065785"/>
    <n v="18068689"/>
    <x v="0"/>
    <x v="3"/>
    <x v="20"/>
    <x v="20"/>
    <x v="2381"/>
    <n v="222.34"/>
    <x v="2217"/>
    <n v="0.21416234887737479"/>
    <x v="12"/>
    <d v="2022-04-30T00:00:00"/>
    <d v="2022-05-11T00:00:00"/>
    <n v="61"/>
    <s v=""/>
    <n v="72"/>
    <n v="11"/>
  </r>
  <r>
    <n v="18065798"/>
    <n v="18069353"/>
    <x v="0"/>
    <x v="3"/>
    <x v="20"/>
    <x v="20"/>
    <x v="2382"/>
    <n v="111.83"/>
    <x v="2112"/>
    <n v="0.2243802983152699"/>
    <x v="12"/>
    <d v="2022-04-30T00:00:00"/>
    <d v="2022-05-11T00:00:00"/>
    <n v="61"/>
    <s v=""/>
    <n v="72"/>
    <n v="11"/>
  </r>
  <r>
    <n v="18065807"/>
    <n v="18069705"/>
    <x v="0"/>
    <x v="3"/>
    <x v="20"/>
    <x v="20"/>
    <x v="2383"/>
    <n v="41.760000000000005"/>
    <x v="2020"/>
    <n v="0.22988505747126439"/>
    <x v="12"/>
    <d v="2022-04-30T00:00:00"/>
    <d v="2022-05-11T00:00:00"/>
    <n v="61"/>
    <s v=""/>
    <n v="72"/>
    <n v="11"/>
  </r>
  <r>
    <n v="18065778"/>
    <n v="18068426"/>
    <x v="0"/>
    <x v="3"/>
    <x v="20"/>
    <x v="20"/>
    <x v="2384"/>
    <n v="68.83"/>
    <x v="2033"/>
    <n v="0.23012552301255229"/>
    <x v="12"/>
    <d v="2022-04-30T00:00:00"/>
    <d v="2022-05-11T00:00:00"/>
    <n v="61"/>
    <s v=""/>
    <n v="72"/>
    <n v="11"/>
  </r>
  <r>
    <n v="18065792"/>
    <n v="18069031"/>
    <x v="0"/>
    <x v="3"/>
    <x v="20"/>
    <x v="20"/>
    <x v="2385"/>
    <n v="74.88"/>
    <x v="552"/>
    <n v="0.23076923076923078"/>
    <x v="12"/>
    <d v="2022-04-30T00:00:00"/>
    <d v="2022-05-11T00:00:00"/>
    <n v="61"/>
    <s v=""/>
    <n v="72"/>
    <n v="11"/>
  </r>
  <r>
    <n v="18065791"/>
    <n v="18069008"/>
    <x v="0"/>
    <x v="3"/>
    <x v="20"/>
    <x v="20"/>
    <x v="2386"/>
    <n v="532.20000000000005"/>
    <x v="2218"/>
    <n v="0.23077790304396842"/>
    <x v="12"/>
    <d v="2022-04-30T00:00:00"/>
    <d v="2022-05-11T00:00:00"/>
    <n v="61"/>
    <s v=""/>
    <n v="72"/>
    <n v="11"/>
  </r>
  <r>
    <n v="18065790"/>
    <n v="18068943"/>
    <x v="3"/>
    <x v="3"/>
    <x v="20"/>
    <x v="20"/>
    <x v="2387"/>
    <n v="823.68"/>
    <x v="2219"/>
    <n v="0.27556818181818182"/>
    <x v="12"/>
    <d v="2022-04-30T00:00:00"/>
    <d v="2022-05-11T00:00:00"/>
    <n v="61"/>
    <s v=""/>
    <n v="72"/>
    <n v="11"/>
  </r>
  <r>
    <n v="18068311"/>
    <n v="18071717"/>
    <x v="1"/>
    <x v="3"/>
    <x v="20"/>
    <x v="20"/>
    <x v="2388"/>
    <n v="-2912.23"/>
    <x v="2220"/>
    <n v="0.17896376387595495"/>
    <x v="28"/>
    <d v="2022-05-31T00:00:00"/>
    <m/>
    <n v="61"/>
    <n v="-2912.23"/>
    <s v=""/>
    <s v=""/>
  </r>
  <r>
    <n v="18067296"/>
    <n v="18071619"/>
    <x v="1"/>
    <x v="3"/>
    <x v="20"/>
    <x v="20"/>
    <x v="2389"/>
    <n v="-2052.4"/>
    <x v="2221"/>
    <n v="0.18200581174393249"/>
    <x v="28"/>
    <d v="2022-05-31T00:00:00"/>
    <m/>
    <n v="61"/>
    <n v="-2052.4"/>
    <s v=""/>
    <s v=""/>
  </r>
  <r>
    <n v="18067281"/>
    <n v="18070746"/>
    <x v="0"/>
    <x v="3"/>
    <x v="20"/>
    <x v="20"/>
    <x v="2390"/>
    <n v="-60.48"/>
    <x v="2222"/>
    <n v="0.23214285714285712"/>
    <x v="28"/>
    <d v="2022-05-31T00:00:00"/>
    <m/>
    <n v="61"/>
    <n v="-60.48"/>
    <s v=""/>
    <s v=""/>
  </r>
  <r>
    <n v="18068880"/>
    <n v="18073015"/>
    <x v="0"/>
    <x v="3"/>
    <x v="20"/>
    <x v="20"/>
    <x v="2391"/>
    <n v="-288"/>
    <x v="80"/>
    <n v="0"/>
    <x v="101"/>
    <d v="2022-06-30T00:00:00"/>
    <m/>
    <n v="61"/>
    <n v="-288"/>
    <s v=""/>
    <s v=""/>
  </r>
  <r>
    <n v="18068868"/>
    <n v="18071840"/>
    <x v="3"/>
    <x v="3"/>
    <x v="20"/>
    <x v="20"/>
    <x v="2392"/>
    <n v="6422.64"/>
    <x v="2223"/>
    <n v="9.2774933672134824E-2"/>
    <x v="101"/>
    <d v="2022-06-30T00:00:00"/>
    <m/>
    <n v="61"/>
    <n v="6422.64"/>
    <s v=""/>
    <s v=""/>
  </r>
  <r>
    <n v="18068881"/>
    <n v="18073017"/>
    <x v="3"/>
    <x v="3"/>
    <x v="20"/>
    <x v="20"/>
    <x v="2393"/>
    <n v="5743.13"/>
    <x v="2224"/>
    <n v="0.1336623526412784"/>
    <x v="101"/>
    <d v="2022-06-30T00:00:00"/>
    <m/>
    <n v="61"/>
    <n v="5743.13"/>
    <s v=""/>
    <s v=""/>
  </r>
  <r>
    <n v="18068873"/>
    <n v="18072419"/>
    <x v="3"/>
    <x v="3"/>
    <x v="20"/>
    <x v="20"/>
    <x v="2394"/>
    <n v="1973.5400000000002"/>
    <x v="2225"/>
    <n v="0.13559971300361176"/>
    <x v="101"/>
    <d v="2022-06-30T00:00:00"/>
    <m/>
    <n v="61"/>
    <n v="1973.5400000000002"/>
    <s v=""/>
    <s v=""/>
  </r>
  <r>
    <n v="18068877"/>
    <n v="18072840"/>
    <x v="0"/>
    <x v="3"/>
    <x v="20"/>
    <x v="20"/>
    <x v="2395"/>
    <n v="291.28000000000003"/>
    <x v="2226"/>
    <n v="0.13826061879454538"/>
    <x v="101"/>
    <d v="2022-06-30T00:00:00"/>
    <m/>
    <n v="61"/>
    <n v="291.28000000000003"/>
    <s v=""/>
    <s v=""/>
  </r>
  <r>
    <n v="18068879"/>
    <n v="18072930"/>
    <x v="0"/>
    <x v="3"/>
    <x v="20"/>
    <x v="20"/>
    <x v="2396"/>
    <n v="207.35999999999999"/>
    <x v="269"/>
    <n v="0.1579861111111111"/>
    <x v="101"/>
    <d v="2022-06-30T00:00:00"/>
    <m/>
    <n v="61"/>
    <n v="207.35999999999999"/>
    <s v=""/>
    <s v=""/>
  </r>
  <r>
    <n v="18068867"/>
    <n v="18071703"/>
    <x v="3"/>
    <x v="3"/>
    <x v="20"/>
    <x v="20"/>
    <x v="2397"/>
    <n v="3125.98"/>
    <x v="2227"/>
    <n v="0.1639091279011739"/>
    <x v="101"/>
    <d v="2022-06-30T00:00:00"/>
    <m/>
    <n v="61"/>
    <n v="3125.98"/>
    <s v=""/>
    <s v=""/>
  </r>
  <r>
    <n v="18068878"/>
    <n v="18072929"/>
    <x v="0"/>
    <x v="3"/>
    <x v="20"/>
    <x v="20"/>
    <x v="2398"/>
    <n v="77.41"/>
    <x v="2228"/>
    <n v="0.1666408308789335"/>
    <x v="101"/>
    <d v="2022-06-30T00:00:00"/>
    <m/>
    <n v="61"/>
    <n v="77.41"/>
    <s v=""/>
    <s v=""/>
  </r>
  <r>
    <n v="18068875"/>
    <n v="18072584"/>
    <x v="0"/>
    <x v="3"/>
    <x v="20"/>
    <x v="20"/>
    <x v="2311"/>
    <n v="110.59"/>
    <x v="2154"/>
    <n v="0.16666666666666666"/>
    <x v="101"/>
    <d v="2022-06-30T00:00:00"/>
    <m/>
    <n v="61"/>
    <n v="110.59"/>
    <s v=""/>
    <s v=""/>
  </r>
  <r>
    <n v="18068876"/>
    <n v="18072718"/>
    <x v="0"/>
    <x v="3"/>
    <x v="20"/>
    <x v="20"/>
    <x v="2399"/>
    <n v="38.47"/>
    <x v="29"/>
    <n v="0.17217716781035558"/>
    <x v="101"/>
    <d v="2022-06-30T00:00:00"/>
    <m/>
    <n v="61"/>
    <n v="38.47"/>
    <s v=""/>
    <s v=""/>
  </r>
  <r>
    <n v="18068866"/>
    <n v="18071696"/>
    <x v="0"/>
    <x v="3"/>
    <x v="20"/>
    <x v="20"/>
    <x v="2400"/>
    <n v="196.7"/>
    <x v="2229"/>
    <n v="0.17386530014641285"/>
    <x v="101"/>
    <d v="2022-06-30T00:00:00"/>
    <m/>
    <n v="61"/>
    <n v="196.7"/>
    <s v=""/>
    <s v=""/>
  </r>
  <r>
    <n v="18068883"/>
    <n v="18073122"/>
    <x v="0"/>
    <x v="3"/>
    <x v="20"/>
    <x v="20"/>
    <x v="2401"/>
    <n v="370.18"/>
    <x v="2230"/>
    <n v="0.18266986514522821"/>
    <x v="101"/>
    <d v="2022-06-30T00:00:00"/>
    <m/>
    <n v="61"/>
    <n v="370.18"/>
    <s v=""/>
    <s v=""/>
  </r>
  <r>
    <n v="18068874"/>
    <n v="18072543"/>
    <x v="0"/>
    <x v="3"/>
    <x v="20"/>
    <x v="20"/>
    <x v="2402"/>
    <n v="929.33999999999992"/>
    <x v="2231"/>
    <n v="0.19715927432371358"/>
    <x v="101"/>
    <d v="2022-06-30T00:00:00"/>
    <m/>
    <n v="61"/>
    <n v="929.33999999999992"/>
    <s v=""/>
    <s v=""/>
  </r>
  <r>
    <n v="18068871"/>
    <n v="18072295"/>
    <x v="0"/>
    <x v="3"/>
    <x v="20"/>
    <x v="20"/>
    <x v="2403"/>
    <n v="21.97"/>
    <x v="2232"/>
    <n v="0.19716002184598583"/>
    <x v="101"/>
    <d v="2022-06-30T00:00:00"/>
    <m/>
    <n v="61"/>
    <n v="21.97"/>
    <s v=""/>
    <s v=""/>
  </r>
  <r>
    <n v="18068882"/>
    <n v="18073030"/>
    <x v="0"/>
    <x v="3"/>
    <x v="20"/>
    <x v="20"/>
    <x v="2404"/>
    <n v="104.4"/>
    <x v="798"/>
    <n v="0.22988505747126436"/>
    <x v="101"/>
    <d v="2022-06-30T00:00:00"/>
    <m/>
    <n v="61"/>
    <n v="104.4"/>
    <s v=""/>
    <s v=""/>
  </r>
  <r>
    <n v="18068870"/>
    <n v="18072044"/>
    <x v="0"/>
    <x v="3"/>
    <x v="20"/>
    <x v="20"/>
    <x v="2405"/>
    <n v="133.32"/>
    <x v="2233"/>
    <n v="0.29747974797479748"/>
    <x v="101"/>
    <d v="2022-06-30T00:00:00"/>
    <m/>
    <n v="61"/>
    <n v="133.32"/>
    <s v=""/>
    <s v=""/>
  </r>
  <r>
    <n v="18068872"/>
    <n v="18072343"/>
    <x v="0"/>
    <x v="3"/>
    <x v="20"/>
    <x v="20"/>
    <x v="75"/>
    <n v="0"/>
    <x v="2234"/>
    <s v=""/>
    <x v="101"/>
    <d v="2022-06-30T00:00:00"/>
    <m/>
    <n v="61"/>
    <n v="0"/>
    <s v=""/>
    <s v=""/>
  </r>
  <r>
    <n v="18070346"/>
    <n v="18073613"/>
    <x v="0"/>
    <x v="3"/>
    <x v="20"/>
    <x v="20"/>
    <x v="2406"/>
    <n v="-540"/>
    <x v="80"/>
    <n v="0"/>
    <x v="51"/>
    <d v="2022-07-31T00:00:00"/>
    <m/>
    <n v="61"/>
    <n v="-540"/>
    <s v=""/>
    <s v=""/>
  </r>
  <r>
    <n v="18070353"/>
    <n v="18073834"/>
    <x v="3"/>
    <x v="3"/>
    <x v="20"/>
    <x v="20"/>
    <x v="2407"/>
    <n v="6314.04"/>
    <x v="2235"/>
    <n v="9.4463766463310339E-2"/>
    <x v="51"/>
    <d v="2022-07-31T00:00:00"/>
    <m/>
    <n v="61"/>
    <n v="6314.04"/>
    <s v=""/>
    <s v=""/>
  </r>
  <r>
    <n v="18070357"/>
    <n v="18073905"/>
    <x v="0"/>
    <x v="3"/>
    <x v="20"/>
    <x v="20"/>
    <x v="2408"/>
    <n v="120.60999999999999"/>
    <x v="2236"/>
    <n v="0.13043478260869565"/>
    <x v="51"/>
    <d v="2022-07-31T00:00:00"/>
    <m/>
    <n v="61"/>
    <n v="120.60999999999999"/>
    <s v=""/>
    <s v=""/>
  </r>
  <r>
    <n v="18070345"/>
    <n v="18073583"/>
    <x v="3"/>
    <x v="3"/>
    <x v="20"/>
    <x v="20"/>
    <x v="2409"/>
    <n v="496.01000000000005"/>
    <x v="2237"/>
    <n v="0.13724778632602699"/>
    <x v="51"/>
    <d v="2022-07-31T00:00:00"/>
    <m/>
    <n v="61"/>
    <n v="496.01000000000005"/>
    <s v=""/>
    <s v=""/>
  </r>
  <r>
    <n v="18070348"/>
    <n v="18073736"/>
    <x v="3"/>
    <x v="3"/>
    <x v="20"/>
    <x v="20"/>
    <x v="2410"/>
    <n v="6214.6900000000005"/>
    <x v="2238"/>
    <n v="0.14704059348395704"/>
    <x v="51"/>
    <d v="2022-07-31T00:00:00"/>
    <m/>
    <n v="61"/>
    <n v="6214.6900000000005"/>
    <s v=""/>
    <s v=""/>
  </r>
  <r>
    <n v="18070349"/>
    <n v="18073806"/>
    <x v="3"/>
    <x v="3"/>
    <x v="20"/>
    <x v="20"/>
    <x v="2411"/>
    <n v="2903.66"/>
    <x v="2239"/>
    <n v="0.15089762451853933"/>
    <x v="51"/>
    <d v="2022-07-31T00:00:00"/>
    <m/>
    <n v="61"/>
    <n v="2903.66"/>
    <s v=""/>
    <s v=""/>
  </r>
  <r>
    <n v="18070361"/>
    <n v="18074260"/>
    <x v="1"/>
    <x v="3"/>
    <x v="20"/>
    <x v="20"/>
    <x v="2412"/>
    <n v="15933.679999999998"/>
    <x v="2240"/>
    <n v="0.15585548200905702"/>
    <x v="51"/>
    <d v="2022-07-31T00:00:00"/>
    <m/>
    <n v="61"/>
    <n v="15933.679999999998"/>
    <s v=""/>
    <s v=""/>
  </r>
  <r>
    <n v="18070344"/>
    <n v="18073578"/>
    <x v="1"/>
    <x v="3"/>
    <x v="20"/>
    <x v="20"/>
    <x v="2413"/>
    <n v="3054.17"/>
    <x v="2241"/>
    <n v="0.1610048956049569"/>
    <x v="51"/>
    <d v="2022-07-31T00:00:00"/>
    <m/>
    <n v="61"/>
    <n v="3054.17"/>
    <s v=""/>
    <s v=""/>
  </r>
  <r>
    <n v="18070358"/>
    <n v="18073943"/>
    <x v="0"/>
    <x v="3"/>
    <x v="20"/>
    <x v="20"/>
    <x v="2414"/>
    <n v="241.21999999999997"/>
    <x v="2242"/>
    <n v="0.16665008456869962"/>
    <x v="51"/>
    <d v="2022-07-31T00:00:00"/>
    <m/>
    <n v="61"/>
    <n v="241.21999999999997"/>
    <s v=""/>
    <s v=""/>
  </r>
  <r>
    <n v="18070347"/>
    <n v="18073699"/>
    <x v="1"/>
    <x v="3"/>
    <x v="20"/>
    <x v="20"/>
    <x v="2415"/>
    <n v="473.21999999999997"/>
    <x v="2243"/>
    <n v="0.16766831494864967"/>
    <x v="51"/>
    <d v="2022-07-31T00:00:00"/>
    <m/>
    <n v="61"/>
    <n v="473.21999999999997"/>
    <s v=""/>
    <s v=""/>
  </r>
  <r>
    <n v="18070356"/>
    <n v="18073904"/>
    <x v="0"/>
    <x v="3"/>
    <x v="20"/>
    <x v="20"/>
    <x v="2416"/>
    <n v="123.62"/>
    <x v="2244"/>
    <n v="0.17375266938458547"/>
    <x v="51"/>
    <d v="2022-07-31T00:00:00"/>
    <m/>
    <n v="61"/>
    <n v="123.62"/>
    <s v=""/>
    <s v=""/>
  </r>
  <r>
    <n v="18070354"/>
    <n v="18073885"/>
    <x v="3"/>
    <x v="3"/>
    <x v="20"/>
    <x v="20"/>
    <x v="2417"/>
    <n v="1211.5700000000002"/>
    <x v="2245"/>
    <n v="0.17378471534408302"/>
    <x v="51"/>
    <d v="2022-07-31T00:00:00"/>
    <m/>
    <n v="61"/>
    <n v="1211.5700000000002"/>
    <s v=""/>
    <s v=""/>
  </r>
  <r>
    <n v="18070363"/>
    <n v="18074576"/>
    <x v="0"/>
    <x v="3"/>
    <x v="20"/>
    <x v="20"/>
    <x v="2418"/>
    <n v="309.07"/>
    <x v="2246"/>
    <n v="0.17378474918465603"/>
    <x v="51"/>
    <d v="2022-07-31T00:00:00"/>
    <m/>
    <n v="61"/>
    <n v="309.07"/>
    <s v=""/>
    <s v=""/>
  </r>
  <r>
    <n v="18070350"/>
    <n v="18073808"/>
    <x v="3"/>
    <x v="3"/>
    <x v="20"/>
    <x v="20"/>
    <x v="2419"/>
    <n v="2423.12"/>
    <x v="2247"/>
    <n v="0.17378557597547628"/>
    <x v="51"/>
    <d v="2022-07-31T00:00:00"/>
    <m/>
    <n v="61"/>
    <n v="2423.12"/>
    <s v=""/>
    <s v=""/>
  </r>
  <r>
    <n v="18070364"/>
    <n v="18074771"/>
    <x v="3"/>
    <x v="3"/>
    <x v="20"/>
    <x v="20"/>
    <x v="2420"/>
    <n v="5746.76"/>
    <x v="2248"/>
    <n v="0.17659956107471961"/>
    <x v="51"/>
    <d v="2022-07-31T00:00:00"/>
    <m/>
    <n v="61"/>
    <n v="5746.76"/>
    <s v=""/>
    <s v=""/>
  </r>
  <r>
    <n v="18070355"/>
    <n v="18073889"/>
    <x v="1"/>
    <x v="3"/>
    <x v="20"/>
    <x v="20"/>
    <x v="2421"/>
    <n v="2248.62"/>
    <x v="2249"/>
    <n v="0.17900579021800039"/>
    <x v="51"/>
    <d v="2022-07-31T00:00:00"/>
    <m/>
    <n v="61"/>
    <n v="2248.62"/>
    <s v=""/>
    <s v=""/>
  </r>
  <r>
    <n v="18070367"/>
    <n v="18074883"/>
    <x v="0"/>
    <x v="3"/>
    <x v="20"/>
    <x v="20"/>
    <x v="2422"/>
    <n v="38.57"/>
    <x v="2250"/>
    <n v="0.19352831362787806"/>
    <x v="51"/>
    <d v="2022-07-31T00:00:00"/>
    <m/>
    <n v="61"/>
    <n v="38.57"/>
    <s v=""/>
    <s v=""/>
  </r>
  <r>
    <n v="18070360"/>
    <n v="18074108"/>
    <x v="3"/>
    <x v="3"/>
    <x v="20"/>
    <x v="20"/>
    <x v="2423"/>
    <n v="5834.0300000000007"/>
    <x v="2251"/>
    <n v="0.19475943550493757"/>
    <x v="51"/>
    <d v="2022-07-31T00:00:00"/>
    <m/>
    <n v="61"/>
    <n v="5834.0300000000007"/>
    <s v=""/>
    <s v=""/>
  </r>
  <r>
    <n v="18070366"/>
    <n v="18074880"/>
    <x v="0"/>
    <x v="3"/>
    <x v="20"/>
    <x v="20"/>
    <x v="2424"/>
    <n v="414.96000000000004"/>
    <x v="2252"/>
    <n v="0.23076923076923075"/>
    <x v="51"/>
    <d v="2022-07-31T00:00:00"/>
    <m/>
    <n v="61"/>
    <n v="414.96000000000004"/>
    <s v=""/>
    <s v=""/>
  </r>
  <r>
    <n v="18070352"/>
    <n v="18073824"/>
    <x v="0"/>
    <x v="3"/>
    <x v="20"/>
    <x v="20"/>
    <x v="2425"/>
    <n v="392.69"/>
    <x v="1300"/>
    <n v="0.23102310231023099"/>
    <x v="51"/>
    <d v="2022-07-31T00:00:00"/>
    <m/>
    <n v="61"/>
    <n v="392.69"/>
    <s v=""/>
    <s v=""/>
  </r>
  <r>
    <n v="18070351"/>
    <n v="18073822"/>
    <x v="0"/>
    <x v="3"/>
    <x v="20"/>
    <x v="20"/>
    <x v="2426"/>
    <n v="429.43"/>
    <x v="2253"/>
    <n v="0.23104007153635497"/>
    <x v="51"/>
    <d v="2022-07-31T00:00:00"/>
    <m/>
    <n v="61"/>
    <n v="429.43"/>
    <s v=""/>
    <s v=""/>
  </r>
  <r>
    <n v="18070362"/>
    <n v="18074322"/>
    <x v="1"/>
    <x v="3"/>
    <x v="20"/>
    <x v="20"/>
    <x v="2427"/>
    <n v="3903.4300000000003"/>
    <x v="2254"/>
    <n v="0.27972000024593746"/>
    <x v="51"/>
    <d v="2022-07-31T00:00:00"/>
    <m/>
    <n v="61"/>
    <n v="3903.4300000000003"/>
    <s v=""/>
    <s v=""/>
  </r>
  <r>
    <n v="18070359"/>
    <n v="18074104"/>
    <x v="0"/>
    <x v="3"/>
    <x v="20"/>
    <x v="20"/>
    <x v="2428"/>
    <n v="57.220000000000006"/>
    <x v="2255"/>
    <n v="0.30222315436241609"/>
    <x v="51"/>
    <d v="2022-07-31T00:00:00"/>
    <m/>
    <n v="61"/>
    <n v="57.220000000000006"/>
    <s v=""/>
    <s v=""/>
  </r>
  <r>
    <n v="18064444"/>
    <n v="18068451"/>
    <x v="1"/>
    <x v="3"/>
    <x v="20"/>
    <x v="20"/>
    <x v="2429"/>
    <n v="-591.89"/>
    <x v="2256"/>
    <n v="0.66470683642851358"/>
    <x v="74"/>
    <d v="2022-03-31T00:00:00"/>
    <d v="2022-04-13T00:00:00"/>
    <n v="59"/>
    <s v=""/>
    <s v=""/>
    <s v=""/>
  </r>
  <r>
    <n v="18064445"/>
    <n v="18068452"/>
    <x v="3"/>
    <x v="3"/>
    <x v="20"/>
    <x v="20"/>
    <x v="2430"/>
    <n v="-250.42"/>
    <x v="2257"/>
    <n v="1.8855664174813112"/>
    <x v="74"/>
    <d v="2022-03-31T00:00:00"/>
    <d v="2022-04-13T00:00:00"/>
    <n v="59"/>
    <s v=""/>
    <s v=""/>
    <s v=""/>
  </r>
  <r>
    <n v="18065306"/>
    <n v="18068648"/>
    <x v="0"/>
    <x v="3"/>
    <x v="20"/>
    <x v="20"/>
    <x v="2431"/>
    <n v="-38.78"/>
    <x v="2258"/>
    <n v="1"/>
    <x v="25"/>
    <d v="2022-04-30T00:00:00"/>
    <d v="2022-05-11T00:00:00"/>
    <n v="85"/>
    <s v=""/>
    <s v=""/>
    <s v=""/>
  </r>
  <r>
    <n v="18065797"/>
    <n v="18069343"/>
    <x v="0"/>
    <x v="3"/>
    <x v="20"/>
    <x v="20"/>
    <x v="2432"/>
    <n v="-2160"/>
    <x v="80"/>
    <n v="0"/>
    <x v="12"/>
    <d v="2022-04-30T00:00:00"/>
    <d v="2022-05-11T00:00:00"/>
    <n v="61"/>
    <s v=""/>
    <s v=""/>
    <s v=""/>
  </r>
  <r>
    <n v="18068869"/>
    <n v="18072001"/>
    <x v="0"/>
    <x v="3"/>
    <x v="20"/>
    <x v="20"/>
    <x v="2433"/>
    <n v="-1042.8"/>
    <x v="956"/>
    <n v="-1.1507479861910242E-3"/>
    <x v="101"/>
    <d v="2022-06-30T00:00:00"/>
    <m/>
    <n v="61"/>
    <n v="-1042.8"/>
    <s v=""/>
    <s v=""/>
  </r>
  <r>
    <n v="18070365"/>
    <n v="18074875"/>
    <x v="4"/>
    <x v="3"/>
    <x v="20"/>
    <x v="20"/>
    <x v="2434"/>
    <n v="8296.5"/>
    <x v="2259"/>
    <n v="6.3765684324715244E-2"/>
    <x v="51"/>
    <d v="2022-07-31T00:00:00"/>
    <m/>
    <n v="61"/>
    <n v="8296.5"/>
    <s v=""/>
    <s v=""/>
  </r>
  <r>
    <n v="18064447"/>
    <n v="18067000"/>
    <x v="3"/>
    <x v="3"/>
    <x v="21"/>
    <x v="21"/>
    <x v="2435"/>
    <n v="5233.51"/>
    <x v="1110"/>
    <n v="4.8054919908466817E-2"/>
    <x v="74"/>
    <d v="2022-03-15T00:00:00"/>
    <d v="2022-03-15T00:00:00"/>
    <n v="43"/>
    <s v=""/>
    <n v="43"/>
    <n v="0"/>
  </r>
  <r>
    <n v="18064455"/>
    <n v="18067836"/>
    <x v="0"/>
    <x v="3"/>
    <x v="21"/>
    <x v="21"/>
    <x v="2436"/>
    <n v="817.36"/>
    <x v="2260"/>
    <n v="5.5569421402669093E-2"/>
    <x v="74"/>
    <d v="2022-03-15T00:00:00"/>
    <d v="2022-03-15T00:00:00"/>
    <n v="43"/>
    <s v=""/>
    <n v="43"/>
    <n v="0"/>
  </r>
  <r>
    <n v="18064454"/>
    <n v="18067835"/>
    <x v="0"/>
    <x v="3"/>
    <x v="21"/>
    <x v="21"/>
    <x v="2437"/>
    <n v="2008.8400000000001"/>
    <x v="2261"/>
    <n v="5.5572480779914342E-2"/>
    <x v="74"/>
    <d v="2022-03-15T00:00:00"/>
    <d v="2022-03-15T00:00:00"/>
    <n v="43"/>
    <s v=""/>
    <n v="43"/>
    <n v="0"/>
  </r>
  <r>
    <n v="18064446"/>
    <n v="18066986"/>
    <x v="1"/>
    <x v="3"/>
    <x v="21"/>
    <x v="21"/>
    <x v="2438"/>
    <n v="23423.03"/>
    <x v="2262"/>
    <n v="8.311051841802862E-2"/>
    <x v="74"/>
    <d v="2022-03-15T00:00:00"/>
    <d v="2022-03-15T00:00:00"/>
    <n v="43"/>
    <s v=""/>
    <n v="43"/>
    <n v="0"/>
  </r>
  <r>
    <n v="18064453"/>
    <n v="18067762"/>
    <x v="1"/>
    <x v="3"/>
    <x v="21"/>
    <x v="21"/>
    <x v="2439"/>
    <n v="4215.6000000000004"/>
    <x v="2263"/>
    <n v="9.5687446626814679E-2"/>
    <x v="74"/>
    <d v="2022-03-15T00:00:00"/>
    <d v="2022-03-15T00:00:00"/>
    <n v="43"/>
    <s v=""/>
    <n v="43"/>
    <n v="0"/>
  </r>
  <r>
    <n v="18064457"/>
    <n v="18068388"/>
    <x v="3"/>
    <x v="3"/>
    <x v="21"/>
    <x v="21"/>
    <x v="2440"/>
    <n v="31540.85"/>
    <x v="2264"/>
    <n v="0.10955507600810226"/>
    <x v="74"/>
    <d v="2022-03-15T00:00:00"/>
    <d v="2022-03-15T00:00:00"/>
    <n v="43"/>
    <s v=""/>
    <n v="43"/>
    <n v="0"/>
  </r>
  <r>
    <n v="18064449"/>
    <n v="18067264"/>
    <x v="1"/>
    <x v="3"/>
    <x v="21"/>
    <x v="21"/>
    <x v="2441"/>
    <n v="4204.7"/>
    <x v="2265"/>
    <n v="0.18044076348775087"/>
    <x v="74"/>
    <d v="2022-03-15T00:00:00"/>
    <d v="2022-03-15T00:00:00"/>
    <n v="43"/>
    <s v=""/>
    <n v="43"/>
    <n v="0"/>
  </r>
  <r>
    <n v="18064451"/>
    <n v="18067304"/>
    <x v="1"/>
    <x v="3"/>
    <x v="21"/>
    <x v="21"/>
    <x v="2442"/>
    <n v="3075.91"/>
    <x v="2266"/>
    <n v="0.19414339551976781"/>
    <x v="74"/>
    <d v="2022-03-15T00:00:00"/>
    <d v="2022-03-15T00:00:00"/>
    <n v="43"/>
    <s v=""/>
    <n v="43"/>
    <n v="0"/>
  </r>
  <r>
    <n v="18064452"/>
    <n v="18067590"/>
    <x v="0"/>
    <x v="3"/>
    <x v="21"/>
    <x v="21"/>
    <x v="2443"/>
    <n v="93.17"/>
    <x v="2267"/>
    <n v="0.23080886141164345"/>
    <x v="74"/>
    <d v="2022-03-15T00:00:00"/>
    <d v="2022-03-15T00:00:00"/>
    <n v="43"/>
    <s v=""/>
    <n v="43"/>
    <n v="0"/>
  </r>
  <r>
    <n v="18064456"/>
    <n v="18067837"/>
    <x v="0"/>
    <x v="3"/>
    <x v="21"/>
    <x v="21"/>
    <x v="2444"/>
    <n v="210.76"/>
    <x v="2268"/>
    <n v="-0.58105107327905259"/>
    <x v="74"/>
    <d v="2022-03-15T00:00:00"/>
    <d v="2022-03-15T00:00:00"/>
    <n v="43"/>
    <s v=""/>
    <n v="43"/>
    <n v="0"/>
  </r>
  <r>
    <n v="18064450"/>
    <n v="18067265"/>
    <x v="1"/>
    <x v="3"/>
    <x v="21"/>
    <x v="21"/>
    <x v="2445"/>
    <n v="5294.2699999999995"/>
    <x v="2269"/>
    <n v="-1.7300975318967605E-2"/>
    <x v="74"/>
    <d v="2022-03-15T00:00:00"/>
    <d v="2022-03-15T00:00:00"/>
    <n v="43"/>
    <s v=""/>
    <n v="43"/>
    <n v="0"/>
  </r>
  <r>
    <n v="18067301"/>
    <n v="18070077"/>
    <x v="0"/>
    <x v="3"/>
    <x v="21"/>
    <x v="21"/>
    <x v="2446"/>
    <n v="57.02"/>
    <x v="2157"/>
    <n v="5.5555555555555552E-2"/>
    <x v="28"/>
    <d v="2022-05-15T00:00:00"/>
    <d v="2022-05-16T00:00:00"/>
    <n v="45"/>
    <s v=""/>
    <n v="46"/>
    <n v="1"/>
  </r>
  <r>
    <n v="18067303"/>
    <n v="18070335"/>
    <x v="3"/>
    <x v="3"/>
    <x v="21"/>
    <x v="21"/>
    <x v="2447"/>
    <n v="19875.760000000002"/>
    <x v="2270"/>
    <n v="6.4913455367433592E-2"/>
    <x v="28"/>
    <d v="2022-05-15T00:00:00"/>
    <d v="2022-05-16T00:00:00"/>
    <n v="45"/>
    <s v=""/>
    <n v="46"/>
    <n v="1"/>
  </r>
  <r>
    <n v="18067300"/>
    <n v="18070046"/>
    <x v="3"/>
    <x v="3"/>
    <x v="21"/>
    <x v="21"/>
    <x v="2448"/>
    <n v="11250.36"/>
    <x v="2271"/>
    <n v="6.8234616492272249E-2"/>
    <x v="28"/>
    <d v="2022-05-15T00:00:00"/>
    <d v="2022-05-16T00:00:00"/>
    <n v="45"/>
    <s v=""/>
    <n v="46"/>
    <n v="1"/>
  </r>
  <r>
    <n v="18067298"/>
    <n v="18069993"/>
    <x v="3"/>
    <x v="3"/>
    <x v="21"/>
    <x v="21"/>
    <x v="2449"/>
    <n v="16477.45"/>
    <x v="2272"/>
    <n v="9.1080829730227714E-2"/>
    <x v="28"/>
    <d v="2022-05-15T00:00:00"/>
    <d v="2022-05-16T00:00:00"/>
    <n v="45"/>
    <s v=""/>
    <n v="46"/>
    <n v="1"/>
  </r>
  <r>
    <n v="18067310"/>
    <n v="18070528"/>
    <x v="1"/>
    <x v="3"/>
    <x v="21"/>
    <x v="21"/>
    <x v="2450"/>
    <n v="13075.34"/>
    <x v="2273"/>
    <n v="0.10370572277104144"/>
    <x v="28"/>
    <d v="2022-05-15T00:00:00"/>
    <d v="2022-05-16T00:00:00"/>
    <n v="45"/>
    <s v=""/>
    <n v="46"/>
    <n v="1"/>
  </r>
  <r>
    <n v="18067312"/>
    <n v="18070874"/>
    <x v="0"/>
    <x v="3"/>
    <x v="21"/>
    <x v="21"/>
    <x v="2451"/>
    <n v="5030.38"/>
    <x v="2274"/>
    <n v="0.1168827141350865"/>
    <x v="28"/>
    <d v="2022-05-15T00:00:00"/>
    <d v="2022-05-16T00:00:00"/>
    <n v="45"/>
    <s v=""/>
    <n v="46"/>
    <n v="1"/>
  </r>
  <r>
    <n v="18067313"/>
    <n v="18070923"/>
    <x v="1"/>
    <x v="3"/>
    <x v="21"/>
    <x v="21"/>
    <x v="2452"/>
    <n v="6704.87"/>
    <x v="2275"/>
    <n v="0.11871732597867697"/>
    <x v="28"/>
    <d v="2022-05-15T00:00:00"/>
    <d v="2022-05-16T00:00:00"/>
    <n v="45"/>
    <s v=""/>
    <n v="46"/>
    <n v="1"/>
  </r>
  <r>
    <n v="18067309"/>
    <n v="18070454"/>
    <x v="1"/>
    <x v="3"/>
    <x v="21"/>
    <x v="21"/>
    <x v="2453"/>
    <n v="6443.64"/>
    <x v="2276"/>
    <n v="0.12503491815185205"/>
    <x v="28"/>
    <d v="2022-05-15T00:00:00"/>
    <d v="2022-05-16T00:00:00"/>
    <n v="45"/>
    <s v=""/>
    <n v="46"/>
    <n v="1"/>
  </r>
  <r>
    <n v="18067302"/>
    <n v="18070180"/>
    <x v="1"/>
    <x v="3"/>
    <x v="21"/>
    <x v="21"/>
    <x v="2454"/>
    <n v="6527.0599999999995"/>
    <x v="2277"/>
    <n v="0.12647401649501216"/>
    <x v="28"/>
    <d v="2022-05-15T00:00:00"/>
    <d v="2022-05-16T00:00:00"/>
    <n v="45"/>
    <s v=""/>
    <n v="46"/>
    <n v="1"/>
  </r>
  <r>
    <n v="18067306"/>
    <n v="18070349"/>
    <x v="0"/>
    <x v="3"/>
    <x v="21"/>
    <x v="21"/>
    <x v="2455"/>
    <n v="824.35"/>
    <x v="1741"/>
    <n v="0.16629789216257132"/>
    <x v="28"/>
    <d v="2022-05-15T00:00:00"/>
    <d v="2022-05-16T00:00:00"/>
    <n v="45"/>
    <s v=""/>
    <n v="46"/>
    <n v="1"/>
  </r>
  <r>
    <n v="18067307"/>
    <n v="18070397"/>
    <x v="0"/>
    <x v="3"/>
    <x v="21"/>
    <x v="21"/>
    <x v="2456"/>
    <n v="735.91000000000008"/>
    <x v="2278"/>
    <n v="0.16635684701431694"/>
    <x v="28"/>
    <d v="2022-05-15T00:00:00"/>
    <d v="2022-05-16T00:00:00"/>
    <n v="45"/>
    <s v=""/>
    <n v="46"/>
    <n v="1"/>
  </r>
  <r>
    <n v="18067299"/>
    <n v="18070040"/>
    <x v="1"/>
    <x v="3"/>
    <x v="21"/>
    <x v="21"/>
    <x v="2457"/>
    <n v="3353.53"/>
    <x v="2279"/>
    <n v="0.16931521750798859"/>
    <x v="28"/>
    <d v="2022-05-15T00:00:00"/>
    <d v="2022-05-16T00:00:00"/>
    <n v="45"/>
    <s v=""/>
    <n v="46"/>
    <n v="1"/>
  </r>
  <r>
    <n v="18067297"/>
    <n v="18069944"/>
    <x v="0"/>
    <x v="3"/>
    <x v="21"/>
    <x v="21"/>
    <x v="2458"/>
    <n v="279.01"/>
    <x v="413"/>
    <n v="0.17104640660616746"/>
    <x v="28"/>
    <d v="2022-05-15T00:00:00"/>
    <d v="2022-05-16T00:00:00"/>
    <n v="45"/>
    <s v=""/>
    <n v="46"/>
    <n v="1"/>
  </r>
  <r>
    <n v="18067305"/>
    <n v="18070345"/>
    <x v="1"/>
    <x v="3"/>
    <x v="21"/>
    <x v="21"/>
    <x v="2459"/>
    <n v="1878.52"/>
    <x v="2280"/>
    <n v="0.17760615294200319"/>
    <x v="28"/>
    <d v="2022-05-15T00:00:00"/>
    <d v="2022-05-16T00:00:00"/>
    <n v="45"/>
    <s v=""/>
    <n v="46"/>
    <n v="1"/>
  </r>
  <r>
    <n v="18067304"/>
    <n v="18070337"/>
    <x v="1"/>
    <x v="3"/>
    <x v="21"/>
    <x v="21"/>
    <x v="2460"/>
    <n v="8635.74"/>
    <x v="2281"/>
    <n v="0.17856304149962829"/>
    <x v="28"/>
    <d v="2022-05-15T00:00:00"/>
    <d v="2022-05-16T00:00:00"/>
    <n v="45"/>
    <s v=""/>
    <n v="46"/>
    <n v="1"/>
  </r>
  <r>
    <n v="18067315"/>
    <n v="18071329"/>
    <x v="0"/>
    <x v="3"/>
    <x v="21"/>
    <x v="21"/>
    <x v="2461"/>
    <n v="350.76"/>
    <x v="2282"/>
    <n v="0.19079712624016421"/>
    <x v="28"/>
    <d v="2022-05-15T00:00:00"/>
    <d v="2022-05-16T00:00:00"/>
    <n v="45"/>
    <s v=""/>
    <n v="46"/>
    <n v="1"/>
  </r>
  <r>
    <n v="18067311"/>
    <n v="18070627"/>
    <x v="0"/>
    <x v="3"/>
    <x v="21"/>
    <x v="21"/>
    <x v="2383"/>
    <n v="41.760000000000005"/>
    <x v="2283"/>
    <n v="0.21264367816091956"/>
    <x v="28"/>
    <d v="2022-05-15T00:00:00"/>
    <d v="2022-05-16T00:00:00"/>
    <n v="45"/>
    <s v=""/>
    <n v="46"/>
    <n v="1"/>
  </r>
  <r>
    <n v="18067314"/>
    <n v="18070936"/>
    <x v="0"/>
    <x v="3"/>
    <x v="21"/>
    <x v="21"/>
    <x v="2462"/>
    <n v="2314.6799999999998"/>
    <x v="2284"/>
    <n v="-6.1433977914873757E-3"/>
    <x v="28"/>
    <d v="2022-05-15T00:00:00"/>
    <d v="2022-05-16T00:00:00"/>
    <n v="45"/>
    <s v=""/>
    <n v="46"/>
    <n v="1"/>
  </r>
  <r>
    <n v="18065817"/>
    <n v="18068760"/>
    <x v="1"/>
    <x v="3"/>
    <x v="21"/>
    <x v="21"/>
    <x v="2463"/>
    <n v="37087.300000000003"/>
    <x v="2285"/>
    <n v="3.9245028809865246E-2"/>
    <x v="12"/>
    <d v="2022-04-15T00:00:00"/>
    <d v="2022-04-17T00:00:00"/>
    <n v="46"/>
    <s v=""/>
    <n v="48"/>
    <n v="2"/>
  </r>
  <r>
    <n v="18065830"/>
    <n v="18069519"/>
    <x v="0"/>
    <x v="3"/>
    <x v="21"/>
    <x v="21"/>
    <x v="41"/>
    <n v="41.47"/>
    <x v="41"/>
    <n v="5.5555555555555552E-2"/>
    <x v="12"/>
    <d v="2022-04-15T00:00:00"/>
    <d v="2022-04-17T00:00:00"/>
    <n v="46"/>
    <s v=""/>
    <n v="48"/>
    <n v="2"/>
  </r>
  <r>
    <n v="18065820"/>
    <n v="18068923"/>
    <x v="1"/>
    <x v="3"/>
    <x v="21"/>
    <x v="21"/>
    <x v="2464"/>
    <n v="355.96999999999997"/>
    <x v="622"/>
    <n v="5.5555555555555559E-2"/>
    <x v="12"/>
    <d v="2022-04-15T00:00:00"/>
    <d v="2022-04-17T00:00:00"/>
    <n v="46"/>
    <s v=""/>
    <n v="48"/>
    <n v="2"/>
  </r>
  <r>
    <n v="18065829"/>
    <n v="18069396"/>
    <x v="0"/>
    <x v="3"/>
    <x v="21"/>
    <x v="21"/>
    <x v="2465"/>
    <n v="1099.03"/>
    <x v="2286"/>
    <n v="5.5576179765466333E-2"/>
    <x v="12"/>
    <d v="2022-04-15T00:00:00"/>
    <d v="2022-04-17T00:00:00"/>
    <n v="46"/>
    <s v=""/>
    <n v="48"/>
    <n v="2"/>
  </r>
  <r>
    <n v="18065828"/>
    <n v="18069388"/>
    <x v="0"/>
    <x v="3"/>
    <x v="21"/>
    <x v="21"/>
    <x v="2466"/>
    <n v="72.289999999999992"/>
    <x v="2287"/>
    <n v="9.2463479415670666E-2"/>
    <x v="12"/>
    <d v="2022-04-15T00:00:00"/>
    <d v="2022-04-17T00:00:00"/>
    <n v="46"/>
    <s v=""/>
    <n v="48"/>
    <n v="2"/>
  </r>
  <r>
    <n v="18065809"/>
    <n v="18068427"/>
    <x v="1"/>
    <x v="3"/>
    <x v="21"/>
    <x v="21"/>
    <x v="2452"/>
    <n v="6704.87"/>
    <x v="2275"/>
    <n v="0.11871732597867697"/>
    <x v="12"/>
    <d v="2022-04-15T00:00:00"/>
    <d v="2022-04-17T00:00:00"/>
    <n v="46"/>
    <s v=""/>
    <n v="48"/>
    <n v="2"/>
  </r>
  <r>
    <n v="18065827"/>
    <n v="18069323"/>
    <x v="1"/>
    <x v="3"/>
    <x v="21"/>
    <x v="21"/>
    <x v="2467"/>
    <n v="9466.14"/>
    <x v="2288"/>
    <n v="0.13382096609600111"/>
    <x v="12"/>
    <d v="2022-04-15T00:00:00"/>
    <d v="2022-04-17T00:00:00"/>
    <n v="46"/>
    <s v=""/>
    <n v="48"/>
    <n v="2"/>
  </r>
  <r>
    <n v="18065826"/>
    <n v="18069285"/>
    <x v="1"/>
    <x v="3"/>
    <x v="21"/>
    <x v="21"/>
    <x v="2468"/>
    <n v="445.64"/>
    <x v="2289"/>
    <n v="0.14532676306648357"/>
    <x v="12"/>
    <d v="2022-04-15T00:00:00"/>
    <d v="2022-04-17T00:00:00"/>
    <n v="46"/>
    <s v=""/>
    <n v="48"/>
    <n v="2"/>
  </r>
  <r>
    <n v="18065808"/>
    <n v="18068340"/>
    <x v="1"/>
    <x v="3"/>
    <x v="21"/>
    <x v="21"/>
    <x v="2469"/>
    <n v="6716.5"/>
    <x v="2290"/>
    <n v="0.15270105126244399"/>
    <x v="12"/>
    <d v="2022-04-15T00:00:00"/>
    <d v="2022-04-17T00:00:00"/>
    <n v="46"/>
    <s v=""/>
    <n v="48"/>
    <n v="2"/>
  </r>
  <r>
    <n v="18065814"/>
    <n v="18068641"/>
    <x v="1"/>
    <x v="3"/>
    <x v="21"/>
    <x v="21"/>
    <x v="2470"/>
    <n v="3402.96"/>
    <x v="2291"/>
    <n v="0.16433105296565342"/>
    <x v="12"/>
    <d v="2022-04-15T00:00:00"/>
    <d v="2022-04-17T00:00:00"/>
    <n v="46"/>
    <s v=""/>
    <n v="48"/>
    <n v="2"/>
  </r>
  <r>
    <n v="18065812"/>
    <n v="18068539"/>
    <x v="0"/>
    <x v="3"/>
    <x v="21"/>
    <x v="21"/>
    <x v="2471"/>
    <n v="793.01"/>
    <x v="1725"/>
    <n v="0.1666969311785001"/>
    <x v="12"/>
    <d v="2022-04-15T00:00:00"/>
    <d v="2022-04-17T00:00:00"/>
    <n v="46"/>
    <s v=""/>
    <n v="48"/>
    <n v="2"/>
  </r>
  <r>
    <n v="18065822"/>
    <n v="18069076"/>
    <x v="1"/>
    <x v="3"/>
    <x v="21"/>
    <x v="21"/>
    <x v="2472"/>
    <n v="7177.67"/>
    <x v="2292"/>
    <n v="0.17676827627023151"/>
    <x v="12"/>
    <d v="2022-04-15T00:00:00"/>
    <d v="2022-04-17T00:00:00"/>
    <n v="46"/>
    <s v=""/>
    <n v="48"/>
    <n v="2"/>
  </r>
  <r>
    <n v="18065811"/>
    <n v="18068470"/>
    <x v="1"/>
    <x v="3"/>
    <x v="21"/>
    <x v="21"/>
    <x v="2473"/>
    <n v="2584.04"/>
    <x v="2293"/>
    <n v="0.18035451408722145"/>
    <x v="12"/>
    <d v="2022-04-15T00:00:00"/>
    <d v="2022-04-17T00:00:00"/>
    <n v="46"/>
    <s v=""/>
    <n v="48"/>
    <n v="2"/>
  </r>
  <r>
    <n v="18065825"/>
    <n v="18069279"/>
    <x v="0"/>
    <x v="3"/>
    <x v="21"/>
    <x v="21"/>
    <x v="2474"/>
    <n v="14.330000000000002"/>
    <x v="122"/>
    <n v="0.18090452261306533"/>
    <x v="12"/>
    <d v="2022-04-15T00:00:00"/>
    <d v="2022-04-17T00:00:00"/>
    <n v="46"/>
    <s v=""/>
    <n v="48"/>
    <n v="2"/>
  </r>
  <r>
    <n v="18065813"/>
    <n v="18068626"/>
    <x v="1"/>
    <x v="3"/>
    <x v="21"/>
    <x v="21"/>
    <x v="2475"/>
    <n v="5670.41"/>
    <x v="2294"/>
    <n v="0.18172025716668005"/>
    <x v="12"/>
    <d v="2022-04-15T00:00:00"/>
    <d v="2022-04-17T00:00:00"/>
    <n v="46"/>
    <s v=""/>
    <n v="48"/>
    <n v="2"/>
  </r>
  <r>
    <n v="18065823"/>
    <n v="18069107"/>
    <x v="0"/>
    <x v="3"/>
    <x v="21"/>
    <x v="21"/>
    <x v="2476"/>
    <n v="280.93"/>
    <x v="2295"/>
    <n v="0.18380248601084961"/>
    <x v="12"/>
    <d v="2022-04-15T00:00:00"/>
    <d v="2022-04-17T00:00:00"/>
    <n v="46"/>
    <s v=""/>
    <n v="48"/>
    <n v="2"/>
  </r>
  <r>
    <n v="18065818"/>
    <n v="18068830"/>
    <x v="1"/>
    <x v="3"/>
    <x v="21"/>
    <x v="21"/>
    <x v="2477"/>
    <n v="2686.57"/>
    <x v="2296"/>
    <n v="0.19126232239448634"/>
    <x v="12"/>
    <d v="2022-04-15T00:00:00"/>
    <d v="2022-04-17T00:00:00"/>
    <n v="46"/>
    <s v=""/>
    <n v="48"/>
    <n v="2"/>
  </r>
  <r>
    <n v="18065821"/>
    <n v="18069021"/>
    <x v="0"/>
    <x v="3"/>
    <x v="21"/>
    <x v="21"/>
    <x v="2478"/>
    <n v="1123.33"/>
    <x v="2297"/>
    <n v="0.21902340536902717"/>
    <x v="12"/>
    <d v="2022-04-15T00:00:00"/>
    <d v="2022-04-17T00:00:00"/>
    <n v="46"/>
    <s v=""/>
    <n v="48"/>
    <n v="2"/>
  </r>
  <r>
    <n v="18065819"/>
    <n v="18068839"/>
    <x v="0"/>
    <x v="3"/>
    <x v="21"/>
    <x v="21"/>
    <x v="2479"/>
    <n v="72.14"/>
    <x v="2298"/>
    <n v="0.23087159015302727"/>
    <x v="12"/>
    <d v="2022-04-15T00:00:00"/>
    <d v="2022-04-17T00:00:00"/>
    <n v="46"/>
    <s v=""/>
    <n v="48"/>
    <n v="2"/>
  </r>
  <r>
    <n v="18065832"/>
    <n v="18069879"/>
    <x v="0"/>
    <x v="3"/>
    <x v="21"/>
    <x v="21"/>
    <x v="2480"/>
    <n v="263.3"/>
    <x v="2299"/>
    <n v="0.32239540607054962"/>
    <x v="12"/>
    <d v="2022-04-15T00:00:00"/>
    <d v="2022-04-17T00:00:00"/>
    <n v="46"/>
    <s v=""/>
    <n v="48"/>
    <n v="2"/>
  </r>
  <r>
    <n v="18065815"/>
    <n v="18068756"/>
    <x v="0"/>
    <x v="3"/>
    <x v="21"/>
    <x v="21"/>
    <x v="2481"/>
    <n v="7957.32"/>
    <x v="2300"/>
    <n v="-4.1682375473149243E-2"/>
    <x v="12"/>
    <d v="2022-04-15T00:00:00"/>
    <d v="2022-04-17T00:00:00"/>
    <n v="46"/>
    <s v=""/>
    <n v="48"/>
    <n v="2"/>
  </r>
  <r>
    <n v="18065816"/>
    <n v="18068759"/>
    <x v="1"/>
    <x v="3"/>
    <x v="21"/>
    <x v="21"/>
    <x v="2482"/>
    <n v="5191.7"/>
    <x v="2301"/>
    <n v="-3.3866337526176377E-2"/>
    <x v="12"/>
    <d v="2022-04-15T00:00:00"/>
    <d v="2022-04-17T00:00:00"/>
    <n v="46"/>
    <s v=""/>
    <n v="48"/>
    <n v="2"/>
  </r>
  <r>
    <n v="18068890"/>
    <n v="18072073"/>
    <x v="0"/>
    <x v="3"/>
    <x v="21"/>
    <x v="21"/>
    <x v="2483"/>
    <n v="504.58000000000004"/>
    <x v="2302"/>
    <n v="5.5555555555555552E-2"/>
    <x v="101"/>
    <d v="2022-06-15T00:00:00"/>
    <m/>
    <n v="46"/>
    <n v="504.58000000000004"/>
    <s v=""/>
    <s v=""/>
  </r>
  <r>
    <n v="18068898"/>
    <n v="18072907"/>
    <x v="3"/>
    <x v="3"/>
    <x v="21"/>
    <x v="21"/>
    <x v="2484"/>
    <n v="13711.15"/>
    <x v="2303"/>
    <n v="5.6478405315614606E-2"/>
    <x v="101"/>
    <d v="2022-06-15T00:00:00"/>
    <m/>
    <n v="46"/>
    <n v="13711.15"/>
    <s v=""/>
    <s v=""/>
  </r>
  <r>
    <n v="18068896"/>
    <n v="18072746"/>
    <x v="0"/>
    <x v="3"/>
    <x v="21"/>
    <x v="21"/>
    <x v="2485"/>
    <n v="6114.0199999999995"/>
    <x v="2304"/>
    <n v="5.8037063642537225E-2"/>
    <x v="101"/>
    <d v="2022-06-15T00:00:00"/>
    <m/>
    <n v="46"/>
    <n v="6114.0199999999995"/>
    <s v=""/>
    <s v=""/>
  </r>
  <r>
    <n v="18068885"/>
    <n v="18071727"/>
    <x v="3"/>
    <x v="3"/>
    <x v="21"/>
    <x v="21"/>
    <x v="2486"/>
    <n v="16454.14"/>
    <x v="2305"/>
    <n v="9.1422120249887329E-2"/>
    <x v="101"/>
    <d v="2022-06-15T00:00:00"/>
    <m/>
    <n v="46"/>
    <n v="16454.14"/>
    <s v=""/>
    <s v=""/>
  </r>
  <r>
    <n v="18068891"/>
    <n v="18072138"/>
    <x v="1"/>
    <x v="3"/>
    <x v="21"/>
    <x v="21"/>
    <x v="2487"/>
    <n v="48.86"/>
    <x v="2306"/>
    <n v="9.7495088408644404E-2"/>
    <x v="101"/>
    <d v="2022-06-15T00:00:00"/>
    <m/>
    <n v="46"/>
    <n v="48.86"/>
    <s v=""/>
    <s v=""/>
  </r>
  <r>
    <n v="18068884"/>
    <n v="18071705"/>
    <x v="0"/>
    <x v="3"/>
    <x v="21"/>
    <x v="21"/>
    <x v="2488"/>
    <n v="220.09"/>
    <x v="2307"/>
    <n v="0.18030641731639496"/>
    <x v="101"/>
    <d v="2022-06-15T00:00:00"/>
    <m/>
    <n v="46"/>
    <n v="220.09"/>
    <s v=""/>
    <s v=""/>
  </r>
  <r>
    <n v="18068897"/>
    <n v="18072841"/>
    <x v="0"/>
    <x v="3"/>
    <x v="21"/>
    <x v="21"/>
    <x v="2489"/>
    <n v="412.61"/>
    <x v="2308"/>
    <n v="0.18037459283387622"/>
    <x v="101"/>
    <d v="2022-06-15T00:00:00"/>
    <m/>
    <n v="46"/>
    <n v="412.61"/>
    <s v=""/>
    <s v=""/>
  </r>
  <r>
    <n v="18068894"/>
    <n v="18072341"/>
    <x v="1"/>
    <x v="3"/>
    <x v="21"/>
    <x v="21"/>
    <x v="2490"/>
    <n v="3592.4300000000003"/>
    <x v="2309"/>
    <n v="0.1831285136403569"/>
    <x v="101"/>
    <d v="2022-06-15T00:00:00"/>
    <m/>
    <n v="46"/>
    <n v="3592.4300000000003"/>
    <s v=""/>
    <s v=""/>
  </r>
  <r>
    <n v="18068887"/>
    <n v="18071858"/>
    <x v="1"/>
    <x v="3"/>
    <x v="21"/>
    <x v="21"/>
    <x v="2491"/>
    <n v="3641.8900000000003"/>
    <x v="2310"/>
    <n v="0.18859537844614832"/>
    <x v="101"/>
    <d v="2022-06-15T00:00:00"/>
    <m/>
    <n v="46"/>
    <n v="3641.8900000000003"/>
    <s v=""/>
    <s v=""/>
  </r>
  <r>
    <n v="18068893"/>
    <n v="18072296"/>
    <x v="0"/>
    <x v="3"/>
    <x v="21"/>
    <x v="21"/>
    <x v="2492"/>
    <n v="490.18999999999994"/>
    <x v="2311"/>
    <n v="0.20076378858723593"/>
    <x v="101"/>
    <d v="2022-06-15T00:00:00"/>
    <m/>
    <n v="46"/>
    <n v="490.18999999999994"/>
    <s v=""/>
    <s v=""/>
  </r>
  <r>
    <n v="18068888"/>
    <n v="18071862"/>
    <x v="1"/>
    <x v="3"/>
    <x v="21"/>
    <x v="21"/>
    <x v="2493"/>
    <n v="2523.71"/>
    <x v="2312"/>
    <n v="0.20525512460237078"/>
    <x v="101"/>
    <d v="2022-06-15T00:00:00"/>
    <m/>
    <n v="46"/>
    <n v="2523.71"/>
    <s v=""/>
    <s v=""/>
  </r>
  <r>
    <n v="18068886"/>
    <n v="18071769"/>
    <x v="0"/>
    <x v="3"/>
    <x v="21"/>
    <x v="21"/>
    <x v="2494"/>
    <n v="143.62"/>
    <x v="2313"/>
    <n v="0.21181483957219255"/>
    <x v="101"/>
    <d v="2022-06-15T00:00:00"/>
    <m/>
    <n v="46"/>
    <n v="143.62"/>
    <s v=""/>
    <s v=""/>
  </r>
  <r>
    <n v="18068895"/>
    <n v="18072561"/>
    <x v="1"/>
    <x v="3"/>
    <x v="21"/>
    <x v="21"/>
    <x v="2495"/>
    <n v="4518.7699999999995"/>
    <x v="2314"/>
    <n v="0.22608374672034501"/>
    <x v="101"/>
    <d v="2022-06-15T00:00:00"/>
    <m/>
    <n v="46"/>
    <n v="4518.7699999999995"/>
    <s v=""/>
    <s v=""/>
  </r>
  <r>
    <n v="18068899"/>
    <n v="18072914"/>
    <x v="1"/>
    <x v="3"/>
    <x v="21"/>
    <x v="21"/>
    <x v="2496"/>
    <n v="979.12000000000012"/>
    <x v="2315"/>
    <n v="0.25515669236331545"/>
    <x v="101"/>
    <d v="2022-06-15T00:00:00"/>
    <m/>
    <n v="46"/>
    <n v="979.12000000000012"/>
    <s v=""/>
    <s v=""/>
  </r>
  <r>
    <n v="18068889"/>
    <n v="18071937"/>
    <x v="0"/>
    <x v="3"/>
    <x v="21"/>
    <x v="21"/>
    <x v="2497"/>
    <n v="73.039999999999992"/>
    <x v="2316"/>
    <n v="0.32347626088385084"/>
    <x v="101"/>
    <d v="2022-06-15T00:00:00"/>
    <m/>
    <n v="46"/>
    <n v="73.039999999999992"/>
    <s v=""/>
    <s v=""/>
  </r>
  <r>
    <n v="18068900"/>
    <n v="18073186"/>
    <x v="3"/>
    <x v="3"/>
    <x v="21"/>
    <x v="21"/>
    <x v="2498"/>
    <n v="-59.33"/>
    <x v="2317"/>
    <n v="1"/>
    <x v="101"/>
    <d v="2022-06-15T00:00:00"/>
    <m/>
    <n v="46"/>
    <n v="-59.33"/>
    <s v=""/>
    <s v=""/>
  </r>
  <r>
    <n v="18070369"/>
    <n v="18073282"/>
    <x v="0"/>
    <x v="3"/>
    <x v="21"/>
    <x v="21"/>
    <x v="2499"/>
    <n v="329.18"/>
    <x v="2318"/>
    <n v="5.5555555555555559E-2"/>
    <x v="51"/>
    <d v="2022-07-15T00:00:00"/>
    <m/>
    <n v="45"/>
    <n v="329.18"/>
    <s v=""/>
    <s v=""/>
  </r>
  <r>
    <n v="18070379"/>
    <n v="18074297"/>
    <x v="3"/>
    <x v="3"/>
    <x v="21"/>
    <x v="21"/>
    <x v="2500"/>
    <n v="7694.2800000000007"/>
    <x v="2319"/>
    <n v="6.5362840967575928E-2"/>
    <x v="51"/>
    <d v="2022-07-15T00:00:00"/>
    <m/>
    <n v="45"/>
    <n v="7694.2800000000007"/>
    <s v=""/>
    <s v=""/>
  </r>
  <r>
    <n v="18070368"/>
    <n v="18072898"/>
    <x v="3"/>
    <x v="3"/>
    <x v="21"/>
    <x v="21"/>
    <x v="2501"/>
    <n v="14382.01"/>
    <x v="2320"/>
    <n v="6.8096730832932134E-2"/>
    <x v="51"/>
    <d v="2022-07-15T00:00:00"/>
    <m/>
    <n v="45"/>
    <n v="14382.01"/>
    <s v=""/>
    <s v=""/>
  </r>
  <r>
    <n v="18070371"/>
    <n v="18073344"/>
    <x v="0"/>
    <x v="3"/>
    <x v="21"/>
    <x v="21"/>
    <x v="2502"/>
    <n v="1350.48"/>
    <x v="2321"/>
    <n v="9.5032877199218047E-2"/>
    <x v="51"/>
    <d v="2022-07-15T00:00:00"/>
    <m/>
    <n v="45"/>
    <n v="1350.48"/>
    <s v=""/>
    <s v=""/>
  </r>
  <r>
    <n v="18070372"/>
    <n v="18073429"/>
    <x v="0"/>
    <x v="3"/>
    <x v="21"/>
    <x v="21"/>
    <x v="2503"/>
    <n v="1235.71"/>
    <x v="2322"/>
    <n v="0.13043816034804226"/>
    <x v="51"/>
    <d v="2022-07-15T00:00:00"/>
    <m/>
    <n v="45"/>
    <n v="1235.71"/>
    <s v=""/>
    <s v=""/>
  </r>
  <r>
    <n v="18070375"/>
    <n v="18073593"/>
    <x v="1"/>
    <x v="3"/>
    <x v="21"/>
    <x v="21"/>
    <x v="2504"/>
    <n v="4186.84"/>
    <x v="2323"/>
    <n v="0.16592577306586642"/>
    <x v="51"/>
    <d v="2022-07-15T00:00:00"/>
    <m/>
    <n v="45"/>
    <n v="4186.84"/>
    <s v=""/>
    <s v=""/>
  </r>
  <r>
    <n v="18070380"/>
    <n v="18074392"/>
    <x v="0"/>
    <x v="3"/>
    <x v="21"/>
    <x v="21"/>
    <x v="2505"/>
    <n v="1005.4799999999999"/>
    <x v="2324"/>
    <n v="0.16648764769065522"/>
    <x v="51"/>
    <d v="2022-07-15T00:00:00"/>
    <m/>
    <n v="45"/>
    <n v="1005.4799999999999"/>
    <s v=""/>
    <s v=""/>
  </r>
  <r>
    <n v="18070383"/>
    <n v="18074942"/>
    <x v="1"/>
    <x v="3"/>
    <x v="21"/>
    <x v="21"/>
    <x v="2506"/>
    <n v="3610.88"/>
    <x v="2325"/>
    <n v="0.16800539701635386"/>
    <x v="51"/>
    <d v="2022-07-15T00:00:00"/>
    <m/>
    <n v="45"/>
    <n v="3610.88"/>
    <s v=""/>
    <s v=""/>
  </r>
  <r>
    <n v="18070374"/>
    <n v="18073513"/>
    <x v="1"/>
    <x v="3"/>
    <x v="21"/>
    <x v="21"/>
    <x v="2507"/>
    <n v="2439.6799999999998"/>
    <x v="2326"/>
    <n v="0.17890185778158152"/>
    <x v="51"/>
    <d v="2022-07-15T00:00:00"/>
    <m/>
    <n v="45"/>
    <n v="2439.6799999999998"/>
    <s v=""/>
    <s v=""/>
  </r>
  <r>
    <n v="18070378"/>
    <n v="18074128"/>
    <x v="0"/>
    <x v="3"/>
    <x v="21"/>
    <x v="21"/>
    <x v="2508"/>
    <n v="162.41"/>
    <x v="2327"/>
    <n v="0.18678882813654499"/>
    <x v="51"/>
    <d v="2022-07-15T00:00:00"/>
    <m/>
    <n v="45"/>
    <n v="162.41"/>
    <s v=""/>
    <s v=""/>
  </r>
  <r>
    <n v="18070370"/>
    <n v="18073314"/>
    <x v="3"/>
    <x v="3"/>
    <x v="21"/>
    <x v="21"/>
    <x v="2509"/>
    <n v="965.4"/>
    <x v="2328"/>
    <n v="0.19024238657551276"/>
    <x v="51"/>
    <d v="2022-07-15T00:00:00"/>
    <m/>
    <n v="45"/>
    <n v="965.4"/>
    <s v=""/>
    <s v=""/>
  </r>
  <r>
    <n v="18070377"/>
    <n v="18073973"/>
    <x v="1"/>
    <x v="3"/>
    <x v="21"/>
    <x v="21"/>
    <x v="2510"/>
    <n v="4995.7"/>
    <x v="2329"/>
    <n v="0.21775464319686386"/>
    <x v="51"/>
    <d v="2022-07-15T00:00:00"/>
    <m/>
    <n v="45"/>
    <n v="4995.7"/>
    <s v=""/>
    <s v=""/>
  </r>
  <r>
    <n v="18070382"/>
    <n v="18074882"/>
    <x v="0"/>
    <x v="3"/>
    <x v="21"/>
    <x v="21"/>
    <x v="2511"/>
    <n v="308.88"/>
    <x v="2330"/>
    <n v="0.23076923076923078"/>
    <x v="51"/>
    <d v="2022-07-15T00:00:00"/>
    <m/>
    <n v="45"/>
    <n v="308.88"/>
    <s v=""/>
    <s v=""/>
  </r>
  <r>
    <n v="18070373"/>
    <n v="18073505"/>
    <x v="0"/>
    <x v="3"/>
    <x v="21"/>
    <x v="21"/>
    <x v="2512"/>
    <n v="49.15"/>
    <x v="1690"/>
    <n v="0.23095703124999997"/>
    <x v="51"/>
    <d v="2022-07-15T00:00:00"/>
    <m/>
    <n v="45"/>
    <n v="49.15"/>
    <s v=""/>
    <s v=""/>
  </r>
  <r>
    <n v="18070381"/>
    <n v="18074503"/>
    <x v="0"/>
    <x v="3"/>
    <x v="21"/>
    <x v="21"/>
    <x v="2513"/>
    <n v="420.48"/>
    <x v="448"/>
    <n v="0.23972602739726029"/>
    <x v="51"/>
    <d v="2022-07-15T00:00:00"/>
    <m/>
    <n v="45"/>
    <n v="420.48"/>
    <s v=""/>
    <s v=""/>
  </r>
  <r>
    <n v="18069898"/>
    <n v="18074866"/>
    <x v="1"/>
    <x v="3"/>
    <x v="21"/>
    <x v="21"/>
    <x v="2514"/>
    <n v="-4518.7699999999995"/>
    <x v="2331"/>
    <n v="1.0000026555910815"/>
    <x v="46"/>
    <d v="2022-07-15T00:00:00"/>
    <m/>
    <n v="46"/>
    <n v="-4518.7699999999995"/>
    <s v=""/>
    <s v=""/>
  </r>
  <r>
    <n v="18064448"/>
    <n v="18067025"/>
    <x v="0"/>
    <x v="3"/>
    <x v="21"/>
    <x v="21"/>
    <x v="2515"/>
    <n v="-705.28"/>
    <x v="2332"/>
    <n v="3.5441444200568294E-2"/>
    <x v="74"/>
    <d v="2022-03-15T00:00:00"/>
    <d v="2022-03-15T00:00:00"/>
    <n v="43"/>
    <s v=""/>
    <s v=""/>
    <s v=""/>
  </r>
  <r>
    <n v="18065810"/>
    <n v="18068435"/>
    <x v="0"/>
    <x v="3"/>
    <x v="21"/>
    <x v="21"/>
    <x v="2253"/>
    <n v="-126"/>
    <x v="80"/>
    <n v="0"/>
    <x v="12"/>
    <d v="2022-04-15T00:00:00"/>
    <d v="2022-04-17T00:00:00"/>
    <n v="46"/>
    <s v=""/>
    <s v=""/>
    <s v=""/>
  </r>
  <r>
    <n v="18065824"/>
    <n v="18069187"/>
    <x v="0"/>
    <x v="3"/>
    <x v="21"/>
    <x v="21"/>
    <x v="2516"/>
    <n v="-378"/>
    <x v="80"/>
    <n v="0"/>
    <x v="12"/>
    <d v="2022-04-15T00:00:00"/>
    <d v="2022-04-17T00:00:00"/>
    <n v="46"/>
    <s v=""/>
    <s v=""/>
    <s v=""/>
  </r>
  <r>
    <n v="18065831"/>
    <n v="18069658"/>
    <x v="1"/>
    <x v="3"/>
    <x v="21"/>
    <x v="21"/>
    <x v="2517"/>
    <n v="-3493.85"/>
    <x v="2333"/>
    <n v="0.14532515438565158"/>
    <x v="12"/>
    <d v="2022-04-15T00:00:00"/>
    <d v="2022-04-17T00:00:00"/>
    <n v="46"/>
    <s v=""/>
    <s v=""/>
    <s v=""/>
  </r>
  <r>
    <n v="18067308"/>
    <n v="18070431"/>
    <x v="0"/>
    <x v="3"/>
    <x v="21"/>
    <x v="21"/>
    <x v="2149"/>
    <n v="-151.19999999999999"/>
    <x v="435"/>
    <n v="-7.1428571428571425E-2"/>
    <x v="28"/>
    <d v="2022-05-15T00:00:00"/>
    <d v="2022-05-16T00:00:00"/>
    <n v="45"/>
    <s v=""/>
    <s v=""/>
    <s v=""/>
  </r>
  <r>
    <n v="18070376"/>
    <n v="18073872"/>
    <x v="0"/>
    <x v="3"/>
    <x v="21"/>
    <x v="21"/>
    <x v="2518"/>
    <n v="-278.39999999999998"/>
    <x v="1675"/>
    <n v="-6.8965517241379309E-2"/>
    <x v="51"/>
    <d v="2022-07-15T00:00:00"/>
    <m/>
    <n v="45"/>
    <n v="-278.39999999999998"/>
    <s v=""/>
    <s v=""/>
  </r>
  <r>
    <n v="18068892"/>
    <n v="18072165"/>
    <x v="4"/>
    <x v="3"/>
    <x v="21"/>
    <x v="21"/>
    <x v="2519"/>
    <n v="11590"/>
    <x v="2334"/>
    <n v="7.9479578767757991E-2"/>
    <x v="101"/>
    <d v="2022-06-15T00:00:00"/>
    <m/>
    <n v="46"/>
    <n v="11590"/>
    <s v=""/>
    <s v=""/>
  </r>
  <r>
    <n v="18070384"/>
    <n v="18074953"/>
    <x v="4"/>
    <x v="3"/>
    <x v="21"/>
    <x v="21"/>
    <x v="2520"/>
    <n v="19377.55"/>
    <x v="2335"/>
    <n v="7.7259913945786338E-2"/>
    <x v="51"/>
    <d v="2022-07-15T00:00:00"/>
    <m/>
    <n v="45"/>
    <n v="19377.55"/>
    <s v=""/>
    <s v=""/>
  </r>
  <r>
    <n v="18067318"/>
    <n v="18071580"/>
    <x v="0"/>
    <x v="3"/>
    <x v="22"/>
    <x v="22"/>
    <x v="2521"/>
    <n v="559.20000000000005"/>
    <x v="2336"/>
    <n v="0.26600858369098712"/>
    <x v="28"/>
    <d v="2022-05-15T00:00:00"/>
    <d v="2022-05-15T00:00:00"/>
    <n v="45"/>
    <s v=""/>
    <n v="45"/>
    <n v="0"/>
  </r>
  <r>
    <n v="18067316"/>
    <n v="18069925"/>
    <x v="0"/>
    <x v="3"/>
    <x v="22"/>
    <x v="22"/>
    <x v="2522"/>
    <n v="288.14"/>
    <x v="1333"/>
    <n v="0.28893886390138263"/>
    <x v="28"/>
    <d v="2022-05-15T00:00:00"/>
    <d v="2022-05-15T00:00:00"/>
    <n v="45"/>
    <s v=""/>
    <n v="45"/>
    <n v="0"/>
  </r>
  <r>
    <n v="18067317"/>
    <n v="18071390"/>
    <x v="0"/>
    <x v="3"/>
    <x v="22"/>
    <x v="22"/>
    <x v="2523"/>
    <n v="274.86"/>
    <x v="2337"/>
    <n v="0.32582405588299496"/>
    <x v="28"/>
    <d v="2022-05-15T00:00:00"/>
    <d v="2022-05-15T00:00:00"/>
    <n v="45"/>
    <s v=""/>
    <n v="45"/>
    <n v="0"/>
  </r>
  <r>
    <n v="18065833"/>
    <n v="18069063"/>
    <x v="0"/>
    <x v="3"/>
    <x v="22"/>
    <x v="22"/>
    <x v="2524"/>
    <n v="401.39"/>
    <x v="2338"/>
    <n v="0.28449280994947529"/>
    <x v="12"/>
    <d v="2022-04-15T00:00:00"/>
    <d v="2022-04-15T00:00:00"/>
    <n v="46"/>
    <s v=""/>
    <n v="46"/>
    <n v="0"/>
  </r>
  <r>
    <n v="18070389"/>
    <n v="18074705"/>
    <x v="0"/>
    <x v="5"/>
    <x v="22"/>
    <x v="22"/>
    <x v="2525"/>
    <n v="208.44"/>
    <x v="2339"/>
    <n v="0.10673575129533679"/>
    <x v="51"/>
    <d v="2022-07-15T00:00:00"/>
    <m/>
    <n v="45"/>
    <n v="208.44"/>
    <s v=""/>
    <s v=""/>
  </r>
  <r>
    <n v="18070386"/>
    <n v="18074323"/>
    <x v="1"/>
    <x v="5"/>
    <x v="22"/>
    <x v="22"/>
    <x v="2526"/>
    <n v="4181.33"/>
    <x v="2340"/>
    <n v="0.12716247087049856"/>
    <x v="51"/>
    <d v="2022-07-15T00:00:00"/>
    <m/>
    <n v="45"/>
    <n v="4181.33"/>
    <s v=""/>
    <s v=""/>
  </r>
  <r>
    <n v="18070385"/>
    <n v="18074137"/>
    <x v="1"/>
    <x v="5"/>
    <x v="22"/>
    <x v="22"/>
    <x v="2527"/>
    <n v="3838.0099999999998"/>
    <x v="2341"/>
    <n v="0.13928475396611992"/>
    <x v="51"/>
    <d v="2022-07-15T00:00:00"/>
    <m/>
    <n v="45"/>
    <n v="3838.0099999999998"/>
    <s v=""/>
    <s v=""/>
  </r>
  <r>
    <n v="18070387"/>
    <n v="18074390"/>
    <x v="1"/>
    <x v="5"/>
    <x v="22"/>
    <x v="22"/>
    <x v="2528"/>
    <n v="528.6"/>
    <x v="2342"/>
    <n v="0.16522133938706016"/>
    <x v="51"/>
    <d v="2022-07-15T00:00:00"/>
    <m/>
    <n v="45"/>
    <n v="528.6"/>
    <s v=""/>
    <s v=""/>
  </r>
  <r>
    <n v="18070388"/>
    <n v="18074630"/>
    <x v="0"/>
    <x v="5"/>
    <x v="22"/>
    <x v="22"/>
    <x v="2529"/>
    <n v="261.3"/>
    <x v="2343"/>
    <n v="0.30149253731343284"/>
    <x v="51"/>
    <d v="2022-07-15T00:00:00"/>
    <m/>
    <n v="45"/>
    <n v="261.3"/>
    <s v=""/>
    <s v=""/>
  </r>
  <r>
    <n v="18068903"/>
    <n v="18073106"/>
    <x v="1"/>
    <x v="5"/>
    <x v="22"/>
    <x v="22"/>
    <x v="2530"/>
    <n v="7145.2800000000007"/>
    <x v="2344"/>
    <n v="0.16436584710466212"/>
    <x v="101"/>
    <d v="2022-06-15T00:00:00"/>
    <d v="2022-06-15T00:00:00"/>
    <n v="46"/>
    <s v=""/>
    <s v=""/>
    <s v=""/>
  </r>
  <r>
    <n v="18068905"/>
    <n v="18072732"/>
    <x v="1"/>
    <x v="5"/>
    <x v="22"/>
    <x v="22"/>
    <x v="2531"/>
    <n v="3554"/>
    <x v="2345"/>
    <n v="0.22262777419496432"/>
    <x v="101"/>
    <d v="2022-06-15T00:00:00"/>
    <d v="2022-06-15T00:00:00"/>
    <n v="46"/>
    <s v=""/>
    <s v=""/>
    <s v=""/>
  </r>
  <r>
    <n v="18068904"/>
    <n v="18073145"/>
    <x v="0"/>
    <x v="5"/>
    <x v="22"/>
    <x v="22"/>
    <x v="2532"/>
    <n v="268.2"/>
    <x v="531"/>
    <n v="0.23087248322147652"/>
    <x v="101"/>
    <d v="2022-06-15T00:00:00"/>
    <d v="2022-06-15T00:00:00"/>
    <n v="46"/>
    <s v=""/>
    <s v=""/>
    <s v=""/>
  </r>
  <r>
    <n v="18068901"/>
    <n v="18072132"/>
    <x v="0"/>
    <x v="5"/>
    <x v="22"/>
    <x v="22"/>
    <x v="2533"/>
    <n v="70.8"/>
    <x v="2346"/>
    <n v="0.26440677966101694"/>
    <x v="101"/>
    <d v="2022-06-15T00:00:00"/>
    <d v="2022-06-15T00:00:00"/>
    <n v="46"/>
    <s v=""/>
    <s v=""/>
    <s v=""/>
  </r>
  <r>
    <n v="18068902"/>
    <n v="18072910"/>
    <x v="0"/>
    <x v="5"/>
    <x v="22"/>
    <x v="22"/>
    <x v="2534"/>
    <n v="124.58"/>
    <x v="2162"/>
    <n v="0.26584473126565211"/>
    <x v="101"/>
    <d v="2022-06-15T00:00:00"/>
    <d v="2022-06-15T00:00:00"/>
    <n v="46"/>
    <s v=""/>
    <s v=""/>
    <s v=""/>
  </r>
  <r>
    <n v="18064459"/>
    <n v="18068135"/>
    <x v="1"/>
    <x v="1"/>
    <x v="23"/>
    <x v="23"/>
    <x v="2535"/>
    <n v="226.08"/>
    <x v="2347"/>
    <n v="0.23089171974522293"/>
    <x v="74"/>
    <d v="2022-03-15T00:00:00"/>
    <d v="2022-03-15T00:00:00"/>
    <n v="43"/>
    <s v=""/>
    <n v="43"/>
    <n v="0"/>
  </r>
  <r>
    <n v="18064458"/>
    <n v="18068133"/>
    <x v="1"/>
    <x v="1"/>
    <x v="23"/>
    <x v="23"/>
    <x v="2536"/>
    <n v="894.43"/>
    <x v="2348"/>
    <n v="0.28720349898035846"/>
    <x v="74"/>
    <d v="2022-03-15T00:00:00"/>
    <d v="2022-03-15T00:00:00"/>
    <n v="43"/>
    <s v=""/>
    <n v="43"/>
    <n v="0"/>
  </r>
  <r>
    <n v="18064463"/>
    <n v="18067680"/>
    <x v="0"/>
    <x v="1"/>
    <x v="24"/>
    <x v="24"/>
    <x v="2537"/>
    <n v="971.99"/>
    <x v="2349"/>
    <n v="0.14326102791392487"/>
    <x v="74"/>
    <d v="2022-03-10T00:00:00"/>
    <d v="2022-03-10T00:00:00"/>
    <n v="38"/>
    <s v=""/>
    <n v="38"/>
    <n v="0"/>
  </r>
  <r>
    <n v="18064461"/>
    <n v="18067550"/>
    <x v="0"/>
    <x v="1"/>
    <x v="24"/>
    <x v="24"/>
    <x v="2538"/>
    <n v="1308.05"/>
    <x v="2350"/>
    <n v="0.15558144655242009"/>
    <x v="74"/>
    <d v="2022-03-10T00:00:00"/>
    <d v="2022-03-10T00:00:00"/>
    <n v="38"/>
    <s v=""/>
    <n v="38"/>
    <n v="0"/>
  </r>
  <r>
    <n v="18064460"/>
    <n v="18067480"/>
    <x v="0"/>
    <x v="1"/>
    <x v="24"/>
    <x v="24"/>
    <x v="2539"/>
    <n v="872.06000000000006"/>
    <x v="2351"/>
    <n v="0.17356065609863494"/>
    <x v="74"/>
    <d v="2022-03-10T00:00:00"/>
    <d v="2022-03-10T00:00:00"/>
    <n v="38"/>
    <s v=""/>
    <n v="38"/>
    <n v="0"/>
  </r>
  <r>
    <n v="18065837"/>
    <n v="18069215"/>
    <x v="0"/>
    <x v="1"/>
    <x v="24"/>
    <x v="24"/>
    <x v="2540"/>
    <n v="6964.1399999999994"/>
    <x v="2352"/>
    <n v="8.1006987223117291E-2"/>
    <x v="12"/>
    <d v="2022-04-10T00:00:00"/>
    <d v="2022-04-10T00:00:00"/>
    <n v="41"/>
    <s v=""/>
    <n v="41"/>
    <n v="0"/>
  </r>
  <r>
    <n v="18065836"/>
    <n v="18068958"/>
    <x v="0"/>
    <x v="1"/>
    <x v="24"/>
    <x v="24"/>
    <x v="2541"/>
    <n v="2388.23"/>
    <x v="2353"/>
    <n v="0.10395992342439667"/>
    <x v="12"/>
    <d v="2022-04-10T00:00:00"/>
    <d v="2022-04-10T00:00:00"/>
    <n v="41"/>
    <s v=""/>
    <n v="41"/>
    <n v="0"/>
  </r>
  <r>
    <n v="18065838"/>
    <n v="18069372"/>
    <x v="0"/>
    <x v="1"/>
    <x v="24"/>
    <x v="24"/>
    <x v="2542"/>
    <n v="691.73"/>
    <x v="2354"/>
    <n v="0.11682048435223095"/>
    <x v="12"/>
    <d v="2022-04-10T00:00:00"/>
    <d v="2022-04-10T00:00:00"/>
    <n v="41"/>
    <s v=""/>
    <n v="41"/>
    <n v="0"/>
  </r>
  <r>
    <n v="18065839"/>
    <n v="18069539"/>
    <x v="1"/>
    <x v="1"/>
    <x v="24"/>
    <x v="24"/>
    <x v="2543"/>
    <n v="6378.95"/>
    <x v="2355"/>
    <n v="0.14427206492355793"/>
    <x v="12"/>
    <d v="2022-04-10T00:00:00"/>
    <d v="2022-04-10T00:00:00"/>
    <n v="41"/>
    <s v=""/>
    <n v="41"/>
    <n v="0"/>
  </r>
  <r>
    <n v="18065835"/>
    <n v="18068904"/>
    <x v="0"/>
    <x v="1"/>
    <x v="24"/>
    <x v="24"/>
    <x v="2544"/>
    <n v="639.20000000000005"/>
    <x v="1906"/>
    <n v="0.15728312088159649"/>
    <x v="12"/>
    <d v="2022-04-10T00:00:00"/>
    <d v="2022-04-10T00:00:00"/>
    <n v="41"/>
    <s v=""/>
    <n v="41"/>
    <n v="0"/>
  </r>
  <r>
    <n v="18065834"/>
    <n v="18068875"/>
    <x v="0"/>
    <x v="1"/>
    <x v="24"/>
    <x v="24"/>
    <x v="2545"/>
    <n v="1238.8200000000002"/>
    <x v="2356"/>
    <n v="0.1826512326245944"/>
    <x v="12"/>
    <d v="2022-04-10T00:00:00"/>
    <d v="2022-04-10T00:00:00"/>
    <n v="41"/>
    <s v=""/>
    <n v="41"/>
    <n v="0"/>
  </r>
  <r>
    <n v="18070393"/>
    <n v="18074884"/>
    <x v="0"/>
    <x v="1"/>
    <x v="24"/>
    <x v="24"/>
    <x v="2546"/>
    <n v="2958.2599999999998"/>
    <x v="2357"/>
    <n v="0.14012948134446418"/>
    <x v="51"/>
    <d v="2022-07-10T00:00:00"/>
    <m/>
    <n v="40"/>
    <n v="2958.2599999999998"/>
    <s v=""/>
    <s v=""/>
  </r>
  <r>
    <n v="18070392"/>
    <n v="18074284"/>
    <x v="1"/>
    <x v="1"/>
    <x v="24"/>
    <x v="24"/>
    <x v="2547"/>
    <n v="3689.53"/>
    <x v="2358"/>
    <n v="0.20254601396599897"/>
    <x v="51"/>
    <d v="2022-07-10T00:00:00"/>
    <m/>
    <n v="40"/>
    <n v="3689.53"/>
    <s v=""/>
    <s v=""/>
  </r>
  <r>
    <n v="18070391"/>
    <n v="18074263"/>
    <x v="1"/>
    <x v="1"/>
    <x v="24"/>
    <x v="24"/>
    <x v="2548"/>
    <n v="2866.8599999999997"/>
    <x v="2359"/>
    <n v="0.20481362884828699"/>
    <x v="51"/>
    <d v="2022-07-10T00:00:00"/>
    <m/>
    <n v="40"/>
    <n v="2866.8599999999997"/>
    <s v=""/>
    <s v=""/>
  </r>
  <r>
    <n v="18070390"/>
    <n v="18073465"/>
    <x v="0"/>
    <x v="1"/>
    <x v="24"/>
    <x v="24"/>
    <x v="2549"/>
    <n v="203.28"/>
    <x v="2360"/>
    <n v="0.23081463990554899"/>
    <x v="51"/>
    <d v="2022-07-10T00:00:00"/>
    <m/>
    <n v="40"/>
    <n v="203.28"/>
    <s v=""/>
    <s v=""/>
  </r>
  <r>
    <n v="18064462"/>
    <n v="18067558"/>
    <x v="0"/>
    <x v="1"/>
    <x v="24"/>
    <x v="24"/>
    <x v="430"/>
    <n v="-18"/>
    <x v="80"/>
    <n v="0"/>
    <x v="74"/>
    <d v="2022-03-10T00:00:00"/>
    <d v="2022-03-10T00:00:00"/>
    <n v="38"/>
    <s v=""/>
    <s v=""/>
    <s v=""/>
  </r>
  <r>
    <n v="18068908"/>
    <n v="18072801"/>
    <x v="0"/>
    <x v="1"/>
    <x v="24"/>
    <x v="24"/>
    <x v="2550"/>
    <n v="1897.3400000000001"/>
    <x v="2361"/>
    <n v="0.18032786885245899"/>
    <x v="101"/>
    <d v="2022-06-10T00:00:00"/>
    <d v="2022-06-10T00:00:00"/>
    <n v="41"/>
    <s v=""/>
    <s v=""/>
    <s v=""/>
  </r>
  <r>
    <n v="18068906"/>
    <n v="18072039"/>
    <x v="0"/>
    <x v="1"/>
    <x v="24"/>
    <x v="24"/>
    <x v="2551"/>
    <n v="81.31"/>
    <x v="2362"/>
    <n v="0.23081463990554899"/>
    <x v="101"/>
    <d v="2022-06-10T00:00:00"/>
    <d v="2022-06-10T00:00:00"/>
    <n v="41"/>
    <s v=""/>
    <s v=""/>
    <s v=""/>
  </r>
  <r>
    <n v="18068907"/>
    <n v="18072772"/>
    <x v="0"/>
    <x v="1"/>
    <x v="24"/>
    <x v="24"/>
    <x v="2552"/>
    <n v="133.43"/>
    <x v="2363"/>
    <n v="0.2732260095332314"/>
    <x v="101"/>
    <d v="2022-06-10T00:00:00"/>
    <d v="2022-06-10T00:00:00"/>
    <n v="41"/>
    <s v=""/>
    <s v=""/>
    <s v=""/>
  </r>
  <r>
    <n v="18067320"/>
    <n v="18070217"/>
    <x v="4"/>
    <x v="0"/>
    <x v="25"/>
    <x v="25"/>
    <x v="2553"/>
    <n v="7296.92"/>
    <x v="2364"/>
    <n v="9.2455396273827178E-2"/>
    <x v="28"/>
    <d v="2022-05-15T00:00:00"/>
    <d v="2022-05-15T00:00:00"/>
    <n v="45"/>
    <s v=""/>
    <n v="45"/>
    <n v="0"/>
  </r>
  <r>
    <n v="18067319"/>
    <n v="18070216"/>
    <x v="4"/>
    <x v="0"/>
    <x v="25"/>
    <x v="25"/>
    <x v="2554"/>
    <n v="6508.8"/>
    <x v="2365"/>
    <n v="9.2920353982300891E-2"/>
    <x v="28"/>
    <d v="2022-05-15T00:00:00"/>
    <d v="2022-05-15T00:00:00"/>
    <n v="45"/>
    <s v=""/>
    <n v="45"/>
    <n v="0"/>
  </r>
  <r>
    <n v="18067321"/>
    <n v="18070487"/>
    <x v="4"/>
    <x v="0"/>
    <x v="25"/>
    <x v="25"/>
    <x v="2554"/>
    <n v="6508.8"/>
    <x v="2365"/>
    <n v="9.2920353982300891E-2"/>
    <x v="28"/>
    <d v="2022-05-15T00:00:00"/>
    <d v="2022-05-15T00:00:00"/>
    <n v="45"/>
    <s v=""/>
    <n v="45"/>
    <n v="0"/>
  </r>
  <r>
    <n v="18067322"/>
    <n v="18071248"/>
    <x v="4"/>
    <x v="0"/>
    <x v="25"/>
    <x v="25"/>
    <x v="2555"/>
    <n v="3644.9300000000003"/>
    <x v="2366"/>
    <n v="9.2920353982300891E-2"/>
    <x v="28"/>
    <d v="2022-05-15T00:00:00"/>
    <d v="2022-05-15T00:00:00"/>
    <n v="45"/>
    <s v=""/>
    <n v="45"/>
    <n v="0"/>
  </r>
  <r>
    <n v="18067323"/>
    <n v="18071249"/>
    <x v="4"/>
    <x v="0"/>
    <x v="25"/>
    <x v="25"/>
    <x v="2555"/>
    <n v="3644.9300000000003"/>
    <x v="2366"/>
    <n v="9.2920353982300891E-2"/>
    <x v="28"/>
    <d v="2022-05-15T00:00:00"/>
    <d v="2022-05-15T00:00:00"/>
    <n v="45"/>
    <s v=""/>
    <n v="45"/>
    <n v="0"/>
  </r>
  <r>
    <n v="18065840"/>
    <n v="18069454"/>
    <x v="0"/>
    <x v="4"/>
    <x v="25"/>
    <x v="25"/>
    <x v="2556"/>
    <n v="182.74"/>
    <x v="2367"/>
    <n v="0.15208825847123719"/>
    <x v="12"/>
    <d v="2022-04-15T00:00:00"/>
    <d v="2022-04-15T00:00:00"/>
    <n v="46"/>
    <s v=""/>
    <n v="46"/>
    <n v="0"/>
  </r>
  <r>
    <n v="18065841"/>
    <n v="18069572"/>
    <x v="0"/>
    <x v="4"/>
    <x v="25"/>
    <x v="25"/>
    <x v="2557"/>
    <n v="394.74"/>
    <x v="2368"/>
    <n v="0.34062927496580025"/>
    <x v="12"/>
    <d v="2022-04-15T00:00:00"/>
    <d v="2022-04-15T00:00:00"/>
    <n v="46"/>
    <s v=""/>
    <n v="46"/>
    <n v="0"/>
  </r>
  <r>
    <n v="18068909"/>
    <n v="18072105"/>
    <x v="4"/>
    <x v="0"/>
    <x v="25"/>
    <x v="25"/>
    <x v="2558"/>
    <n v="6102"/>
    <x v="2369"/>
    <n v="9.2920353982300891E-2"/>
    <x v="101"/>
    <d v="2022-06-15T00:00:00"/>
    <d v="2022-06-15T00:00:00"/>
    <n v="46"/>
    <s v=""/>
    <s v=""/>
    <s v=""/>
  </r>
  <r>
    <n v="18068910"/>
    <n v="18072235"/>
    <x v="4"/>
    <x v="0"/>
    <x v="25"/>
    <x v="25"/>
    <x v="2554"/>
    <n v="6508.8"/>
    <x v="2365"/>
    <n v="9.2920353982300891E-2"/>
    <x v="101"/>
    <d v="2022-06-15T00:00:00"/>
    <d v="2022-06-15T00:00:00"/>
    <n v="46"/>
    <s v=""/>
    <s v=""/>
    <s v=""/>
  </r>
  <r>
    <n v="18070398"/>
    <n v="18074877"/>
    <x v="1"/>
    <x v="5"/>
    <x v="26"/>
    <x v="26"/>
    <x v="2559"/>
    <n v="5089.3900000000003"/>
    <x v="2370"/>
    <n v="8.216619981325865E-2"/>
    <x v="51"/>
    <d v="2022-07-10T00:00:00"/>
    <m/>
    <n v="40"/>
    <n v="5089.3900000000003"/>
    <s v=""/>
    <s v=""/>
  </r>
  <r>
    <n v="18070394"/>
    <n v="18073891"/>
    <x v="1"/>
    <x v="5"/>
    <x v="26"/>
    <x v="26"/>
    <x v="2560"/>
    <n v="4457.51"/>
    <x v="2371"/>
    <n v="0.15838356319270769"/>
    <x v="51"/>
    <d v="2022-07-10T00:00:00"/>
    <m/>
    <n v="40"/>
    <n v="4457.51"/>
    <s v=""/>
    <s v=""/>
  </r>
  <r>
    <n v="18070396"/>
    <n v="18074156"/>
    <x v="1"/>
    <x v="5"/>
    <x v="26"/>
    <x v="26"/>
    <x v="2561"/>
    <n v="4917.6499999999996"/>
    <x v="2372"/>
    <n v="0.16689441781925016"/>
    <x v="51"/>
    <d v="2022-07-10T00:00:00"/>
    <m/>
    <n v="40"/>
    <n v="4917.6499999999996"/>
    <s v=""/>
    <s v=""/>
  </r>
  <r>
    <n v="18070397"/>
    <n v="18074633"/>
    <x v="0"/>
    <x v="5"/>
    <x v="26"/>
    <x v="26"/>
    <x v="2562"/>
    <n v="176.34"/>
    <x v="96"/>
    <n v="0.2505614154474311"/>
    <x v="51"/>
    <d v="2022-07-10T00:00:00"/>
    <m/>
    <n v="40"/>
    <n v="176.34"/>
    <s v=""/>
    <s v=""/>
  </r>
  <r>
    <n v="18070395"/>
    <n v="18074106"/>
    <x v="1"/>
    <x v="5"/>
    <x v="26"/>
    <x v="26"/>
    <x v="2563"/>
    <n v="-169.2"/>
    <x v="2373"/>
    <n v="1"/>
    <x v="51"/>
    <d v="2022-07-10T00:00:00"/>
    <m/>
    <n v="40"/>
    <n v="-169.2"/>
    <s v=""/>
    <s v=""/>
  </r>
  <r>
    <n v="18068911"/>
    <n v="18072864"/>
    <x v="1"/>
    <x v="5"/>
    <x v="26"/>
    <x v="26"/>
    <x v="2564"/>
    <n v="5000.7199999999993"/>
    <x v="2374"/>
    <n v="0.19878241630611887"/>
    <x v="101"/>
    <d v="2022-06-10T00:00:00"/>
    <d v="2022-05-13T00:00:00"/>
    <n v="41"/>
    <s v=""/>
    <s v=""/>
    <s v=""/>
  </r>
  <r>
    <n v="18068912"/>
    <n v="18073155"/>
    <x v="0"/>
    <x v="5"/>
    <x v="26"/>
    <x v="26"/>
    <x v="2565"/>
    <n v="18.43"/>
    <x v="2375"/>
    <n v="0.22916666666666671"/>
    <x v="101"/>
    <d v="2022-06-10T00:00:00"/>
    <d v="2022-05-13T00:00:00"/>
    <n v="41"/>
    <s v=""/>
    <s v=""/>
    <s v=""/>
  </r>
  <r>
    <n v="18064471"/>
    <n v="18067763"/>
    <x v="4"/>
    <x v="3"/>
    <x v="27"/>
    <x v="27"/>
    <x v="2566"/>
    <n v="1550.4"/>
    <x v="2376"/>
    <n v="4.5588235294117645E-2"/>
    <x v="74"/>
    <d v="2022-03-15T00:00:00"/>
    <d v="2022-03-15T00:00:00"/>
    <n v="43"/>
    <s v=""/>
    <n v="43"/>
    <n v="0"/>
  </r>
  <r>
    <n v="18064475"/>
    <n v="18068214"/>
    <x v="4"/>
    <x v="3"/>
    <x v="27"/>
    <x v="27"/>
    <x v="2567"/>
    <n v="1851.3400000000001"/>
    <x v="1738"/>
    <n v="7.8403920196009794E-2"/>
    <x v="74"/>
    <d v="2022-03-15T00:00:00"/>
    <d v="2022-03-15T00:00:00"/>
    <n v="43"/>
    <s v=""/>
    <n v="43"/>
    <n v="0"/>
  </r>
  <r>
    <n v="18064466"/>
    <n v="18067033"/>
    <x v="4"/>
    <x v="3"/>
    <x v="27"/>
    <x v="27"/>
    <x v="2568"/>
    <n v="748.62"/>
    <x v="2377"/>
    <n v="8.0756592129518315E-2"/>
    <x v="74"/>
    <d v="2022-03-15T00:00:00"/>
    <d v="2022-03-15T00:00:00"/>
    <n v="43"/>
    <s v=""/>
    <n v="43"/>
    <n v="0"/>
  </r>
  <r>
    <n v="18064469"/>
    <n v="18067395"/>
    <x v="4"/>
    <x v="3"/>
    <x v="27"/>
    <x v="27"/>
    <x v="2569"/>
    <n v="1754.4"/>
    <x v="846"/>
    <n v="8.2352941176470587E-2"/>
    <x v="74"/>
    <d v="2022-03-15T00:00:00"/>
    <d v="2022-03-15T00:00:00"/>
    <n v="43"/>
    <s v=""/>
    <n v="43"/>
    <n v="0"/>
  </r>
  <r>
    <n v="18064467"/>
    <n v="18067034"/>
    <x v="4"/>
    <x v="3"/>
    <x v="27"/>
    <x v="27"/>
    <x v="2570"/>
    <n v="1566.72"/>
    <x v="2378"/>
    <n v="8.2352941176470601E-2"/>
    <x v="74"/>
    <d v="2022-03-15T00:00:00"/>
    <d v="2022-03-15T00:00:00"/>
    <n v="43"/>
    <s v=""/>
    <n v="43"/>
    <n v="0"/>
  </r>
  <r>
    <n v="18064476"/>
    <n v="18068441"/>
    <x v="4"/>
    <x v="3"/>
    <x v="27"/>
    <x v="27"/>
    <x v="630"/>
    <n v="1932.48"/>
    <x v="2379"/>
    <n v="9.0909090909090912E-2"/>
    <x v="74"/>
    <d v="2022-03-15T00:00:00"/>
    <d v="2022-03-15T00:00:00"/>
    <n v="43"/>
    <s v=""/>
    <n v="43"/>
    <n v="0"/>
  </r>
  <r>
    <n v="18065852"/>
    <n v="18069680"/>
    <x v="4"/>
    <x v="3"/>
    <x v="27"/>
    <x v="27"/>
    <x v="2571"/>
    <n v="2730.2400000000002"/>
    <x v="2380"/>
    <n v="8.2278481012658236E-2"/>
    <x v="12"/>
    <d v="2022-04-15T00:00:00"/>
    <d v="2022-04-15T00:00:00"/>
    <n v="46"/>
    <s v=""/>
    <n v="46"/>
    <n v="0"/>
  </r>
  <r>
    <n v="18065853"/>
    <n v="18069681"/>
    <x v="4"/>
    <x v="3"/>
    <x v="27"/>
    <x v="27"/>
    <x v="2572"/>
    <n v="1368.96"/>
    <x v="2381"/>
    <n v="8.2748948106591877E-2"/>
    <x v="12"/>
    <d v="2022-04-15T00:00:00"/>
    <d v="2022-04-15T00:00:00"/>
    <n v="46"/>
    <s v=""/>
    <n v="46"/>
    <n v="0"/>
  </r>
  <r>
    <n v="18065850"/>
    <n v="18069312"/>
    <x v="4"/>
    <x v="3"/>
    <x v="27"/>
    <x v="27"/>
    <x v="2573"/>
    <n v="189.07999999999998"/>
    <x v="2382"/>
    <n v="0.19197816843307738"/>
    <x v="12"/>
    <d v="2022-04-15T00:00:00"/>
    <d v="2022-04-15T00:00:00"/>
    <n v="46"/>
    <s v=""/>
    <n v="46"/>
    <n v="0"/>
  </r>
  <r>
    <n v="18065851"/>
    <n v="18069420"/>
    <x v="4"/>
    <x v="3"/>
    <x v="27"/>
    <x v="27"/>
    <x v="2574"/>
    <n v="2256.7599999999998"/>
    <x v="2383"/>
    <n v="0.24991625146892266"/>
    <x v="12"/>
    <d v="2022-04-15T00:00:00"/>
    <d v="2022-04-15T00:00:00"/>
    <n v="46"/>
    <s v=""/>
    <n v="46"/>
    <n v="0"/>
  </r>
  <r>
    <n v="18065843"/>
    <n v="18068781"/>
    <x v="4"/>
    <x v="3"/>
    <x v="27"/>
    <x v="27"/>
    <x v="2575"/>
    <n v="1733.1799999999998"/>
    <x v="2384"/>
    <n v="0.24991691591890988"/>
    <x v="12"/>
    <d v="2022-04-15T00:00:00"/>
    <d v="2022-04-15T00:00:00"/>
    <n v="46"/>
    <s v=""/>
    <n v="46"/>
    <n v="0"/>
  </r>
  <r>
    <n v="18065844"/>
    <n v="18068788"/>
    <x v="4"/>
    <x v="3"/>
    <x v="27"/>
    <x v="27"/>
    <x v="2576"/>
    <n v="1949.83"/>
    <x v="2385"/>
    <n v="0.24991691591890994"/>
    <x v="12"/>
    <d v="2022-04-15T00:00:00"/>
    <d v="2022-04-15T00:00:00"/>
    <n v="46"/>
    <s v=""/>
    <n v="46"/>
    <n v="0"/>
  </r>
  <r>
    <n v="18065849"/>
    <n v="18069310"/>
    <x v="4"/>
    <x v="3"/>
    <x v="27"/>
    <x v="27"/>
    <x v="75"/>
    <n v="0"/>
    <x v="80"/>
    <s v=""/>
    <x v="12"/>
    <d v="2022-04-15T00:00:00"/>
    <d v="2022-04-15T00:00:00"/>
    <n v="46"/>
    <s v=""/>
    <s v=""/>
    <s v=""/>
  </r>
  <r>
    <n v="18064473"/>
    <n v="18067880"/>
    <x v="0"/>
    <x v="3"/>
    <x v="27"/>
    <x v="27"/>
    <x v="2577"/>
    <n v="148.25"/>
    <x v="2386"/>
    <n v="0.16674761210943825"/>
    <x v="74"/>
    <d v="2022-03-15T00:00:00"/>
    <d v="2022-03-15T00:00:00"/>
    <n v="43"/>
    <s v=""/>
    <n v="43"/>
    <n v="0"/>
  </r>
  <r>
    <n v="18064472"/>
    <n v="18067777"/>
    <x v="1"/>
    <x v="3"/>
    <x v="27"/>
    <x v="27"/>
    <x v="2578"/>
    <n v="1652.53"/>
    <x v="2387"/>
    <n v="0.21017928850999554"/>
    <x v="74"/>
    <d v="2022-03-15T00:00:00"/>
    <d v="2022-03-15T00:00:00"/>
    <n v="43"/>
    <s v=""/>
    <n v="43"/>
    <n v="0"/>
  </r>
  <r>
    <n v="18064470"/>
    <n v="18067694"/>
    <x v="1"/>
    <x v="3"/>
    <x v="27"/>
    <x v="27"/>
    <x v="2579"/>
    <n v="2381.04"/>
    <x v="2388"/>
    <n v="0.22844975304908777"/>
    <x v="74"/>
    <d v="2022-03-15T00:00:00"/>
    <d v="2022-03-15T00:00:00"/>
    <n v="43"/>
    <s v=""/>
    <n v="43"/>
    <n v="0"/>
  </r>
  <r>
    <n v="18064468"/>
    <n v="18067080"/>
    <x v="1"/>
    <x v="3"/>
    <x v="27"/>
    <x v="27"/>
    <x v="2580"/>
    <n v="496.5"/>
    <x v="2389"/>
    <n v="0.23088821752265862"/>
    <x v="74"/>
    <d v="2022-03-15T00:00:00"/>
    <d v="2022-03-15T00:00:00"/>
    <n v="43"/>
    <s v=""/>
    <n v="43"/>
    <n v="0"/>
  </r>
  <r>
    <n v="18064464"/>
    <n v="18066989"/>
    <x v="0"/>
    <x v="3"/>
    <x v="27"/>
    <x v="27"/>
    <x v="2581"/>
    <n v="2409.71"/>
    <x v="2390"/>
    <n v="0.26201016886693324"/>
    <x v="74"/>
    <d v="2022-03-15T00:00:00"/>
    <d v="2022-03-15T00:00:00"/>
    <n v="43"/>
    <s v=""/>
    <n v="43"/>
    <n v="0"/>
  </r>
  <r>
    <n v="18064474"/>
    <n v="18067943"/>
    <x v="1"/>
    <x v="3"/>
    <x v="27"/>
    <x v="27"/>
    <x v="2582"/>
    <n v="967.61"/>
    <x v="2391"/>
    <n v="0.26504948284842622"/>
    <x v="74"/>
    <d v="2022-03-15T00:00:00"/>
    <d v="2022-03-15T00:00:00"/>
    <n v="43"/>
    <s v=""/>
    <n v="43"/>
    <n v="0"/>
  </r>
  <r>
    <n v="18065845"/>
    <n v="18068977"/>
    <x v="1"/>
    <x v="3"/>
    <x v="27"/>
    <x v="27"/>
    <x v="2583"/>
    <n v="4579.3900000000003"/>
    <x v="2392"/>
    <n v="0.24114292901765128"/>
    <x v="12"/>
    <d v="2022-04-15T00:00:00"/>
    <d v="2022-04-15T00:00:00"/>
    <n v="46"/>
    <s v=""/>
    <n v="46"/>
    <n v="0"/>
  </r>
  <r>
    <n v="18065846"/>
    <n v="18069011"/>
    <x v="1"/>
    <x v="3"/>
    <x v="27"/>
    <x v="27"/>
    <x v="2584"/>
    <n v="1300.24"/>
    <x v="2393"/>
    <n v="0.27057857189002615"/>
    <x v="12"/>
    <d v="2022-04-15T00:00:00"/>
    <d v="2022-04-15T00:00:00"/>
    <n v="46"/>
    <s v=""/>
    <n v="46"/>
    <n v="0"/>
  </r>
  <r>
    <n v="18070405"/>
    <n v="18073931"/>
    <x v="1"/>
    <x v="3"/>
    <x v="27"/>
    <x v="27"/>
    <x v="2585"/>
    <n v="11868.52"/>
    <x v="2394"/>
    <n v="0.16257938229177094"/>
    <x v="51"/>
    <d v="2022-07-15T00:00:00"/>
    <m/>
    <n v="45"/>
    <n v="11868.52"/>
    <s v=""/>
    <s v=""/>
  </r>
  <r>
    <n v="18070406"/>
    <n v="18074110"/>
    <x v="1"/>
    <x v="3"/>
    <x v="27"/>
    <x v="27"/>
    <x v="2586"/>
    <n v="7038.8"/>
    <x v="2395"/>
    <n v="0.1999498778485663"/>
    <x v="51"/>
    <d v="2022-07-15T00:00:00"/>
    <m/>
    <n v="45"/>
    <n v="7038.8"/>
    <s v=""/>
    <s v=""/>
  </r>
  <r>
    <n v="18070401"/>
    <n v="18073461"/>
    <x v="1"/>
    <x v="3"/>
    <x v="27"/>
    <x v="27"/>
    <x v="2587"/>
    <n v="107.33"/>
    <x v="1745"/>
    <n v="0.23076923076923078"/>
    <x v="51"/>
    <d v="2022-07-15T00:00:00"/>
    <m/>
    <n v="45"/>
    <n v="107.33"/>
    <s v=""/>
    <s v=""/>
  </r>
  <r>
    <n v="18070399"/>
    <n v="18073364"/>
    <x v="1"/>
    <x v="3"/>
    <x v="27"/>
    <x v="27"/>
    <x v="2588"/>
    <n v="2467"/>
    <x v="2396"/>
    <n v="0.26177748160110514"/>
    <x v="51"/>
    <d v="2022-07-15T00:00:00"/>
    <m/>
    <n v="45"/>
    <n v="2467"/>
    <s v=""/>
    <s v=""/>
  </r>
  <r>
    <n v="18070400"/>
    <n v="18073460"/>
    <x v="1"/>
    <x v="3"/>
    <x v="27"/>
    <x v="27"/>
    <x v="2589"/>
    <n v="1353.44"/>
    <x v="2397"/>
    <n v="0.27435786039171178"/>
    <x v="51"/>
    <d v="2022-07-15T00:00:00"/>
    <m/>
    <n v="45"/>
    <n v="1353.44"/>
    <s v=""/>
    <s v=""/>
  </r>
  <r>
    <n v="18070403"/>
    <n v="18073789"/>
    <x v="1"/>
    <x v="3"/>
    <x v="27"/>
    <x v="27"/>
    <x v="2590"/>
    <n v="834"/>
    <x v="2398"/>
    <n v="0.28877697841726618"/>
    <x v="51"/>
    <d v="2022-07-15T00:00:00"/>
    <m/>
    <n v="45"/>
    <n v="834"/>
    <s v=""/>
    <s v=""/>
  </r>
  <r>
    <n v="18064465"/>
    <n v="18067022"/>
    <x v="0"/>
    <x v="3"/>
    <x v="27"/>
    <x v="27"/>
    <x v="2591"/>
    <n v="-14.4"/>
    <x v="369"/>
    <n v="-0.25"/>
    <x v="74"/>
    <d v="2022-03-15T00:00:00"/>
    <d v="2022-03-15T00:00:00"/>
    <n v="43"/>
    <s v=""/>
    <s v=""/>
    <s v=""/>
  </r>
  <r>
    <n v="18065842"/>
    <n v="18068551"/>
    <x v="0"/>
    <x v="3"/>
    <x v="27"/>
    <x v="27"/>
    <x v="2592"/>
    <n v="-181.82"/>
    <x v="2399"/>
    <n v="0.220960929250264"/>
    <x v="12"/>
    <d v="2022-04-15T00:00:00"/>
    <d v="2022-04-15T00:00:00"/>
    <n v="46"/>
    <s v=""/>
    <s v=""/>
    <s v=""/>
  </r>
  <r>
    <n v="18065848"/>
    <n v="18069057"/>
    <x v="0"/>
    <x v="3"/>
    <x v="27"/>
    <x v="27"/>
    <x v="2593"/>
    <n v="-145.19999999999999"/>
    <x v="796"/>
    <n v="-9.0909090909090912E-2"/>
    <x v="12"/>
    <d v="2022-04-15T00:00:00"/>
    <d v="2022-04-15T00:00:00"/>
    <n v="46"/>
    <s v=""/>
    <s v=""/>
    <s v=""/>
  </r>
  <r>
    <n v="18065847"/>
    <n v="18069055"/>
    <x v="0"/>
    <x v="3"/>
    <x v="27"/>
    <x v="27"/>
    <x v="2594"/>
    <n v="-450.18999999999994"/>
    <x v="2400"/>
    <n v="-4.7126559334683869E-2"/>
    <x v="12"/>
    <d v="2022-04-15T00:00:00"/>
    <d v="2022-04-15T00:00:00"/>
    <n v="46"/>
    <s v=""/>
    <s v=""/>
    <s v=""/>
  </r>
  <r>
    <n v="18068913"/>
    <n v="18071734"/>
    <x v="0"/>
    <x v="3"/>
    <x v="27"/>
    <x v="27"/>
    <x v="2595"/>
    <n v="2335.88"/>
    <x v="2401"/>
    <n v="0.17920239189959777"/>
    <x v="101"/>
    <d v="2022-06-15T00:00:00"/>
    <d v="2022-06-15T00:00:00"/>
    <n v="46"/>
    <s v=""/>
    <s v=""/>
    <s v=""/>
  </r>
  <r>
    <n v="18068915"/>
    <n v="18071884"/>
    <x v="1"/>
    <x v="3"/>
    <x v="27"/>
    <x v="27"/>
    <x v="2596"/>
    <n v="1741.2400000000002"/>
    <x v="2402"/>
    <n v="0.18135393479114834"/>
    <x v="101"/>
    <d v="2022-06-15T00:00:00"/>
    <d v="2022-06-15T00:00:00"/>
    <n v="46"/>
    <s v=""/>
    <s v=""/>
    <s v=""/>
  </r>
  <r>
    <n v="18068914"/>
    <n v="18071864"/>
    <x v="0"/>
    <x v="3"/>
    <x v="27"/>
    <x v="27"/>
    <x v="2597"/>
    <n v="257.44"/>
    <x v="2403"/>
    <n v="0.23078357339299865"/>
    <x v="101"/>
    <d v="2022-06-15T00:00:00"/>
    <d v="2022-06-15T00:00:00"/>
    <n v="46"/>
    <s v=""/>
    <s v=""/>
    <s v=""/>
  </r>
  <r>
    <n v="18068916"/>
    <n v="18072182"/>
    <x v="1"/>
    <x v="3"/>
    <x v="27"/>
    <x v="27"/>
    <x v="2598"/>
    <n v="4816.32"/>
    <x v="2404"/>
    <n v="0.24204454853498109"/>
    <x v="101"/>
    <d v="2022-06-15T00:00:00"/>
    <d v="2022-06-15T00:00:00"/>
    <n v="46"/>
    <s v=""/>
    <s v=""/>
    <s v=""/>
  </r>
  <r>
    <n v="18068919"/>
    <n v="18073214"/>
    <x v="0"/>
    <x v="3"/>
    <x v="27"/>
    <x v="27"/>
    <x v="359"/>
    <n v="-175.2"/>
    <x v="799"/>
    <n v="-9.5890410958904104E-2"/>
    <x v="101"/>
    <d v="2022-06-15T00:00:00"/>
    <d v="2022-06-15T00:00:00"/>
    <n v="46"/>
    <s v=""/>
    <s v=""/>
    <s v=""/>
  </r>
  <r>
    <n v="18070408"/>
    <n v="18074184"/>
    <x v="0"/>
    <x v="3"/>
    <x v="27"/>
    <x v="27"/>
    <x v="2599"/>
    <n v="-206.4"/>
    <x v="2405"/>
    <n v="-8.7209302325581398E-2"/>
    <x v="51"/>
    <d v="2022-07-15T00:00:00"/>
    <m/>
    <n v="45"/>
    <n v="-206.4"/>
    <s v=""/>
    <s v=""/>
  </r>
  <r>
    <n v="18070404"/>
    <n v="18073873"/>
    <x v="0"/>
    <x v="3"/>
    <x v="27"/>
    <x v="27"/>
    <x v="2600"/>
    <n v="-16.8"/>
    <x v="956"/>
    <n v="-7.1428571428571425E-2"/>
    <x v="51"/>
    <d v="2022-07-15T00:00:00"/>
    <m/>
    <n v="45"/>
    <n v="-16.8"/>
    <s v=""/>
    <s v=""/>
  </r>
  <r>
    <n v="18070407"/>
    <n v="18074118"/>
    <x v="0"/>
    <x v="3"/>
    <x v="27"/>
    <x v="27"/>
    <x v="358"/>
    <n v="-33.6"/>
    <x v="65"/>
    <n v="-7.1428571428571425E-2"/>
    <x v="51"/>
    <d v="2022-07-15T00:00:00"/>
    <m/>
    <n v="45"/>
    <n v="-33.6"/>
    <s v=""/>
    <s v=""/>
  </r>
  <r>
    <n v="18068918"/>
    <n v="18072793"/>
    <x v="4"/>
    <x v="3"/>
    <x v="27"/>
    <x v="27"/>
    <x v="2601"/>
    <n v="1711.2"/>
    <x v="2406"/>
    <n v="8.2748948106591863E-2"/>
    <x v="101"/>
    <d v="2022-06-15T00:00:00"/>
    <d v="2022-06-15T00:00:00"/>
    <n v="46"/>
    <s v=""/>
    <s v=""/>
    <s v=""/>
  </r>
  <r>
    <n v="18068917"/>
    <n v="18072783"/>
    <x v="4"/>
    <x v="3"/>
    <x v="27"/>
    <x v="27"/>
    <x v="2573"/>
    <n v="189.07999999999998"/>
    <x v="2382"/>
    <n v="0.19197816843307738"/>
    <x v="101"/>
    <d v="2022-06-15T00:00:00"/>
    <d v="2022-06-15T00:00:00"/>
    <n v="46"/>
    <s v=""/>
    <s v=""/>
    <s v=""/>
  </r>
  <r>
    <n v="18070402"/>
    <n v="18073633"/>
    <x v="4"/>
    <x v="3"/>
    <x v="27"/>
    <x v="27"/>
    <x v="2602"/>
    <n v="1625.6399999999999"/>
    <x v="2407"/>
    <n v="8.2748948106591863E-2"/>
    <x v="51"/>
    <d v="2022-07-15T00:00:00"/>
    <m/>
    <n v="45"/>
    <n v="1625.6399999999999"/>
    <s v=""/>
    <s v=""/>
  </r>
  <r>
    <n v="18067324"/>
    <n v="18071197"/>
    <x v="4"/>
    <x v="2"/>
    <x v="28"/>
    <x v="28"/>
    <x v="2603"/>
    <n v="25371.78"/>
    <x v="2408"/>
    <n v="6.3358581857481014E-2"/>
    <x v="28"/>
    <d v="2022-05-15T00:00:00"/>
    <m/>
    <n v="45"/>
    <n v="25371.78"/>
    <n v="63"/>
    <n v="18"/>
  </r>
  <r>
    <n v="18065355"/>
    <n v="18069713"/>
    <x v="0"/>
    <x v="2"/>
    <x v="28"/>
    <x v="28"/>
    <x v="2604"/>
    <n v="-811.43999999999994"/>
    <x v="2409"/>
    <n v="0.77432712215320909"/>
    <x v="10"/>
    <d v="2022-04-15T00:00:00"/>
    <d v="2022-04-19T00:00:00"/>
    <n v="50"/>
    <s v=""/>
    <s v=""/>
    <s v=""/>
  </r>
  <r>
    <n v="18064480"/>
    <n v="18067497"/>
    <x v="0"/>
    <x v="1"/>
    <x v="29"/>
    <x v="29"/>
    <x v="2605"/>
    <n v="3341.34"/>
    <x v="2410"/>
    <n v="8.430390202733036E-2"/>
    <x v="74"/>
    <d v="2022-03-15T00:00:00"/>
    <d v="2022-03-15T00:00:00"/>
    <n v="43"/>
    <s v=""/>
    <n v="43"/>
    <n v="0"/>
  </r>
  <r>
    <n v="18064478"/>
    <n v="18067226"/>
    <x v="1"/>
    <x v="1"/>
    <x v="29"/>
    <x v="29"/>
    <x v="2606"/>
    <n v="1626.44"/>
    <x v="2411"/>
    <n v="0.11092911898595954"/>
    <x v="74"/>
    <d v="2022-03-15T00:00:00"/>
    <d v="2022-03-15T00:00:00"/>
    <n v="43"/>
    <s v=""/>
    <n v="43"/>
    <n v="0"/>
  </r>
  <r>
    <n v="18064481"/>
    <n v="18067859"/>
    <x v="1"/>
    <x v="1"/>
    <x v="29"/>
    <x v="29"/>
    <x v="2607"/>
    <n v="5297.54"/>
    <x v="2412"/>
    <n v="0.1589083545129592"/>
    <x v="74"/>
    <d v="2022-03-15T00:00:00"/>
    <d v="2022-03-15T00:00:00"/>
    <n v="43"/>
    <s v=""/>
    <n v="43"/>
    <n v="0"/>
  </r>
  <r>
    <n v="18064477"/>
    <n v="18067056"/>
    <x v="0"/>
    <x v="1"/>
    <x v="29"/>
    <x v="29"/>
    <x v="2608"/>
    <n v="243.21999999999997"/>
    <x v="2413"/>
    <n v="0.16666666666666666"/>
    <x v="74"/>
    <d v="2022-03-15T00:00:00"/>
    <d v="2022-03-15T00:00:00"/>
    <n v="43"/>
    <s v=""/>
    <n v="43"/>
    <n v="0"/>
  </r>
  <r>
    <n v="18064479"/>
    <n v="18067227"/>
    <x v="0"/>
    <x v="1"/>
    <x v="29"/>
    <x v="29"/>
    <x v="2609"/>
    <n v="197.77"/>
    <x v="2414"/>
    <n v="0.1666767793216431"/>
    <x v="74"/>
    <d v="2022-03-15T00:00:00"/>
    <d v="2022-03-15T00:00:00"/>
    <n v="43"/>
    <s v=""/>
    <n v="43"/>
    <n v="0"/>
  </r>
  <r>
    <n v="18064482"/>
    <n v="18068122"/>
    <x v="1"/>
    <x v="1"/>
    <x v="29"/>
    <x v="29"/>
    <x v="2610"/>
    <n v="4377.3500000000004"/>
    <x v="2415"/>
    <n v="0.18399907889434422"/>
    <x v="74"/>
    <d v="2022-03-15T00:00:00"/>
    <d v="2022-03-15T00:00:00"/>
    <n v="43"/>
    <s v=""/>
    <n v="43"/>
    <n v="0"/>
  </r>
  <r>
    <n v="18067330"/>
    <n v="18071416"/>
    <x v="1"/>
    <x v="1"/>
    <x v="29"/>
    <x v="29"/>
    <x v="2611"/>
    <n v="8237.86"/>
    <x v="2416"/>
    <n v="0.10241693955320413"/>
    <x v="28"/>
    <d v="2022-05-15T00:00:00"/>
    <d v="2022-05-16T00:00:00"/>
    <n v="45"/>
    <s v=""/>
    <n v="46"/>
    <n v="1"/>
  </r>
  <r>
    <n v="18067328"/>
    <n v="18070733"/>
    <x v="1"/>
    <x v="1"/>
    <x v="29"/>
    <x v="29"/>
    <x v="2612"/>
    <n v="8293.16"/>
    <x v="2417"/>
    <n v="0.12402745200746061"/>
    <x v="28"/>
    <d v="2022-05-15T00:00:00"/>
    <d v="2022-05-16T00:00:00"/>
    <n v="45"/>
    <s v=""/>
    <n v="46"/>
    <n v="1"/>
  </r>
  <r>
    <n v="18067329"/>
    <n v="18070845"/>
    <x v="1"/>
    <x v="1"/>
    <x v="29"/>
    <x v="29"/>
    <x v="2613"/>
    <n v="1913.02"/>
    <x v="2418"/>
    <n v="0.13532348919193568"/>
    <x v="28"/>
    <d v="2022-05-15T00:00:00"/>
    <d v="2022-05-16T00:00:00"/>
    <n v="45"/>
    <s v=""/>
    <n v="46"/>
    <n v="1"/>
  </r>
  <r>
    <n v="18067327"/>
    <n v="18070363"/>
    <x v="0"/>
    <x v="1"/>
    <x v="29"/>
    <x v="29"/>
    <x v="2614"/>
    <n v="9539.9399999999987"/>
    <x v="2419"/>
    <n v="0.14355813558575839"/>
    <x v="28"/>
    <d v="2022-05-15T00:00:00"/>
    <d v="2022-05-16T00:00:00"/>
    <n v="45"/>
    <s v=""/>
    <n v="46"/>
    <n v="1"/>
  </r>
  <r>
    <n v="18067325"/>
    <n v="18070019"/>
    <x v="1"/>
    <x v="1"/>
    <x v="29"/>
    <x v="29"/>
    <x v="2615"/>
    <n v="4769.6499999999996"/>
    <x v="2420"/>
    <n v="0.16015508049643873"/>
    <x v="28"/>
    <d v="2022-05-15T00:00:00"/>
    <d v="2022-05-16T00:00:00"/>
    <n v="45"/>
    <s v=""/>
    <n v="46"/>
    <n v="1"/>
  </r>
  <r>
    <n v="18065854"/>
    <n v="18068483"/>
    <x v="1"/>
    <x v="1"/>
    <x v="29"/>
    <x v="29"/>
    <x v="2616"/>
    <n v="11076.34"/>
    <x v="2421"/>
    <n v="0.11165100083637768"/>
    <x v="12"/>
    <d v="2022-04-15T00:00:00"/>
    <d v="2022-04-16T00:00:00"/>
    <n v="46"/>
    <s v=""/>
    <n v="47"/>
    <n v="1"/>
  </r>
  <r>
    <n v="18065855"/>
    <n v="18069218"/>
    <x v="1"/>
    <x v="1"/>
    <x v="29"/>
    <x v="29"/>
    <x v="2617"/>
    <n v="7451.56"/>
    <x v="2422"/>
    <n v="0.14023862935472806"/>
    <x v="12"/>
    <d v="2022-04-15T00:00:00"/>
    <d v="2022-04-16T00:00:00"/>
    <n v="46"/>
    <s v=""/>
    <n v="47"/>
    <n v="1"/>
  </r>
  <r>
    <n v="18065858"/>
    <n v="18069381"/>
    <x v="0"/>
    <x v="1"/>
    <x v="29"/>
    <x v="29"/>
    <x v="743"/>
    <n v="111.78"/>
    <x v="2423"/>
    <n v="0.23081052066559313"/>
    <x v="12"/>
    <d v="2022-04-15T00:00:00"/>
    <d v="2022-04-16T00:00:00"/>
    <n v="46"/>
    <s v=""/>
    <n v="47"/>
    <n v="1"/>
  </r>
  <r>
    <n v="18065856"/>
    <n v="18069230"/>
    <x v="1"/>
    <x v="1"/>
    <x v="29"/>
    <x v="29"/>
    <x v="75"/>
    <n v="0"/>
    <x v="80"/>
    <s v=""/>
    <x v="12"/>
    <d v="2022-04-15T00:00:00"/>
    <d v="2022-04-16T00:00:00"/>
    <n v="46"/>
    <s v=""/>
    <s v=""/>
    <s v=""/>
  </r>
  <r>
    <n v="18068926"/>
    <n v="18072575"/>
    <x v="1"/>
    <x v="1"/>
    <x v="29"/>
    <x v="29"/>
    <x v="2618"/>
    <n v="8094.5"/>
    <x v="2424"/>
    <n v="1.2589282802256938E-2"/>
    <x v="101"/>
    <d v="2022-06-15T00:00:00"/>
    <m/>
    <n v="46"/>
    <n v="8094.5"/>
    <s v=""/>
    <s v=""/>
  </r>
  <r>
    <n v="18068920"/>
    <n v="18071795"/>
    <x v="1"/>
    <x v="1"/>
    <x v="29"/>
    <x v="29"/>
    <x v="2619"/>
    <n v="2583.96"/>
    <x v="2425"/>
    <n v="0.14819114846979056"/>
    <x v="101"/>
    <d v="2022-06-15T00:00:00"/>
    <m/>
    <n v="46"/>
    <n v="2583.96"/>
    <s v=""/>
    <s v=""/>
  </r>
  <r>
    <n v="18068922"/>
    <n v="18072110"/>
    <x v="0"/>
    <x v="1"/>
    <x v="29"/>
    <x v="29"/>
    <x v="2620"/>
    <n v="78.05"/>
    <x v="2426"/>
    <n v="0.15144526445264453"/>
    <x v="101"/>
    <d v="2022-06-15T00:00:00"/>
    <m/>
    <n v="46"/>
    <n v="78.05"/>
    <s v=""/>
    <s v=""/>
  </r>
  <r>
    <n v="18068927"/>
    <n v="18072720"/>
    <x v="0"/>
    <x v="1"/>
    <x v="29"/>
    <x v="29"/>
    <x v="2621"/>
    <n v="783.9"/>
    <x v="2427"/>
    <n v="0.23076923076923078"/>
    <x v="101"/>
    <d v="2022-06-15T00:00:00"/>
    <m/>
    <n v="46"/>
    <n v="783.9"/>
    <s v=""/>
    <s v=""/>
  </r>
  <r>
    <n v="18068921"/>
    <n v="18072038"/>
    <x v="0"/>
    <x v="1"/>
    <x v="29"/>
    <x v="29"/>
    <x v="2622"/>
    <n v="125.16"/>
    <x v="2428"/>
    <n v="0.23087248322147652"/>
    <x v="101"/>
    <d v="2022-06-15T00:00:00"/>
    <m/>
    <n v="46"/>
    <n v="125.16"/>
    <s v=""/>
    <s v=""/>
  </r>
  <r>
    <n v="18068925"/>
    <n v="18072311"/>
    <x v="0"/>
    <x v="1"/>
    <x v="29"/>
    <x v="29"/>
    <x v="2623"/>
    <n v="507.84"/>
    <x v="1905"/>
    <n v="0.25756143667296788"/>
    <x v="101"/>
    <d v="2022-06-15T00:00:00"/>
    <m/>
    <n v="46"/>
    <n v="507.84"/>
    <s v=""/>
    <s v=""/>
  </r>
  <r>
    <n v="18070414"/>
    <n v="18074342"/>
    <x v="1"/>
    <x v="1"/>
    <x v="29"/>
    <x v="29"/>
    <x v="2624"/>
    <n v="4894.1499999999996"/>
    <x v="2429"/>
    <n v="9.2196564389499955E-2"/>
    <x v="51"/>
    <d v="2022-07-15T00:00:00"/>
    <m/>
    <n v="45"/>
    <n v="4894.1499999999996"/>
    <s v=""/>
    <s v=""/>
  </r>
  <r>
    <n v="18070415"/>
    <n v="18074700"/>
    <x v="1"/>
    <x v="1"/>
    <x v="29"/>
    <x v="29"/>
    <x v="2625"/>
    <n v="10949.51"/>
    <x v="2430"/>
    <n v="0.11649728919326786"/>
    <x v="51"/>
    <d v="2022-07-15T00:00:00"/>
    <m/>
    <n v="45"/>
    <n v="10949.51"/>
    <s v=""/>
    <s v=""/>
  </r>
  <r>
    <n v="18070417"/>
    <n v="18074871"/>
    <x v="1"/>
    <x v="1"/>
    <x v="29"/>
    <x v="29"/>
    <x v="2626"/>
    <n v="5833.68"/>
    <x v="2431"/>
    <n v="0.12155551898630026"/>
    <x v="51"/>
    <d v="2022-07-15T00:00:00"/>
    <m/>
    <n v="45"/>
    <n v="5833.68"/>
    <s v=""/>
    <s v=""/>
  </r>
  <r>
    <n v="18070412"/>
    <n v="18073750"/>
    <x v="1"/>
    <x v="1"/>
    <x v="29"/>
    <x v="29"/>
    <x v="2627"/>
    <n v="10001.82"/>
    <x v="2432"/>
    <n v="0.1404140446438748"/>
    <x v="51"/>
    <d v="2022-07-15T00:00:00"/>
    <m/>
    <n v="45"/>
    <n v="10001.82"/>
    <s v=""/>
    <s v=""/>
  </r>
  <r>
    <n v="18070410"/>
    <n v="18073466"/>
    <x v="0"/>
    <x v="1"/>
    <x v="29"/>
    <x v="29"/>
    <x v="2628"/>
    <n v="53.02"/>
    <x v="2433"/>
    <n v="0.16659121774558622"/>
    <x v="51"/>
    <d v="2022-07-15T00:00:00"/>
    <m/>
    <n v="45"/>
    <n v="53.02"/>
    <s v=""/>
    <s v=""/>
  </r>
  <r>
    <n v="18070409"/>
    <n v="18073338"/>
    <x v="1"/>
    <x v="1"/>
    <x v="29"/>
    <x v="29"/>
    <x v="2629"/>
    <n v="7657.2699999999995"/>
    <x v="2434"/>
    <n v="0.19711615311562655"/>
    <x v="51"/>
    <d v="2022-07-15T00:00:00"/>
    <m/>
    <n v="45"/>
    <n v="7657.2699999999995"/>
    <s v=""/>
    <s v=""/>
  </r>
  <r>
    <n v="18070411"/>
    <n v="18073534"/>
    <x v="0"/>
    <x v="1"/>
    <x v="29"/>
    <x v="29"/>
    <x v="2630"/>
    <n v="127.97"/>
    <x v="2435"/>
    <n v="0.23077644411102771"/>
    <x v="51"/>
    <d v="2022-07-15T00:00:00"/>
    <m/>
    <n v="45"/>
    <n v="127.97"/>
    <s v=""/>
    <s v=""/>
  </r>
  <r>
    <n v="18064483"/>
    <n v="18068203"/>
    <x v="3"/>
    <x v="1"/>
    <x v="29"/>
    <x v="29"/>
    <x v="2631"/>
    <n v="-9600"/>
    <x v="2436"/>
    <n v="1"/>
    <x v="74"/>
    <d v="2022-03-15T00:00:00"/>
    <d v="2022-03-15T00:00:00"/>
    <n v="43"/>
    <s v=""/>
    <s v=""/>
    <s v=""/>
  </r>
  <r>
    <n v="18065857"/>
    <n v="18069344"/>
    <x v="0"/>
    <x v="1"/>
    <x v="29"/>
    <x v="29"/>
    <x v="2632"/>
    <n v="-2247"/>
    <x v="2437"/>
    <n v="-7.1562082777036046E-2"/>
    <x v="12"/>
    <d v="2022-04-15T00:00:00"/>
    <d v="2022-04-16T00:00:00"/>
    <n v="46"/>
    <s v=""/>
    <s v=""/>
    <s v=""/>
  </r>
  <r>
    <n v="18067326"/>
    <n v="18070131"/>
    <x v="0"/>
    <x v="1"/>
    <x v="29"/>
    <x v="29"/>
    <x v="2633"/>
    <n v="-472.8"/>
    <x v="1921"/>
    <n v="-6.8527918781725886E-2"/>
    <x v="28"/>
    <d v="2022-05-15T00:00:00"/>
    <d v="2022-05-16T00:00:00"/>
    <n v="45"/>
    <s v=""/>
    <s v=""/>
    <s v=""/>
  </r>
  <r>
    <n v="18067331"/>
    <n v="18071623"/>
    <x v="0"/>
    <x v="1"/>
    <x v="29"/>
    <x v="29"/>
    <x v="2634"/>
    <n v="-541.20000000000005"/>
    <x v="2438"/>
    <n v="-6.4301552106430154E-2"/>
    <x v="28"/>
    <d v="2022-05-15T00:00:00"/>
    <d v="2022-05-16T00:00:00"/>
    <n v="45"/>
    <s v=""/>
    <s v=""/>
    <s v=""/>
  </r>
  <r>
    <n v="18068924"/>
    <n v="18072225"/>
    <x v="0"/>
    <x v="1"/>
    <x v="29"/>
    <x v="29"/>
    <x v="2635"/>
    <n v="-723.6"/>
    <x v="1768"/>
    <n v="-6.965174129353234E-2"/>
    <x v="101"/>
    <d v="2022-06-15T00:00:00"/>
    <m/>
    <n v="46"/>
    <n v="-723.6"/>
    <s v=""/>
    <s v=""/>
  </r>
  <r>
    <n v="18068928"/>
    <n v="18073222"/>
    <x v="0"/>
    <x v="1"/>
    <x v="29"/>
    <x v="29"/>
    <x v="2636"/>
    <n v="-1251.5999999999999"/>
    <x v="2439"/>
    <n v="-3.5474592521572389E-2"/>
    <x v="101"/>
    <d v="2022-06-15T00:00:00"/>
    <m/>
    <n v="46"/>
    <n v="-1251.5999999999999"/>
    <s v=""/>
    <s v=""/>
  </r>
  <r>
    <n v="18070413"/>
    <n v="18073871"/>
    <x v="0"/>
    <x v="1"/>
    <x v="29"/>
    <x v="29"/>
    <x v="2637"/>
    <n v="-519.6"/>
    <x v="823"/>
    <n v="-6.9284064665127015E-2"/>
    <x v="51"/>
    <d v="2022-07-15T00:00:00"/>
    <m/>
    <n v="45"/>
    <n v="-519.6"/>
    <s v=""/>
    <s v=""/>
  </r>
  <r>
    <n v="18070416"/>
    <n v="18074775"/>
    <x v="0"/>
    <x v="1"/>
    <x v="29"/>
    <x v="29"/>
    <x v="2638"/>
    <n v="-2912.3599999999997"/>
    <x v="2440"/>
    <n v="-1.043688220291145E-2"/>
    <x v="51"/>
    <d v="2022-07-15T00:00:00"/>
    <m/>
    <n v="45"/>
    <n v="-2912.3599999999997"/>
    <s v=""/>
    <s v=""/>
  </r>
  <r>
    <n v="18068923"/>
    <n v="18072167"/>
    <x v="4"/>
    <x v="1"/>
    <x v="29"/>
    <x v="29"/>
    <x v="2639"/>
    <n v="13120.960000000001"/>
    <x v="2441"/>
    <n v="5.0598447247288986E-2"/>
    <x v="101"/>
    <d v="2022-06-15T00:00:00"/>
    <m/>
    <n v="46"/>
    <n v="13120.960000000001"/>
    <s v=""/>
    <s v=""/>
  </r>
  <r>
    <n v="18067339"/>
    <n v="18070290"/>
    <x v="0"/>
    <x v="3"/>
    <x v="30"/>
    <x v="30"/>
    <x v="2640"/>
    <n v="159.94999999999999"/>
    <x v="2442"/>
    <n v="9.0854527721509468E-2"/>
    <x v="28"/>
    <d v="2022-05-10T00:00:00"/>
    <m/>
    <n v="40"/>
    <n v="159.94999999999999"/>
    <n v="63"/>
    <n v="23"/>
  </r>
  <r>
    <n v="18067361"/>
    <n v="18071259"/>
    <x v="0"/>
    <x v="3"/>
    <x v="30"/>
    <x v="30"/>
    <x v="2641"/>
    <n v="2239.33"/>
    <x v="2443"/>
    <n v="9.0911039542149186E-2"/>
    <x v="28"/>
    <d v="2022-05-10T00:00:00"/>
    <m/>
    <n v="40"/>
    <n v="2239.33"/>
    <n v="63"/>
    <n v="23"/>
  </r>
  <r>
    <n v="18067334"/>
    <n v="18070062"/>
    <x v="0"/>
    <x v="3"/>
    <x v="30"/>
    <x v="30"/>
    <x v="2642"/>
    <n v="90.85"/>
    <x v="2444"/>
    <n v="0.10447761194029849"/>
    <x v="28"/>
    <d v="2022-05-10T00:00:00"/>
    <m/>
    <n v="40"/>
    <n v="90.85"/>
    <n v="63"/>
    <n v="23"/>
  </r>
  <r>
    <n v="18067356"/>
    <n v="18071114"/>
    <x v="0"/>
    <x v="3"/>
    <x v="30"/>
    <x v="30"/>
    <x v="2643"/>
    <n v="4045.09"/>
    <x v="2445"/>
    <n v="0.10624727447484507"/>
    <x v="28"/>
    <d v="2022-05-10T00:00:00"/>
    <m/>
    <n v="40"/>
    <n v="4045.09"/>
    <n v="63"/>
    <n v="23"/>
  </r>
  <r>
    <n v="18067343"/>
    <n v="18070498"/>
    <x v="1"/>
    <x v="3"/>
    <x v="30"/>
    <x v="30"/>
    <x v="2644"/>
    <n v="1969.92"/>
    <x v="2446"/>
    <n v="0.12526193957115012"/>
    <x v="28"/>
    <d v="2022-05-10T00:00:00"/>
    <m/>
    <n v="40"/>
    <n v="1969.92"/>
    <n v="63"/>
    <n v="23"/>
  </r>
  <r>
    <n v="18067357"/>
    <n v="18071142"/>
    <x v="0"/>
    <x v="3"/>
    <x v="30"/>
    <x v="30"/>
    <x v="2645"/>
    <n v="1641.6"/>
    <x v="1156"/>
    <n v="0.12526315789473683"/>
    <x v="28"/>
    <d v="2022-05-10T00:00:00"/>
    <m/>
    <n v="40"/>
    <n v="1641.6"/>
    <n v="63"/>
    <n v="23"/>
  </r>
  <r>
    <n v="18067335"/>
    <n v="18070086"/>
    <x v="0"/>
    <x v="3"/>
    <x v="30"/>
    <x v="30"/>
    <x v="2646"/>
    <n v="2828.98"/>
    <x v="1949"/>
    <n v="0.14140098749512192"/>
    <x v="28"/>
    <d v="2022-05-10T00:00:00"/>
    <m/>
    <n v="40"/>
    <n v="2828.98"/>
    <n v="63"/>
    <n v="23"/>
  </r>
  <r>
    <n v="18067337"/>
    <n v="18070153"/>
    <x v="0"/>
    <x v="3"/>
    <x v="30"/>
    <x v="30"/>
    <x v="2647"/>
    <n v="245.70999999999998"/>
    <x v="2447"/>
    <n v="0.17342254346552063"/>
    <x v="28"/>
    <d v="2022-05-10T00:00:00"/>
    <m/>
    <n v="40"/>
    <n v="245.70999999999998"/>
    <n v="63"/>
    <n v="23"/>
  </r>
  <r>
    <n v="18067360"/>
    <n v="18071252"/>
    <x v="1"/>
    <x v="3"/>
    <x v="30"/>
    <x v="30"/>
    <x v="2648"/>
    <n v="7114.94"/>
    <x v="2448"/>
    <n v="0.17506139190976064"/>
    <x v="28"/>
    <d v="2022-05-10T00:00:00"/>
    <m/>
    <n v="40"/>
    <n v="7114.94"/>
    <n v="63"/>
    <n v="23"/>
  </r>
  <r>
    <n v="18067347"/>
    <n v="18070779"/>
    <x v="1"/>
    <x v="3"/>
    <x v="30"/>
    <x v="30"/>
    <x v="2649"/>
    <n v="9456.9699999999993"/>
    <x v="2449"/>
    <n v="0.17896637528375892"/>
    <x v="28"/>
    <d v="2022-05-10T00:00:00"/>
    <m/>
    <n v="40"/>
    <n v="9456.9699999999993"/>
    <n v="63"/>
    <n v="23"/>
  </r>
  <r>
    <n v="18067355"/>
    <n v="18071102"/>
    <x v="1"/>
    <x v="3"/>
    <x v="30"/>
    <x v="30"/>
    <x v="2650"/>
    <n v="7295.4800000000005"/>
    <x v="2450"/>
    <n v="0.17937946269226276"/>
    <x v="28"/>
    <d v="2022-05-10T00:00:00"/>
    <m/>
    <n v="40"/>
    <n v="7295.4800000000005"/>
    <n v="63"/>
    <n v="23"/>
  </r>
  <r>
    <n v="18067363"/>
    <n v="18071296"/>
    <x v="1"/>
    <x v="3"/>
    <x v="30"/>
    <x v="30"/>
    <x v="2651"/>
    <n v="9396.1899999999987"/>
    <x v="2451"/>
    <n v="0.18177534047835547"/>
    <x v="28"/>
    <d v="2022-05-10T00:00:00"/>
    <m/>
    <n v="40"/>
    <n v="9396.1899999999987"/>
    <n v="63"/>
    <n v="23"/>
  </r>
  <r>
    <n v="18067336"/>
    <n v="18070098"/>
    <x v="1"/>
    <x v="3"/>
    <x v="30"/>
    <x v="30"/>
    <x v="2652"/>
    <n v="8782.2199999999993"/>
    <x v="2452"/>
    <n v="0.1820900947186043"/>
    <x v="28"/>
    <d v="2022-05-10T00:00:00"/>
    <m/>
    <n v="40"/>
    <n v="8782.2199999999993"/>
    <n v="63"/>
    <n v="23"/>
  </r>
  <r>
    <n v="18067348"/>
    <n v="18070781"/>
    <x v="1"/>
    <x v="3"/>
    <x v="30"/>
    <x v="30"/>
    <x v="2653"/>
    <n v="7620.24"/>
    <x v="2453"/>
    <n v="0.18356902144814338"/>
    <x v="28"/>
    <d v="2022-05-10T00:00:00"/>
    <m/>
    <n v="40"/>
    <n v="7620.24"/>
    <n v="63"/>
    <n v="23"/>
  </r>
  <r>
    <n v="18067359"/>
    <n v="18071192"/>
    <x v="1"/>
    <x v="3"/>
    <x v="30"/>
    <x v="30"/>
    <x v="2654"/>
    <n v="7636.0399999999991"/>
    <x v="2454"/>
    <n v="0.18520060911120995"/>
    <x v="28"/>
    <d v="2022-05-10T00:00:00"/>
    <m/>
    <n v="40"/>
    <n v="7636.0399999999991"/>
    <n v="63"/>
    <n v="23"/>
  </r>
  <r>
    <n v="18067365"/>
    <n v="18071364"/>
    <x v="1"/>
    <x v="3"/>
    <x v="30"/>
    <x v="30"/>
    <x v="2655"/>
    <n v="7268.2"/>
    <x v="2455"/>
    <n v="0.19369868396504444"/>
    <x v="28"/>
    <d v="2022-05-10T00:00:00"/>
    <m/>
    <n v="40"/>
    <n v="7268.2"/>
    <n v="63"/>
    <n v="23"/>
  </r>
  <r>
    <n v="18067368"/>
    <n v="18071545"/>
    <x v="1"/>
    <x v="3"/>
    <x v="30"/>
    <x v="30"/>
    <x v="2656"/>
    <n v="5977.79"/>
    <x v="2456"/>
    <n v="0.20081742611146466"/>
    <x v="28"/>
    <d v="2022-05-10T00:00:00"/>
    <m/>
    <n v="40"/>
    <n v="5977.79"/>
    <n v="63"/>
    <n v="23"/>
  </r>
  <r>
    <n v="18067366"/>
    <n v="18071466"/>
    <x v="1"/>
    <x v="3"/>
    <x v="30"/>
    <x v="30"/>
    <x v="2657"/>
    <n v="6445.63"/>
    <x v="2457"/>
    <n v="0.20091001161716962"/>
    <x v="28"/>
    <d v="2022-05-10T00:00:00"/>
    <m/>
    <n v="40"/>
    <n v="6445.63"/>
    <n v="63"/>
    <n v="23"/>
  </r>
  <r>
    <n v="18067333"/>
    <n v="18069962"/>
    <x v="1"/>
    <x v="3"/>
    <x v="30"/>
    <x v="30"/>
    <x v="2658"/>
    <n v="6025.25"/>
    <x v="2458"/>
    <n v="0.20408122620014979"/>
    <x v="28"/>
    <d v="2022-05-10T00:00:00"/>
    <m/>
    <n v="40"/>
    <n v="6025.25"/>
    <n v="63"/>
    <n v="23"/>
  </r>
  <r>
    <n v="18067338"/>
    <n v="18070177"/>
    <x v="1"/>
    <x v="3"/>
    <x v="30"/>
    <x v="30"/>
    <x v="2659"/>
    <n v="5972.75"/>
    <x v="2459"/>
    <n v="0.20468769149476923"/>
    <x v="28"/>
    <d v="2022-05-10T00:00:00"/>
    <m/>
    <n v="40"/>
    <n v="5972.75"/>
    <n v="63"/>
    <n v="23"/>
  </r>
  <r>
    <n v="18067341"/>
    <n v="18070410"/>
    <x v="1"/>
    <x v="3"/>
    <x v="30"/>
    <x v="30"/>
    <x v="2660"/>
    <n v="6037.86"/>
    <x v="2460"/>
    <n v="0.20511571980801144"/>
    <x v="28"/>
    <d v="2022-05-10T00:00:00"/>
    <m/>
    <n v="40"/>
    <n v="6037.86"/>
    <n v="63"/>
    <n v="23"/>
  </r>
  <r>
    <n v="18067332"/>
    <n v="18069884"/>
    <x v="1"/>
    <x v="3"/>
    <x v="30"/>
    <x v="30"/>
    <x v="2661"/>
    <n v="5365.93"/>
    <x v="2461"/>
    <n v="0.20750244319160216"/>
    <x v="28"/>
    <d v="2022-05-10T00:00:00"/>
    <m/>
    <n v="40"/>
    <n v="5365.93"/>
    <n v="63"/>
    <n v="23"/>
  </r>
  <r>
    <n v="18067362"/>
    <n v="18071260"/>
    <x v="0"/>
    <x v="3"/>
    <x v="30"/>
    <x v="30"/>
    <x v="2662"/>
    <n v="387.82"/>
    <x v="2462"/>
    <n v="0.21570022897456528"/>
    <x v="28"/>
    <d v="2022-05-10T00:00:00"/>
    <m/>
    <n v="40"/>
    <n v="387.82"/>
    <n v="63"/>
    <n v="23"/>
  </r>
  <r>
    <n v="18067352"/>
    <n v="18070901"/>
    <x v="0"/>
    <x v="3"/>
    <x v="30"/>
    <x v="30"/>
    <x v="2663"/>
    <n v="5270.6900000000005"/>
    <x v="2463"/>
    <n v="0.23545616815110282"/>
    <x v="28"/>
    <d v="2022-05-10T00:00:00"/>
    <m/>
    <n v="40"/>
    <n v="5270.6900000000005"/>
    <n v="63"/>
    <n v="23"/>
  </r>
  <r>
    <n v="18067346"/>
    <n v="18070692"/>
    <x v="1"/>
    <x v="3"/>
    <x v="30"/>
    <x v="30"/>
    <x v="2664"/>
    <n v="4555.7300000000005"/>
    <x v="2464"/>
    <n v="0.24027509983036738"/>
    <x v="28"/>
    <d v="2022-05-10T00:00:00"/>
    <m/>
    <n v="40"/>
    <n v="4555.7300000000005"/>
    <n v="63"/>
    <n v="23"/>
  </r>
  <r>
    <n v="18067364"/>
    <n v="18071360"/>
    <x v="0"/>
    <x v="3"/>
    <x v="30"/>
    <x v="30"/>
    <x v="2665"/>
    <n v="276.18"/>
    <x v="2465"/>
    <n v="0.24818596567456008"/>
    <x v="28"/>
    <d v="2022-05-10T00:00:00"/>
    <m/>
    <n v="40"/>
    <n v="276.18"/>
    <n v="63"/>
    <n v="23"/>
  </r>
  <r>
    <n v="18067351"/>
    <n v="18070900"/>
    <x v="1"/>
    <x v="3"/>
    <x v="30"/>
    <x v="30"/>
    <x v="2666"/>
    <n v="4257.9800000000005"/>
    <x v="2466"/>
    <n v="0.25768250890562294"/>
    <x v="28"/>
    <d v="2022-05-10T00:00:00"/>
    <m/>
    <n v="40"/>
    <n v="4257.9800000000005"/>
    <n v="63"/>
    <n v="23"/>
  </r>
  <r>
    <n v="18067354"/>
    <n v="18071027"/>
    <x v="1"/>
    <x v="3"/>
    <x v="30"/>
    <x v="30"/>
    <x v="2667"/>
    <n v="4234.18"/>
    <x v="2467"/>
    <n v="0.25830385888541241"/>
    <x v="28"/>
    <d v="2022-05-10T00:00:00"/>
    <m/>
    <n v="40"/>
    <n v="4234.18"/>
    <n v="63"/>
    <n v="23"/>
  </r>
  <r>
    <n v="18067350"/>
    <n v="18070859"/>
    <x v="0"/>
    <x v="3"/>
    <x v="30"/>
    <x v="30"/>
    <x v="2668"/>
    <n v="127.99000000000001"/>
    <x v="2468"/>
    <n v="0.25857866116632294"/>
    <x v="28"/>
    <d v="2022-05-10T00:00:00"/>
    <m/>
    <n v="40"/>
    <n v="127.99000000000001"/>
    <n v="63"/>
    <n v="23"/>
  </r>
  <r>
    <n v="18067344"/>
    <n v="18070507"/>
    <x v="1"/>
    <x v="3"/>
    <x v="30"/>
    <x v="30"/>
    <x v="2669"/>
    <n v="6682.0899999999992"/>
    <x v="2469"/>
    <n v="0.26110325927868094"/>
    <x v="28"/>
    <d v="2022-05-10T00:00:00"/>
    <m/>
    <n v="40"/>
    <n v="6682.0899999999992"/>
    <n v="63"/>
    <n v="23"/>
  </r>
  <r>
    <n v="18067349"/>
    <n v="18070826"/>
    <x v="1"/>
    <x v="3"/>
    <x v="30"/>
    <x v="30"/>
    <x v="2670"/>
    <n v="6467.5199999999995"/>
    <x v="2470"/>
    <n v="0.26131623868190584"/>
    <x v="28"/>
    <d v="2022-05-10T00:00:00"/>
    <m/>
    <n v="40"/>
    <n v="6467.5199999999995"/>
    <n v="63"/>
    <n v="23"/>
  </r>
  <r>
    <n v="18067353"/>
    <n v="18071011"/>
    <x v="1"/>
    <x v="3"/>
    <x v="30"/>
    <x v="30"/>
    <x v="2671"/>
    <n v="7108.1399999999994"/>
    <x v="2471"/>
    <n v="0.26143379280655699"/>
    <x v="28"/>
    <d v="2022-05-10T00:00:00"/>
    <m/>
    <n v="40"/>
    <n v="7108.1399999999994"/>
    <n v="63"/>
    <n v="23"/>
  </r>
  <r>
    <n v="18067345"/>
    <n v="18070537"/>
    <x v="1"/>
    <x v="3"/>
    <x v="30"/>
    <x v="30"/>
    <x v="2672"/>
    <n v="6492.46"/>
    <x v="2472"/>
    <n v="0.26196126704593758"/>
    <x v="28"/>
    <d v="2022-05-10T00:00:00"/>
    <m/>
    <n v="40"/>
    <n v="6492.46"/>
    <n v="63"/>
    <n v="23"/>
  </r>
  <r>
    <n v="18067342"/>
    <n v="18070463"/>
    <x v="1"/>
    <x v="3"/>
    <x v="30"/>
    <x v="30"/>
    <x v="2673"/>
    <n v="6047.15"/>
    <x v="2473"/>
    <n v="0.26496788238025593"/>
    <x v="28"/>
    <d v="2022-05-10T00:00:00"/>
    <m/>
    <n v="40"/>
    <n v="6047.15"/>
    <n v="63"/>
    <n v="23"/>
  </r>
  <r>
    <n v="18067358"/>
    <n v="18071153"/>
    <x v="1"/>
    <x v="3"/>
    <x v="30"/>
    <x v="30"/>
    <x v="2674"/>
    <n v="6428.87"/>
    <x v="2474"/>
    <n v="0.27028833069834374"/>
    <x v="28"/>
    <d v="2022-05-10T00:00:00"/>
    <m/>
    <n v="40"/>
    <n v="6428.87"/>
    <n v="63"/>
    <n v="23"/>
  </r>
  <r>
    <n v="18065888"/>
    <n v="18069611"/>
    <x v="0"/>
    <x v="3"/>
    <x v="30"/>
    <x v="30"/>
    <x v="2675"/>
    <n v="469.73"/>
    <x v="2475"/>
    <n v="9.5697935826691199E-2"/>
    <x v="12"/>
    <d v="2022-04-10T00:00:00"/>
    <d v="2022-05-10T00:00:00"/>
    <n v="41"/>
    <s v=""/>
    <n v="71"/>
    <n v="30"/>
  </r>
  <r>
    <n v="18067367"/>
    <n v="18071531"/>
    <x v="0"/>
    <x v="3"/>
    <x v="30"/>
    <x v="30"/>
    <x v="2676"/>
    <n v="68.34"/>
    <x v="228"/>
    <n v="0.34539069359086916"/>
    <x v="28"/>
    <d v="2022-05-10T00:00:00"/>
    <d v="2022-06-10T00:00:00"/>
    <n v="40"/>
    <s v=""/>
    <n v="71"/>
    <n v="31"/>
  </r>
  <r>
    <n v="18065887"/>
    <n v="18069595"/>
    <x v="1"/>
    <x v="3"/>
    <x v="30"/>
    <x v="30"/>
    <x v="2677"/>
    <n v="1999.4"/>
    <x v="735"/>
    <n v="9.0909090909090898E-2"/>
    <x v="12"/>
    <d v="2022-04-10T00:00:00"/>
    <m/>
    <n v="41"/>
    <n v="1999.4"/>
    <n v="94"/>
    <n v="53"/>
  </r>
  <r>
    <n v="18065889"/>
    <n v="18069623"/>
    <x v="1"/>
    <x v="3"/>
    <x v="30"/>
    <x v="30"/>
    <x v="2678"/>
    <n v="1359.6"/>
    <x v="2476"/>
    <n v="9.0909090909090912E-2"/>
    <x v="12"/>
    <d v="2022-04-10T00:00:00"/>
    <m/>
    <n v="41"/>
    <n v="1359.6"/>
    <n v="94"/>
    <n v="53"/>
  </r>
  <r>
    <n v="18065873"/>
    <n v="18068985"/>
    <x v="1"/>
    <x v="3"/>
    <x v="30"/>
    <x v="30"/>
    <x v="2679"/>
    <n v="2117.9"/>
    <x v="2477"/>
    <n v="0.11327992203612629"/>
    <x v="12"/>
    <d v="2022-04-10T00:00:00"/>
    <m/>
    <n v="41"/>
    <n v="2117.9"/>
    <n v="94"/>
    <n v="53"/>
  </r>
  <r>
    <n v="18065869"/>
    <n v="18068833"/>
    <x v="1"/>
    <x v="3"/>
    <x v="30"/>
    <x v="30"/>
    <x v="2680"/>
    <n v="1116.29"/>
    <x v="2478"/>
    <n v="0.12525799793601652"/>
    <x v="12"/>
    <d v="2022-04-10T00:00:00"/>
    <m/>
    <n v="41"/>
    <n v="1116.29"/>
    <n v="94"/>
    <n v="53"/>
  </r>
  <r>
    <n v="18065882"/>
    <n v="18069440"/>
    <x v="0"/>
    <x v="3"/>
    <x v="30"/>
    <x v="30"/>
    <x v="2644"/>
    <n v="1969.92"/>
    <x v="2446"/>
    <n v="0.12526193957115012"/>
    <x v="12"/>
    <d v="2022-04-10T00:00:00"/>
    <m/>
    <n v="41"/>
    <n v="1969.92"/>
    <n v="94"/>
    <n v="53"/>
  </r>
  <r>
    <n v="18065874"/>
    <n v="18069035"/>
    <x v="1"/>
    <x v="3"/>
    <x v="30"/>
    <x v="30"/>
    <x v="2681"/>
    <n v="853.62999999999988"/>
    <x v="2479"/>
    <n v="0.12526709401709402"/>
    <x v="12"/>
    <d v="2022-04-10T00:00:00"/>
    <m/>
    <n v="41"/>
    <n v="853.62999999999988"/>
    <n v="94"/>
    <n v="53"/>
  </r>
  <r>
    <n v="18065877"/>
    <n v="18069180"/>
    <x v="1"/>
    <x v="3"/>
    <x v="30"/>
    <x v="30"/>
    <x v="2682"/>
    <n v="7865.4699999999993"/>
    <x v="2480"/>
    <n v="0.18205188448957671"/>
    <x v="12"/>
    <d v="2022-04-10T00:00:00"/>
    <m/>
    <n v="41"/>
    <n v="7865.4699999999993"/>
    <n v="94"/>
    <n v="53"/>
  </r>
  <r>
    <n v="18065876"/>
    <n v="18069096"/>
    <x v="1"/>
    <x v="3"/>
    <x v="30"/>
    <x v="30"/>
    <x v="2683"/>
    <n v="9228"/>
    <x v="2481"/>
    <n v="0.18389856957087125"/>
    <x v="12"/>
    <d v="2022-04-10T00:00:00"/>
    <m/>
    <n v="41"/>
    <n v="9228"/>
    <n v="94"/>
    <n v="53"/>
  </r>
  <r>
    <n v="18065872"/>
    <n v="18068973"/>
    <x v="1"/>
    <x v="3"/>
    <x v="30"/>
    <x v="30"/>
    <x v="2684"/>
    <n v="8605.07"/>
    <x v="2482"/>
    <n v="0.18418913133516204"/>
    <x v="12"/>
    <d v="2022-04-10T00:00:00"/>
    <m/>
    <n v="41"/>
    <n v="8605.07"/>
    <n v="94"/>
    <n v="53"/>
  </r>
  <r>
    <n v="18065896"/>
    <n v="18069837"/>
    <x v="0"/>
    <x v="3"/>
    <x v="30"/>
    <x v="30"/>
    <x v="2685"/>
    <n v="769.7"/>
    <x v="2483"/>
    <n v="0.18519846590377601"/>
    <x v="12"/>
    <d v="2022-04-10T00:00:00"/>
    <m/>
    <n v="41"/>
    <n v="769.7"/>
    <n v="94"/>
    <n v="53"/>
  </r>
  <r>
    <n v="18065870"/>
    <n v="18068854"/>
    <x v="1"/>
    <x v="3"/>
    <x v="30"/>
    <x v="30"/>
    <x v="2686"/>
    <n v="8133.7699999999995"/>
    <x v="2484"/>
    <n v="0.18567778181034916"/>
    <x v="12"/>
    <d v="2022-04-10T00:00:00"/>
    <m/>
    <n v="41"/>
    <n v="8133.7699999999995"/>
    <n v="94"/>
    <n v="53"/>
  </r>
  <r>
    <n v="18065862"/>
    <n v="18068447"/>
    <x v="1"/>
    <x v="3"/>
    <x v="30"/>
    <x v="30"/>
    <x v="2687"/>
    <n v="7254.62"/>
    <x v="2485"/>
    <n v="0.18711376358030413"/>
    <x v="12"/>
    <d v="2022-04-10T00:00:00"/>
    <m/>
    <n v="41"/>
    <n v="7254.62"/>
    <n v="94"/>
    <n v="53"/>
  </r>
  <r>
    <n v="18065892"/>
    <n v="18069726"/>
    <x v="1"/>
    <x v="3"/>
    <x v="30"/>
    <x v="30"/>
    <x v="2688"/>
    <n v="8054.8399999999992"/>
    <x v="2486"/>
    <n v="0.1875120114058075"/>
    <x v="12"/>
    <d v="2022-04-10T00:00:00"/>
    <m/>
    <n v="41"/>
    <n v="8054.8399999999992"/>
    <n v="94"/>
    <n v="53"/>
  </r>
  <r>
    <n v="18065891"/>
    <n v="18069709"/>
    <x v="1"/>
    <x v="3"/>
    <x v="30"/>
    <x v="30"/>
    <x v="2689"/>
    <n v="8370.5300000000007"/>
    <x v="2487"/>
    <n v="0.18837234640395445"/>
    <x v="12"/>
    <d v="2022-04-10T00:00:00"/>
    <m/>
    <n v="41"/>
    <n v="8370.5300000000007"/>
    <n v="94"/>
    <n v="53"/>
  </r>
  <r>
    <n v="18065881"/>
    <n v="18069393"/>
    <x v="0"/>
    <x v="3"/>
    <x v="30"/>
    <x v="30"/>
    <x v="2690"/>
    <n v="7976.06"/>
    <x v="2488"/>
    <n v="0.18886909633623805"/>
    <x v="12"/>
    <d v="2022-04-10T00:00:00"/>
    <m/>
    <n v="41"/>
    <n v="7976.06"/>
    <n v="94"/>
    <n v="53"/>
  </r>
  <r>
    <n v="18065880"/>
    <n v="18069325"/>
    <x v="0"/>
    <x v="3"/>
    <x v="30"/>
    <x v="30"/>
    <x v="2691"/>
    <n v="6517.4"/>
    <x v="2489"/>
    <n v="0.19375383204723842"/>
    <x v="12"/>
    <d v="2022-04-10T00:00:00"/>
    <m/>
    <n v="41"/>
    <n v="6517.4"/>
    <n v="94"/>
    <n v="53"/>
  </r>
  <r>
    <n v="18065867"/>
    <n v="18068637"/>
    <x v="1"/>
    <x v="3"/>
    <x v="30"/>
    <x v="30"/>
    <x v="2692"/>
    <n v="5966.57"/>
    <x v="2490"/>
    <n v="0.20193317163233535"/>
    <x v="12"/>
    <d v="2022-04-10T00:00:00"/>
    <m/>
    <n v="41"/>
    <n v="5966.57"/>
    <n v="94"/>
    <n v="53"/>
  </r>
  <r>
    <n v="18065883"/>
    <n v="18069451"/>
    <x v="1"/>
    <x v="3"/>
    <x v="30"/>
    <x v="30"/>
    <x v="2693"/>
    <n v="7103.9800000000005"/>
    <x v="2491"/>
    <n v="0.20588751989026988"/>
    <x v="12"/>
    <d v="2022-04-10T00:00:00"/>
    <m/>
    <n v="41"/>
    <n v="7103.9800000000005"/>
    <n v="94"/>
    <n v="53"/>
  </r>
  <r>
    <n v="18065885"/>
    <n v="18069480"/>
    <x v="1"/>
    <x v="3"/>
    <x v="30"/>
    <x v="30"/>
    <x v="2694"/>
    <n v="6224.89"/>
    <x v="2492"/>
    <n v="0.21300803291045051"/>
    <x v="12"/>
    <d v="2022-04-10T00:00:00"/>
    <m/>
    <n v="41"/>
    <n v="6224.89"/>
    <n v="94"/>
    <n v="53"/>
  </r>
  <r>
    <n v="18065861"/>
    <n v="18068434"/>
    <x v="0"/>
    <x v="3"/>
    <x v="30"/>
    <x v="30"/>
    <x v="2695"/>
    <n v="270.21999999999997"/>
    <x v="2493"/>
    <n v="0.23741007194244604"/>
    <x v="12"/>
    <d v="2022-04-10T00:00:00"/>
    <m/>
    <n v="41"/>
    <n v="270.21999999999997"/>
    <n v="94"/>
    <n v="53"/>
  </r>
  <r>
    <n v="18065860"/>
    <n v="18068405"/>
    <x v="0"/>
    <x v="3"/>
    <x v="30"/>
    <x v="30"/>
    <x v="2696"/>
    <n v="1292.06"/>
    <x v="2494"/>
    <n v="0.24907125343636227"/>
    <x v="12"/>
    <d v="2022-04-10T00:00:00"/>
    <m/>
    <n v="41"/>
    <n v="1292.06"/>
    <n v="94"/>
    <n v="53"/>
  </r>
  <r>
    <n v="18065868"/>
    <n v="18068791"/>
    <x v="1"/>
    <x v="3"/>
    <x v="30"/>
    <x v="30"/>
    <x v="2697"/>
    <n v="4385.99"/>
    <x v="2495"/>
    <n v="0.25244391913520964"/>
    <x v="12"/>
    <d v="2022-04-10T00:00:00"/>
    <m/>
    <n v="41"/>
    <n v="4385.99"/>
    <n v="94"/>
    <n v="53"/>
  </r>
  <r>
    <n v="18065895"/>
    <n v="18069785"/>
    <x v="0"/>
    <x v="3"/>
    <x v="30"/>
    <x v="30"/>
    <x v="2698"/>
    <n v="300.54000000000002"/>
    <x v="2496"/>
    <n v="0.25601916550209625"/>
    <x v="12"/>
    <d v="2022-04-10T00:00:00"/>
    <m/>
    <n v="41"/>
    <n v="300.54000000000002"/>
    <n v="94"/>
    <n v="53"/>
  </r>
  <r>
    <n v="18065890"/>
    <n v="18069642"/>
    <x v="1"/>
    <x v="3"/>
    <x v="30"/>
    <x v="30"/>
    <x v="2699"/>
    <n v="6809.8399999999992"/>
    <x v="2497"/>
    <n v="0.26052931609006025"/>
    <x v="12"/>
    <d v="2022-04-10T00:00:00"/>
    <m/>
    <n v="41"/>
    <n v="6809.8399999999992"/>
    <n v="94"/>
    <n v="53"/>
  </r>
  <r>
    <n v="18065897"/>
    <n v="18069893"/>
    <x v="0"/>
    <x v="3"/>
    <x v="30"/>
    <x v="30"/>
    <x v="2700"/>
    <n v="661.26"/>
    <x v="2498"/>
    <n v="0.26137374103983307"/>
    <x v="12"/>
    <d v="2022-04-10T00:00:00"/>
    <m/>
    <n v="41"/>
    <n v="661.26"/>
    <n v="94"/>
    <n v="53"/>
  </r>
  <r>
    <n v="18065894"/>
    <n v="18069781"/>
    <x v="1"/>
    <x v="3"/>
    <x v="30"/>
    <x v="30"/>
    <x v="2701"/>
    <n v="6530.6"/>
    <x v="2499"/>
    <n v="0.26304213209069177"/>
    <x v="12"/>
    <d v="2022-04-10T00:00:00"/>
    <m/>
    <n v="41"/>
    <n v="6530.6"/>
    <n v="94"/>
    <n v="53"/>
  </r>
  <r>
    <n v="18065878"/>
    <n v="18069240"/>
    <x v="1"/>
    <x v="3"/>
    <x v="30"/>
    <x v="30"/>
    <x v="2702"/>
    <n v="6422.4800000000005"/>
    <x v="2500"/>
    <n v="0.26394647304687724"/>
    <x v="12"/>
    <d v="2022-04-10T00:00:00"/>
    <m/>
    <n v="41"/>
    <n v="6422.4800000000005"/>
    <n v="94"/>
    <n v="53"/>
  </r>
  <r>
    <n v="18065879"/>
    <n v="18069242"/>
    <x v="1"/>
    <x v="3"/>
    <x v="30"/>
    <x v="30"/>
    <x v="2703"/>
    <n v="6707.6399999999994"/>
    <x v="2501"/>
    <n v="0.26463674258010272"/>
    <x v="12"/>
    <d v="2022-04-10T00:00:00"/>
    <m/>
    <n v="41"/>
    <n v="6707.6399999999994"/>
    <n v="94"/>
    <n v="53"/>
  </r>
  <r>
    <n v="18065871"/>
    <n v="18068918"/>
    <x v="1"/>
    <x v="3"/>
    <x v="30"/>
    <x v="30"/>
    <x v="2704"/>
    <n v="6390.86"/>
    <x v="2502"/>
    <n v="0.26524864243707896"/>
    <x v="12"/>
    <d v="2022-04-10T00:00:00"/>
    <m/>
    <n v="41"/>
    <n v="6390.86"/>
    <n v="94"/>
    <n v="53"/>
  </r>
  <r>
    <n v="18065863"/>
    <n v="18068511"/>
    <x v="1"/>
    <x v="3"/>
    <x v="30"/>
    <x v="30"/>
    <x v="2705"/>
    <n v="6798.25"/>
    <x v="2503"/>
    <n v="0.26539351586260701"/>
    <x v="12"/>
    <d v="2022-04-10T00:00:00"/>
    <m/>
    <n v="41"/>
    <n v="6798.25"/>
    <n v="94"/>
    <n v="53"/>
  </r>
  <r>
    <n v="18064487"/>
    <n v="18067240"/>
    <x v="0"/>
    <x v="3"/>
    <x v="30"/>
    <x v="30"/>
    <x v="2706"/>
    <n v="600"/>
    <x v="2504"/>
    <n v="0.14445999999999998"/>
    <x v="74"/>
    <d v="2022-03-10T00:00:00"/>
    <d v="2022-05-10T00:00:00"/>
    <n v="38"/>
    <s v=""/>
    <n v="99"/>
    <n v="61"/>
  </r>
  <r>
    <n v="18065865"/>
    <n v="18068556"/>
    <x v="0"/>
    <x v="3"/>
    <x v="30"/>
    <x v="30"/>
    <x v="2707"/>
    <n v="47.089999999999996"/>
    <x v="2505"/>
    <n v="0.11926605504587157"/>
    <x v="12"/>
    <d v="2022-04-10T00:00:00"/>
    <d v="2022-06-10T00:00:00"/>
    <n v="41"/>
    <s v=""/>
    <n v="102"/>
    <n v="61"/>
  </r>
  <r>
    <n v="18065884"/>
    <n v="18069474"/>
    <x v="0"/>
    <x v="3"/>
    <x v="30"/>
    <x v="30"/>
    <x v="2708"/>
    <n v="143.69"/>
    <x v="2506"/>
    <n v="0.21187573074995822"/>
    <x v="12"/>
    <d v="2022-04-10T00:00:00"/>
    <d v="2022-06-10T00:00:00"/>
    <n v="41"/>
    <s v=""/>
    <n v="102"/>
    <n v="61"/>
  </r>
  <r>
    <n v="18065893"/>
    <n v="18069779"/>
    <x v="0"/>
    <x v="3"/>
    <x v="30"/>
    <x v="30"/>
    <x v="411"/>
    <n v="33.6"/>
    <x v="2507"/>
    <n v="0.23285714285714287"/>
    <x v="12"/>
    <d v="2022-04-10T00:00:00"/>
    <d v="2022-06-10T00:00:00"/>
    <n v="41"/>
    <s v=""/>
    <n v="102"/>
    <n v="61"/>
  </r>
  <r>
    <n v="18065864"/>
    <n v="18068532"/>
    <x v="0"/>
    <x v="3"/>
    <x v="30"/>
    <x v="30"/>
    <x v="2709"/>
    <n v="81.070000000000007"/>
    <x v="2508"/>
    <n v="0.24733570159857904"/>
    <x v="12"/>
    <d v="2022-04-10T00:00:00"/>
    <d v="2022-06-10T00:00:00"/>
    <n v="41"/>
    <s v=""/>
    <n v="102"/>
    <n v="61"/>
  </r>
  <r>
    <n v="18064489"/>
    <n v="18067278"/>
    <x v="0"/>
    <x v="3"/>
    <x v="30"/>
    <x v="30"/>
    <x v="2710"/>
    <n v="545.68999999999994"/>
    <x v="2509"/>
    <n v="0.12805119408892995"/>
    <x v="74"/>
    <d v="2022-03-10T00:00:00"/>
    <d v="2022-05-20T00:00:00"/>
    <n v="38"/>
    <s v=""/>
    <n v="109"/>
    <n v="71"/>
  </r>
  <r>
    <n v="18064499"/>
    <n v="18067865"/>
    <x v="1"/>
    <x v="3"/>
    <x v="30"/>
    <x v="30"/>
    <x v="2711"/>
    <n v="8956.7999999999993"/>
    <x v="2510"/>
    <n v="0.18425509110396571"/>
    <x v="74"/>
    <d v="2022-03-10T00:00:00"/>
    <d v="2022-05-20T00:00:00"/>
    <n v="38"/>
    <s v=""/>
    <n v="109"/>
    <n v="71"/>
  </r>
  <r>
    <n v="18064493"/>
    <n v="18067423"/>
    <x v="1"/>
    <x v="3"/>
    <x v="30"/>
    <x v="30"/>
    <x v="2712"/>
    <n v="8569.9399999999987"/>
    <x v="2511"/>
    <n v="0.18950462220056516"/>
    <x v="74"/>
    <d v="2022-03-10T00:00:00"/>
    <d v="2022-05-20T00:00:00"/>
    <n v="38"/>
    <s v=""/>
    <n v="109"/>
    <n v="71"/>
  </r>
  <r>
    <n v="18064490"/>
    <n v="18067309"/>
    <x v="1"/>
    <x v="3"/>
    <x v="30"/>
    <x v="30"/>
    <x v="2713"/>
    <n v="8810.93"/>
    <x v="2512"/>
    <n v="0.19321914785820518"/>
    <x v="74"/>
    <d v="2022-03-10T00:00:00"/>
    <d v="2022-05-20T00:00:00"/>
    <n v="38"/>
    <s v=""/>
    <n v="109"/>
    <n v="71"/>
  </r>
  <r>
    <n v="18064498"/>
    <n v="18067793"/>
    <x v="1"/>
    <x v="3"/>
    <x v="30"/>
    <x v="30"/>
    <x v="2714"/>
    <n v="7822.7300000000005"/>
    <x v="2513"/>
    <n v="0.19657643727354446"/>
    <x v="74"/>
    <d v="2022-03-10T00:00:00"/>
    <d v="2022-05-20T00:00:00"/>
    <n v="38"/>
    <s v=""/>
    <n v="109"/>
    <n v="71"/>
  </r>
  <r>
    <n v="18064506"/>
    <n v="18068245"/>
    <x v="0"/>
    <x v="3"/>
    <x v="30"/>
    <x v="30"/>
    <x v="2715"/>
    <n v="92.64"/>
    <x v="2514"/>
    <n v="0.33160621761658032"/>
    <x v="74"/>
    <d v="2022-03-10T00:00:00"/>
    <d v="2022-05-20T00:00:00"/>
    <n v="38"/>
    <s v=""/>
    <n v="109"/>
    <n v="71"/>
  </r>
  <r>
    <n v="18065875"/>
    <n v="18069040"/>
    <x v="1"/>
    <x v="3"/>
    <x v="30"/>
    <x v="30"/>
    <x v="2716"/>
    <n v="9050.32"/>
    <x v="2515"/>
    <n v="0.18304731017126916"/>
    <x v="12"/>
    <d v="2022-04-10T00:00:00"/>
    <d v="2022-06-20T00:00:00"/>
    <n v="41"/>
    <s v=""/>
    <n v="112"/>
    <n v="71"/>
  </r>
  <r>
    <n v="18065866"/>
    <n v="18068603"/>
    <x v="1"/>
    <x v="3"/>
    <x v="30"/>
    <x v="30"/>
    <x v="2717"/>
    <n v="9707.24"/>
    <x v="2516"/>
    <n v="0.18346422527341438"/>
    <x v="12"/>
    <d v="2022-04-10T00:00:00"/>
    <d v="2022-06-20T00:00:00"/>
    <n v="41"/>
    <s v=""/>
    <n v="112"/>
    <n v="71"/>
  </r>
  <r>
    <n v="18065886"/>
    <n v="18069581"/>
    <x v="1"/>
    <x v="3"/>
    <x v="30"/>
    <x v="30"/>
    <x v="2718"/>
    <n v="9932.6"/>
    <x v="2517"/>
    <n v="0.20089716654363748"/>
    <x v="12"/>
    <d v="2022-04-10T00:00:00"/>
    <d v="2022-06-20T00:00:00"/>
    <n v="41"/>
    <s v=""/>
    <n v="112"/>
    <n v="71"/>
  </r>
  <r>
    <n v="18065859"/>
    <n v="18068394"/>
    <x v="1"/>
    <x v="3"/>
    <x v="30"/>
    <x v="30"/>
    <x v="2719"/>
    <n v="6814.1"/>
    <x v="2518"/>
    <n v="0.26557387442281477"/>
    <x v="12"/>
    <d v="2022-04-10T00:00:00"/>
    <d v="2022-06-20T00:00:00"/>
    <n v="41"/>
    <s v=""/>
    <n v="112"/>
    <n v="71"/>
  </r>
  <r>
    <n v="18064492"/>
    <n v="18067415"/>
    <x v="0"/>
    <x v="3"/>
    <x v="30"/>
    <x v="30"/>
    <x v="2640"/>
    <n v="159.94999999999999"/>
    <x v="2442"/>
    <n v="9.0854527721509468E-2"/>
    <x v="74"/>
    <d v="2022-03-10T00:00:00"/>
    <d v="2022-06-10T00:00:00"/>
    <n v="38"/>
    <s v=""/>
    <n v="130"/>
    <n v="92"/>
  </r>
  <r>
    <n v="18064509"/>
    <n v="18068363"/>
    <x v="0"/>
    <x v="3"/>
    <x v="30"/>
    <x v="30"/>
    <x v="2720"/>
    <n v="1342.72"/>
    <x v="2519"/>
    <n v="0.16463049520524073"/>
    <x v="74"/>
    <d v="2022-03-10T00:00:00"/>
    <d v="2022-06-10T00:00:00"/>
    <n v="38"/>
    <s v=""/>
    <n v="130"/>
    <n v="92"/>
  </r>
  <r>
    <n v="18064497"/>
    <n v="18067718"/>
    <x v="1"/>
    <x v="3"/>
    <x v="30"/>
    <x v="30"/>
    <x v="2721"/>
    <n v="7848.82"/>
    <x v="2520"/>
    <n v="0.18136340563978057"/>
    <x v="74"/>
    <d v="2022-03-10T00:00:00"/>
    <d v="2022-06-10T00:00:00"/>
    <n v="38"/>
    <s v=""/>
    <n v="130"/>
    <n v="92"/>
  </r>
  <r>
    <n v="18064503"/>
    <n v="18068064"/>
    <x v="1"/>
    <x v="3"/>
    <x v="30"/>
    <x v="30"/>
    <x v="2722"/>
    <n v="7973.08"/>
    <x v="2521"/>
    <n v="0.18710821268980754"/>
    <x v="74"/>
    <d v="2022-03-10T00:00:00"/>
    <d v="2022-06-10T00:00:00"/>
    <n v="38"/>
    <s v=""/>
    <n v="130"/>
    <n v="92"/>
  </r>
  <r>
    <n v="18064496"/>
    <n v="18067623"/>
    <x v="1"/>
    <x v="3"/>
    <x v="30"/>
    <x v="30"/>
    <x v="2723"/>
    <n v="7606.5199999999995"/>
    <x v="2522"/>
    <n v="0.1955347804069244"/>
    <x v="74"/>
    <d v="2022-03-10T00:00:00"/>
    <d v="2022-06-10T00:00:00"/>
    <n v="38"/>
    <s v=""/>
    <n v="130"/>
    <n v="92"/>
  </r>
  <r>
    <n v="18064485"/>
    <n v="18067079"/>
    <x v="1"/>
    <x v="3"/>
    <x v="30"/>
    <x v="30"/>
    <x v="2724"/>
    <n v="6770"/>
    <x v="2523"/>
    <n v="0.25360398605377488"/>
    <x v="74"/>
    <d v="2022-03-10T00:00:00"/>
    <d v="2022-06-10T00:00:00"/>
    <n v="38"/>
    <s v=""/>
    <n v="130"/>
    <n v="92"/>
  </r>
  <r>
    <n v="18064510"/>
    <n v="18068378"/>
    <x v="0"/>
    <x v="3"/>
    <x v="30"/>
    <x v="30"/>
    <x v="2725"/>
    <n v="1805.6200000000001"/>
    <x v="2524"/>
    <n v="0.26178988223409627"/>
    <x v="74"/>
    <d v="2022-03-10T00:00:00"/>
    <d v="2022-06-10T00:00:00"/>
    <n v="38"/>
    <s v=""/>
    <n v="130"/>
    <n v="92"/>
  </r>
  <r>
    <n v="18064500"/>
    <n v="18067908"/>
    <x v="1"/>
    <x v="3"/>
    <x v="30"/>
    <x v="30"/>
    <x v="2726"/>
    <n v="7478.9"/>
    <x v="2525"/>
    <n v="0.26592720002823944"/>
    <x v="74"/>
    <d v="2022-03-10T00:00:00"/>
    <d v="2022-06-10T00:00:00"/>
    <n v="38"/>
    <s v=""/>
    <n v="130"/>
    <n v="92"/>
  </r>
  <r>
    <n v="18064494"/>
    <n v="18067502"/>
    <x v="1"/>
    <x v="3"/>
    <x v="30"/>
    <x v="30"/>
    <x v="2727"/>
    <n v="6330.1900000000005"/>
    <x v="2526"/>
    <n v="0.26769614570932443"/>
    <x v="74"/>
    <d v="2022-03-10T00:00:00"/>
    <d v="2022-06-10T00:00:00"/>
    <n v="38"/>
    <s v=""/>
    <n v="130"/>
    <n v="92"/>
  </r>
  <r>
    <n v="18064495"/>
    <n v="18067551"/>
    <x v="1"/>
    <x v="3"/>
    <x v="30"/>
    <x v="30"/>
    <x v="2728"/>
    <n v="6359.95"/>
    <x v="2527"/>
    <n v="0.26783409686110837"/>
    <x v="74"/>
    <d v="2022-03-10T00:00:00"/>
    <d v="2022-06-10T00:00:00"/>
    <n v="38"/>
    <s v=""/>
    <n v="130"/>
    <n v="92"/>
  </r>
  <r>
    <n v="18064486"/>
    <n v="18067116"/>
    <x v="1"/>
    <x v="3"/>
    <x v="30"/>
    <x v="30"/>
    <x v="2729"/>
    <n v="6435"/>
    <x v="2528"/>
    <n v="0.28839720279720277"/>
    <x v="74"/>
    <d v="2022-03-10T00:00:00"/>
    <d v="2022-06-10T00:00:00"/>
    <n v="38"/>
    <s v=""/>
    <n v="130"/>
    <n v="92"/>
  </r>
  <r>
    <n v="18064488"/>
    <n v="18067243"/>
    <x v="1"/>
    <x v="3"/>
    <x v="30"/>
    <x v="30"/>
    <x v="2730"/>
    <n v="6546.86"/>
    <x v="2529"/>
    <n v="0.28973261091111718"/>
    <x v="74"/>
    <d v="2022-03-10T00:00:00"/>
    <d v="2022-06-10T00:00:00"/>
    <n v="38"/>
    <s v=""/>
    <n v="130"/>
    <n v="92"/>
  </r>
  <r>
    <n v="18064484"/>
    <n v="18067013"/>
    <x v="1"/>
    <x v="3"/>
    <x v="30"/>
    <x v="30"/>
    <x v="2731"/>
    <n v="6375.04"/>
    <x v="2530"/>
    <n v="0.29072212298095257"/>
    <x v="74"/>
    <d v="2022-03-10T00:00:00"/>
    <d v="2022-06-10T00:00:00"/>
    <n v="38"/>
    <s v=""/>
    <n v="130"/>
    <n v="92"/>
  </r>
  <r>
    <n v="18064501"/>
    <n v="18067991"/>
    <x v="0"/>
    <x v="3"/>
    <x v="30"/>
    <x v="30"/>
    <x v="2732"/>
    <n v="34.260000000000005"/>
    <x v="2531"/>
    <n v="0.30788091068301227"/>
    <x v="74"/>
    <d v="2022-03-10T00:00:00"/>
    <d v="2022-06-10T00:00:00"/>
    <n v="38"/>
    <s v=""/>
    <n v="130"/>
    <n v="92"/>
  </r>
  <r>
    <n v="18064508"/>
    <n v="18068325"/>
    <x v="0"/>
    <x v="3"/>
    <x v="30"/>
    <x v="30"/>
    <x v="2733"/>
    <n v="1289.05"/>
    <x v="2532"/>
    <n v="0.33950531087962316"/>
    <x v="74"/>
    <d v="2022-03-10T00:00:00"/>
    <d v="2022-06-10T00:00:00"/>
    <n v="38"/>
    <s v=""/>
    <n v="130"/>
    <n v="92"/>
  </r>
  <r>
    <n v="18064491"/>
    <n v="18067352"/>
    <x v="1"/>
    <x v="3"/>
    <x v="30"/>
    <x v="30"/>
    <x v="2734"/>
    <n v="30.26"/>
    <x v="2533"/>
    <n v="0.3417922283901666"/>
    <x v="74"/>
    <d v="2022-03-10T00:00:00"/>
    <d v="2022-06-10T00:00:00"/>
    <n v="38"/>
    <s v=""/>
    <n v="130"/>
    <n v="92"/>
  </r>
  <r>
    <n v="18064502"/>
    <n v="18067997"/>
    <x v="1"/>
    <x v="3"/>
    <x v="30"/>
    <x v="30"/>
    <x v="2735"/>
    <n v="8386"/>
    <x v="2534"/>
    <n v="0.18720066167453456"/>
    <x v="74"/>
    <d v="2022-03-10T00:00:00"/>
    <d v="2022-06-20T00:00:00"/>
    <n v="38"/>
    <s v=""/>
    <n v="140"/>
    <n v="102"/>
  </r>
  <r>
    <n v="18064507"/>
    <n v="18068265"/>
    <x v="1"/>
    <x v="3"/>
    <x v="30"/>
    <x v="30"/>
    <x v="2736"/>
    <n v="7527.6399999999994"/>
    <x v="2535"/>
    <n v="0.19089658426629552"/>
    <x v="74"/>
    <d v="2022-03-10T00:00:00"/>
    <d v="2022-06-20T00:00:00"/>
    <n v="38"/>
    <s v=""/>
    <n v="140"/>
    <n v="102"/>
  </r>
  <r>
    <n v="18064504"/>
    <n v="18068106"/>
    <x v="1"/>
    <x v="3"/>
    <x v="30"/>
    <x v="30"/>
    <x v="2737"/>
    <n v="6949.1600000000008"/>
    <x v="2536"/>
    <n v="0.26520254810506705"/>
    <x v="74"/>
    <d v="2022-03-10T00:00:00"/>
    <d v="2022-06-20T00:00:00"/>
    <n v="38"/>
    <s v=""/>
    <n v="140"/>
    <n v="102"/>
  </r>
  <r>
    <n v="18064505"/>
    <n v="18068200"/>
    <x v="1"/>
    <x v="3"/>
    <x v="30"/>
    <x v="30"/>
    <x v="2738"/>
    <n v="7026.7100000000009"/>
    <x v="2537"/>
    <n v="0.26578022026815401"/>
    <x v="74"/>
    <d v="2022-03-10T00:00:00"/>
    <d v="2022-06-20T00:00:00"/>
    <n v="38"/>
    <s v=""/>
    <n v="140"/>
    <n v="102"/>
  </r>
  <r>
    <n v="18068948"/>
    <n v="18072267"/>
    <x v="0"/>
    <x v="3"/>
    <x v="30"/>
    <x v="30"/>
    <x v="2739"/>
    <n v="238.1"/>
    <x v="2538"/>
    <n v="9.7218022376776528E-2"/>
    <x v="101"/>
    <d v="2022-06-10T00:00:00"/>
    <m/>
    <n v="41"/>
    <n v="238.1"/>
    <s v=""/>
    <s v=""/>
  </r>
  <r>
    <n v="18068937"/>
    <n v="18071872"/>
    <x v="0"/>
    <x v="3"/>
    <x v="30"/>
    <x v="30"/>
    <x v="2644"/>
    <n v="1969.92"/>
    <x v="2446"/>
    <n v="0.12526193957115012"/>
    <x v="101"/>
    <d v="2022-06-10T00:00:00"/>
    <m/>
    <n v="41"/>
    <n v="1969.92"/>
    <s v=""/>
    <s v=""/>
  </r>
  <r>
    <n v="18068936"/>
    <n v="18071871"/>
    <x v="1"/>
    <x v="3"/>
    <x v="30"/>
    <x v="30"/>
    <x v="1397"/>
    <n v="1280.45"/>
    <x v="2539"/>
    <n v="0.12526240815714501"/>
    <x v="101"/>
    <d v="2022-06-10T00:00:00"/>
    <m/>
    <n v="41"/>
    <n v="1280.45"/>
    <s v=""/>
    <s v=""/>
  </r>
  <r>
    <n v="18068931"/>
    <n v="18071702"/>
    <x v="1"/>
    <x v="3"/>
    <x v="30"/>
    <x v="30"/>
    <x v="2740"/>
    <n v="1772.9299999999998"/>
    <x v="2540"/>
    <n v="0.12526397011046134"/>
    <x v="101"/>
    <d v="2022-06-10T00:00:00"/>
    <m/>
    <n v="41"/>
    <n v="1772.9299999999998"/>
    <s v=""/>
    <s v=""/>
  </r>
  <r>
    <n v="18068944"/>
    <n v="18072134"/>
    <x v="0"/>
    <x v="3"/>
    <x v="30"/>
    <x v="30"/>
    <x v="2741"/>
    <n v="214.24"/>
    <x v="2541"/>
    <n v="0.13191060325995632"/>
    <x v="101"/>
    <d v="2022-06-10T00:00:00"/>
    <m/>
    <n v="41"/>
    <n v="214.24"/>
    <s v=""/>
    <s v=""/>
  </r>
  <r>
    <n v="18068968"/>
    <n v="18073160"/>
    <x v="0"/>
    <x v="3"/>
    <x v="30"/>
    <x v="30"/>
    <x v="2742"/>
    <n v="776.17"/>
    <x v="2542"/>
    <n v="0.14729209505109692"/>
    <x v="101"/>
    <d v="2022-06-10T00:00:00"/>
    <m/>
    <n v="41"/>
    <n v="776.17"/>
    <s v=""/>
    <s v=""/>
  </r>
  <r>
    <n v="18068943"/>
    <n v="18072108"/>
    <x v="1"/>
    <x v="3"/>
    <x v="30"/>
    <x v="30"/>
    <x v="2743"/>
    <n v="9552.41"/>
    <x v="2543"/>
    <n v="0.18311780652585191"/>
    <x v="101"/>
    <d v="2022-06-10T00:00:00"/>
    <m/>
    <n v="41"/>
    <n v="9552.41"/>
    <s v=""/>
    <s v=""/>
  </r>
  <r>
    <n v="18068933"/>
    <n v="18071714"/>
    <x v="1"/>
    <x v="3"/>
    <x v="30"/>
    <x v="30"/>
    <x v="2744"/>
    <n v="7727.7100000000009"/>
    <x v="2544"/>
    <n v="0.18634545386784598"/>
    <x v="101"/>
    <d v="2022-06-10T00:00:00"/>
    <m/>
    <n v="41"/>
    <n v="7727.7100000000009"/>
    <s v=""/>
    <s v=""/>
  </r>
  <r>
    <n v="18068940"/>
    <n v="18071985"/>
    <x v="1"/>
    <x v="3"/>
    <x v="30"/>
    <x v="30"/>
    <x v="2745"/>
    <n v="8039.76"/>
    <x v="2545"/>
    <n v="0.18748619361771995"/>
    <x v="101"/>
    <d v="2022-06-10T00:00:00"/>
    <m/>
    <n v="41"/>
    <n v="8039.76"/>
    <s v=""/>
    <s v=""/>
  </r>
  <r>
    <n v="18068929"/>
    <n v="18071650"/>
    <x v="0"/>
    <x v="3"/>
    <x v="30"/>
    <x v="30"/>
    <x v="2746"/>
    <n v="7400.4100000000008"/>
    <x v="2546"/>
    <n v="0.1885386921701116"/>
    <x v="101"/>
    <d v="2022-06-10T00:00:00"/>
    <m/>
    <n v="41"/>
    <n v="7400.4100000000008"/>
    <s v=""/>
    <s v=""/>
  </r>
  <r>
    <n v="18068949"/>
    <n v="18072278"/>
    <x v="1"/>
    <x v="3"/>
    <x v="30"/>
    <x v="30"/>
    <x v="2747"/>
    <n v="8204.75"/>
    <x v="2547"/>
    <n v="0.1903239441357614"/>
    <x v="101"/>
    <d v="2022-06-10T00:00:00"/>
    <m/>
    <n v="41"/>
    <n v="8204.75"/>
    <s v=""/>
    <s v=""/>
  </r>
  <r>
    <n v="18068954"/>
    <n v="18072417"/>
    <x v="1"/>
    <x v="3"/>
    <x v="30"/>
    <x v="30"/>
    <x v="2748"/>
    <n v="7718.9"/>
    <x v="2548"/>
    <n v="0.19305020505501816"/>
    <x v="101"/>
    <d v="2022-06-10T00:00:00"/>
    <m/>
    <n v="41"/>
    <n v="7718.9"/>
    <s v=""/>
    <s v=""/>
  </r>
  <r>
    <n v="18068960"/>
    <n v="18072655"/>
    <x v="1"/>
    <x v="3"/>
    <x v="30"/>
    <x v="30"/>
    <x v="2749"/>
    <n v="7942.58"/>
    <x v="2549"/>
    <n v="0.19876503666816744"/>
    <x v="101"/>
    <d v="2022-06-10T00:00:00"/>
    <m/>
    <n v="41"/>
    <n v="7942.58"/>
    <s v=""/>
    <s v=""/>
  </r>
  <r>
    <n v="18068950"/>
    <n v="18072285"/>
    <x v="0"/>
    <x v="3"/>
    <x v="30"/>
    <x v="30"/>
    <x v="2750"/>
    <n v="7195.9800000000005"/>
    <x v="2550"/>
    <n v="0.19880099722344974"/>
    <x v="101"/>
    <d v="2022-06-10T00:00:00"/>
    <m/>
    <n v="41"/>
    <n v="7195.9800000000005"/>
    <s v=""/>
    <s v=""/>
  </r>
  <r>
    <n v="18068935"/>
    <n v="18071843"/>
    <x v="0"/>
    <x v="3"/>
    <x v="30"/>
    <x v="30"/>
    <x v="2751"/>
    <n v="6862.56"/>
    <x v="2551"/>
    <n v="0.19951388403161502"/>
    <x v="101"/>
    <d v="2022-06-10T00:00:00"/>
    <m/>
    <n v="41"/>
    <n v="6862.56"/>
    <s v=""/>
    <s v=""/>
  </r>
  <r>
    <n v="18068946"/>
    <n v="18072151"/>
    <x v="1"/>
    <x v="3"/>
    <x v="30"/>
    <x v="30"/>
    <x v="2752"/>
    <n v="6711.1600000000008"/>
    <x v="2552"/>
    <n v="0.20462286974106991"/>
    <x v="101"/>
    <d v="2022-06-10T00:00:00"/>
    <m/>
    <n v="41"/>
    <n v="6711.1600000000008"/>
    <s v=""/>
    <s v=""/>
  </r>
  <r>
    <n v="18068945"/>
    <n v="18072143"/>
    <x v="0"/>
    <x v="3"/>
    <x v="30"/>
    <x v="30"/>
    <x v="2753"/>
    <n v="356.46999999999997"/>
    <x v="2553"/>
    <n v="0.20689423012186089"/>
    <x v="101"/>
    <d v="2022-06-10T00:00:00"/>
    <m/>
    <n v="41"/>
    <n v="356.46999999999997"/>
    <s v=""/>
    <s v=""/>
  </r>
  <r>
    <n v="18068966"/>
    <n v="18072987"/>
    <x v="1"/>
    <x v="3"/>
    <x v="30"/>
    <x v="30"/>
    <x v="2754"/>
    <n v="6152.5599999999995"/>
    <x v="2554"/>
    <n v="0.20844410030562907"/>
    <x v="101"/>
    <d v="2022-06-10T00:00:00"/>
    <m/>
    <n v="41"/>
    <n v="6152.5599999999995"/>
    <s v=""/>
    <s v=""/>
  </r>
  <r>
    <n v="18068947"/>
    <n v="18072266"/>
    <x v="0"/>
    <x v="3"/>
    <x v="30"/>
    <x v="30"/>
    <x v="2755"/>
    <n v="721.98"/>
    <x v="2555"/>
    <n v="0.21444361339649301"/>
    <x v="101"/>
    <d v="2022-06-10T00:00:00"/>
    <m/>
    <n v="41"/>
    <n v="721.98"/>
    <s v=""/>
    <s v=""/>
  </r>
  <r>
    <n v="18068932"/>
    <n v="18071707"/>
    <x v="0"/>
    <x v="3"/>
    <x v="30"/>
    <x v="30"/>
    <x v="2756"/>
    <n v="34.269999999999996"/>
    <x v="1628"/>
    <n v="0.23109243697478987"/>
    <x v="101"/>
    <d v="2022-06-10T00:00:00"/>
    <m/>
    <n v="41"/>
    <n v="34.269999999999996"/>
    <s v=""/>
    <s v=""/>
  </r>
  <r>
    <n v="18068959"/>
    <n v="18072587"/>
    <x v="1"/>
    <x v="3"/>
    <x v="30"/>
    <x v="30"/>
    <x v="2757"/>
    <n v="1500.46"/>
    <x v="2556"/>
    <n v="0.24906828324189451"/>
    <x v="101"/>
    <d v="2022-06-10T00:00:00"/>
    <m/>
    <n v="41"/>
    <n v="1500.46"/>
    <s v=""/>
    <s v=""/>
  </r>
  <r>
    <n v="18068962"/>
    <n v="18072692"/>
    <x v="0"/>
    <x v="3"/>
    <x v="30"/>
    <x v="30"/>
    <x v="2758"/>
    <n v="321.23"/>
    <x v="2557"/>
    <n v="0.25566887070865552"/>
    <x v="101"/>
    <d v="2022-06-10T00:00:00"/>
    <m/>
    <n v="41"/>
    <n v="321.23"/>
    <s v=""/>
    <s v=""/>
  </r>
  <r>
    <n v="18068941"/>
    <n v="18072021"/>
    <x v="0"/>
    <x v="3"/>
    <x v="30"/>
    <x v="30"/>
    <x v="2759"/>
    <n v="629.87"/>
    <x v="2558"/>
    <n v="0.25595839128198289"/>
    <x v="101"/>
    <d v="2022-06-10T00:00:00"/>
    <m/>
    <n v="41"/>
    <n v="629.87"/>
    <s v=""/>
    <s v=""/>
  </r>
  <r>
    <n v="18068958"/>
    <n v="18072553"/>
    <x v="1"/>
    <x v="3"/>
    <x v="30"/>
    <x v="30"/>
    <x v="2760"/>
    <n v="4965.7199999999993"/>
    <x v="2559"/>
    <n v="0.26106908967883807"/>
    <x v="101"/>
    <d v="2022-06-10T00:00:00"/>
    <m/>
    <n v="41"/>
    <n v="4965.7199999999993"/>
    <s v=""/>
    <s v=""/>
  </r>
  <r>
    <n v="18068939"/>
    <n v="18071909"/>
    <x v="0"/>
    <x v="3"/>
    <x v="30"/>
    <x v="30"/>
    <x v="2761"/>
    <n v="6171.4699999999993"/>
    <x v="2560"/>
    <n v="0.26304081946143121"/>
    <x v="101"/>
    <d v="2022-06-10T00:00:00"/>
    <m/>
    <n v="41"/>
    <n v="6171.4699999999993"/>
    <s v=""/>
    <s v=""/>
  </r>
  <r>
    <n v="18068961"/>
    <n v="18072664"/>
    <x v="1"/>
    <x v="3"/>
    <x v="30"/>
    <x v="30"/>
    <x v="2762"/>
    <n v="6978.7"/>
    <x v="2561"/>
    <n v="0.26311219173324074"/>
    <x v="101"/>
    <d v="2022-06-10T00:00:00"/>
    <m/>
    <n v="41"/>
    <n v="6978.7"/>
    <s v=""/>
    <s v=""/>
  </r>
  <r>
    <n v="18068956"/>
    <n v="18072527"/>
    <x v="0"/>
    <x v="3"/>
    <x v="30"/>
    <x v="30"/>
    <x v="2763"/>
    <n v="-149.88"/>
    <x v="2562"/>
    <n v="0.26341072858286629"/>
    <x v="101"/>
    <d v="2022-06-10T00:00:00"/>
    <m/>
    <n v="41"/>
    <n v="-149.88"/>
    <s v=""/>
    <s v=""/>
  </r>
  <r>
    <n v="18068963"/>
    <n v="18072716"/>
    <x v="1"/>
    <x v="3"/>
    <x v="30"/>
    <x v="30"/>
    <x v="2764"/>
    <n v="6662.17"/>
    <x v="2563"/>
    <n v="0.26437864408183998"/>
    <x v="101"/>
    <d v="2022-06-10T00:00:00"/>
    <m/>
    <n v="41"/>
    <n v="6662.17"/>
    <s v=""/>
    <s v=""/>
  </r>
  <r>
    <n v="18068965"/>
    <n v="18072869"/>
    <x v="1"/>
    <x v="3"/>
    <x v="30"/>
    <x v="30"/>
    <x v="2765"/>
    <n v="6614.8899999999994"/>
    <x v="2564"/>
    <n v="0.26518709602515056"/>
    <x v="101"/>
    <d v="2022-06-10T00:00:00"/>
    <m/>
    <n v="41"/>
    <n v="6614.8899999999994"/>
    <s v=""/>
    <s v=""/>
  </r>
  <r>
    <n v="18068967"/>
    <n v="18073051"/>
    <x v="1"/>
    <x v="3"/>
    <x v="30"/>
    <x v="30"/>
    <x v="2766"/>
    <n v="6644.4100000000008"/>
    <x v="2565"/>
    <n v="0.26531106138511579"/>
    <x v="101"/>
    <d v="2022-06-10T00:00:00"/>
    <m/>
    <n v="41"/>
    <n v="6644.4100000000008"/>
    <s v=""/>
    <s v=""/>
  </r>
  <r>
    <n v="18068938"/>
    <n v="18071893"/>
    <x v="0"/>
    <x v="3"/>
    <x v="30"/>
    <x v="30"/>
    <x v="2767"/>
    <n v="5774.89"/>
    <x v="2566"/>
    <n v="0.2662990061112831"/>
    <x v="101"/>
    <d v="2022-06-10T00:00:00"/>
    <m/>
    <n v="41"/>
    <n v="5774.89"/>
    <s v=""/>
    <s v=""/>
  </r>
  <r>
    <n v="18068942"/>
    <n v="18072040"/>
    <x v="0"/>
    <x v="3"/>
    <x v="30"/>
    <x v="30"/>
    <x v="2768"/>
    <n v="5201.63"/>
    <x v="2567"/>
    <n v="0.26675263975047808"/>
    <x v="101"/>
    <d v="2022-06-10T00:00:00"/>
    <m/>
    <n v="41"/>
    <n v="5201.63"/>
    <s v=""/>
    <s v=""/>
  </r>
  <r>
    <n v="18068934"/>
    <n v="18071787"/>
    <x v="1"/>
    <x v="3"/>
    <x v="30"/>
    <x v="30"/>
    <x v="2769"/>
    <n v="6162.26"/>
    <x v="2568"/>
    <n v="0.26802551789407275"/>
    <x v="101"/>
    <d v="2022-06-10T00:00:00"/>
    <m/>
    <n v="41"/>
    <n v="6162.26"/>
    <s v=""/>
    <s v=""/>
  </r>
  <r>
    <n v="18068957"/>
    <n v="18072548"/>
    <x v="1"/>
    <x v="3"/>
    <x v="30"/>
    <x v="30"/>
    <x v="2770"/>
    <n v="5212.58"/>
    <x v="2569"/>
    <n v="0.26846876712202622"/>
    <x v="101"/>
    <d v="2022-06-10T00:00:00"/>
    <m/>
    <n v="41"/>
    <n v="5212.58"/>
    <s v=""/>
    <s v=""/>
  </r>
  <r>
    <n v="18068955"/>
    <n v="18072497"/>
    <x v="0"/>
    <x v="3"/>
    <x v="30"/>
    <x v="30"/>
    <x v="2771"/>
    <n v="1716.2599999999998"/>
    <x v="2570"/>
    <n v="0.27784536644711999"/>
    <x v="101"/>
    <d v="2022-06-10T00:00:00"/>
    <m/>
    <n v="41"/>
    <n v="1716.2599999999998"/>
    <s v=""/>
    <s v=""/>
  </r>
  <r>
    <n v="18068930"/>
    <n v="18071676"/>
    <x v="0"/>
    <x v="3"/>
    <x v="30"/>
    <x v="30"/>
    <x v="2772"/>
    <n v="75.3"/>
    <x v="2571"/>
    <n v="0.2900398406374502"/>
    <x v="101"/>
    <d v="2022-06-10T00:00:00"/>
    <m/>
    <n v="41"/>
    <n v="75.3"/>
    <s v=""/>
    <s v=""/>
  </r>
  <r>
    <n v="18068951"/>
    <n v="18072307"/>
    <x v="0"/>
    <x v="3"/>
    <x v="30"/>
    <x v="30"/>
    <x v="2676"/>
    <n v="68.34"/>
    <x v="228"/>
    <n v="0.34539069359086916"/>
    <x v="101"/>
    <d v="2022-06-10T00:00:00"/>
    <m/>
    <n v="41"/>
    <n v="68.34"/>
    <s v=""/>
    <s v=""/>
  </r>
  <r>
    <n v="18068953"/>
    <n v="18072315"/>
    <x v="0"/>
    <x v="3"/>
    <x v="30"/>
    <x v="30"/>
    <x v="2773"/>
    <n v="222.1"/>
    <x v="2572"/>
    <n v="0.37762048843743251"/>
    <x v="101"/>
    <d v="2022-06-10T00:00:00"/>
    <m/>
    <n v="41"/>
    <n v="222.1"/>
    <s v=""/>
    <s v=""/>
  </r>
  <r>
    <n v="18070453"/>
    <n v="18074461"/>
    <x v="1"/>
    <x v="3"/>
    <x v="30"/>
    <x v="30"/>
    <x v="2774"/>
    <n v="558.14"/>
    <x v="2573"/>
    <n v="0.12525799793601652"/>
    <x v="51"/>
    <d v="2022-07-10T00:00:00"/>
    <m/>
    <n v="40"/>
    <n v="558.14"/>
    <s v=""/>
    <s v=""/>
  </r>
  <r>
    <n v="18070448"/>
    <n v="18074339"/>
    <x v="1"/>
    <x v="3"/>
    <x v="30"/>
    <x v="30"/>
    <x v="2775"/>
    <n v="1025.96"/>
    <x v="2574"/>
    <n v="0.14974794437231714"/>
    <x v="51"/>
    <d v="2022-07-10T00:00:00"/>
    <m/>
    <n v="40"/>
    <n v="1025.96"/>
    <s v=""/>
    <s v=""/>
  </r>
  <r>
    <n v="18070460"/>
    <n v="18074764"/>
    <x v="1"/>
    <x v="3"/>
    <x v="30"/>
    <x v="30"/>
    <x v="2776"/>
    <n v="8002.6600000000008"/>
    <x v="2575"/>
    <n v="0.17892359736567459"/>
    <x v="51"/>
    <d v="2022-07-10T00:00:00"/>
    <m/>
    <n v="40"/>
    <n v="8002.6600000000008"/>
    <s v=""/>
    <s v=""/>
  </r>
  <r>
    <n v="18070455"/>
    <n v="18074541"/>
    <x v="1"/>
    <x v="3"/>
    <x v="30"/>
    <x v="30"/>
    <x v="2777"/>
    <n v="7760.99"/>
    <x v="2576"/>
    <n v="0.18451516739878995"/>
    <x v="51"/>
    <d v="2022-07-10T00:00:00"/>
    <m/>
    <n v="40"/>
    <n v="7760.99"/>
    <s v=""/>
    <s v=""/>
  </r>
  <r>
    <n v="18070454"/>
    <n v="18074474"/>
    <x v="1"/>
    <x v="3"/>
    <x v="30"/>
    <x v="30"/>
    <x v="2778"/>
    <n v="7761.26"/>
    <x v="2577"/>
    <n v="0.19021231593204407"/>
    <x v="51"/>
    <d v="2022-07-10T00:00:00"/>
    <m/>
    <n v="40"/>
    <n v="7761.26"/>
    <s v=""/>
    <s v=""/>
  </r>
  <r>
    <n v="18070424"/>
    <n v="18073533"/>
    <x v="0"/>
    <x v="3"/>
    <x v="30"/>
    <x v="30"/>
    <x v="2779"/>
    <n v="117.8"/>
    <x v="2578"/>
    <n v="0.1936436793317714"/>
    <x v="51"/>
    <d v="2022-07-10T00:00:00"/>
    <m/>
    <n v="40"/>
    <n v="117.8"/>
    <s v=""/>
    <s v=""/>
  </r>
  <r>
    <n v="18070425"/>
    <n v="18073543"/>
    <x v="1"/>
    <x v="3"/>
    <x v="30"/>
    <x v="30"/>
    <x v="2780"/>
    <n v="8868.68"/>
    <x v="2579"/>
    <n v="0.19545989010319909"/>
    <x v="51"/>
    <d v="2022-07-10T00:00:00"/>
    <m/>
    <n v="40"/>
    <n v="8868.68"/>
    <s v=""/>
    <s v=""/>
  </r>
  <r>
    <n v="18070431"/>
    <n v="18073752"/>
    <x v="1"/>
    <x v="3"/>
    <x v="30"/>
    <x v="30"/>
    <x v="2781"/>
    <n v="8742.02"/>
    <x v="2580"/>
    <n v="0.19601456138761461"/>
    <x v="51"/>
    <d v="2022-07-10T00:00:00"/>
    <m/>
    <n v="40"/>
    <n v="8742.02"/>
    <s v=""/>
    <s v=""/>
  </r>
  <r>
    <n v="18070445"/>
    <n v="18074269"/>
    <x v="1"/>
    <x v="3"/>
    <x v="30"/>
    <x v="30"/>
    <x v="2782"/>
    <n v="7222.6399999999994"/>
    <x v="2581"/>
    <n v="0.19900247056341142"/>
    <x v="51"/>
    <d v="2022-07-10T00:00:00"/>
    <m/>
    <n v="40"/>
    <n v="7222.6399999999994"/>
    <s v=""/>
    <s v=""/>
  </r>
  <r>
    <n v="18070433"/>
    <n v="18073860"/>
    <x v="1"/>
    <x v="3"/>
    <x v="30"/>
    <x v="30"/>
    <x v="2783"/>
    <n v="8823.11"/>
    <x v="2582"/>
    <n v="0.19950792849866514"/>
    <x v="51"/>
    <d v="2022-07-10T00:00:00"/>
    <m/>
    <n v="40"/>
    <n v="8823.11"/>
    <s v=""/>
    <s v=""/>
  </r>
  <r>
    <n v="18070457"/>
    <n v="18074618"/>
    <x v="1"/>
    <x v="3"/>
    <x v="30"/>
    <x v="30"/>
    <x v="2784"/>
    <n v="5703.11"/>
    <x v="2583"/>
    <n v="0.19959853469371436"/>
    <x v="51"/>
    <d v="2022-07-10T00:00:00"/>
    <m/>
    <n v="40"/>
    <n v="5703.11"/>
    <s v=""/>
    <s v=""/>
  </r>
  <r>
    <n v="18070430"/>
    <n v="18073696"/>
    <x v="1"/>
    <x v="3"/>
    <x v="30"/>
    <x v="30"/>
    <x v="2785"/>
    <n v="8281.34"/>
    <x v="2584"/>
    <n v="0.2015513423908003"/>
    <x v="51"/>
    <d v="2022-07-10T00:00:00"/>
    <m/>
    <n v="40"/>
    <n v="8281.34"/>
    <s v=""/>
    <s v=""/>
  </r>
  <r>
    <n v="18070456"/>
    <n v="18074584"/>
    <x v="0"/>
    <x v="3"/>
    <x v="30"/>
    <x v="30"/>
    <x v="2786"/>
    <n v="68.679999999999993"/>
    <x v="2585"/>
    <n v="0.20513716582212127"/>
    <x v="51"/>
    <d v="2022-07-10T00:00:00"/>
    <m/>
    <n v="40"/>
    <n v="68.679999999999993"/>
    <s v=""/>
    <s v=""/>
  </r>
  <r>
    <n v="18070428"/>
    <n v="18073667"/>
    <x v="0"/>
    <x v="3"/>
    <x v="30"/>
    <x v="30"/>
    <x v="2787"/>
    <n v="126.35"/>
    <x v="2586"/>
    <n v="0.20524266312090414"/>
    <x v="51"/>
    <d v="2022-07-10T00:00:00"/>
    <m/>
    <n v="40"/>
    <n v="126.35"/>
    <s v=""/>
    <s v=""/>
  </r>
  <r>
    <n v="18070437"/>
    <n v="18073956"/>
    <x v="1"/>
    <x v="3"/>
    <x v="30"/>
    <x v="30"/>
    <x v="2788"/>
    <n v="7234.6399999999994"/>
    <x v="2587"/>
    <n v="0.20732906829969797"/>
    <x v="51"/>
    <d v="2022-07-10T00:00:00"/>
    <m/>
    <n v="40"/>
    <n v="7234.6399999999994"/>
    <s v=""/>
    <s v=""/>
  </r>
  <r>
    <n v="18070461"/>
    <n v="18074791"/>
    <x v="1"/>
    <x v="3"/>
    <x v="30"/>
    <x v="30"/>
    <x v="2789"/>
    <n v="9014.51"/>
    <x v="2588"/>
    <n v="0.20861704266056455"/>
    <x v="51"/>
    <d v="2022-07-10T00:00:00"/>
    <m/>
    <n v="40"/>
    <n v="9014.51"/>
    <s v=""/>
    <s v=""/>
  </r>
  <r>
    <n v="18070451"/>
    <n v="18074432"/>
    <x v="0"/>
    <x v="3"/>
    <x v="30"/>
    <x v="30"/>
    <x v="2790"/>
    <n v="766.25"/>
    <x v="2589"/>
    <n v="0.21646255520405927"/>
    <x v="51"/>
    <d v="2022-07-10T00:00:00"/>
    <m/>
    <n v="40"/>
    <n v="766.25"/>
    <s v=""/>
    <s v=""/>
  </r>
  <r>
    <n v="18070459"/>
    <n v="18074725"/>
    <x v="0"/>
    <x v="3"/>
    <x v="30"/>
    <x v="30"/>
    <x v="2791"/>
    <n v="4.66"/>
    <x v="2590"/>
    <n v="0.23195876288659795"/>
    <x v="51"/>
    <d v="2022-07-10T00:00:00"/>
    <m/>
    <n v="40"/>
    <n v="4.66"/>
    <s v=""/>
    <s v=""/>
  </r>
  <r>
    <n v="18070444"/>
    <n v="18074253"/>
    <x v="0"/>
    <x v="3"/>
    <x v="30"/>
    <x v="30"/>
    <x v="2792"/>
    <n v="51.94"/>
    <x v="2591"/>
    <n v="0.23382624768946397"/>
    <x v="51"/>
    <d v="2022-07-10T00:00:00"/>
    <m/>
    <n v="40"/>
    <n v="51.94"/>
    <s v=""/>
    <s v=""/>
  </r>
  <r>
    <n v="18070441"/>
    <n v="18074177"/>
    <x v="0"/>
    <x v="3"/>
    <x v="30"/>
    <x v="30"/>
    <x v="2793"/>
    <n v="2470.3900000000003"/>
    <x v="2592"/>
    <n v="0.25290723091719858"/>
    <x v="51"/>
    <d v="2022-07-10T00:00:00"/>
    <m/>
    <n v="40"/>
    <n v="2470.3900000000003"/>
    <s v=""/>
    <s v=""/>
  </r>
  <r>
    <n v="18070427"/>
    <n v="18073659"/>
    <x v="0"/>
    <x v="3"/>
    <x v="30"/>
    <x v="30"/>
    <x v="2794"/>
    <n v="-749.9"/>
    <x v="2593"/>
    <n v="0.2575209626832235"/>
    <x v="51"/>
    <d v="2022-07-10T00:00:00"/>
    <m/>
    <n v="40"/>
    <n v="-749.9"/>
    <s v=""/>
    <s v=""/>
  </r>
  <r>
    <n v="18070462"/>
    <n v="18074797"/>
    <x v="0"/>
    <x v="3"/>
    <x v="30"/>
    <x v="30"/>
    <x v="2795"/>
    <n v="55.620000000000005"/>
    <x v="2594"/>
    <n v="0.26299892125134844"/>
    <x v="51"/>
    <d v="2022-07-10T00:00:00"/>
    <m/>
    <n v="40"/>
    <n v="55.620000000000005"/>
    <s v=""/>
    <s v=""/>
  </r>
  <r>
    <n v="18070432"/>
    <n v="18073762"/>
    <x v="1"/>
    <x v="3"/>
    <x v="30"/>
    <x v="30"/>
    <x v="2796"/>
    <n v="4683.12"/>
    <x v="2595"/>
    <n v="0.28499974376056991"/>
    <x v="51"/>
    <d v="2022-07-10T00:00:00"/>
    <m/>
    <n v="40"/>
    <n v="4683.12"/>
    <s v=""/>
    <s v=""/>
  </r>
  <r>
    <n v="18070421"/>
    <n v="18073435"/>
    <x v="0"/>
    <x v="3"/>
    <x v="30"/>
    <x v="30"/>
    <x v="2797"/>
    <n v="2236.84"/>
    <x v="2596"/>
    <n v="0.29304249395127763"/>
    <x v="51"/>
    <d v="2022-07-10T00:00:00"/>
    <m/>
    <n v="40"/>
    <n v="2236.84"/>
    <s v=""/>
    <s v=""/>
  </r>
  <r>
    <n v="18070442"/>
    <n v="18074189"/>
    <x v="1"/>
    <x v="3"/>
    <x v="30"/>
    <x v="30"/>
    <x v="2798"/>
    <n v="5846.75"/>
    <x v="2597"/>
    <n v="0.29689324732312733"/>
    <x v="51"/>
    <d v="2022-07-10T00:00:00"/>
    <m/>
    <n v="40"/>
    <n v="5846.75"/>
    <s v=""/>
    <s v=""/>
  </r>
  <r>
    <n v="18070429"/>
    <n v="18073680"/>
    <x v="0"/>
    <x v="3"/>
    <x v="30"/>
    <x v="30"/>
    <x v="2799"/>
    <n v="233.8"/>
    <x v="2598"/>
    <n v="0.30257147256582667"/>
    <x v="51"/>
    <d v="2022-07-10T00:00:00"/>
    <m/>
    <n v="40"/>
    <n v="233.8"/>
    <s v=""/>
    <s v=""/>
  </r>
  <r>
    <n v="18070443"/>
    <n v="18074215"/>
    <x v="1"/>
    <x v="3"/>
    <x v="30"/>
    <x v="30"/>
    <x v="2800"/>
    <n v="2314.46"/>
    <x v="2599"/>
    <n v="0.30425878302708531"/>
    <x v="51"/>
    <d v="2022-07-10T00:00:00"/>
    <m/>
    <n v="40"/>
    <n v="2314.46"/>
    <s v=""/>
    <s v=""/>
  </r>
  <r>
    <n v="18070440"/>
    <n v="18074061"/>
    <x v="1"/>
    <x v="3"/>
    <x v="30"/>
    <x v="30"/>
    <x v="2801"/>
    <n v="4999.99"/>
    <x v="2600"/>
    <n v="0.30521328834126138"/>
    <x v="51"/>
    <d v="2022-07-10T00:00:00"/>
    <m/>
    <n v="40"/>
    <n v="4999.99"/>
    <s v=""/>
    <s v=""/>
  </r>
  <r>
    <n v="18070458"/>
    <n v="18074665"/>
    <x v="1"/>
    <x v="3"/>
    <x v="30"/>
    <x v="30"/>
    <x v="2802"/>
    <n v="6389.63"/>
    <x v="2601"/>
    <n v="0.30683288604594816"/>
    <x v="51"/>
    <d v="2022-07-10T00:00:00"/>
    <m/>
    <n v="40"/>
    <n v="6389.63"/>
    <s v=""/>
    <s v=""/>
  </r>
  <r>
    <n v="18070419"/>
    <n v="18073353"/>
    <x v="1"/>
    <x v="3"/>
    <x v="30"/>
    <x v="30"/>
    <x v="2803"/>
    <n v="8552.630000000001"/>
    <x v="2602"/>
    <n v="0.30903203085648057"/>
    <x v="51"/>
    <d v="2022-07-10T00:00:00"/>
    <m/>
    <n v="40"/>
    <n v="8552.630000000001"/>
    <s v=""/>
    <s v=""/>
  </r>
  <r>
    <n v="18070423"/>
    <n v="18073480"/>
    <x v="1"/>
    <x v="3"/>
    <x v="30"/>
    <x v="30"/>
    <x v="2804"/>
    <n v="7328.1"/>
    <x v="2603"/>
    <n v="0.30909239775658082"/>
    <x v="51"/>
    <d v="2022-07-10T00:00:00"/>
    <m/>
    <n v="40"/>
    <n v="7328.1"/>
    <s v=""/>
    <s v=""/>
  </r>
  <r>
    <n v="18070420"/>
    <n v="18073400"/>
    <x v="1"/>
    <x v="3"/>
    <x v="30"/>
    <x v="30"/>
    <x v="2805"/>
    <n v="8591.869999999999"/>
    <x v="2604"/>
    <n v="0.30919888434040188"/>
    <x v="51"/>
    <d v="2022-07-10T00:00:00"/>
    <m/>
    <n v="40"/>
    <n v="8591.869999999999"/>
    <s v=""/>
    <s v=""/>
  </r>
  <r>
    <n v="18070449"/>
    <n v="18074345"/>
    <x v="1"/>
    <x v="3"/>
    <x v="30"/>
    <x v="30"/>
    <x v="2806"/>
    <n v="7778.58"/>
    <x v="2605"/>
    <n v="0.30996814328579253"/>
    <x v="51"/>
    <d v="2022-07-10T00:00:00"/>
    <m/>
    <n v="40"/>
    <n v="7778.58"/>
    <s v=""/>
    <s v=""/>
  </r>
  <r>
    <n v="18070463"/>
    <n v="18074865"/>
    <x v="1"/>
    <x v="3"/>
    <x v="30"/>
    <x v="30"/>
    <x v="2807"/>
    <n v="5427.16"/>
    <x v="2606"/>
    <n v="0.31044547088751456"/>
    <x v="51"/>
    <d v="2022-07-10T00:00:00"/>
    <m/>
    <n v="40"/>
    <n v="5427.16"/>
    <s v=""/>
    <s v=""/>
  </r>
  <r>
    <n v="18070418"/>
    <n v="18073304"/>
    <x v="1"/>
    <x v="3"/>
    <x v="30"/>
    <x v="30"/>
    <x v="2808"/>
    <n v="7124.9"/>
    <x v="2607"/>
    <n v="0.31106945440949102"/>
    <x v="51"/>
    <d v="2022-07-10T00:00:00"/>
    <m/>
    <n v="40"/>
    <n v="7124.9"/>
    <s v=""/>
    <s v=""/>
  </r>
  <r>
    <n v="18070439"/>
    <n v="18074007"/>
    <x v="1"/>
    <x v="3"/>
    <x v="30"/>
    <x v="30"/>
    <x v="2809"/>
    <n v="5695.15"/>
    <x v="2608"/>
    <n v="0.31469713187637482"/>
    <x v="51"/>
    <d v="2022-07-10T00:00:00"/>
    <m/>
    <n v="40"/>
    <n v="5695.15"/>
    <s v=""/>
    <s v=""/>
  </r>
  <r>
    <n v="18070450"/>
    <n v="18074367"/>
    <x v="1"/>
    <x v="3"/>
    <x v="30"/>
    <x v="30"/>
    <x v="2810"/>
    <n v="6604.93"/>
    <x v="2609"/>
    <n v="0.31817133015146865"/>
    <x v="51"/>
    <d v="2022-07-10T00:00:00"/>
    <m/>
    <n v="40"/>
    <n v="6604.93"/>
    <s v=""/>
    <s v=""/>
  </r>
  <r>
    <n v="18070426"/>
    <n v="18073595"/>
    <x v="1"/>
    <x v="3"/>
    <x v="30"/>
    <x v="30"/>
    <x v="2811"/>
    <n v="6808.1600000000008"/>
    <x v="2610"/>
    <n v="0.3214857926454181"/>
    <x v="51"/>
    <d v="2022-07-10T00:00:00"/>
    <m/>
    <n v="40"/>
    <n v="6808.1600000000008"/>
    <s v=""/>
    <s v=""/>
  </r>
  <r>
    <n v="18070422"/>
    <n v="18073471"/>
    <x v="1"/>
    <x v="3"/>
    <x v="30"/>
    <x v="30"/>
    <x v="2812"/>
    <n v="5538.82"/>
    <x v="2611"/>
    <n v="0.32352112798114252"/>
    <x v="51"/>
    <d v="2022-07-10T00:00:00"/>
    <m/>
    <n v="40"/>
    <n v="5538.82"/>
    <s v=""/>
    <s v=""/>
  </r>
  <r>
    <n v="18070446"/>
    <n v="18074313"/>
    <x v="1"/>
    <x v="3"/>
    <x v="30"/>
    <x v="30"/>
    <x v="2813"/>
    <n v="2483.8200000000002"/>
    <x v="2612"/>
    <n v="0.33476821991931782"/>
    <x v="51"/>
    <d v="2022-07-10T00:00:00"/>
    <m/>
    <n v="40"/>
    <n v="2483.8200000000002"/>
    <s v=""/>
    <s v=""/>
  </r>
  <r>
    <n v="18070447"/>
    <n v="18074318"/>
    <x v="0"/>
    <x v="3"/>
    <x v="30"/>
    <x v="30"/>
    <x v="2814"/>
    <n v="1558.8"/>
    <x v="2613"/>
    <n v="0.33939953810623558"/>
    <x v="51"/>
    <d v="2022-07-10T00:00:00"/>
    <m/>
    <n v="40"/>
    <n v="1558.8"/>
    <s v=""/>
    <s v=""/>
  </r>
  <r>
    <n v="18070435"/>
    <n v="18073937"/>
    <x v="0"/>
    <x v="3"/>
    <x v="30"/>
    <x v="30"/>
    <x v="2815"/>
    <n v="1472.8600000000001"/>
    <x v="2614"/>
    <n v="0.34124720950316939"/>
    <x v="51"/>
    <d v="2022-07-10T00:00:00"/>
    <m/>
    <n v="40"/>
    <n v="1472.8600000000001"/>
    <s v=""/>
    <s v=""/>
  </r>
  <r>
    <n v="18070434"/>
    <n v="18073932"/>
    <x v="0"/>
    <x v="3"/>
    <x v="30"/>
    <x v="30"/>
    <x v="2816"/>
    <n v="47.510000000000005"/>
    <x v="2615"/>
    <n v="0.34124778984592069"/>
    <x v="51"/>
    <d v="2022-07-10T00:00:00"/>
    <m/>
    <n v="40"/>
    <n v="47.510000000000005"/>
    <s v=""/>
    <s v=""/>
  </r>
  <r>
    <n v="18070452"/>
    <n v="18074435"/>
    <x v="0"/>
    <x v="3"/>
    <x v="30"/>
    <x v="30"/>
    <x v="2817"/>
    <n v="770.76"/>
    <x v="2616"/>
    <n v="0.34933831542892735"/>
    <x v="51"/>
    <d v="2022-07-10T00:00:00"/>
    <m/>
    <n v="40"/>
    <n v="770.76"/>
    <s v=""/>
    <s v=""/>
  </r>
  <r>
    <n v="18070436"/>
    <n v="18073952"/>
    <x v="0"/>
    <x v="3"/>
    <x v="30"/>
    <x v="30"/>
    <x v="2818"/>
    <n v="1541.52"/>
    <x v="2617"/>
    <n v="0.34934609995329285"/>
    <x v="51"/>
    <d v="2022-07-10T00:00:00"/>
    <m/>
    <n v="40"/>
    <n v="1541.52"/>
    <s v=""/>
    <s v=""/>
  </r>
  <r>
    <n v="18070438"/>
    <n v="18073979"/>
    <x v="1"/>
    <x v="3"/>
    <x v="30"/>
    <x v="30"/>
    <x v="1135"/>
    <n v="300"/>
    <x v="1070"/>
    <n v="0.996"/>
    <x v="51"/>
    <d v="2022-07-10T00:00:00"/>
    <m/>
    <n v="40"/>
    <n v="300"/>
    <s v=""/>
    <s v=""/>
  </r>
  <r>
    <n v="18067340"/>
    <n v="18070383"/>
    <x v="0"/>
    <x v="3"/>
    <x v="30"/>
    <x v="30"/>
    <x v="2819"/>
    <n v="-58.08"/>
    <x v="2618"/>
    <n v="0.23863636363636365"/>
    <x v="28"/>
    <d v="2022-05-10T00:00:00"/>
    <d v="2022-05-10T00:00:00"/>
    <n v="40"/>
    <s v=""/>
    <s v=""/>
    <s v=""/>
  </r>
  <r>
    <n v="18068964"/>
    <n v="18072848"/>
    <x v="0"/>
    <x v="3"/>
    <x v="30"/>
    <x v="30"/>
    <x v="2756"/>
    <n v="34.269999999999996"/>
    <x v="1628"/>
    <n v="0.23109243697478987"/>
    <x v="101"/>
    <d v="2022-06-10T00:00:00"/>
    <d v="2022-06-10T00:00:00"/>
    <n v="41"/>
    <s v=""/>
    <s v=""/>
    <s v=""/>
  </r>
  <r>
    <n v="18068952"/>
    <n v="18072313"/>
    <x v="1"/>
    <x v="3"/>
    <x v="30"/>
    <x v="30"/>
    <x v="2820"/>
    <n v="8222.619999999999"/>
    <x v="2619"/>
    <n v="0.1892069385217551"/>
    <x v="101"/>
    <d v="2022-06-10T00:00:00"/>
    <d v="2022-06-20T00:00:00"/>
    <n v="41"/>
    <s v=""/>
    <s v=""/>
    <s v=""/>
  </r>
  <r>
    <n v="18067370"/>
    <n v="18071201"/>
    <x v="0"/>
    <x v="2"/>
    <x v="31"/>
    <x v="31"/>
    <x v="2821"/>
    <n v="360.41999999999996"/>
    <x v="2620"/>
    <n v="0.18278674879307472"/>
    <x v="28"/>
    <d v="2022-05-15T00:00:00"/>
    <d v="2022-05-15T00:00:00"/>
    <n v="45"/>
    <s v=""/>
    <n v="45"/>
    <n v="0"/>
  </r>
  <r>
    <n v="18067371"/>
    <n v="18071245"/>
    <x v="0"/>
    <x v="2"/>
    <x v="31"/>
    <x v="31"/>
    <x v="2822"/>
    <n v="12.86"/>
    <x v="2621"/>
    <n v="0.21082089552238806"/>
    <x v="28"/>
    <d v="2022-05-15T00:00:00"/>
    <d v="2022-05-15T00:00:00"/>
    <n v="45"/>
    <s v=""/>
    <n v="45"/>
    <n v="0"/>
  </r>
  <r>
    <n v="18067369"/>
    <n v="18071104"/>
    <x v="0"/>
    <x v="2"/>
    <x v="31"/>
    <x v="31"/>
    <x v="2823"/>
    <n v="685.8"/>
    <x v="2622"/>
    <n v="0.21693788276465439"/>
    <x v="28"/>
    <d v="2022-05-15T00:00:00"/>
    <d v="2022-05-15T00:00:00"/>
    <n v="45"/>
    <s v=""/>
    <n v="45"/>
    <n v="0"/>
  </r>
  <r>
    <n v="18070465"/>
    <n v="18073795"/>
    <x v="0"/>
    <x v="2"/>
    <x v="31"/>
    <x v="31"/>
    <x v="430"/>
    <n v="-18"/>
    <x v="80"/>
    <n v="0"/>
    <x v="51"/>
    <d v="2022-07-15T00:00:00"/>
    <m/>
    <n v="45"/>
    <n v="-18"/>
    <s v=""/>
    <s v=""/>
  </r>
  <r>
    <n v="18070464"/>
    <n v="18073656"/>
    <x v="0"/>
    <x v="2"/>
    <x v="31"/>
    <x v="31"/>
    <x v="2055"/>
    <n v="83.52000000000001"/>
    <x v="2623"/>
    <n v="0.3125"/>
    <x v="51"/>
    <d v="2022-07-15T00:00:00"/>
    <m/>
    <n v="45"/>
    <n v="83.52000000000001"/>
    <s v=""/>
    <s v=""/>
  </r>
  <r>
    <n v="18070466"/>
    <n v="18074279"/>
    <x v="0"/>
    <x v="2"/>
    <x v="31"/>
    <x v="31"/>
    <x v="2824"/>
    <n v="111.35999999999999"/>
    <x v="2438"/>
    <n v="0.3125"/>
    <x v="51"/>
    <d v="2022-07-15T00:00:00"/>
    <m/>
    <n v="45"/>
    <n v="111.35999999999999"/>
    <s v=""/>
    <s v=""/>
  </r>
  <r>
    <n v="18065903"/>
    <n v="18069838"/>
    <x v="0"/>
    <x v="3"/>
    <x v="32"/>
    <x v="32"/>
    <x v="2825"/>
    <n v="295.91999999999996"/>
    <x v="991"/>
    <n v="0.19383617193836172"/>
    <x v="12"/>
    <d v="2022-04-10T00:00:00"/>
    <d v="2022-04-11T00:00:00"/>
    <n v="41"/>
    <s v=""/>
    <n v="42"/>
    <n v="1"/>
  </r>
  <r>
    <n v="18065898"/>
    <n v="18068924"/>
    <x v="0"/>
    <x v="3"/>
    <x v="32"/>
    <x v="32"/>
    <x v="2826"/>
    <n v="611.76"/>
    <x v="2624"/>
    <n v="0.20462926637897216"/>
    <x v="12"/>
    <d v="2022-04-10T00:00:00"/>
    <d v="2022-04-11T00:00:00"/>
    <n v="41"/>
    <s v=""/>
    <n v="42"/>
    <n v="1"/>
  </r>
  <r>
    <n v="18065901"/>
    <n v="18069526"/>
    <x v="1"/>
    <x v="3"/>
    <x v="32"/>
    <x v="32"/>
    <x v="2827"/>
    <n v="1222.44"/>
    <x v="2625"/>
    <n v="0.3333071561794444"/>
    <x v="12"/>
    <d v="2022-04-10T00:00:00"/>
    <d v="2022-04-11T00:00:00"/>
    <n v="41"/>
    <s v=""/>
    <n v="42"/>
    <n v="1"/>
  </r>
  <r>
    <n v="18065904"/>
    <n v="18069901"/>
    <x v="1"/>
    <x v="3"/>
    <x v="32"/>
    <x v="32"/>
    <x v="2828"/>
    <n v="915.76"/>
    <x v="2626"/>
    <n v="0.35802550024242263"/>
    <x v="12"/>
    <d v="2022-04-10T00:00:00"/>
    <d v="2022-04-11T00:00:00"/>
    <n v="41"/>
    <s v=""/>
    <n v="42"/>
    <n v="1"/>
  </r>
  <r>
    <n v="18065905"/>
    <n v="18069902"/>
    <x v="1"/>
    <x v="3"/>
    <x v="32"/>
    <x v="32"/>
    <x v="2829"/>
    <n v="731.76"/>
    <x v="2627"/>
    <n v="0.38619219416202039"/>
    <x v="12"/>
    <d v="2022-04-10T00:00:00"/>
    <d v="2022-04-11T00:00:00"/>
    <n v="41"/>
    <s v=""/>
    <n v="42"/>
    <n v="1"/>
  </r>
  <r>
    <n v="18065899"/>
    <n v="18069282"/>
    <x v="1"/>
    <x v="3"/>
    <x v="32"/>
    <x v="32"/>
    <x v="2830"/>
    <n v="688.27"/>
    <x v="2628"/>
    <n v="0.39230420531417803"/>
    <x v="12"/>
    <d v="2022-04-10T00:00:00"/>
    <d v="2022-04-11T00:00:00"/>
    <n v="41"/>
    <s v=""/>
    <n v="42"/>
    <n v="1"/>
  </r>
  <r>
    <n v="18067373"/>
    <n v="18070164"/>
    <x v="0"/>
    <x v="3"/>
    <x v="32"/>
    <x v="32"/>
    <x v="2831"/>
    <n v="103.57000000000001"/>
    <x v="2629"/>
    <n v="0.19383617193836172"/>
    <x v="28"/>
    <d v="2022-05-10T00:00:00"/>
    <m/>
    <n v="40"/>
    <n v="103.57000000000001"/>
    <n v="63"/>
    <n v="23"/>
  </r>
  <r>
    <n v="18067372"/>
    <n v="18070064"/>
    <x v="1"/>
    <x v="3"/>
    <x v="32"/>
    <x v="32"/>
    <x v="2832"/>
    <n v="824.46"/>
    <x v="2630"/>
    <n v="0.36515537442689766"/>
    <x v="28"/>
    <d v="2022-05-10T00:00:00"/>
    <m/>
    <n v="40"/>
    <n v="824.46"/>
    <n v="63"/>
    <n v="23"/>
  </r>
  <r>
    <n v="18067374"/>
    <n v="18070873"/>
    <x v="1"/>
    <x v="3"/>
    <x v="32"/>
    <x v="32"/>
    <x v="2833"/>
    <n v="693.73"/>
    <x v="2631"/>
    <n v="0.39426752694123957"/>
    <x v="28"/>
    <d v="2022-05-10T00:00:00"/>
    <m/>
    <n v="40"/>
    <n v="693.73"/>
    <n v="63"/>
    <n v="23"/>
  </r>
  <r>
    <n v="18068973"/>
    <n v="18072567"/>
    <x v="0"/>
    <x v="3"/>
    <x v="32"/>
    <x v="32"/>
    <x v="2834"/>
    <n v="-191.07999999999998"/>
    <x v="2632"/>
    <n v="3.6362494504804374E-2"/>
    <x v="101"/>
    <d v="2022-06-10T00:00:00"/>
    <m/>
    <n v="41"/>
    <n v="-191.07999999999998"/>
    <s v=""/>
    <s v=""/>
  </r>
  <r>
    <n v="18068972"/>
    <n v="18072515"/>
    <x v="0"/>
    <x v="3"/>
    <x v="32"/>
    <x v="32"/>
    <x v="404"/>
    <n v="37.519999999999996"/>
    <x v="264"/>
    <n v="0.16661336744483532"/>
    <x v="101"/>
    <d v="2022-06-10T00:00:00"/>
    <m/>
    <n v="41"/>
    <n v="37.519999999999996"/>
    <s v=""/>
    <s v=""/>
  </r>
  <r>
    <n v="18068975"/>
    <n v="18072572"/>
    <x v="0"/>
    <x v="3"/>
    <x v="32"/>
    <x v="32"/>
    <x v="2835"/>
    <n v="-50.45"/>
    <x v="2633"/>
    <n v="0.23120837297811611"/>
    <x v="101"/>
    <d v="2022-06-10T00:00:00"/>
    <m/>
    <n v="41"/>
    <n v="-50.45"/>
    <s v=""/>
    <s v=""/>
  </r>
  <r>
    <n v="18068970"/>
    <n v="18072432"/>
    <x v="0"/>
    <x v="3"/>
    <x v="32"/>
    <x v="32"/>
    <x v="2836"/>
    <n v="27"/>
    <x v="2634"/>
    <n v="0.23200000000000004"/>
    <x v="101"/>
    <d v="2022-06-10T00:00:00"/>
    <m/>
    <n v="41"/>
    <n v="27"/>
    <s v=""/>
    <s v=""/>
  </r>
  <r>
    <n v="18068969"/>
    <n v="18072265"/>
    <x v="1"/>
    <x v="3"/>
    <x v="32"/>
    <x v="32"/>
    <x v="2837"/>
    <n v="1559.06"/>
    <x v="2635"/>
    <n v="0.29919490155631839"/>
    <x v="101"/>
    <d v="2022-06-10T00:00:00"/>
    <m/>
    <n v="41"/>
    <n v="1559.06"/>
    <s v=""/>
    <s v=""/>
  </r>
  <r>
    <n v="18068971"/>
    <n v="18072504"/>
    <x v="1"/>
    <x v="3"/>
    <x v="32"/>
    <x v="32"/>
    <x v="2838"/>
    <n v="838.93"/>
    <x v="2636"/>
    <n v="0.3790390639527399"/>
    <x v="101"/>
    <d v="2022-06-10T00:00:00"/>
    <m/>
    <n v="41"/>
    <n v="838.93"/>
    <s v=""/>
    <s v=""/>
  </r>
  <r>
    <n v="18070469"/>
    <n v="18074153"/>
    <x v="0"/>
    <x v="3"/>
    <x v="32"/>
    <x v="32"/>
    <x v="2037"/>
    <n v="147.95999999999998"/>
    <x v="1911"/>
    <n v="0.19383617193836172"/>
    <x v="51"/>
    <d v="2022-07-10T00:00:00"/>
    <m/>
    <n v="40"/>
    <n v="147.95999999999998"/>
    <s v=""/>
    <s v=""/>
  </r>
  <r>
    <n v="18070470"/>
    <n v="18074702"/>
    <x v="0"/>
    <x v="3"/>
    <x v="32"/>
    <x v="32"/>
    <x v="2839"/>
    <n v="221.94"/>
    <x v="2637"/>
    <n v="0.19383617193836175"/>
    <x v="51"/>
    <d v="2022-07-10T00:00:00"/>
    <m/>
    <n v="40"/>
    <n v="221.94"/>
    <s v=""/>
    <s v=""/>
  </r>
  <r>
    <n v="18070467"/>
    <n v="18073711"/>
    <x v="1"/>
    <x v="3"/>
    <x v="32"/>
    <x v="32"/>
    <x v="2840"/>
    <n v="734.52"/>
    <x v="2638"/>
    <n v="0.40011436039862763"/>
    <x v="51"/>
    <d v="2022-07-10T00:00:00"/>
    <m/>
    <n v="40"/>
    <n v="734.52"/>
    <s v=""/>
    <s v=""/>
  </r>
  <r>
    <n v="18065900"/>
    <n v="18069515"/>
    <x v="0"/>
    <x v="3"/>
    <x v="32"/>
    <x v="32"/>
    <x v="380"/>
    <n v="-50.4"/>
    <x v="369"/>
    <n v="-7.1428571428571425E-2"/>
    <x v="12"/>
    <d v="2022-04-10T00:00:00"/>
    <d v="2022-04-11T00:00:00"/>
    <n v="41"/>
    <s v=""/>
    <s v=""/>
    <s v=""/>
  </r>
  <r>
    <n v="18065902"/>
    <n v="18069805"/>
    <x v="0"/>
    <x v="3"/>
    <x v="32"/>
    <x v="32"/>
    <x v="2149"/>
    <n v="-151.19999999999999"/>
    <x v="435"/>
    <n v="-7.1428571428571425E-2"/>
    <x v="12"/>
    <d v="2022-04-10T00:00:00"/>
    <d v="2022-04-11T00:00:00"/>
    <n v="41"/>
    <s v=""/>
    <s v=""/>
    <s v=""/>
  </r>
  <r>
    <n v="18067375"/>
    <n v="18071646"/>
    <x v="0"/>
    <x v="3"/>
    <x v="32"/>
    <x v="32"/>
    <x v="380"/>
    <n v="-50.4"/>
    <x v="369"/>
    <n v="-7.1428571428571425E-2"/>
    <x v="28"/>
    <d v="2022-05-10T00:00:00"/>
    <m/>
    <n v="40"/>
    <n v="-50.4"/>
    <s v=""/>
    <s v=""/>
  </r>
  <r>
    <n v="18068974"/>
    <n v="18072571"/>
    <x v="0"/>
    <x v="3"/>
    <x v="32"/>
    <x v="32"/>
    <x v="2841"/>
    <n v="-4.8"/>
    <x v="956"/>
    <n v="-0.25"/>
    <x v="101"/>
    <d v="2022-06-10T00:00:00"/>
    <m/>
    <n v="41"/>
    <n v="-4.8"/>
    <s v=""/>
    <s v=""/>
  </r>
  <r>
    <n v="18070468"/>
    <n v="18073864"/>
    <x v="0"/>
    <x v="3"/>
    <x v="32"/>
    <x v="32"/>
    <x v="2258"/>
    <n v="-67.2"/>
    <x v="297"/>
    <n v="-7.1428571428571425E-2"/>
    <x v="51"/>
    <d v="2022-07-10T00:00:00"/>
    <m/>
    <n v="40"/>
    <n v="-67.2"/>
    <s v=""/>
    <s v=""/>
  </r>
  <r>
    <n v="18068976"/>
    <n v="18073130"/>
    <x v="4"/>
    <x v="3"/>
    <x v="32"/>
    <x v="32"/>
    <x v="2842"/>
    <n v="50.45"/>
    <x v="2639"/>
    <n v="0.23120837297811611"/>
    <x v="101"/>
    <d v="2022-06-10T00:00:00"/>
    <m/>
    <n v="41"/>
    <n v="50.45"/>
    <s v=""/>
    <s v=""/>
  </r>
  <r>
    <n v="18064512"/>
    <n v="18068207"/>
    <x v="1"/>
    <x v="2"/>
    <x v="33"/>
    <x v="33"/>
    <x v="2843"/>
    <n v="1419.4299999999998"/>
    <x v="2640"/>
    <n v="0.22744872596926094"/>
    <x v="74"/>
    <d v="2022-03-15T00:00:00"/>
    <d v="2022-03-15T00:00:00"/>
    <n v="43"/>
    <s v=""/>
    <n v="43"/>
    <n v="0"/>
  </r>
  <r>
    <n v="18064511"/>
    <n v="18068020"/>
    <x v="0"/>
    <x v="2"/>
    <x v="33"/>
    <x v="33"/>
    <x v="703"/>
    <n v="94.85"/>
    <x v="2641"/>
    <n v="0.29377530364372473"/>
    <x v="74"/>
    <d v="2022-03-15T00:00:00"/>
    <d v="2022-03-15T00:00:00"/>
    <n v="43"/>
    <s v=""/>
    <n v="43"/>
    <n v="0"/>
  </r>
  <r>
    <n v="18067379"/>
    <n v="18071322"/>
    <x v="1"/>
    <x v="2"/>
    <x v="33"/>
    <x v="33"/>
    <x v="2844"/>
    <n v="3491.5199999999995"/>
    <x v="2642"/>
    <n v="0.1677859499587572"/>
    <x v="28"/>
    <d v="2022-05-15T00:00:00"/>
    <d v="2022-05-15T00:00:00"/>
    <n v="45"/>
    <s v=""/>
    <n v="45"/>
    <n v="0"/>
  </r>
  <r>
    <n v="18067378"/>
    <n v="18071033"/>
    <x v="1"/>
    <x v="2"/>
    <x v="33"/>
    <x v="33"/>
    <x v="2845"/>
    <n v="1947.72"/>
    <x v="2643"/>
    <n v="0.22431150268005673"/>
    <x v="28"/>
    <d v="2022-05-15T00:00:00"/>
    <d v="2022-05-15T00:00:00"/>
    <n v="45"/>
    <s v=""/>
    <n v="45"/>
    <n v="0"/>
  </r>
  <r>
    <n v="18067380"/>
    <n v="18071490"/>
    <x v="0"/>
    <x v="2"/>
    <x v="33"/>
    <x v="33"/>
    <x v="2846"/>
    <n v="141.69999999999999"/>
    <x v="2644"/>
    <n v="0.26236449864498645"/>
    <x v="28"/>
    <d v="2022-05-15T00:00:00"/>
    <d v="2022-05-15T00:00:00"/>
    <n v="45"/>
    <s v=""/>
    <n v="45"/>
    <n v="0"/>
  </r>
  <r>
    <n v="18067381"/>
    <n v="18071523"/>
    <x v="0"/>
    <x v="2"/>
    <x v="33"/>
    <x v="33"/>
    <x v="706"/>
    <n v="68.14"/>
    <x v="658"/>
    <n v="0.29552659387108143"/>
    <x v="28"/>
    <d v="2022-05-15T00:00:00"/>
    <d v="2022-05-15T00:00:00"/>
    <n v="45"/>
    <s v=""/>
    <n v="45"/>
    <n v="0"/>
  </r>
  <r>
    <n v="18065909"/>
    <n v="18069659"/>
    <x v="0"/>
    <x v="2"/>
    <x v="33"/>
    <x v="33"/>
    <x v="825"/>
    <n v="145.19999999999999"/>
    <x v="798"/>
    <n v="0.16528925619834711"/>
    <x v="12"/>
    <d v="2022-04-15T00:00:00"/>
    <d v="2022-04-15T00:00:00"/>
    <n v="46"/>
    <s v=""/>
    <n v="46"/>
    <n v="0"/>
  </r>
  <r>
    <n v="18065908"/>
    <n v="18069125"/>
    <x v="0"/>
    <x v="2"/>
    <x v="33"/>
    <x v="33"/>
    <x v="2847"/>
    <n v="289.44"/>
    <x v="2645"/>
    <n v="0.16666666666666669"/>
    <x v="12"/>
    <d v="2022-04-15T00:00:00"/>
    <d v="2022-04-15T00:00:00"/>
    <n v="46"/>
    <s v=""/>
    <n v="46"/>
    <n v="0"/>
  </r>
  <r>
    <n v="18065910"/>
    <n v="18069778"/>
    <x v="0"/>
    <x v="2"/>
    <x v="33"/>
    <x v="33"/>
    <x v="2848"/>
    <n v="179.42000000000002"/>
    <x v="2646"/>
    <n v="0.23060460139111827"/>
    <x v="12"/>
    <d v="2022-04-15T00:00:00"/>
    <d v="2022-04-15T00:00:00"/>
    <n v="46"/>
    <s v=""/>
    <n v="46"/>
    <n v="0"/>
  </r>
  <r>
    <n v="18065907"/>
    <n v="18069052"/>
    <x v="1"/>
    <x v="2"/>
    <x v="33"/>
    <x v="33"/>
    <x v="2849"/>
    <n v="7025.81"/>
    <x v="2647"/>
    <n v="0.30591954690478301"/>
    <x v="12"/>
    <d v="2022-04-15T00:00:00"/>
    <d v="2022-04-15T00:00:00"/>
    <n v="46"/>
    <s v=""/>
    <n v="46"/>
    <n v="0"/>
  </r>
  <r>
    <n v="18070485"/>
    <n v="18074987"/>
    <x v="0"/>
    <x v="5"/>
    <x v="33"/>
    <x v="33"/>
    <x v="2850"/>
    <n v="-384"/>
    <x v="2648"/>
    <n v="6.25E-2"/>
    <x v="51"/>
    <d v="2022-07-15T00:00:00"/>
    <m/>
    <n v="45"/>
    <n v="-384"/>
    <s v=""/>
    <s v=""/>
  </r>
  <r>
    <n v="18070477"/>
    <n v="18073730"/>
    <x v="1"/>
    <x v="5"/>
    <x v="33"/>
    <x v="33"/>
    <x v="2851"/>
    <n v="507.13"/>
    <x v="2649"/>
    <n v="8.3599536215423195E-2"/>
    <x v="51"/>
    <d v="2022-07-15T00:00:00"/>
    <m/>
    <n v="45"/>
    <n v="507.13"/>
    <s v=""/>
    <s v=""/>
  </r>
  <r>
    <n v="18070474"/>
    <n v="18073673"/>
    <x v="1"/>
    <x v="5"/>
    <x v="33"/>
    <x v="33"/>
    <x v="2852"/>
    <n v="2211.88"/>
    <x v="2650"/>
    <n v="0.18519663850957288"/>
    <x v="51"/>
    <d v="2022-07-15T00:00:00"/>
    <m/>
    <n v="45"/>
    <n v="2211.88"/>
    <s v=""/>
    <s v=""/>
  </r>
  <r>
    <n v="18070482"/>
    <n v="18074401"/>
    <x v="1"/>
    <x v="5"/>
    <x v="33"/>
    <x v="33"/>
    <x v="2853"/>
    <n v="93.53"/>
    <x v="2651"/>
    <n v="0.19361046959199385"/>
    <x v="51"/>
    <d v="2022-07-15T00:00:00"/>
    <m/>
    <n v="45"/>
    <n v="93.53"/>
    <s v=""/>
    <s v=""/>
  </r>
  <r>
    <n v="18070480"/>
    <n v="18074203"/>
    <x v="1"/>
    <x v="5"/>
    <x v="33"/>
    <x v="33"/>
    <x v="2854"/>
    <n v="2672.1400000000003"/>
    <x v="2652"/>
    <n v="0.19400659247882598"/>
    <x v="51"/>
    <d v="2022-07-15T00:00:00"/>
    <m/>
    <n v="45"/>
    <n v="2672.1400000000003"/>
    <s v=""/>
    <s v=""/>
  </r>
  <r>
    <n v="18070483"/>
    <n v="18074623"/>
    <x v="1"/>
    <x v="5"/>
    <x v="33"/>
    <x v="33"/>
    <x v="2855"/>
    <n v="2177.06"/>
    <x v="2653"/>
    <n v="0.20081357277507689"/>
    <x v="51"/>
    <d v="2022-07-15T00:00:00"/>
    <m/>
    <n v="45"/>
    <n v="2177.06"/>
    <s v=""/>
    <s v=""/>
  </r>
  <r>
    <n v="18070473"/>
    <n v="18073587"/>
    <x v="1"/>
    <x v="5"/>
    <x v="33"/>
    <x v="33"/>
    <x v="2856"/>
    <n v="1140.72"/>
    <x v="2654"/>
    <n v="0.20681674731748367"/>
    <x v="51"/>
    <d v="2022-07-15T00:00:00"/>
    <m/>
    <n v="45"/>
    <n v="1140.72"/>
    <s v=""/>
    <s v=""/>
  </r>
  <r>
    <n v="18070484"/>
    <n v="18074946"/>
    <x v="1"/>
    <x v="5"/>
    <x v="33"/>
    <x v="33"/>
    <x v="2857"/>
    <n v="1208.4000000000001"/>
    <x v="2655"/>
    <n v="0.21549155908639522"/>
    <x v="51"/>
    <d v="2022-07-15T00:00:00"/>
    <m/>
    <n v="45"/>
    <n v="1208.4000000000001"/>
    <s v=""/>
    <s v=""/>
  </r>
  <r>
    <n v="18070475"/>
    <n v="18073714"/>
    <x v="1"/>
    <x v="5"/>
    <x v="33"/>
    <x v="33"/>
    <x v="2858"/>
    <n v="1304.28"/>
    <x v="2656"/>
    <n v="0.22025945349158155"/>
    <x v="51"/>
    <d v="2022-07-15T00:00:00"/>
    <m/>
    <n v="45"/>
    <n v="1304.28"/>
    <s v=""/>
    <s v=""/>
  </r>
  <r>
    <n v="18070476"/>
    <n v="18073715"/>
    <x v="0"/>
    <x v="5"/>
    <x v="33"/>
    <x v="33"/>
    <x v="2859"/>
    <n v="1006.68"/>
    <x v="1795"/>
    <n v="0.22277983073071883"/>
    <x v="51"/>
    <d v="2022-07-15T00:00:00"/>
    <m/>
    <n v="45"/>
    <n v="1006.68"/>
    <s v=""/>
    <s v=""/>
  </r>
  <r>
    <n v="18070479"/>
    <n v="18073920"/>
    <x v="0"/>
    <x v="5"/>
    <x v="33"/>
    <x v="33"/>
    <x v="2860"/>
    <n v="164.44"/>
    <x v="2657"/>
    <n v="0.23075238998759393"/>
    <x v="51"/>
    <d v="2022-07-15T00:00:00"/>
    <m/>
    <n v="45"/>
    <n v="164.44"/>
    <s v=""/>
    <s v=""/>
  </r>
  <r>
    <n v="18070481"/>
    <n v="18074209"/>
    <x v="0"/>
    <x v="5"/>
    <x v="33"/>
    <x v="33"/>
    <x v="2861"/>
    <n v="-359.35"/>
    <x v="2658"/>
    <n v="0.23094904160822816"/>
    <x v="51"/>
    <d v="2022-07-15T00:00:00"/>
    <m/>
    <n v="45"/>
    <n v="-359.35"/>
    <s v=""/>
    <s v=""/>
  </r>
  <r>
    <n v="18070472"/>
    <n v="18073481"/>
    <x v="0"/>
    <x v="5"/>
    <x v="33"/>
    <x v="33"/>
    <x v="2862"/>
    <n v="246.76999999999998"/>
    <x v="2659"/>
    <n v="0.25170200350126437"/>
    <x v="51"/>
    <d v="2022-07-15T00:00:00"/>
    <m/>
    <n v="45"/>
    <n v="246.76999999999998"/>
    <s v=""/>
    <s v=""/>
  </r>
  <r>
    <n v="18065906"/>
    <n v="18068456"/>
    <x v="0"/>
    <x v="2"/>
    <x v="33"/>
    <x v="33"/>
    <x v="2863"/>
    <n v="-433.2"/>
    <x v="80"/>
    <n v="0"/>
    <x v="12"/>
    <d v="2022-04-15T00:00:00"/>
    <d v="2022-04-15T00:00:00"/>
    <n v="46"/>
    <s v=""/>
    <s v=""/>
    <s v=""/>
  </r>
  <r>
    <n v="18067377"/>
    <n v="18070742"/>
    <x v="0"/>
    <x v="2"/>
    <x v="33"/>
    <x v="33"/>
    <x v="2864"/>
    <n v="-289.44"/>
    <x v="2660"/>
    <n v="0.16666666666666669"/>
    <x v="28"/>
    <d v="2022-05-15T00:00:00"/>
    <d v="2022-05-15T00:00:00"/>
    <n v="45"/>
    <s v=""/>
    <s v=""/>
    <s v=""/>
  </r>
  <r>
    <n v="18067376"/>
    <n v="18070740"/>
    <x v="1"/>
    <x v="2"/>
    <x v="33"/>
    <x v="33"/>
    <x v="2865"/>
    <n v="-25.2"/>
    <x v="2661"/>
    <n v="1"/>
    <x v="28"/>
    <d v="2022-05-15T00:00:00"/>
    <d v="2022-05-15T00:00:00"/>
    <n v="45"/>
    <s v=""/>
    <s v=""/>
    <s v=""/>
  </r>
  <r>
    <n v="18068402"/>
    <n v="18072676"/>
    <x v="0"/>
    <x v="5"/>
    <x v="33"/>
    <x v="33"/>
    <x v="2866"/>
    <n v="713.35"/>
    <x v="2662"/>
    <n v="0.21525418026444165"/>
    <x v="97"/>
    <d v="2022-06-15T00:00:00"/>
    <d v="2022-06-15T00:00:00"/>
    <n v="51"/>
    <s v=""/>
    <s v=""/>
    <s v=""/>
  </r>
  <r>
    <n v="18068977"/>
    <n v="18072080"/>
    <x v="1"/>
    <x v="5"/>
    <x v="33"/>
    <x v="33"/>
    <x v="2867"/>
    <n v="1733.11"/>
    <x v="2663"/>
    <n v="0.19337238447370975"/>
    <x v="101"/>
    <d v="2022-06-15T00:00:00"/>
    <d v="2022-06-15T00:00:00"/>
    <n v="46"/>
    <s v=""/>
    <s v=""/>
    <s v=""/>
  </r>
  <r>
    <n v="18068980"/>
    <n v="18072827"/>
    <x v="1"/>
    <x v="5"/>
    <x v="33"/>
    <x v="33"/>
    <x v="2868"/>
    <n v="4214.2199999999993"/>
    <x v="2664"/>
    <n v="0.1964776399903185"/>
    <x v="101"/>
    <d v="2022-06-15T00:00:00"/>
    <d v="2022-06-15T00:00:00"/>
    <n v="46"/>
    <s v=""/>
    <s v=""/>
    <s v=""/>
  </r>
  <r>
    <n v="18068978"/>
    <n v="18072162"/>
    <x v="1"/>
    <x v="5"/>
    <x v="33"/>
    <x v="33"/>
    <x v="2869"/>
    <n v="1323.24"/>
    <x v="2665"/>
    <n v="0.23338169946494969"/>
    <x v="101"/>
    <d v="2022-06-15T00:00:00"/>
    <d v="2022-06-15T00:00:00"/>
    <n v="46"/>
    <s v=""/>
    <s v=""/>
    <s v=""/>
  </r>
  <r>
    <n v="18068979"/>
    <n v="18072388"/>
    <x v="1"/>
    <x v="5"/>
    <x v="33"/>
    <x v="33"/>
    <x v="2870"/>
    <n v="1753.56"/>
    <x v="2666"/>
    <n v="0.24560323000068432"/>
    <x v="101"/>
    <d v="2022-06-15T00:00:00"/>
    <d v="2022-06-15T00:00:00"/>
    <n v="46"/>
    <s v=""/>
    <s v=""/>
    <s v=""/>
  </r>
  <r>
    <n v="18068982"/>
    <n v="18073217"/>
    <x v="0"/>
    <x v="5"/>
    <x v="33"/>
    <x v="33"/>
    <x v="2871"/>
    <n v="-127.2"/>
    <x v="796"/>
    <n v="-0.10377358490566038"/>
    <x v="101"/>
    <d v="2022-06-15T00:00:00"/>
    <d v="2022-06-15T00:00:00"/>
    <n v="46"/>
    <s v=""/>
    <s v=""/>
    <s v=""/>
  </r>
  <r>
    <n v="18068981"/>
    <n v="18073011"/>
    <x v="0"/>
    <x v="5"/>
    <x v="33"/>
    <x v="33"/>
    <x v="2149"/>
    <n v="-151.19999999999999"/>
    <x v="435"/>
    <n v="-7.1428571428571425E-2"/>
    <x v="101"/>
    <d v="2022-06-15T00:00:00"/>
    <d v="2022-06-15T00:00:00"/>
    <n v="46"/>
    <s v=""/>
    <s v=""/>
    <s v=""/>
  </r>
  <r>
    <n v="18070471"/>
    <n v="18073235"/>
    <x v="0"/>
    <x v="5"/>
    <x v="33"/>
    <x v="33"/>
    <x v="2872"/>
    <n v="-21.6"/>
    <x v="2667"/>
    <n v="-0.25"/>
    <x v="51"/>
    <d v="2022-07-15T00:00:00"/>
    <m/>
    <n v="45"/>
    <n v="-21.6"/>
    <s v=""/>
    <s v=""/>
  </r>
  <r>
    <n v="18070478"/>
    <n v="18073867"/>
    <x v="0"/>
    <x v="5"/>
    <x v="33"/>
    <x v="33"/>
    <x v="2873"/>
    <n v="-332.4"/>
    <x v="2668"/>
    <n v="-8.8447653429602882E-2"/>
    <x v="51"/>
    <d v="2022-07-15T00:00:00"/>
    <m/>
    <n v="45"/>
    <n v="-332.4"/>
    <s v=""/>
    <s v=""/>
  </r>
  <r>
    <n v="18064513"/>
    <n v="18067770"/>
    <x v="0"/>
    <x v="0"/>
    <x v="34"/>
    <x v="34"/>
    <x v="2874"/>
    <n v="699.92"/>
    <x v="561"/>
    <n v="0.19999314211257224"/>
    <x v="74"/>
    <d v="2022-03-31T00:00:00"/>
    <d v="2022-04-06T00:00:00"/>
    <n v="59"/>
    <s v=""/>
    <n v="65"/>
    <n v="6"/>
  </r>
  <r>
    <n v="18064522"/>
    <n v="18067964"/>
    <x v="4"/>
    <x v="2"/>
    <x v="35"/>
    <x v="35"/>
    <x v="2875"/>
    <n v="626.62"/>
    <x v="2669"/>
    <n v="6.4805239572561166E-2"/>
    <x v="74"/>
    <d v="2022-03-15T00:00:00"/>
    <d v="2022-03-15T00:00:00"/>
    <n v="43"/>
    <s v=""/>
    <n v="43"/>
    <n v="0"/>
  </r>
  <r>
    <n v="18064517"/>
    <n v="18067662"/>
    <x v="4"/>
    <x v="2"/>
    <x v="35"/>
    <x v="35"/>
    <x v="2876"/>
    <n v="835.49"/>
    <x v="2670"/>
    <n v="6.480523957256118E-2"/>
    <x v="74"/>
    <d v="2022-03-15T00:00:00"/>
    <d v="2022-03-15T00:00:00"/>
    <n v="43"/>
    <s v=""/>
    <n v="43"/>
    <n v="0"/>
  </r>
  <r>
    <n v="18064518"/>
    <n v="18067663"/>
    <x v="4"/>
    <x v="2"/>
    <x v="35"/>
    <x v="35"/>
    <x v="2877"/>
    <n v="405.3"/>
    <x v="2671"/>
    <n v="6.6794966691339747E-2"/>
    <x v="74"/>
    <d v="2022-03-15T00:00:00"/>
    <d v="2022-03-15T00:00:00"/>
    <n v="43"/>
    <s v=""/>
    <n v="43"/>
    <n v="0"/>
  </r>
  <r>
    <n v="18064520"/>
    <n v="18067852"/>
    <x v="4"/>
    <x v="2"/>
    <x v="35"/>
    <x v="35"/>
    <x v="2877"/>
    <n v="405.3"/>
    <x v="2671"/>
    <n v="6.6794966691339747E-2"/>
    <x v="74"/>
    <d v="2022-03-15T00:00:00"/>
    <d v="2022-03-15T00:00:00"/>
    <n v="43"/>
    <s v=""/>
    <n v="43"/>
    <n v="0"/>
  </r>
  <r>
    <n v="18064514"/>
    <n v="18067340"/>
    <x v="4"/>
    <x v="2"/>
    <x v="35"/>
    <x v="35"/>
    <x v="2878"/>
    <n v="2006.58"/>
    <x v="2672"/>
    <n v="0.11371587477200011"/>
    <x v="74"/>
    <d v="2022-03-15T00:00:00"/>
    <d v="2022-03-15T00:00:00"/>
    <n v="43"/>
    <s v=""/>
    <n v="43"/>
    <n v="0"/>
  </r>
  <r>
    <n v="18064519"/>
    <n v="18067739"/>
    <x v="4"/>
    <x v="2"/>
    <x v="35"/>
    <x v="35"/>
    <x v="2879"/>
    <n v="2359.2400000000002"/>
    <x v="2673"/>
    <n v="0.11380802937900236"/>
    <x v="74"/>
    <d v="2022-03-15T00:00:00"/>
    <d v="2022-03-15T00:00:00"/>
    <n v="43"/>
    <s v=""/>
    <n v="43"/>
    <n v="0"/>
  </r>
  <r>
    <n v="18064516"/>
    <n v="18067399"/>
    <x v="4"/>
    <x v="2"/>
    <x v="35"/>
    <x v="35"/>
    <x v="2880"/>
    <n v="1763.28"/>
    <x v="532"/>
    <n v="0.1143323805634953"/>
    <x v="74"/>
    <d v="2022-03-15T00:00:00"/>
    <d v="2022-03-15T00:00:00"/>
    <n v="43"/>
    <s v=""/>
    <n v="43"/>
    <n v="0"/>
  </r>
  <r>
    <n v="18064521"/>
    <n v="18067853"/>
    <x v="4"/>
    <x v="2"/>
    <x v="35"/>
    <x v="35"/>
    <x v="2881"/>
    <n v="-405.3"/>
    <x v="2674"/>
    <n v="6.6794966691339747E-2"/>
    <x v="74"/>
    <d v="2022-03-15T00:00:00"/>
    <d v="2022-03-15T00:00:00"/>
    <n v="43"/>
    <s v=""/>
    <s v=""/>
    <s v=""/>
  </r>
  <r>
    <n v="18064515"/>
    <n v="18067355"/>
    <x v="4"/>
    <x v="2"/>
    <x v="35"/>
    <x v="35"/>
    <x v="2882"/>
    <n v="-1486.08"/>
    <x v="2675"/>
    <n v="0.13565891472868216"/>
    <x v="74"/>
    <d v="2022-03-15T00:00:00"/>
    <d v="2022-03-15T00:00:00"/>
    <n v="43"/>
    <s v=""/>
    <s v=""/>
    <s v=""/>
  </r>
  <r>
    <n v="18065912"/>
    <n v="18069694"/>
    <x v="4"/>
    <x v="2"/>
    <x v="35"/>
    <x v="35"/>
    <x v="2883"/>
    <n v="4496.96"/>
    <x v="2676"/>
    <n v="7.124806869701425E-2"/>
    <x v="12"/>
    <d v="2022-04-15T00:00:00"/>
    <d v="2022-04-15T00:00:00"/>
    <n v="46"/>
    <s v=""/>
    <n v="46"/>
    <n v="0"/>
  </r>
  <r>
    <n v="18065911"/>
    <n v="18069646"/>
    <x v="4"/>
    <x v="2"/>
    <x v="35"/>
    <x v="35"/>
    <x v="2884"/>
    <n v="-547.78"/>
    <x v="2677"/>
    <n v="7.4132492113564652E-2"/>
    <x v="12"/>
    <d v="2022-04-15T00:00:00"/>
    <d v="2022-04-15T00:00:00"/>
    <n v="46"/>
    <s v=""/>
    <s v=""/>
    <s v=""/>
  </r>
  <r>
    <n v="18068983"/>
    <n v="18071808"/>
    <x v="1"/>
    <x v="2"/>
    <x v="35"/>
    <x v="35"/>
    <x v="2885"/>
    <n v="2726.27"/>
    <x v="2678"/>
    <n v="0.19235966530069673"/>
    <x v="101"/>
    <d v="2022-06-15T00:00:00"/>
    <d v="2022-06-15T00:00:00"/>
    <n v="46"/>
    <s v=""/>
    <s v=""/>
    <s v=""/>
  </r>
  <r>
    <n v="18064541"/>
    <n v="18067970"/>
    <x v="0"/>
    <x v="3"/>
    <x v="36"/>
    <x v="36"/>
    <x v="2464"/>
    <n v="355.96999999999997"/>
    <x v="622"/>
    <n v="5.5555555555555559E-2"/>
    <x v="74"/>
    <d v="2022-03-15T00:00:00"/>
    <d v="2022-03-21T00:00:00"/>
    <n v="43"/>
    <s v=""/>
    <n v="49"/>
    <n v="6"/>
  </r>
  <r>
    <n v="18064539"/>
    <n v="18067820"/>
    <x v="0"/>
    <x v="3"/>
    <x v="36"/>
    <x v="36"/>
    <x v="2886"/>
    <n v="1785.9599999999998"/>
    <x v="2679"/>
    <n v="0.1352549889135255"/>
    <x v="74"/>
    <d v="2022-03-15T00:00:00"/>
    <d v="2022-03-21T00:00:00"/>
    <n v="43"/>
    <s v=""/>
    <n v="49"/>
    <n v="6"/>
  </r>
  <r>
    <n v="18064548"/>
    <n v="18068208"/>
    <x v="1"/>
    <x v="3"/>
    <x v="36"/>
    <x v="36"/>
    <x v="2887"/>
    <n v="1187.8799999999999"/>
    <x v="2680"/>
    <n v="0.16716840084857057"/>
    <x v="74"/>
    <d v="2022-03-15T00:00:00"/>
    <d v="2022-03-21T00:00:00"/>
    <n v="43"/>
    <s v=""/>
    <n v="49"/>
    <n v="6"/>
  </r>
  <r>
    <n v="18064545"/>
    <n v="18068063"/>
    <x v="1"/>
    <x v="3"/>
    <x v="36"/>
    <x v="36"/>
    <x v="2888"/>
    <n v="4068.97"/>
    <x v="2681"/>
    <n v="0.1746573827492546"/>
    <x v="74"/>
    <d v="2022-03-15T00:00:00"/>
    <d v="2022-03-21T00:00:00"/>
    <n v="43"/>
    <s v=""/>
    <n v="49"/>
    <n v="6"/>
  </r>
  <r>
    <n v="18064549"/>
    <n v="18068370"/>
    <x v="0"/>
    <x v="3"/>
    <x v="36"/>
    <x v="36"/>
    <x v="2889"/>
    <n v="193.45999999999998"/>
    <x v="2682"/>
    <n v="0.17504031757846419"/>
    <x v="74"/>
    <d v="2022-03-15T00:00:00"/>
    <d v="2022-03-21T00:00:00"/>
    <n v="43"/>
    <s v=""/>
    <n v="49"/>
    <n v="6"/>
  </r>
  <r>
    <n v="18064527"/>
    <n v="18067157"/>
    <x v="1"/>
    <x v="3"/>
    <x v="36"/>
    <x v="36"/>
    <x v="2890"/>
    <n v="3469.0199999999995"/>
    <x v="2683"/>
    <n v="0.17868446996558104"/>
    <x v="74"/>
    <d v="2022-03-15T00:00:00"/>
    <d v="2022-03-21T00:00:00"/>
    <n v="43"/>
    <s v=""/>
    <n v="49"/>
    <n v="6"/>
  </r>
  <r>
    <n v="18064529"/>
    <n v="18067417"/>
    <x v="1"/>
    <x v="3"/>
    <x v="36"/>
    <x v="36"/>
    <x v="2891"/>
    <n v="4084.7599999999998"/>
    <x v="2684"/>
    <n v="0.17920545715737801"/>
    <x v="74"/>
    <d v="2022-03-15T00:00:00"/>
    <d v="2022-03-21T00:00:00"/>
    <n v="43"/>
    <s v=""/>
    <n v="49"/>
    <n v="6"/>
  </r>
  <r>
    <n v="18064544"/>
    <n v="18068026"/>
    <x v="0"/>
    <x v="3"/>
    <x v="36"/>
    <x v="36"/>
    <x v="2892"/>
    <n v="31.339999999999996"/>
    <x v="2685"/>
    <n v="0.1902756508422665"/>
    <x v="74"/>
    <d v="2022-03-15T00:00:00"/>
    <d v="2022-03-21T00:00:00"/>
    <n v="43"/>
    <s v=""/>
    <n v="49"/>
    <n v="6"/>
  </r>
  <r>
    <n v="18064543"/>
    <n v="18067988"/>
    <x v="1"/>
    <x v="3"/>
    <x v="36"/>
    <x v="36"/>
    <x v="2893"/>
    <n v="6000.2199999999993"/>
    <x v="2686"/>
    <n v="0.19222307996912111"/>
    <x v="74"/>
    <d v="2022-03-15T00:00:00"/>
    <d v="2022-03-21T00:00:00"/>
    <n v="43"/>
    <s v=""/>
    <n v="49"/>
    <n v="6"/>
  </r>
  <r>
    <n v="18064537"/>
    <n v="18067792"/>
    <x v="0"/>
    <x v="3"/>
    <x v="36"/>
    <x v="36"/>
    <x v="2894"/>
    <n v="5.05"/>
    <x v="2687"/>
    <n v="0.20427553444180521"/>
    <x v="74"/>
    <d v="2022-03-15T00:00:00"/>
    <d v="2022-03-21T00:00:00"/>
    <n v="43"/>
    <s v=""/>
    <n v="49"/>
    <n v="6"/>
  </r>
  <r>
    <n v="18064531"/>
    <n v="18067471"/>
    <x v="0"/>
    <x v="3"/>
    <x v="36"/>
    <x v="36"/>
    <x v="2895"/>
    <n v="325.08000000000004"/>
    <x v="2465"/>
    <n v="0.2108527131782946"/>
    <x v="74"/>
    <d v="2022-03-15T00:00:00"/>
    <d v="2022-03-21T00:00:00"/>
    <n v="43"/>
    <s v=""/>
    <n v="49"/>
    <n v="6"/>
  </r>
  <r>
    <n v="18064535"/>
    <n v="18067692"/>
    <x v="0"/>
    <x v="3"/>
    <x v="36"/>
    <x v="36"/>
    <x v="2896"/>
    <n v="69.179999999999993"/>
    <x v="2688"/>
    <n v="0.2168256721595837"/>
    <x v="74"/>
    <d v="2022-03-15T00:00:00"/>
    <d v="2022-03-21T00:00:00"/>
    <n v="43"/>
    <s v=""/>
    <n v="49"/>
    <n v="6"/>
  </r>
  <r>
    <n v="18064540"/>
    <n v="18067848"/>
    <x v="1"/>
    <x v="3"/>
    <x v="36"/>
    <x v="36"/>
    <x v="2897"/>
    <n v="3102.07"/>
    <x v="2689"/>
    <n v="0.21902779819423923"/>
    <x v="74"/>
    <d v="2022-03-15T00:00:00"/>
    <d v="2022-03-21T00:00:00"/>
    <n v="43"/>
    <s v=""/>
    <n v="49"/>
    <n v="6"/>
  </r>
  <r>
    <n v="18064528"/>
    <n v="18067344"/>
    <x v="1"/>
    <x v="3"/>
    <x v="36"/>
    <x v="36"/>
    <x v="2898"/>
    <n v="3346.1800000000003"/>
    <x v="2690"/>
    <n v="0.22394996557264174"/>
    <x v="74"/>
    <d v="2022-03-15T00:00:00"/>
    <d v="2022-03-21T00:00:00"/>
    <n v="43"/>
    <s v=""/>
    <n v="49"/>
    <n v="6"/>
  </r>
  <r>
    <n v="18064525"/>
    <n v="18067149"/>
    <x v="0"/>
    <x v="3"/>
    <x v="36"/>
    <x v="36"/>
    <x v="2899"/>
    <n v="153.9"/>
    <x v="2691"/>
    <n v="0.22495126705653024"/>
    <x v="74"/>
    <d v="2022-03-15T00:00:00"/>
    <d v="2022-03-21T00:00:00"/>
    <n v="43"/>
    <s v=""/>
    <n v="49"/>
    <n v="6"/>
  </r>
  <r>
    <n v="18064542"/>
    <n v="18067971"/>
    <x v="0"/>
    <x v="3"/>
    <x v="36"/>
    <x v="36"/>
    <x v="2900"/>
    <n v="1341.3600000000001"/>
    <x v="2692"/>
    <n v="0.2351046698872786"/>
    <x v="74"/>
    <d v="2022-03-15T00:00:00"/>
    <d v="2022-03-21T00:00:00"/>
    <n v="43"/>
    <s v=""/>
    <n v="49"/>
    <n v="6"/>
  </r>
  <r>
    <n v="18064523"/>
    <n v="18067045"/>
    <x v="0"/>
    <x v="3"/>
    <x v="36"/>
    <x v="36"/>
    <x v="2901"/>
    <n v="1041.25"/>
    <x v="2693"/>
    <n v="0.25410563437093037"/>
    <x v="74"/>
    <d v="2022-03-15T00:00:00"/>
    <d v="2022-03-21T00:00:00"/>
    <n v="43"/>
    <s v=""/>
    <n v="49"/>
    <n v="6"/>
  </r>
  <r>
    <n v="18064547"/>
    <n v="18068204"/>
    <x v="0"/>
    <x v="3"/>
    <x v="36"/>
    <x v="36"/>
    <x v="2902"/>
    <n v="9.65"/>
    <x v="2694"/>
    <n v="0.28606965174129345"/>
    <x v="74"/>
    <d v="2022-03-15T00:00:00"/>
    <d v="2022-03-21T00:00:00"/>
    <n v="43"/>
    <s v=""/>
    <n v="49"/>
    <n v="6"/>
  </r>
  <r>
    <n v="18064533"/>
    <n v="18067568"/>
    <x v="0"/>
    <x v="3"/>
    <x v="36"/>
    <x v="36"/>
    <x v="2903"/>
    <n v="861.31000000000006"/>
    <x v="2695"/>
    <n v="0.37532044137316095"/>
    <x v="74"/>
    <d v="2022-03-15T00:00:00"/>
    <d v="2022-03-21T00:00:00"/>
    <n v="43"/>
    <s v=""/>
    <n v="49"/>
    <n v="6"/>
  </r>
  <r>
    <n v="18067391"/>
    <n v="18070329"/>
    <x v="1"/>
    <x v="3"/>
    <x v="36"/>
    <x v="36"/>
    <x v="2904"/>
    <n v="2658.73"/>
    <x v="2696"/>
    <n v="8.0117890784027881E-2"/>
    <x v="28"/>
    <d v="2022-05-15T00:00:00"/>
    <d v="2022-05-20T00:00:00"/>
    <n v="45"/>
    <s v=""/>
    <n v="50"/>
    <n v="5"/>
  </r>
  <r>
    <n v="18067389"/>
    <n v="18070289"/>
    <x v="0"/>
    <x v="3"/>
    <x v="36"/>
    <x v="36"/>
    <x v="2905"/>
    <n v="55.510000000000005"/>
    <x v="2697"/>
    <n v="0.11846087332468654"/>
    <x v="28"/>
    <d v="2022-05-15T00:00:00"/>
    <d v="2022-05-20T00:00:00"/>
    <n v="45"/>
    <s v=""/>
    <n v="50"/>
    <n v="5"/>
  </r>
  <r>
    <n v="18067390"/>
    <n v="18070297"/>
    <x v="1"/>
    <x v="3"/>
    <x v="36"/>
    <x v="36"/>
    <x v="2906"/>
    <n v="5766.65"/>
    <x v="2698"/>
    <n v="0.13408898895857699"/>
    <x v="28"/>
    <d v="2022-05-15T00:00:00"/>
    <d v="2022-05-20T00:00:00"/>
    <n v="45"/>
    <s v=""/>
    <n v="50"/>
    <n v="5"/>
  </r>
  <r>
    <n v="18067400"/>
    <n v="18070803"/>
    <x v="0"/>
    <x v="3"/>
    <x v="36"/>
    <x v="36"/>
    <x v="2907"/>
    <n v="543.18999999999994"/>
    <x v="2699"/>
    <n v="0.14653382229487916"/>
    <x v="28"/>
    <d v="2022-05-15T00:00:00"/>
    <d v="2022-05-20T00:00:00"/>
    <n v="45"/>
    <s v=""/>
    <n v="50"/>
    <n v="5"/>
  </r>
  <r>
    <n v="18067393"/>
    <n v="18070413"/>
    <x v="0"/>
    <x v="3"/>
    <x v="36"/>
    <x v="36"/>
    <x v="2908"/>
    <n v="900.3"/>
    <x v="2700"/>
    <n v="0.14655114961679441"/>
    <x v="28"/>
    <d v="2022-05-15T00:00:00"/>
    <d v="2022-05-20T00:00:00"/>
    <n v="45"/>
    <s v=""/>
    <n v="50"/>
    <n v="5"/>
  </r>
  <r>
    <n v="18067405"/>
    <n v="18070965"/>
    <x v="1"/>
    <x v="3"/>
    <x v="36"/>
    <x v="36"/>
    <x v="2909"/>
    <n v="7751.0399999999991"/>
    <x v="2701"/>
    <n v="0.15049386920980928"/>
    <x v="28"/>
    <d v="2022-05-15T00:00:00"/>
    <d v="2022-05-20T00:00:00"/>
    <n v="45"/>
    <s v=""/>
    <n v="50"/>
    <n v="5"/>
  </r>
  <r>
    <n v="18067411"/>
    <n v="18071229"/>
    <x v="1"/>
    <x v="3"/>
    <x v="36"/>
    <x v="36"/>
    <x v="2910"/>
    <n v="7172.4100000000008"/>
    <x v="2702"/>
    <n v="0.15148376864017293"/>
    <x v="28"/>
    <d v="2022-05-15T00:00:00"/>
    <d v="2022-05-20T00:00:00"/>
    <n v="45"/>
    <s v=""/>
    <n v="50"/>
    <n v="5"/>
  </r>
  <r>
    <n v="18067392"/>
    <n v="18070352"/>
    <x v="1"/>
    <x v="3"/>
    <x v="36"/>
    <x v="36"/>
    <x v="2911"/>
    <n v="180.02"/>
    <x v="1706"/>
    <n v="0.15251299826689776"/>
    <x v="28"/>
    <d v="2022-05-15T00:00:00"/>
    <d v="2022-05-20T00:00:00"/>
    <n v="45"/>
    <s v=""/>
    <n v="50"/>
    <n v="5"/>
  </r>
  <r>
    <n v="18067409"/>
    <n v="18071213"/>
    <x v="0"/>
    <x v="3"/>
    <x v="36"/>
    <x v="36"/>
    <x v="2912"/>
    <n v="721.37"/>
    <x v="2703"/>
    <n v="0.16666666666666666"/>
    <x v="28"/>
    <d v="2022-05-15T00:00:00"/>
    <d v="2022-05-20T00:00:00"/>
    <n v="45"/>
    <s v=""/>
    <n v="50"/>
    <n v="5"/>
  </r>
  <r>
    <n v="18067397"/>
    <n v="18070450"/>
    <x v="0"/>
    <x v="3"/>
    <x v="36"/>
    <x v="36"/>
    <x v="2913"/>
    <n v="1486.0700000000002"/>
    <x v="2704"/>
    <n v="0.17706861328014603"/>
    <x v="28"/>
    <d v="2022-05-15T00:00:00"/>
    <d v="2022-05-20T00:00:00"/>
    <n v="45"/>
    <s v=""/>
    <n v="50"/>
    <n v="5"/>
  </r>
  <r>
    <n v="18067383"/>
    <n v="18070025"/>
    <x v="1"/>
    <x v="3"/>
    <x v="36"/>
    <x v="36"/>
    <x v="2914"/>
    <n v="3839.46"/>
    <x v="2705"/>
    <n v="0.1771405353877889"/>
    <x v="28"/>
    <d v="2022-05-15T00:00:00"/>
    <d v="2022-05-20T00:00:00"/>
    <n v="45"/>
    <s v=""/>
    <n v="50"/>
    <n v="5"/>
  </r>
  <r>
    <n v="18067403"/>
    <n v="18070841"/>
    <x v="1"/>
    <x v="3"/>
    <x v="36"/>
    <x v="36"/>
    <x v="2915"/>
    <n v="2989.87"/>
    <x v="2706"/>
    <n v="0.18487212830515823"/>
    <x v="28"/>
    <d v="2022-05-15T00:00:00"/>
    <d v="2022-05-20T00:00:00"/>
    <n v="45"/>
    <s v=""/>
    <n v="50"/>
    <n v="5"/>
  </r>
  <r>
    <n v="18067407"/>
    <n v="18071147"/>
    <x v="0"/>
    <x v="3"/>
    <x v="36"/>
    <x v="36"/>
    <x v="2916"/>
    <n v="90.86"/>
    <x v="2154"/>
    <n v="0.20285261489698891"/>
    <x v="28"/>
    <d v="2022-05-15T00:00:00"/>
    <d v="2022-05-20T00:00:00"/>
    <n v="45"/>
    <s v=""/>
    <n v="50"/>
    <n v="5"/>
  </r>
  <r>
    <n v="18067387"/>
    <n v="18070151"/>
    <x v="0"/>
    <x v="3"/>
    <x v="36"/>
    <x v="36"/>
    <x v="2917"/>
    <n v="202.16"/>
    <x v="2707"/>
    <n v="0.20609010506321598"/>
    <x v="28"/>
    <d v="2022-05-15T00:00:00"/>
    <d v="2022-05-20T00:00:00"/>
    <n v="45"/>
    <s v=""/>
    <n v="50"/>
    <n v="5"/>
  </r>
  <r>
    <n v="18067404"/>
    <n v="18070882"/>
    <x v="0"/>
    <x v="3"/>
    <x v="36"/>
    <x v="36"/>
    <x v="2918"/>
    <n v="987.43999999999994"/>
    <x v="2708"/>
    <n v="0.21247584673156145"/>
    <x v="28"/>
    <d v="2022-05-15T00:00:00"/>
    <d v="2022-05-20T00:00:00"/>
    <n v="45"/>
    <s v=""/>
    <n v="50"/>
    <n v="5"/>
  </r>
  <r>
    <n v="18067395"/>
    <n v="18070425"/>
    <x v="1"/>
    <x v="3"/>
    <x v="36"/>
    <x v="36"/>
    <x v="2919"/>
    <n v="2711.58"/>
    <x v="2709"/>
    <n v="0.22018011638970639"/>
    <x v="28"/>
    <d v="2022-05-15T00:00:00"/>
    <d v="2022-05-20T00:00:00"/>
    <n v="45"/>
    <s v=""/>
    <n v="50"/>
    <n v="5"/>
  </r>
  <r>
    <n v="18067402"/>
    <n v="18070840"/>
    <x v="1"/>
    <x v="3"/>
    <x v="36"/>
    <x v="36"/>
    <x v="2920"/>
    <n v="2605.6"/>
    <x v="2710"/>
    <n v="0.22533654488262955"/>
    <x v="28"/>
    <d v="2022-05-15T00:00:00"/>
    <d v="2022-05-20T00:00:00"/>
    <n v="45"/>
    <s v=""/>
    <n v="50"/>
    <n v="5"/>
  </r>
  <r>
    <n v="18067406"/>
    <n v="18071030"/>
    <x v="0"/>
    <x v="3"/>
    <x v="36"/>
    <x v="36"/>
    <x v="2921"/>
    <n v="27.29"/>
    <x v="2711"/>
    <n v="0.22559366754617413"/>
    <x v="28"/>
    <d v="2022-05-15T00:00:00"/>
    <d v="2022-05-20T00:00:00"/>
    <n v="45"/>
    <s v=""/>
    <n v="50"/>
    <n v="5"/>
  </r>
  <r>
    <n v="18067414"/>
    <n v="18071621"/>
    <x v="0"/>
    <x v="3"/>
    <x v="36"/>
    <x v="36"/>
    <x v="2922"/>
    <n v="98.28"/>
    <x v="317"/>
    <n v="0.23076923076923073"/>
    <x v="28"/>
    <d v="2022-05-15T00:00:00"/>
    <d v="2022-05-20T00:00:00"/>
    <n v="45"/>
    <s v=""/>
    <n v="50"/>
    <n v="5"/>
  </r>
  <r>
    <n v="18067382"/>
    <n v="18070007"/>
    <x v="0"/>
    <x v="3"/>
    <x v="36"/>
    <x v="36"/>
    <x v="2923"/>
    <n v="1950.17"/>
    <x v="2712"/>
    <n v="0.2339490751566019"/>
    <x v="28"/>
    <d v="2022-05-15T00:00:00"/>
    <d v="2022-05-20T00:00:00"/>
    <n v="45"/>
    <s v=""/>
    <n v="50"/>
    <n v="5"/>
  </r>
  <r>
    <n v="18067412"/>
    <n v="18071345"/>
    <x v="0"/>
    <x v="3"/>
    <x v="36"/>
    <x v="36"/>
    <x v="2924"/>
    <n v="1083.1100000000001"/>
    <x v="2713"/>
    <n v="0.25282797283373404"/>
    <x v="28"/>
    <d v="2022-05-15T00:00:00"/>
    <d v="2022-05-20T00:00:00"/>
    <n v="45"/>
    <s v=""/>
    <n v="50"/>
    <n v="5"/>
  </r>
  <r>
    <n v="18067410"/>
    <n v="18071220"/>
    <x v="1"/>
    <x v="3"/>
    <x v="36"/>
    <x v="36"/>
    <x v="2925"/>
    <n v="90.710000000000008"/>
    <x v="2714"/>
    <n v="0.29077920359835957"/>
    <x v="28"/>
    <d v="2022-05-15T00:00:00"/>
    <d v="2022-05-20T00:00:00"/>
    <n v="45"/>
    <s v=""/>
    <n v="50"/>
    <n v="5"/>
  </r>
  <r>
    <n v="18067396"/>
    <n v="18070437"/>
    <x v="0"/>
    <x v="3"/>
    <x v="36"/>
    <x v="36"/>
    <x v="2926"/>
    <n v="416.76000000000005"/>
    <x v="2715"/>
    <n v="0.36668586236682982"/>
    <x v="28"/>
    <d v="2022-05-15T00:00:00"/>
    <d v="2022-05-20T00:00:00"/>
    <n v="45"/>
    <s v=""/>
    <n v="50"/>
    <n v="5"/>
  </r>
  <r>
    <n v="18065938"/>
    <n v="18069630"/>
    <x v="0"/>
    <x v="3"/>
    <x v="36"/>
    <x v="36"/>
    <x v="2927"/>
    <n v="1536.73"/>
    <x v="2716"/>
    <n v="8.9160634385175797E-2"/>
    <x v="12"/>
    <d v="2022-04-15T00:00:00"/>
    <d v="2022-04-20T00:00:00"/>
    <n v="46"/>
    <s v=""/>
    <n v="51"/>
    <n v="5"/>
  </r>
  <r>
    <n v="18065926"/>
    <n v="18069092"/>
    <x v="1"/>
    <x v="3"/>
    <x v="36"/>
    <x v="36"/>
    <x v="2928"/>
    <n v="5757.9699999999993"/>
    <x v="2717"/>
    <n v="0.12823681671255088"/>
    <x v="12"/>
    <d v="2022-04-15T00:00:00"/>
    <d v="2022-04-20T00:00:00"/>
    <n v="46"/>
    <s v=""/>
    <n v="51"/>
    <n v="5"/>
  </r>
  <r>
    <n v="18065914"/>
    <n v="18068417"/>
    <x v="1"/>
    <x v="3"/>
    <x v="36"/>
    <x v="36"/>
    <x v="2929"/>
    <n v="8006.95"/>
    <x v="2718"/>
    <n v="0.15208184088027502"/>
    <x v="12"/>
    <d v="2022-04-15T00:00:00"/>
    <d v="2022-04-20T00:00:00"/>
    <n v="46"/>
    <s v=""/>
    <n v="51"/>
    <n v="5"/>
  </r>
  <r>
    <n v="18065935"/>
    <n v="18069443"/>
    <x v="1"/>
    <x v="3"/>
    <x v="36"/>
    <x v="36"/>
    <x v="2930"/>
    <n v="6133.0599999999995"/>
    <x v="2719"/>
    <n v="0.15379543248912123"/>
    <x v="12"/>
    <d v="2022-04-15T00:00:00"/>
    <d v="2022-04-20T00:00:00"/>
    <n v="46"/>
    <s v=""/>
    <n v="51"/>
    <n v="5"/>
  </r>
  <r>
    <n v="18065943"/>
    <n v="18069861"/>
    <x v="0"/>
    <x v="3"/>
    <x v="36"/>
    <x v="36"/>
    <x v="2549"/>
    <n v="203.28"/>
    <x v="2720"/>
    <n v="0.16505312868949232"/>
    <x v="12"/>
    <d v="2022-04-15T00:00:00"/>
    <d v="2022-04-20T00:00:00"/>
    <n v="46"/>
    <s v=""/>
    <n v="51"/>
    <n v="5"/>
  </r>
  <r>
    <n v="18065920"/>
    <n v="18068882"/>
    <x v="0"/>
    <x v="3"/>
    <x v="36"/>
    <x v="36"/>
    <x v="2931"/>
    <n v="548.9"/>
    <x v="2721"/>
    <n v="0.17692711293778146"/>
    <x v="12"/>
    <d v="2022-04-15T00:00:00"/>
    <d v="2022-04-20T00:00:00"/>
    <n v="46"/>
    <s v=""/>
    <n v="51"/>
    <n v="5"/>
  </r>
  <r>
    <n v="18065923"/>
    <n v="18068950"/>
    <x v="1"/>
    <x v="3"/>
    <x v="36"/>
    <x v="36"/>
    <x v="2932"/>
    <n v="853.97"/>
    <x v="2722"/>
    <n v="0.18477038952279243"/>
    <x v="12"/>
    <d v="2022-04-15T00:00:00"/>
    <d v="2022-04-20T00:00:00"/>
    <n v="46"/>
    <s v=""/>
    <n v="51"/>
    <n v="5"/>
  </r>
  <r>
    <n v="18065919"/>
    <n v="18068807"/>
    <x v="1"/>
    <x v="3"/>
    <x v="36"/>
    <x v="36"/>
    <x v="2933"/>
    <n v="1267.1799999999998"/>
    <x v="2723"/>
    <n v="0.18581791321805335"/>
    <x v="12"/>
    <d v="2022-04-15T00:00:00"/>
    <d v="2022-04-20T00:00:00"/>
    <n v="46"/>
    <s v=""/>
    <n v="51"/>
    <n v="5"/>
  </r>
  <r>
    <n v="18065942"/>
    <n v="18069858"/>
    <x v="0"/>
    <x v="3"/>
    <x v="36"/>
    <x v="36"/>
    <x v="2934"/>
    <n v="103.50999999999999"/>
    <x v="2724"/>
    <n v="0.18618131231161603"/>
    <x v="12"/>
    <d v="2022-04-15T00:00:00"/>
    <d v="2022-04-20T00:00:00"/>
    <n v="46"/>
    <s v=""/>
    <n v="51"/>
    <n v="5"/>
  </r>
  <r>
    <n v="18065928"/>
    <n v="18069229"/>
    <x v="0"/>
    <x v="3"/>
    <x v="36"/>
    <x v="36"/>
    <x v="2935"/>
    <n v="135.47"/>
    <x v="1932"/>
    <n v="0.18867924528301885"/>
    <x v="12"/>
    <d v="2022-04-15T00:00:00"/>
    <d v="2022-04-20T00:00:00"/>
    <n v="46"/>
    <s v=""/>
    <n v="51"/>
    <n v="5"/>
  </r>
  <r>
    <n v="18065932"/>
    <n v="18069415"/>
    <x v="0"/>
    <x v="3"/>
    <x v="36"/>
    <x v="36"/>
    <x v="2936"/>
    <n v="562.9"/>
    <x v="2725"/>
    <n v="0.18945595634006993"/>
    <x v="12"/>
    <d v="2022-04-15T00:00:00"/>
    <d v="2022-04-20T00:00:00"/>
    <n v="46"/>
    <s v=""/>
    <n v="51"/>
    <n v="5"/>
  </r>
  <r>
    <n v="18065917"/>
    <n v="18068685"/>
    <x v="0"/>
    <x v="3"/>
    <x v="36"/>
    <x v="36"/>
    <x v="2937"/>
    <n v="421.78000000000003"/>
    <x v="2726"/>
    <n v="0.18965517241379309"/>
    <x v="12"/>
    <d v="2022-04-15T00:00:00"/>
    <d v="2022-04-20T00:00:00"/>
    <n v="46"/>
    <s v=""/>
    <n v="51"/>
    <n v="5"/>
  </r>
  <r>
    <n v="18065916"/>
    <n v="18068534"/>
    <x v="0"/>
    <x v="3"/>
    <x v="36"/>
    <x v="36"/>
    <x v="2938"/>
    <n v="775.54"/>
    <x v="2727"/>
    <n v="0.19106269728291142"/>
    <x v="12"/>
    <d v="2022-04-15T00:00:00"/>
    <d v="2022-04-20T00:00:00"/>
    <n v="46"/>
    <s v=""/>
    <n v="51"/>
    <n v="5"/>
  </r>
  <r>
    <n v="18065936"/>
    <n v="18069560"/>
    <x v="0"/>
    <x v="3"/>
    <x v="36"/>
    <x v="36"/>
    <x v="2939"/>
    <n v="370.96999999999997"/>
    <x v="2728"/>
    <n v="0.19240473571844471"/>
    <x v="12"/>
    <d v="2022-04-15T00:00:00"/>
    <d v="2022-04-20T00:00:00"/>
    <n v="46"/>
    <s v=""/>
    <n v="51"/>
    <n v="5"/>
  </r>
  <r>
    <n v="18065939"/>
    <n v="18069762"/>
    <x v="0"/>
    <x v="3"/>
    <x v="36"/>
    <x v="36"/>
    <x v="2940"/>
    <n v="420.86"/>
    <x v="2729"/>
    <n v="0.19280337591240879"/>
    <x v="12"/>
    <d v="2022-04-15T00:00:00"/>
    <d v="2022-04-20T00:00:00"/>
    <n v="46"/>
    <s v=""/>
    <n v="51"/>
    <n v="5"/>
  </r>
  <r>
    <n v="18065922"/>
    <n v="18068949"/>
    <x v="0"/>
    <x v="3"/>
    <x v="36"/>
    <x v="36"/>
    <x v="2941"/>
    <n v="50.980000000000004"/>
    <x v="2730"/>
    <n v="0.20009416195856872"/>
    <x v="12"/>
    <d v="2022-04-15T00:00:00"/>
    <d v="2022-04-20T00:00:00"/>
    <n v="46"/>
    <s v=""/>
    <n v="51"/>
    <n v="5"/>
  </r>
  <r>
    <n v="18065913"/>
    <n v="18068406"/>
    <x v="1"/>
    <x v="3"/>
    <x v="36"/>
    <x v="36"/>
    <x v="2942"/>
    <n v="6159.37"/>
    <x v="2731"/>
    <n v="0.20854658559346634"/>
    <x v="12"/>
    <d v="2022-04-15T00:00:00"/>
    <d v="2022-04-20T00:00:00"/>
    <n v="46"/>
    <s v=""/>
    <n v="51"/>
    <n v="5"/>
  </r>
  <r>
    <n v="18065941"/>
    <n v="18069800"/>
    <x v="1"/>
    <x v="3"/>
    <x v="36"/>
    <x v="36"/>
    <x v="2943"/>
    <n v="2770.42"/>
    <x v="2732"/>
    <n v="0.22334840688185459"/>
    <x v="12"/>
    <d v="2022-04-15T00:00:00"/>
    <d v="2022-04-20T00:00:00"/>
    <n v="46"/>
    <s v=""/>
    <n v="51"/>
    <n v="5"/>
  </r>
  <r>
    <n v="18065921"/>
    <n v="18068905"/>
    <x v="0"/>
    <x v="3"/>
    <x v="36"/>
    <x v="36"/>
    <x v="2944"/>
    <n v="63.14"/>
    <x v="2733"/>
    <n v="0.23565184340554921"/>
    <x v="12"/>
    <d v="2022-04-15T00:00:00"/>
    <d v="2022-04-20T00:00:00"/>
    <n v="46"/>
    <s v=""/>
    <n v="51"/>
    <n v="5"/>
  </r>
  <r>
    <n v="18065931"/>
    <n v="18069366"/>
    <x v="0"/>
    <x v="3"/>
    <x v="36"/>
    <x v="36"/>
    <x v="2945"/>
    <n v="349.85"/>
    <x v="2734"/>
    <n v="0.24096178911984631"/>
    <x v="12"/>
    <d v="2022-04-15T00:00:00"/>
    <d v="2022-04-20T00:00:00"/>
    <n v="46"/>
    <s v=""/>
    <n v="51"/>
    <n v="5"/>
  </r>
  <r>
    <n v="18065930"/>
    <n v="18069311"/>
    <x v="0"/>
    <x v="3"/>
    <x v="36"/>
    <x v="36"/>
    <x v="2946"/>
    <n v="529.73"/>
    <x v="2735"/>
    <n v="0.34462214570496558"/>
    <x v="12"/>
    <d v="2022-04-15T00:00:00"/>
    <d v="2022-04-20T00:00:00"/>
    <n v="46"/>
    <s v=""/>
    <n v="51"/>
    <n v="5"/>
  </r>
  <r>
    <n v="18065924"/>
    <n v="18068976"/>
    <x v="1"/>
    <x v="3"/>
    <x v="36"/>
    <x v="36"/>
    <x v="75"/>
    <n v="0"/>
    <x v="2133"/>
    <s v=""/>
    <x v="12"/>
    <d v="2022-04-15T00:00:00"/>
    <d v="2022-04-20T00:00:00"/>
    <n v="46"/>
    <s v=""/>
    <s v=""/>
    <s v=""/>
  </r>
  <r>
    <n v="18068985"/>
    <n v="18071690"/>
    <x v="0"/>
    <x v="3"/>
    <x v="36"/>
    <x v="36"/>
    <x v="420"/>
    <n v="-72"/>
    <x v="80"/>
    <n v="0"/>
    <x v="101"/>
    <d v="2022-06-15T00:00:00"/>
    <m/>
    <n v="46"/>
    <n v="-72"/>
    <s v=""/>
    <s v=""/>
  </r>
  <r>
    <n v="18068997"/>
    <n v="18072120"/>
    <x v="0"/>
    <x v="3"/>
    <x v="36"/>
    <x v="36"/>
    <x v="2947"/>
    <n v="1656.89"/>
    <x v="2736"/>
    <n v="9.5905094369685834E-2"/>
    <x v="101"/>
    <d v="2022-06-15T00:00:00"/>
    <m/>
    <n v="46"/>
    <n v="1656.89"/>
    <s v=""/>
    <s v=""/>
  </r>
  <r>
    <n v="18069006"/>
    <n v="18072685"/>
    <x v="0"/>
    <x v="3"/>
    <x v="36"/>
    <x v="36"/>
    <x v="2948"/>
    <n v="-328.06"/>
    <x v="2737"/>
    <n v="0.10494549711024946"/>
    <x v="101"/>
    <d v="2022-06-15T00:00:00"/>
    <m/>
    <n v="46"/>
    <n v="-328.06"/>
    <s v=""/>
    <s v=""/>
  </r>
  <r>
    <n v="18068995"/>
    <n v="18071983"/>
    <x v="0"/>
    <x v="3"/>
    <x v="36"/>
    <x v="36"/>
    <x v="2949"/>
    <n v="668.76"/>
    <x v="2738"/>
    <n v="0.10712363179616007"/>
    <x v="101"/>
    <d v="2022-06-15T00:00:00"/>
    <m/>
    <n v="46"/>
    <n v="668.76"/>
    <s v=""/>
    <s v=""/>
  </r>
  <r>
    <n v="18069000"/>
    <n v="18072250"/>
    <x v="0"/>
    <x v="3"/>
    <x v="36"/>
    <x v="36"/>
    <x v="2950"/>
    <n v="2465.4700000000003"/>
    <x v="2739"/>
    <n v="0.11270052955377308"/>
    <x v="101"/>
    <d v="2022-06-15T00:00:00"/>
    <m/>
    <n v="46"/>
    <n v="2465.4700000000003"/>
    <s v=""/>
    <s v=""/>
  </r>
  <r>
    <n v="18069012"/>
    <n v="18072976"/>
    <x v="0"/>
    <x v="3"/>
    <x v="36"/>
    <x v="36"/>
    <x v="2951"/>
    <n v="509.76000000000005"/>
    <x v="2740"/>
    <n v="0.11701977401129944"/>
    <x v="101"/>
    <d v="2022-06-15T00:00:00"/>
    <m/>
    <n v="46"/>
    <n v="509.76000000000005"/>
    <s v=""/>
    <s v=""/>
  </r>
  <r>
    <n v="18069020"/>
    <n v="18073201"/>
    <x v="1"/>
    <x v="3"/>
    <x v="36"/>
    <x v="36"/>
    <x v="2952"/>
    <n v="576.79999999999995"/>
    <x v="2741"/>
    <n v="0.14621257827615622"/>
    <x v="101"/>
    <d v="2022-06-15T00:00:00"/>
    <m/>
    <n v="46"/>
    <n v="576.79999999999995"/>
    <s v=""/>
    <s v=""/>
  </r>
  <r>
    <n v="18068989"/>
    <n v="18071896"/>
    <x v="0"/>
    <x v="3"/>
    <x v="36"/>
    <x v="36"/>
    <x v="2953"/>
    <n v="1608.7"/>
    <x v="2742"/>
    <n v="0.14654850885437645"/>
    <x v="101"/>
    <d v="2022-06-15T00:00:00"/>
    <m/>
    <n v="46"/>
    <n v="1608.7"/>
    <s v=""/>
    <s v=""/>
  </r>
  <r>
    <n v="18068996"/>
    <n v="18072028"/>
    <x v="1"/>
    <x v="3"/>
    <x v="36"/>
    <x v="36"/>
    <x v="2954"/>
    <n v="7805.9600000000009"/>
    <x v="2743"/>
    <n v="0.14744264769860585"/>
    <x v="101"/>
    <d v="2022-06-15T00:00:00"/>
    <m/>
    <n v="46"/>
    <n v="7805.9600000000009"/>
    <s v=""/>
    <s v=""/>
  </r>
  <r>
    <n v="18069002"/>
    <n v="18072367"/>
    <x v="0"/>
    <x v="3"/>
    <x v="36"/>
    <x v="36"/>
    <x v="2955"/>
    <n v="140.76"/>
    <x v="1724"/>
    <n v="0.15217391304347827"/>
    <x v="101"/>
    <d v="2022-06-15T00:00:00"/>
    <m/>
    <n v="46"/>
    <n v="140.76"/>
    <s v=""/>
    <s v=""/>
  </r>
  <r>
    <n v="18069003"/>
    <n v="18072415"/>
    <x v="1"/>
    <x v="3"/>
    <x v="36"/>
    <x v="36"/>
    <x v="2956"/>
    <n v="7680.9800000000005"/>
    <x v="2744"/>
    <n v="0.15692676875775294"/>
    <x v="101"/>
    <d v="2022-06-15T00:00:00"/>
    <m/>
    <n v="46"/>
    <n v="7680.9800000000005"/>
    <s v=""/>
    <s v=""/>
  </r>
  <r>
    <n v="18069015"/>
    <n v="18073086"/>
    <x v="0"/>
    <x v="3"/>
    <x v="36"/>
    <x v="36"/>
    <x v="2957"/>
    <n v="149.17000000000002"/>
    <x v="2196"/>
    <n v="0.15791167243182369"/>
    <x v="101"/>
    <d v="2022-06-15T00:00:00"/>
    <m/>
    <n v="46"/>
    <n v="149.17000000000002"/>
    <s v=""/>
    <s v=""/>
  </r>
  <r>
    <n v="18069014"/>
    <n v="18073026"/>
    <x v="0"/>
    <x v="3"/>
    <x v="36"/>
    <x v="36"/>
    <x v="2958"/>
    <n v="310.55"/>
    <x v="2745"/>
    <n v="0.16387804783801538"/>
    <x v="101"/>
    <d v="2022-06-15T00:00:00"/>
    <m/>
    <n v="46"/>
    <n v="310.55"/>
    <s v=""/>
    <s v=""/>
  </r>
  <r>
    <n v="18068998"/>
    <n v="18072144"/>
    <x v="0"/>
    <x v="3"/>
    <x v="36"/>
    <x v="36"/>
    <x v="2959"/>
    <n v="559.15"/>
    <x v="1688"/>
    <n v="0.16516439179328699"/>
    <x v="101"/>
    <d v="2022-06-15T00:00:00"/>
    <m/>
    <n v="46"/>
    <n v="559.15"/>
    <s v=""/>
    <s v=""/>
  </r>
  <r>
    <n v="18069009"/>
    <n v="18072936"/>
    <x v="1"/>
    <x v="3"/>
    <x v="36"/>
    <x v="36"/>
    <x v="2960"/>
    <n v="7505.4800000000005"/>
    <x v="2746"/>
    <n v="0.16660138107016151"/>
    <x v="101"/>
    <d v="2022-06-15T00:00:00"/>
    <m/>
    <n v="46"/>
    <n v="7505.4800000000005"/>
    <s v=""/>
    <s v=""/>
  </r>
  <r>
    <n v="18069016"/>
    <n v="18073147"/>
    <x v="0"/>
    <x v="3"/>
    <x v="36"/>
    <x v="36"/>
    <x v="2961"/>
    <n v="888.57999999999993"/>
    <x v="2747"/>
    <n v="0.17738493949870354"/>
    <x v="101"/>
    <d v="2022-06-15T00:00:00"/>
    <m/>
    <n v="46"/>
    <n v="888.57999999999993"/>
    <s v=""/>
    <s v=""/>
  </r>
  <r>
    <n v="18068987"/>
    <n v="18071792"/>
    <x v="1"/>
    <x v="3"/>
    <x v="36"/>
    <x v="36"/>
    <x v="2962"/>
    <n v="3306.7300000000005"/>
    <x v="2748"/>
    <n v="0.20452821698280965"/>
    <x v="101"/>
    <d v="2022-06-15T00:00:00"/>
    <m/>
    <n v="46"/>
    <n v="3306.7300000000005"/>
    <s v=""/>
    <s v=""/>
  </r>
  <r>
    <n v="18069011"/>
    <n v="18072970"/>
    <x v="0"/>
    <x v="3"/>
    <x v="36"/>
    <x v="36"/>
    <x v="2963"/>
    <n v="-765.85"/>
    <x v="2749"/>
    <n v="0.20819166105200482"/>
    <x v="101"/>
    <d v="2022-06-15T00:00:00"/>
    <m/>
    <n v="46"/>
    <n v="-765.85"/>
    <s v=""/>
    <s v=""/>
  </r>
  <r>
    <n v="18068988"/>
    <n v="18071801"/>
    <x v="1"/>
    <x v="3"/>
    <x v="36"/>
    <x v="36"/>
    <x v="2964"/>
    <n v="4250.5300000000007"/>
    <x v="2750"/>
    <n v="0.21636538673276665"/>
    <x v="101"/>
    <d v="2022-06-15T00:00:00"/>
    <m/>
    <n v="46"/>
    <n v="4250.5300000000007"/>
    <s v=""/>
    <s v=""/>
  </r>
  <r>
    <n v="18068992"/>
    <n v="18071943"/>
    <x v="0"/>
    <x v="3"/>
    <x v="36"/>
    <x v="36"/>
    <x v="2965"/>
    <n v="1900.08"/>
    <x v="2751"/>
    <n v="0.22079070354932423"/>
    <x v="101"/>
    <d v="2022-06-15T00:00:00"/>
    <m/>
    <n v="46"/>
    <n v="1900.08"/>
    <s v=""/>
    <s v=""/>
  </r>
  <r>
    <n v="18068990"/>
    <n v="18071923"/>
    <x v="1"/>
    <x v="3"/>
    <x v="36"/>
    <x v="36"/>
    <x v="2966"/>
    <n v="117.82000000000001"/>
    <x v="2752"/>
    <n v="0.22183744143410067"/>
    <x v="101"/>
    <d v="2022-06-15T00:00:00"/>
    <m/>
    <n v="46"/>
    <n v="117.82000000000001"/>
    <s v=""/>
    <s v=""/>
  </r>
  <r>
    <n v="18068986"/>
    <n v="18071760"/>
    <x v="1"/>
    <x v="3"/>
    <x v="36"/>
    <x v="36"/>
    <x v="2967"/>
    <n v="2629.91"/>
    <x v="2753"/>
    <n v="0.23023466980593998"/>
    <x v="101"/>
    <d v="2022-06-15T00:00:00"/>
    <m/>
    <n v="46"/>
    <n v="2629.91"/>
    <s v=""/>
    <s v=""/>
  </r>
  <r>
    <n v="18069007"/>
    <n v="18072709"/>
    <x v="0"/>
    <x v="3"/>
    <x v="36"/>
    <x v="36"/>
    <x v="2968"/>
    <n v="210.6"/>
    <x v="2754"/>
    <n v="0.23076923076923078"/>
    <x v="101"/>
    <d v="2022-06-15T00:00:00"/>
    <m/>
    <n v="46"/>
    <n v="210.6"/>
    <s v=""/>
    <s v=""/>
  </r>
  <r>
    <n v="18068991"/>
    <n v="18071926"/>
    <x v="0"/>
    <x v="3"/>
    <x v="36"/>
    <x v="36"/>
    <x v="818"/>
    <n v="64.08"/>
    <x v="2733"/>
    <n v="0.23220973782771537"/>
    <x v="101"/>
    <d v="2022-06-15T00:00:00"/>
    <m/>
    <n v="46"/>
    <n v="64.08"/>
    <s v=""/>
    <s v=""/>
  </r>
  <r>
    <n v="18069004"/>
    <n v="18072492"/>
    <x v="0"/>
    <x v="3"/>
    <x v="36"/>
    <x v="36"/>
    <x v="2969"/>
    <n v="40.25"/>
    <x v="2755"/>
    <n v="0.24239713774597493"/>
    <x v="101"/>
    <d v="2022-06-15T00:00:00"/>
    <m/>
    <n v="46"/>
    <n v="40.25"/>
    <s v=""/>
    <s v=""/>
  </r>
  <r>
    <n v="18069008"/>
    <n v="18072912"/>
    <x v="0"/>
    <x v="3"/>
    <x v="36"/>
    <x v="36"/>
    <x v="2970"/>
    <n v="156.85999999999999"/>
    <x v="1915"/>
    <n v="0.33261933904528768"/>
    <x v="101"/>
    <d v="2022-06-15T00:00:00"/>
    <m/>
    <n v="46"/>
    <n v="156.85999999999999"/>
    <s v=""/>
    <s v=""/>
  </r>
  <r>
    <n v="18068984"/>
    <n v="18071685"/>
    <x v="0"/>
    <x v="3"/>
    <x v="36"/>
    <x v="36"/>
    <x v="2971"/>
    <n v="439.08000000000004"/>
    <x v="2756"/>
    <n v="0.3785187209620115"/>
    <x v="101"/>
    <d v="2022-06-15T00:00:00"/>
    <m/>
    <n v="46"/>
    <n v="439.08000000000004"/>
    <s v=""/>
    <s v=""/>
  </r>
  <r>
    <n v="18069018"/>
    <n v="18073182"/>
    <x v="1"/>
    <x v="3"/>
    <x v="36"/>
    <x v="36"/>
    <x v="2972"/>
    <n v="-278.41999999999996"/>
    <x v="2757"/>
    <n v="1"/>
    <x v="101"/>
    <d v="2022-06-15T00:00:00"/>
    <m/>
    <n v="46"/>
    <n v="-278.41999999999996"/>
    <s v=""/>
    <s v=""/>
  </r>
  <r>
    <n v="18070502"/>
    <n v="18074788"/>
    <x v="0"/>
    <x v="3"/>
    <x v="36"/>
    <x v="36"/>
    <x v="2973"/>
    <n v="-474.1"/>
    <x v="2758"/>
    <n v="1.4224967095271842E-2"/>
    <x v="51"/>
    <d v="2022-07-15T00:00:00"/>
    <m/>
    <n v="45"/>
    <n v="-474.1"/>
    <s v=""/>
    <s v=""/>
  </r>
  <r>
    <n v="18070500"/>
    <n v="18074225"/>
    <x v="0"/>
    <x v="3"/>
    <x v="36"/>
    <x v="36"/>
    <x v="2974"/>
    <n v="-204.02"/>
    <x v="426"/>
    <n v="3.1290436419244796E-2"/>
    <x v="51"/>
    <d v="2022-07-15T00:00:00"/>
    <m/>
    <n v="45"/>
    <n v="-204.02"/>
    <s v=""/>
    <s v=""/>
  </r>
  <r>
    <n v="18070501"/>
    <n v="18074233"/>
    <x v="0"/>
    <x v="3"/>
    <x v="36"/>
    <x v="36"/>
    <x v="2975"/>
    <n v="-552.72"/>
    <x v="2759"/>
    <n v="9.3291359096830215E-2"/>
    <x v="51"/>
    <d v="2022-07-15T00:00:00"/>
    <m/>
    <n v="45"/>
    <n v="-552.72"/>
    <s v=""/>
    <s v=""/>
  </r>
  <r>
    <n v="18070486"/>
    <n v="18073343"/>
    <x v="0"/>
    <x v="3"/>
    <x v="36"/>
    <x v="36"/>
    <x v="2976"/>
    <n v="182.16"/>
    <x v="1946"/>
    <n v="0.13043478260869565"/>
    <x v="51"/>
    <d v="2022-07-15T00:00:00"/>
    <m/>
    <n v="45"/>
    <n v="182.16"/>
    <s v=""/>
    <s v=""/>
  </r>
  <r>
    <n v="18070489"/>
    <n v="18073468"/>
    <x v="0"/>
    <x v="3"/>
    <x v="36"/>
    <x v="36"/>
    <x v="2977"/>
    <n v="238.98000000000002"/>
    <x v="2760"/>
    <n v="0.15214662314838062"/>
    <x v="51"/>
    <d v="2022-07-15T00:00:00"/>
    <m/>
    <n v="45"/>
    <n v="238.98000000000002"/>
    <s v=""/>
    <s v=""/>
  </r>
  <r>
    <n v="18070487"/>
    <n v="18073375"/>
    <x v="0"/>
    <x v="3"/>
    <x v="36"/>
    <x v="36"/>
    <x v="2978"/>
    <n v="234"/>
    <x v="1321"/>
    <n v="0.15256410256410258"/>
    <x v="51"/>
    <d v="2022-07-15T00:00:00"/>
    <m/>
    <n v="45"/>
    <n v="234"/>
    <s v=""/>
    <s v=""/>
  </r>
  <r>
    <n v="18070490"/>
    <n v="18073566"/>
    <x v="0"/>
    <x v="3"/>
    <x v="36"/>
    <x v="36"/>
    <x v="2979"/>
    <n v="2640.84"/>
    <x v="2761"/>
    <n v="0.16292997682555552"/>
    <x v="51"/>
    <d v="2022-07-15T00:00:00"/>
    <m/>
    <n v="45"/>
    <n v="2640.84"/>
    <s v=""/>
    <s v=""/>
  </r>
  <r>
    <n v="18070498"/>
    <n v="18074072"/>
    <x v="1"/>
    <x v="3"/>
    <x v="36"/>
    <x v="36"/>
    <x v="2980"/>
    <n v="5403.26"/>
    <x v="2762"/>
    <n v="0.16346563854736695"/>
    <x v="51"/>
    <d v="2022-07-15T00:00:00"/>
    <m/>
    <n v="45"/>
    <n v="5403.26"/>
    <s v=""/>
    <s v=""/>
  </r>
  <r>
    <n v="18070492"/>
    <n v="18073725"/>
    <x v="0"/>
    <x v="3"/>
    <x v="36"/>
    <x v="36"/>
    <x v="2981"/>
    <n v="397.91999999999996"/>
    <x v="720"/>
    <n v="0.16646562123039807"/>
    <x v="51"/>
    <d v="2022-07-15T00:00:00"/>
    <m/>
    <n v="45"/>
    <n v="397.91999999999996"/>
    <s v=""/>
    <s v=""/>
  </r>
  <r>
    <n v="18070496"/>
    <n v="18073922"/>
    <x v="1"/>
    <x v="3"/>
    <x v="36"/>
    <x v="36"/>
    <x v="2982"/>
    <n v="-34.07"/>
    <x v="2763"/>
    <n v="0.16660796054948926"/>
    <x v="51"/>
    <d v="2022-07-15T00:00:00"/>
    <m/>
    <n v="45"/>
    <n v="-34.07"/>
    <s v=""/>
    <s v=""/>
  </r>
  <r>
    <n v="18070495"/>
    <n v="18073919"/>
    <x v="0"/>
    <x v="3"/>
    <x v="36"/>
    <x v="36"/>
    <x v="2983"/>
    <n v="405.74"/>
    <x v="2764"/>
    <n v="0.17833905122441734"/>
    <x v="51"/>
    <d v="2022-07-15T00:00:00"/>
    <m/>
    <n v="45"/>
    <n v="405.74"/>
    <s v=""/>
    <s v=""/>
  </r>
  <r>
    <n v="18070491"/>
    <n v="18073674"/>
    <x v="1"/>
    <x v="3"/>
    <x v="36"/>
    <x v="36"/>
    <x v="2984"/>
    <n v="2619.9499999999998"/>
    <x v="2765"/>
    <n v="0.18237155851948206"/>
    <x v="51"/>
    <d v="2022-07-15T00:00:00"/>
    <m/>
    <n v="45"/>
    <n v="2619.9499999999998"/>
    <s v=""/>
    <s v=""/>
  </r>
  <r>
    <n v="18070493"/>
    <n v="18073754"/>
    <x v="1"/>
    <x v="3"/>
    <x v="36"/>
    <x v="36"/>
    <x v="2985"/>
    <n v="3263.83"/>
    <x v="2766"/>
    <n v="0.18314545601611851"/>
    <x v="51"/>
    <d v="2022-07-15T00:00:00"/>
    <m/>
    <n v="45"/>
    <n v="3263.83"/>
    <s v=""/>
    <s v=""/>
  </r>
  <r>
    <n v="18070503"/>
    <n v="18074796"/>
    <x v="0"/>
    <x v="3"/>
    <x v="36"/>
    <x v="36"/>
    <x v="2986"/>
    <n v="298.25"/>
    <x v="2767"/>
    <n v="0.22362597569807674"/>
    <x v="51"/>
    <d v="2022-07-15T00:00:00"/>
    <m/>
    <n v="45"/>
    <n v="298.25"/>
    <s v=""/>
    <s v=""/>
  </r>
  <r>
    <n v="18070497"/>
    <n v="18074042"/>
    <x v="0"/>
    <x v="3"/>
    <x v="36"/>
    <x v="36"/>
    <x v="2987"/>
    <n v="132.47999999999999"/>
    <x v="2514"/>
    <n v="0.2318840579710145"/>
    <x v="51"/>
    <d v="2022-07-15T00:00:00"/>
    <m/>
    <n v="45"/>
    <n v="132.47999999999999"/>
    <s v=""/>
    <s v=""/>
  </r>
  <r>
    <n v="18070499"/>
    <n v="18074099"/>
    <x v="0"/>
    <x v="3"/>
    <x v="36"/>
    <x v="36"/>
    <x v="2988"/>
    <n v="33.410000000000004"/>
    <x v="2768"/>
    <n v="0.3125"/>
    <x v="51"/>
    <d v="2022-07-15T00:00:00"/>
    <m/>
    <n v="45"/>
    <n v="33.410000000000004"/>
    <s v=""/>
    <s v=""/>
  </r>
  <r>
    <n v="18064534"/>
    <n v="18067581"/>
    <x v="0"/>
    <x v="3"/>
    <x v="36"/>
    <x v="36"/>
    <x v="2989"/>
    <n v="-234"/>
    <x v="80"/>
    <n v="0"/>
    <x v="74"/>
    <d v="2022-03-15T00:00:00"/>
    <d v="2022-03-21T00:00:00"/>
    <n v="43"/>
    <s v=""/>
    <s v=""/>
    <s v=""/>
  </r>
  <r>
    <n v="18064536"/>
    <n v="18067729"/>
    <x v="0"/>
    <x v="3"/>
    <x v="36"/>
    <x v="36"/>
    <x v="2990"/>
    <n v="-51.820000000000007"/>
    <x v="2769"/>
    <n v="3.4275127373784159E-2"/>
    <x v="74"/>
    <d v="2022-03-15T00:00:00"/>
    <d v="2022-03-21T00:00:00"/>
    <n v="43"/>
    <s v=""/>
    <s v=""/>
    <s v=""/>
  </r>
  <r>
    <n v="18064530"/>
    <n v="18067468"/>
    <x v="1"/>
    <x v="3"/>
    <x v="36"/>
    <x v="36"/>
    <x v="2991"/>
    <n v="-1585.1200000000001"/>
    <x v="2770"/>
    <n v="4.1629760850310012E-2"/>
    <x v="74"/>
    <d v="2022-03-15T00:00:00"/>
    <d v="2022-03-21T00:00:00"/>
    <n v="43"/>
    <s v=""/>
    <s v=""/>
    <s v=""/>
  </r>
  <r>
    <n v="18064524"/>
    <n v="18067139"/>
    <x v="0"/>
    <x v="3"/>
    <x v="36"/>
    <x v="36"/>
    <x v="2992"/>
    <n v="-433.96999999999997"/>
    <x v="2771"/>
    <n v="0.50138259042141353"/>
    <x v="74"/>
    <d v="2022-03-15T00:00:00"/>
    <d v="2022-03-21T00:00:00"/>
    <n v="43"/>
    <s v=""/>
    <s v=""/>
    <s v=""/>
  </r>
  <r>
    <n v="18064532"/>
    <n v="18067474"/>
    <x v="0"/>
    <x v="3"/>
    <x v="36"/>
    <x v="36"/>
    <x v="2993"/>
    <n v="-48.6"/>
    <x v="369"/>
    <n v="-7.407407407407407E-2"/>
    <x v="74"/>
    <d v="2022-03-15T00:00:00"/>
    <d v="2022-03-21T00:00:00"/>
    <n v="43"/>
    <s v=""/>
    <s v=""/>
    <s v=""/>
  </r>
  <r>
    <n v="18064538"/>
    <n v="18067794"/>
    <x v="0"/>
    <x v="3"/>
    <x v="36"/>
    <x v="36"/>
    <x v="2158"/>
    <n v="-64.8"/>
    <x v="297"/>
    <n v="-7.407407407407407E-2"/>
    <x v="74"/>
    <d v="2022-03-15T00:00:00"/>
    <d v="2022-03-21T00:00:00"/>
    <n v="43"/>
    <s v=""/>
    <s v=""/>
    <s v=""/>
  </r>
  <r>
    <n v="18064546"/>
    <n v="18068093"/>
    <x v="0"/>
    <x v="3"/>
    <x v="36"/>
    <x v="36"/>
    <x v="2994"/>
    <n v="-81"/>
    <x v="955"/>
    <n v="-7.407407407407407E-2"/>
    <x v="74"/>
    <d v="2022-03-15T00:00:00"/>
    <d v="2022-03-21T00:00:00"/>
    <n v="43"/>
    <s v=""/>
    <s v=""/>
    <s v=""/>
  </r>
  <r>
    <n v="18064526"/>
    <n v="18067151"/>
    <x v="0"/>
    <x v="3"/>
    <x v="36"/>
    <x v="36"/>
    <x v="2995"/>
    <n v="-176.4"/>
    <x v="65"/>
    <n v="-1.3605442176870748E-2"/>
    <x v="74"/>
    <d v="2022-03-15T00:00:00"/>
    <d v="2022-03-21T00:00:00"/>
    <n v="43"/>
    <s v=""/>
    <s v=""/>
    <s v=""/>
  </r>
  <r>
    <n v="18065927"/>
    <n v="18069191"/>
    <x v="0"/>
    <x v="3"/>
    <x v="36"/>
    <x v="36"/>
    <x v="355"/>
    <n v="-162"/>
    <x v="80"/>
    <n v="0"/>
    <x v="12"/>
    <d v="2022-04-15T00:00:00"/>
    <d v="2022-04-20T00:00:00"/>
    <n v="46"/>
    <s v=""/>
    <s v=""/>
    <s v=""/>
  </r>
  <r>
    <n v="18065925"/>
    <n v="18068987"/>
    <x v="0"/>
    <x v="3"/>
    <x v="36"/>
    <x v="36"/>
    <x v="2996"/>
    <n v="-75.41"/>
    <x v="2772"/>
    <n v="5.3469127943984729E-2"/>
    <x v="12"/>
    <d v="2022-04-15T00:00:00"/>
    <d v="2022-04-20T00:00:00"/>
    <n v="46"/>
    <s v=""/>
    <s v=""/>
    <s v=""/>
  </r>
  <r>
    <n v="18065929"/>
    <n v="18069267"/>
    <x v="0"/>
    <x v="3"/>
    <x v="36"/>
    <x v="36"/>
    <x v="2997"/>
    <n v="-1207.1200000000001"/>
    <x v="2773"/>
    <n v="0.10075253745290427"/>
    <x v="12"/>
    <d v="2022-04-15T00:00:00"/>
    <d v="2022-04-20T00:00:00"/>
    <n v="46"/>
    <s v=""/>
    <s v=""/>
    <s v=""/>
  </r>
  <r>
    <n v="18065934"/>
    <n v="18069421"/>
    <x v="0"/>
    <x v="3"/>
    <x v="36"/>
    <x v="36"/>
    <x v="2998"/>
    <n v="-265.19"/>
    <x v="404"/>
    <n v="-8.4890719037060483E-2"/>
    <x v="12"/>
    <d v="2022-04-15T00:00:00"/>
    <d v="2022-04-20T00:00:00"/>
    <n v="46"/>
    <s v=""/>
    <s v=""/>
    <s v=""/>
  </r>
  <r>
    <n v="18065937"/>
    <n v="18069601"/>
    <x v="0"/>
    <x v="3"/>
    <x v="36"/>
    <x v="36"/>
    <x v="2155"/>
    <n v="-97.2"/>
    <x v="351"/>
    <n v="-7.407407407407407E-2"/>
    <x v="12"/>
    <d v="2022-04-15T00:00:00"/>
    <d v="2022-04-20T00:00:00"/>
    <n v="46"/>
    <s v=""/>
    <s v=""/>
    <s v=""/>
  </r>
  <r>
    <n v="18065918"/>
    <n v="18068695"/>
    <x v="0"/>
    <x v="3"/>
    <x v="36"/>
    <x v="36"/>
    <x v="2999"/>
    <n v="-133.80000000000001"/>
    <x v="2020"/>
    <n v="-7.1748878923766815E-2"/>
    <x v="12"/>
    <d v="2022-04-15T00:00:00"/>
    <d v="2022-04-20T00:00:00"/>
    <n v="46"/>
    <s v=""/>
    <s v=""/>
    <s v=""/>
  </r>
  <r>
    <n v="18065915"/>
    <n v="18068517"/>
    <x v="0"/>
    <x v="3"/>
    <x v="36"/>
    <x v="36"/>
    <x v="541"/>
    <n v="-168"/>
    <x v="350"/>
    <n v="-7.1428571428571425E-2"/>
    <x v="12"/>
    <d v="2022-04-15T00:00:00"/>
    <d v="2022-04-20T00:00:00"/>
    <n v="46"/>
    <s v=""/>
    <s v=""/>
    <s v=""/>
  </r>
  <r>
    <n v="18065933"/>
    <n v="18069419"/>
    <x v="0"/>
    <x v="3"/>
    <x v="36"/>
    <x v="36"/>
    <x v="3000"/>
    <n v="-393.48"/>
    <x v="754"/>
    <n v="-7.7767612076852701E-3"/>
    <x v="12"/>
    <d v="2022-04-15T00:00:00"/>
    <d v="2022-04-20T00:00:00"/>
    <n v="46"/>
    <s v=""/>
    <s v=""/>
    <s v=""/>
  </r>
  <r>
    <n v="18065940"/>
    <n v="18069771"/>
    <x v="0"/>
    <x v="3"/>
    <x v="36"/>
    <x v="36"/>
    <x v="3001"/>
    <n v="-225.18"/>
    <x v="2774"/>
    <n v="-4.6362909672262179E-3"/>
    <x v="12"/>
    <d v="2022-04-15T00:00:00"/>
    <d v="2022-04-20T00:00:00"/>
    <n v="46"/>
    <s v=""/>
    <s v=""/>
    <s v=""/>
  </r>
  <r>
    <n v="18067386"/>
    <n v="18070104"/>
    <x v="0"/>
    <x v="3"/>
    <x v="36"/>
    <x v="36"/>
    <x v="3002"/>
    <n v="-24.02"/>
    <x v="2775"/>
    <n v="0.23076923076923078"/>
    <x v="28"/>
    <d v="2022-05-15T00:00:00"/>
    <d v="2022-05-20T00:00:00"/>
    <n v="45"/>
    <s v=""/>
    <s v=""/>
    <s v=""/>
  </r>
  <r>
    <n v="18067399"/>
    <n v="18070776"/>
    <x v="1"/>
    <x v="3"/>
    <x v="36"/>
    <x v="36"/>
    <x v="3003"/>
    <n v="-13.3"/>
    <x v="2776"/>
    <n v="1"/>
    <x v="28"/>
    <d v="2022-05-15T00:00:00"/>
    <d v="2022-05-20T00:00:00"/>
    <n v="45"/>
    <s v=""/>
    <s v=""/>
    <s v=""/>
  </r>
  <r>
    <n v="18067398"/>
    <n v="18070771"/>
    <x v="1"/>
    <x v="3"/>
    <x v="36"/>
    <x v="36"/>
    <x v="1018"/>
    <n v="-88.5"/>
    <x v="2777"/>
    <n v="1.9678644067796609"/>
    <x v="28"/>
    <d v="2022-05-15T00:00:00"/>
    <d v="2022-05-20T00:00:00"/>
    <n v="45"/>
    <s v=""/>
    <s v=""/>
    <s v=""/>
  </r>
  <r>
    <n v="18067385"/>
    <n v="18070103"/>
    <x v="0"/>
    <x v="3"/>
    <x v="36"/>
    <x v="36"/>
    <x v="3004"/>
    <n v="-76.37"/>
    <x v="2778"/>
    <n v="-8.1395348837209294E-2"/>
    <x v="28"/>
    <d v="2022-05-15T00:00:00"/>
    <d v="2022-05-20T00:00:00"/>
    <n v="45"/>
    <s v=""/>
    <s v=""/>
    <s v=""/>
  </r>
  <r>
    <n v="18067388"/>
    <n v="18070167"/>
    <x v="0"/>
    <x v="3"/>
    <x v="36"/>
    <x v="36"/>
    <x v="2084"/>
    <n v="-145.80000000000001"/>
    <x v="435"/>
    <n v="-7.407407407407407E-2"/>
    <x v="28"/>
    <d v="2022-05-15T00:00:00"/>
    <d v="2022-05-20T00:00:00"/>
    <n v="45"/>
    <s v=""/>
    <s v=""/>
    <s v=""/>
  </r>
  <r>
    <n v="18067413"/>
    <n v="18071380"/>
    <x v="0"/>
    <x v="3"/>
    <x v="36"/>
    <x v="36"/>
    <x v="2153"/>
    <n v="-129.6"/>
    <x v="2020"/>
    <n v="-7.407407407407407E-2"/>
    <x v="28"/>
    <d v="2022-05-15T00:00:00"/>
    <d v="2022-05-20T00:00:00"/>
    <n v="45"/>
    <s v=""/>
    <s v=""/>
    <s v=""/>
  </r>
  <r>
    <n v="18067384"/>
    <n v="18070066"/>
    <x v="0"/>
    <x v="3"/>
    <x v="36"/>
    <x v="36"/>
    <x v="836"/>
    <n v="-117.6"/>
    <x v="660"/>
    <n v="-7.1428571428571425E-2"/>
    <x v="28"/>
    <d v="2022-05-15T00:00:00"/>
    <d v="2022-05-20T00:00:00"/>
    <n v="45"/>
    <s v=""/>
    <s v=""/>
    <s v=""/>
  </r>
  <r>
    <n v="18067408"/>
    <n v="18071184"/>
    <x v="0"/>
    <x v="3"/>
    <x v="36"/>
    <x v="36"/>
    <x v="3005"/>
    <n v="-137.64000000000001"/>
    <x v="2779"/>
    <n v="-6.939843068875326E-2"/>
    <x v="28"/>
    <d v="2022-05-15T00:00:00"/>
    <d v="2022-05-20T00:00:00"/>
    <n v="45"/>
    <s v=""/>
    <s v=""/>
    <s v=""/>
  </r>
  <r>
    <n v="18067401"/>
    <n v="18070829"/>
    <x v="0"/>
    <x v="3"/>
    <x v="36"/>
    <x v="36"/>
    <x v="3006"/>
    <n v="-225.6"/>
    <x v="795"/>
    <n v="-6.9148936170212769E-2"/>
    <x v="28"/>
    <d v="2022-05-15T00:00:00"/>
    <d v="2022-05-20T00:00:00"/>
    <n v="45"/>
    <s v=""/>
    <s v=""/>
    <s v=""/>
  </r>
  <r>
    <n v="18067394"/>
    <n v="18070415"/>
    <x v="0"/>
    <x v="3"/>
    <x v="36"/>
    <x v="36"/>
    <x v="417"/>
    <n v="-108"/>
    <x v="351"/>
    <n v="-6.6666666666666666E-2"/>
    <x v="28"/>
    <d v="2022-05-15T00:00:00"/>
    <d v="2022-05-20T00:00:00"/>
    <n v="45"/>
    <s v=""/>
    <s v=""/>
    <s v=""/>
  </r>
  <r>
    <n v="18068999"/>
    <n v="18072155"/>
    <x v="0"/>
    <x v="3"/>
    <x v="36"/>
    <x v="36"/>
    <x v="1013"/>
    <n v="-113.4"/>
    <x v="2780"/>
    <n v="-0.37037037037037035"/>
    <x v="101"/>
    <d v="2022-06-15T00:00:00"/>
    <m/>
    <n v="46"/>
    <n v="-113.4"/>
    <s v=""/>
    <s v=""/>
  </r>
  <r>
    <n v="18068993"/>
    <n v="18071980"/>
    <x v="0"/>
    <x v="3"/>
    <x v="36"/>
    <x v="36"/>
    <x v="2154"/>
    <n v="-16.2"/>
    <x v="956"/>
    <n v="-7.407407407407407E-2"/>
    <x v="101"/>
    <d v="2022-06-15T00:00:00"/>
    <m/>
    <n v="46"/>
    <n v="-16.2"/>
    <s v=""/>
    <s v=""/>
  </r>
  <r>
    <n v="18068994"/>
    <n v="18071982"/>
    <x v="0"/>
    <x v="3"/>
    <x v="36"/>
    <x v="36"/>
    <x v="2084"/>
    <n v="-145.80000000000001"/>
    <x v="435"/>
    <n v="-7.407407407407407E-2"/>
    <x v="101"/>
    <d v="2022-06-15T00:00:00"/>
    <m/>
    <n v="46"/>
    <n v="-145.80000000000001"/>
    <s v=""/>
    <s v=""/>
  </r>
  <r>
    <n v="18069001"/>
    <n v="18072254"/>
    <x v="0"/>
    <x v="3"/>
    <x v="36"/>
    <x v="36"/>
    <x v="358"/>
    <n v="-33.6"/>
    <x v="65"/>
    <n v="-7.1428571428571425E-2"/>
    <x v="101"/>
    <d v="2022-06-15T00:00:00"/>
    <m/>
    <n v="46"/>
    <n v="-33.6"/>
    <s v=""/>
    <s v=""/>
  </r>
  <r>
    <n v="18069005"/>
    <n v="18072516"/>
    <x v="0"/>
    <x v="3"/>
    <x v="36"/>
    <x v="36"/>
    <x v="2289"/>
    <n v="-134.4"/>
    <x v="2020"/>
    <n v="-7.1428571428571425E-2"/>
    <x v="101"/>
    <d v="2022-06-15T00:00:00"/>
    <m/>
    <n v="46"/>
    <n v="-134.4"/>
    <s v=""/>
    <s v=""/>
  </r>
  <r>
    <n v="18069017"/>
    <n v="18073151"/>
    <x v="0"/>
    <x v="3"/>
    <x v="36"/>
    <x v="36"/>
    <x v="2261"/>
    <n v="-100.8"/>
    <x v="351"/>
    <n v="-7.1428571428571425E-2"/>
    <x v="101"/>
    <d v="2022-06-15T00:00:00"/>
    <m/>
    <n v="46"/>
    <n v="-100.8"/>
    <s v=""/>
    <s v=""/>
  </r>
  <r>
    <n v="18069019"/>
    <n v="18073197"/>
    <x v="0"/>
    <x v="3"/>
    <x v="36"/>
    <x v="36"/>
    <x v="2600"/>
    <n v="-16.8"/>
    <x v="956"/>
    <n v="-7.1428571428571425E-2"/>
    <x v="101"/>
    <d v="2022-06-15T00:00:00"/>
    <m/>
    <n v="46"/>
    <n v="-16.8"/>
    <s v=""/>
    <s v=""/>
  </r>
  <r>
    <n v="18069013"/>
    <n v="18073001"/>
    <x v="0"/>
    <x v="3"/>
    <x v="36"/>
    <x v="36"/>
    <x v="3007"/>
    <n v="-139.19999999999999"/>
    <x v="297"/>
    <n v="-3.4482758620689655E-2"/>
    <x v="101"/>
    <d v="2022-06-15T00:00:00"/>
    <m/>
    <n v="46"/>
    <n v="-139.19999999999999"/>
    <s v=""/>
    <s v=""/>
  </r>
  <r>
    <n v="18069010"/>
    <n v="18072957"/>
    <x v="0"/>
    <x v="3"/>
    <x v="36"/>
    <x v="36"/>
    <x v="3008"/>
    <n v="-235.49"/>
    <x v="2781"/>
    <n v="-2.4459845087647775E-2"/>
    <x v="101"/>
    <d v="2022-06-15T00:00:00"/>
    <m/>
    <n v="46"/>
    <n v="-235.49"/>
    <s v=""/>
    <s v=""/>
  </r>
  <r>
    <n v="18070494"/>
    <n v="18073794"/>
    <x v="0"/>
    <x v="3"/>
    <x v="36"/>
    <x v="36"/>
    <x v="2289"/>
    <n v="-134.4"/>
    <x v="2020"/>
    <n v="-7.1428571428571425E-2"/>
    <x v="51"/>
    <d v="2022-07-15T00:00:00"/>
    <m/>
    <n v="45"/>
    <n v="-134.4"/>
    <s v=""/>
    <s v=""/>
  </r>
  <r>
    <n v="18070504"/>
    <n v="18074835"/>
    <x v="0"/>
    <x v="3"/>
    <x v="36"/>
    <x v="36"/>
    <x v="355"/>
    <n v="-162"/>
    <x v="435"/>
    <n v="-6.6666666666666666E-2"/>
    <x v="51"/>
    <d v="2022-07-15T00:00:00"/>
    <m/>
    <n v="45"/>
    <n v="-162"/>
    <s v=""/>
    <s v=""/>
  </r>
  <r>
    <n v="18070488"/>
    <n v="18073421"/>
    <x v="0"/>
    <x v="3"/>
    <x v="36"/>
    <x v="36"/>
    <x v="3009"/>
    <n v="-317.45"/>
    <x v="2782"/>
    <n v="-3.0467982157707713E-2"/>
    <x v="51"/>
    <d v="2022-07-15T00:00:00"/>
    <m/>
    <n v="45"/>
    <n v="-317.45"/>
    <s v=""/>
    <s v=""/>
  </r>
  <r>
    <n v="18064552"/>
    <n v="18068225"/>
    <x v="4"/>
    <x v="4"/>
    <x v="37"/>
    <x v="37"/>
    <x v="3010"/>
    <n v="4025.59"/>
    <x v="2783"/>
    <n v="6.4870955625905447E-2"/>
    <x v="74"/>
    <d v="2022-04-20T00:00:00"/>
    <d v="2022-05-02T00:00:00"/>
    <n v="79"/>
    <s v=""/>
    <n v="91"/>
    <n v="12"/>
  </r>
  <r>
    <n v="18064557"/>
    <n v="18068355"/>
    <x v="4"/>
    <x v="4"/>
    <x v="37"/>
    <x v="37"/>
    <x v="3011"/>
    <n v="4066.0699999999997"/>
    <x v="2784"/>
    <n v="6.5060397415881863E-2"/>
    <x v="74"/>
    <d v="2022-04-20T00:00:00"/>
    <d v="2022-05-02T00:00:00"/>
    <n v="79"/>
    <s v=""/>
    <n v="91"/>
    <n v="12"/>
  </r>
  <r>
    <n v="18064558"/>
    <n v="18068367"/>
    <x v="4"/>
    <x v="4"/>
    <x v="37"/>
    <x v="37"/>
    <x v="3012"/>
    <n v="7647.12"/>
    <x v="1569"/>
    <n v="6.5229262781282368E-2"/>
    <x v="74"/>
    <d v="2022-04-20T00:00:00"/>
    <d v="2022-05-02T00:00:00"/>
    <n v="79"/>
    <s v=""/>
    <n v="91"/>
    <n v="12"/>
  </r>
  <r>
    <n v="18064554"/>
    <n v="18068273"/>
    <x v="4"/>
    <x v="4"/>
    <x v="37"/>
    <x v="37"/>
    <x v="3013"/>
    <n v="6824.2199999999993"/>
    <x v="2785"/>
    <n v="6.5377142003042107E-2"/>
    <x v="74"/>
    <d v="2022-04-20T00:00:00"/>
    <d v="2022-05-02T00:00:00"/>
    <n v="79"/>
    <s v=""/>
    <n v="91"/>
    <n v="12"/>
  </r>
  <r>
    <n v="18064553"/>
    <n v="18068231"/>
    <x v="4"/>
    <x v="4"/>
    <x v="37"/>
    <x v="37"/>
    <x v="3014"/>
    <n v="6610.38"/>
    <x v="2786"/>
    <n v="6.5988944659762377E-2"/>
    <x v="74"/>
    <d v="2022-04-20T00:00:00"/>
    <d v="2022-05-02T00:00:00"/>
    <n v="79"/>
    <s v=""/>
    <n v="91"/>
    <n v="12"/>
  </r>
  <r>
    <n v="18064556"/>
    <n v="18068348"/>
    <x v="4"/>
    <x v="4"/>
    <x v="37"/>
    <x v="37"/>
    <x v="3015"/>
    <n v="5809.68"/>
    <x v="2787"/>
    <n v="6.6741025323253614E-2"/>
    <x v="74"/>
    <d v="2022-04-20T00:00:00"/>
    <d v="2022-05-02T00:00:00"/>
    <n v="79"/>
    <s v=""/>
    <n v="91"/>
    <n v="12"/>
  </r>
  <r>
    <n v="18064551"/>
    <n v="18067635"/>
    <x v="4"/>
    <x v="3"/>
    <x v="37"/>
    <x v="37"/>
    <x v="3016"/>
    <n v="4920"/>
    <x v="2788"/>
    <n v="9.7560975609756101E-2"/>
    <x v="74"/>
    <d v="2022-04-20T00:00:00"/>
    <d v="2022-05-02T00:00:00"/>
    <n v="79"/>
    <s v=""/>
    <n v="91"/>
    <n v="12"/>
  </r>
  <r>
    <n v="18064555"/>
    <n v="18068336"/>
    <x v="4"/>
    <x v="4"/>
    <x v="37"/>
    <x v="37"/>
    <x v="3017"/>
    <n v="13643.579999999998"/>
    <x v="2789"/>
    <n v="9.9404994876711256E-2"/>
    <x v="74"/>
    <d v="2022-04-20T00:00:00"/>
    <d v="2022-05-02T00:00:00"/>
    <n v="79"/>
    <s v=""/>
    <n v="91"/>
    <n v="12"/>
  </r>
  <r>
    <n v="18065945"/>
    <n v="18068669"/>
    <x v="4"/>
    <x v="4"/>
    <x v="37"/>
    <x v="37"/>
    <x v="3018"/>
    <n v="4814.99"/>
    <x v="2790"/>
    <n v="6.5757173226599949E-2"/>
    <x v="12"/>
    <d v="2022-05-20T00:00:00"/>
    <d v="2022-05-30T00:00:00"/>
    <n v="81"/>
    <s v=""/>
    <n v="91"/>
    <n v="10"/>
  </r>
  <r>
    <n v="18065946"/>
    <n v="18068676"/>
    <x v="4"/>
    <x v="4"/>
    <x v="37"/>
    <x v="37"/>
    <x v="3019"/>
    <n v="4396.75"/>
    <x v="2791"/>
    <n v="6.6578237753687264E-2"/>
    <x v="12"/>
    <d v="2022-05-20T00:00:00"/>
    <d v="2022-05-30T00:00:00"/>
    <n v="81"/>
    <s v=""/>
    <n v="91"/>
    <n v="10"/>
  </r>
  <r>
    <n v="18065947"/>
    <n v="18069253"/>
    <x v="4"/>
    <x v="4"/>
    <x v="37"/>
    <x v="37"/>
    <x v="3020"/>
    <n v="5989.45"/>
    <x v="2792"/>
    <n v="8.1180715698197431E-2"/>
    <x v="12"/>
    <d v="2022-05-20T00:00:00"/>
    <d v="2022-05-30T00:00:00"/>
    <n v="81"/>
    <s v=""/>
    <n v="91"/>
    <n v="10"/>
  </r>
  <r>
    <n v="18067422"/>
    <n v="18071063"/>
    <x v="4"/>
    <x v="4"/>
    <x v="37"/>
    <x v="37"/>
    <x v="3021"/>
    <n v="3846.6"/>
    <x v="2793"/>
    <n v="6.560287006707223E-2"/>
    <x v="28"/>
    <d v="2022-06-20T00:00:00"/>
    <m/>
    <n v="81"/>
    <n v="3846.6"/>
    <s v=""/>
    <s v=""/>
  </r>
  <r>
    <n v="18067425"/>
    <n v="18071244"/>
    <x v="4"/>
    <x v="4"/>
    <x v="37"/>
    <x v="37"/>
    <x v="3022"/>
    <n v="2304.5"/>
    <x v="2794"/>
    <n v="6.5751241915830913E-2"/>
    <x v="28"/>
    <d v="2022-06-20T00:00:00"/>
    <m/>
    <n v="81"/>
    <n v="2304.5"/>
    <s v=""/>
    <s v=""/>
  </r>
  <r>
    <n v="18067418"/>
    <n v="18070821"/>
    <x v="4"/>
    <x v="4"/>
    <x v="37"/>
    <x v="37"/>
    <x v="3023"/>
    <n v="2958.82"/>
    <x v="2795"/>
    <n v="6.5823626747996508E-2"/>
    <x v="28"/>
    <d v="2022-06-20T00:00:00"/>
    <m/>
    <n v="81"/>
    <n v="2958.82"/>
    <s v=""/>
    <s v=""/>
  </r>
  <r>
    <n v="18067424"/>
    <n v="18071241"/>
    <x v="4"/>
    <x v="4"/>
    <x v="37"/>
    <x v="37"/>
    <x v="3024"/>
    <n v="2615.08"/>
    <x v="2796"/>
    <n v="6.5899423190760031E-2"/>
    <x v="28"/>
    <d v="2022-06-20T00:00:00"/>
    <m/>
    <n v="81"/>
    <n v="2615.08"/>
    <s v=""/>
    <s v=""/>
  </r>
  <r>
    <n v="18067416"/>
    <n v="18070716"/>
    <x v="4"/>
    <x v="4"/>
    <x v="37"/>
    <x v="37"/>
    <x v="3025"/>
    <n v="2813.59"/>
    <x v="2797"/>
    <n v="6.5902945416393008E-2"/>
    <x v="28"/>
    <d v="2022-06-20T00:00:00"/>
    <m/>
    <n v="81"/>
    <n v="2813.59"/>
    <s v=""/>
    <s v=""/>
  </r>
  <r>
    <n v="18067417"/>
    <n v="18070814"/>
    <x v="4"/>
    <x v="4"/>
    <x v="37"/>
    <x v="37"/>
    <x v="3026"/>
    <n v="3292.1400000000003"/>
    <x v="2798"/>
    <n v="6.6616851045216793E-2"/>
    <x v="28"/>
    <d v="2022-06-20T00:00:00"/>
    <m/>
    <n v="81"/>
    <n v="3292.1400000000003"/>
    <s v=""/>
    <s v=""/>
  </r>
  <r>
    <n v="18067415"/>
    <n v="18070715"/>
    <x v="4"/>
    <x v="4"/>
    <x v="37"/>
    <x v="37"/>
    <x v="3027"/>
    <n v="3163.9900000000002"/>
    <x v="2799"/>
    <n v="6.6758702297603792E-2"/>
    <x v="28"/>
    <d v="2022-06-20T00:00:00"/>
    <m/>
    <n v="81"/>
    <n v="3163.9900000000002"/>
    <s v=""/>
    <s v=""/>
  </r>
  <r>
    <n v="18067421"/>
    <n v="18071005"/>
    <x v="4"/>
    <x v="4"/>
    <x v="37"/>
    <x v="37"/>
    <x v="3027"/>
    <n v="3163.9900000000002"/>
    <x v="2799"/>
    <n v="6.6758702297603792E-2"/>
    <x v="28"/>
    <d v="2022-06-20T00:00:00"/>
    <m/>
    <n v="81"/>
    <n v="3163.9900000000002"/>
    <s v=""/>
    <s v=""/>
  </r>
  <r>
    <n v="18067428"/>
    <n v="18071447"/>
    <x v="4"/>
    <x v="4"/>
    <x v="37"/>
    <x v="37"/>
    <x v="3028"/>
    <n v="3381.16"/>
    <x v="2800"/>
    <n v="7.1411079524281038E-2"/>
    <x v="28"/>
    <d v="2022-06-20T00:00:00"/>
    <m/>
    <n v="81"/>
    <n v="3381.16"/>
    <s v=""/>
    <s v=""/>
  </r>
  <r>
    <n v="18067429"/>
    <n v="18071448"/>
    <x v="4"/>
    <x v="4"/>
    <x v="37"/>
    <x v="37"/>
    <x v="3029"/>
    <n v="7114.2199999999993"/>
    <x v="2801"/>
    <n v="7.4256306801697564E-2"/>
    <x v="28"/>
    <d v="2022-06-20T00:00:00"/>
    <m/>
    <n v="81"/>
    <n v="7114.2199999999993"/>
    <s v=""/>
    <s v=""/>
  </r>
  <r>
    <n v="18067419"/>
    <n v="18070837"/>
    <x v="4"/>
    <x v="3"/>
    <x v="37"/>
    <x v="37"/>
    <x v="3030"/>
    <n v="6247.2"/>
    <x v="2802"/>
    <n v="9.0856703803303879E-2"/>
    <x v="28"/>
    <d v="2022-06-20T00:00:00"/>
    <m/>
    <n v="81"/>
    <n v="6247.2"/>
    <s v=""/>
    <s v=""/>
  </r>
  <r>
    <n v="18064550"/>
    <n v="18067629"/>
    <x v="0"/>
    <x v="4"/>
    <x v="37"/>
    <x v="37"/>
    <x v="3031"/>
    <n v="271.84000000000003"/>
    <x v="899"/>
    <n v="0.13044629850350944"/>
    <x v="74"/>
    <d v="2022-04-20T00:00:00"/>
    <d v="2022-05-02T00:00:00"/>
    <n v="79"/>
    <s v=""/>
    <n v="91"/>
    <n v="12"/>
  </r>
  <r>
    <n v="18065944"/>
    <n v="18068487"/>
    <x v="1"/>
    <x v="4"/>
    <x v="37"/>
    <x v="37"/>
    <x v="3032"/>
    <n v="7140.7699999999995"/>
    <x v="2803"/>
    <n v="0.19379764193431295"/>
    <x v="12"/>
    <d v="2022-05-20T00:00:00"/>
    <d v="2022-05-30T00:00:00"/>
    <n v="81"/>
    <s v=""/>
    <n v="91"/>
    <n v="10"/>
  </r>
  <r>
    <n v="18067427"/>
    <n v="18071412"/>
    <x v="1"/>
    <x v="4"/>
    <x v="37"/>
    <x v="37"/>
    <x v="3033"/>
    <n v="2159.59"/>
    <x v="2804"/>
    <n v="0.15454585866219175"/>
    <x v="28"/>
    <d v="2022-06-20T00:00:00"/>
    <m/>
    <n v="81"/>
    <n v="2159.59"/>
    <s v=""/>
    <s v=""/>
  </r>
  <r>
    <n v="18067423"/>
    <n v="18071146"/>
    <x v="0"/>
    <x v="4"/>
    <x v="37"/>
    <x v="37"/>
    <x v="3034"/>
    <n v="358.08000000000004"/>
    <x v="2805"/>
    <n v="0.1765750670241287"/>
    <x v="28"/>
    <d v="2022-06-20T00:00:00"/>
    <m/>
    <n v="81"/>
    <n v="358.08000000000004"/>
    <s v=""/>
    <s v=""/>
  </r>
  <r>
    <n v="18067426"/>
    <n v="18071311"/>
    <x v="1"/>
    <x v="4"/>
    <x v="37"/>
    <x v="37"/>
    <x v="3035"/>
    <n v="6360.66"/>
    <x v="2806"/>
    <n v="0.19310826235013345"/>
    <x v="28"/>
    <d v="2022-06-20T00:00:00"/>
    <m/>
    <n v="81"/>
    <n v="6360.66"/>
    <s v=""/>
    <s v=""/>
  </r>
  <r>
    <n v="18067420"/>
    <n v="18070918"/>
    <x v="0"/>
    <x v="4"/>
    <x v="37"/>
    <x v="37"/>
    <x v="3036"/>
    <n v="380.05"/>
    <x v="2807"/>
    <n v="0.21263823064770931"/>
    <x v="28"/>
    <d v="2022-06-20T00:00:00"/>
    <m/>
    <n v="81"/>
    <n v="380.05"/>
    <s v=""/>
    <s v=""/>
  </r>
  <r>
    <n v="18069021"/>
    <n v="18071683"/>
    <x v="0"/>
    <x v="4"/>
    <x v="37"/>
    <x v="37"/>
    <x v="3037"/>
    <n v="726.74"/>
    <x v="2808"/>
    <n v="0.16959479541626762"/>
    <x v="101"/>
    <d v="2022-07-20T00:00:00"/>
    <m/>
    <n v="81"/>
    <n v="726.74"/>
    <s v=""/>
    <s v=""/>
  </r>
  <r>
    <n v="18069034"/>
    <n v="18072991"/>
    <x v="1"/>
    <x v="4"/>
    <x v="37"/>
    <x v="37"/>
    <x v="3038"/>
    <n v="2912.8599999999997"/>
    <x v="2809"/>
    <n v="0.18232415196631757"/>
    <x v="101"/>
    <d v="2022-07-20T00:00:00"/>
    <m/>
    <n v="81"/>
    <n v="2912.8599999999997"/>
    <s v=""/>
    <s v=""/>
  </r>
  <r>
    <n v="18069024"/>
    <n v="18072236"/>
    <x v="1"/>
    <x v="4"/>
    <x v="37"/>
    <x v="37"/>
    <x v="3039"/>
    <n v="5437.1"/>
    <x v="2810"/>
    <n v="0.19622946333195024"/>
    <x v="101"/>
    <d v="2022-07-20T00:00:00"/>
    <m/>
    <n v="81"/>
    <n v="5437.1"/>
    <s v=""/>
    <s v=""/>
  </r>
  <r>
    <n v="18069022"/>
    <n v="18071694"/>
    <x v="0"/>
    <x v="4"/>
    <x v="37"/>
    <x v="37"/>
    <x v="3040"/>
    <n v="1673.86"/>
    <x v="2811"/>
    <n v="0.19869092681807754"/>
    <x v="101"/>
    <d v="2022-07-20T00:00:00"/>
    <m/>
    <n v="81"/>
    <n v="1673.86"/>
    <s v=""/>
    <s v=""/>
  </r>
  <r>
    <n v="18069023"/>
    <n v="18071798"/>
    <x v="1"/>
    <x v="4"/>
    <x v="37"/>
    <x v="37"/>
    <x v="3041"/>
    <n v="4177.32"/>
    <x v="2812"/>
    <n v="0.26761943063974031"/>
    <x v="101"/>
    <d v="2022-07-20T00:00:00"/>
    <m/>
    <n v="81"/>
    <n v="4177.32"/>
    <s v=""/>
    <s v=""/>
  </r>
  <r>
    <n v="18069030"/>
    <n v="18072710"/>
    <x v="1"/>
    <x v="4"/>
    <x v="37"/>
    <x v="37"/>
    <x v="3042"/>
    <n v="513.61"/>
    <x v="2813"/>
    <n v="0.30277329968925959"/>
    <x v="101"/>
    <d v="2022-07-20T00:00:00"/>
    <m/>
    <n v="81"/>
    <n v="513.61"/>
    <s v=""/>
    <s v=""/>
  </r>
  <r>
    <n v="18069029"/>
    <n v="18072708"/>
    <x v="1"/>
    <x v="4"/>
    <x v="37"/>
    <x v="37"/>
    <x v="3043"/>
    <n v="303"/>
    <x v="2814"/>
    <n v="0.40708910891089112"/>
    <x v="101"/>
    <d v="2022-07-20T00:00:00"/>
    <m/>
    <n v="81"/>
    <n v="303"/>
    <s v=""/>
    <s v=""/>
  </r>
  <r>
    <n v="18070511"/>
    <n v="18074574"/>
    <x v="1"/>
    <x v="4"/>
    <x v="37"/>
    <x v="37"/>
    <x v="3044"/>
    <n v="886.2"/>
    <x v="2815"/>
    <n v="0.21462423832092078"/>
    <x v="51"/>
    <d v="2022-08-20T00:00:00"/>
    <m/>
    <n v="81"/>
    <n v="886.2"/>
    <s v=""/>
    <s v=""/>
  </r>
  <r>
    <n v="18070505"/>
    <n v="18073382"/>
    <x v="1"/>
    <x v="4"/>
    <x v="37"/>
    <x v="37"/>
    <x v="3045"/>
    <n v="3053.3599999999997"/>
    <x v="2816"/>
    <n v="0.29173462449940457"/>
    <x v="51"/>
    <d v="2022-08-20T00:00:00"/>
    <m/>
    <n v="81"/>
    <n v="3053.3599999999997"/>
    <s v=""/>
    <s v=""/>
  </r>
  <r>
    <n v="18070510"/>
    <n v="18074213"/>
    <x v="1"/>
    <x v="4"/>
    <x v="37"/>
    <x v="37"/>
    <x v="3046"/>
    <n v="1212.7"/>
    <x v="2817"/>
    <n v="0.30193552217538444"/>
    <x v="51"/>
    <d v="2022-08-20T00:00:00"/>
    <m/>
    <n v="81"/>
    <n v="1212.7"/>
    <s v=""/>
    <s v=""/>
  </r>
  <r>
    <n v="18069028"/>
    <n v="18072381"/>
    <x v="4"/>
    <x v="4"/>
    <x v="37"/>
    <x v="37"/>
    <x v="3047"/>
    <n v="3996.6099999999997"/>
    <x v="2818"/>
    <n v="6.5026077087292938E-2"/>
    <x v="101"/>
    <d v="2022-07-20T00:00:00"/>
    <m/>
    <n v="81"/>
    <n v="3996.6099999999997"/>
    <s v=""/>
    <s v=""/>
  </r>
  <r>
    <n v="18069025"/>
    <n v="18072246"/>
    <x v="4"/>
    <x v="4"/>
    <x v="37"/>
    <x v="37"/>
    <x v="3048"/>
    <n v="3599.75"/>
    <x v="2819"/>
    <n v="6.5154560819257343E-2"/>
    <x v="101"/>
    <d v="2022-07-20T00:00:00"/>
    <m/>
    <n v="81"/>
    <n v="3599.75"/>
    <s v=""/>
    <s v=""/>
  </r>
  <r>
    <n v="18069027"/>
    <n v="18072378"/>
    <x v="4"/>
    <x v="4"/>
    <x v="37"/>
    <x v="37"/>
    <x v="3049"/>
    <n v="3084.23"/>
    <x v="2820"/>
    <n v="6.5399834253498768E-2"/>
    <x v="101"/>
    <d v="2022-07-20T00:00:00"/>
    <m/>
    <n v="81"/>
    <n v="3084.23"/>
    <s v=""/>
    <s v=""/>
  </r>
  <r>
    <n v="18069031"/>
    <n v="18072870"/>
    <x v="4"/>
    <x v="4"/>
    <x v="37"/>
    <x v="37"/>
    <x v="3050"/>
    <n v="7139.1100000000006"/>
    <x v="2821"/>
    <n v="6.5641777296672185E-2"/>
    <x v="101"/>
    <d v="2022-07-20T00:00:00"/>
    <m/>
    <n v="81"/>
    <n v="7139.1100000000006"/>
    <s v=""/>
    <s v=""/>
  </r>
  <r>
    <n v="18069026"/>
    <n v="18072247"/>
    <x v="4"/>
    <x v="4"/>
    <x v="37"/>
    <x v="37"/>
    <x v="3024"/>
    <n v="2615.08"/>
    <x v="2796"/>
    <n v="6.5899423190760031E-2"/>
    <x v="101"/>
    <d v="2022-07-20T00:00:00"/>
    <m/>
    <n v="81"/>
    <n v="2615.08"/>
    <s v=""/>
    <s v=""/>
  </r>
  <r>
    <n v="18069036"/>
    <n v="18073259"/>
    <x v="4"/>
    <x v="4"/>
    <x v="37"/>
    <x v="37"/>
    <x v="3051"/>
    <n v="5278.4400000000005"/>
    <x v="2822"/>
    <n v="6.592174960783867E-2"/>
    <x v="101"/>
    <d v="2022-07-20T00:00:00"/>
    <m/>
    <n v="81"/>
    <n v="5278.4400000000005"/>
    <s v=""/>
    <s v=""/>
  </r>
  <r>
    <n v="18069032"/>
    <n v="18072874"/>
    <x v="4"/>
    <x v="4"/>
    <x v="37"/>
    <x v="37"/>
    <x v="3052"/>
    <n v="6552.04"/>
    <x v="2823"/>
    <n v="6.7202927456442546E-2"/>
    <x v="101"/>
    <d v="2022-07-20T00:00:00"/>
    <m/>
    <n v="81"/>
    <n v="6552.04"/>
    <s v=""/>
    <s v=""/>
  </r>
  <r>
    <n v="18069035"/>
    <n v="18073244"/>
    <x v="4"/>
    <x v="4"/>
    <x v="37"/>
    <x v="37"/>
    <x v="3053"/>
    <n v="13334.7"/>
    <x v="2824"/>
    <n v="7.2277891516119588E-2"/>
    <x v="101"/>
    <d v="2022-07-20T00:00:00"/>
    <m/>
    <n v="81"/>
    <n v="13334.7"/>
    <s v=""/>
    <s v=""/>
  </r>
  <r>
    <n v="18069037"/>
    <n v="18073262"/>
    <x v="4"/>
    <x v="4"/>
    <x v="37"/>
    <x v="37"/>
    <x v="3054"/>
    <n v="4890.8999999999996"/>
    <x v="2825"/>
    <n v="7.5024228669570023E-2"/>
    <x v="101"/>
    <d v="2022-07-20T00:00:00"/>
    <m/>
    <n v="81"/>
    <n v="4890.8999999999996"/>
    <s v=""/>
    <s v=""/>
  </r>
  <r>
    <n v="18069033"/>
    <n v="18072921"/>
    <x v="4"/>
    <x v="3"/>
    <x v="37"/>
    <x v="37"/>
    <x v="3030"/>
    <n v="6247.2"/>
    <x v="2802"/>
    <n v="9.0856703803303879E-2"/>
    <x v="101"/>
    <d v="2022-07-20T00:00:00"/>
    <m/>
    <n v="81"/>
    <n v="6247.2"/>
    <s v=""/>
    <s v=""/>
  </r>
  <r>
    <n v="18070513"/>
    <n v="18074930"/>
    <x v="4"/>
    <x v="4"/>
    <x v="37"/>
    <x v="37"/>
    <x v="3055"/>
    <n v="5007.24"/>
    <x v="2826"/>
    <n v="6.4840510940158649E-2"/>
    <x v="51"/>
    <d v="2022-08-20T00:00:00"/>
    <m/>
    <n v="81"/>
    <n v="5007.24"/>
    <s v=""/>
    <s v=""/>
  </r>
  <r>
    <n v="18070507"/>
    <n v="18073511"/>
    <x v="4"/>
    <x v="4"/>
    <x v="37"/>
    <x v="37"/>
    <x v="3056"/>
    <n v="2734.79"/>
    <x v="2827"/>
    <n v="6.512095270273234E-2"/>
    <x v="51"/>
    <d v="2022-08-20T00:00:00"/>
    <m/>
    <n v="81"/>
    <n v="2734.79"/>
    <s v=""/>
    <s v=""/>
  </r>
  <r>
    <n v="18070508"/>
    <n v="18074159"/>
    <x v="4"/>
    <x v="4"/>
    <x v="37"/>
    <x v="37"/>
    <x v="3057"/>
    <n v="6347.66"/>
    <x v="2828"/>
    <n v="6.5130101404233115E-2"/>
    <x v="51"/>
    <d v="2022-08-20T00:00:00"/>
    <m/>
    <n v="81"/>
    <n v="6347.66"/>
    <s v=""/>
    <s v=""/>
  </r>
  <r>
    <n v="18070509"/>
    <n v="18074191"/>
    <x v="4"/>
    <x v="4"/>
    <x v="37"/>
    <x v="37"/>
    <x v="3058"/>
    <n v="6448.09"/>
    <x v="427"/>
    <n v="6.5135547073459865E-2"/>
    <x v="51"/>
    <d v="2022-08-20T00:00:00"/>
    <m/>
    <n v="81"/>
    <n v="6448.09"/>
    <s v=""/>
    <s v=""/>
  </r>
  <r>
    <n v="18070506"/>
    <n v="18073490"/>
    <x v="4"/>
    <x v="4"/>
    <x v="37"/>
    <x v="37"/>
    <x v="3059"/>
    <n v="6310.79"/>
    <x v="2829"/>
    <n v="7.0971802570455544E-2"/>
    <x v="51"/>
    <d v="2022-08-20T00:00:00"/>
    <m/>
    <n v="81"/>
    <n v="6310.79"/>
    <s v=""/>
    <s v=""/>
  </r>
  <r>
    <n v="18070512"/>
    <n v="18074691"/>
    <x v="4"/>
    <x v="4"/>
    <x v="37"/>
    <x v="37"/>
    <x v="3030"/>
    <n v="6247.2"/>
    <x v="2802"/>
    <n v="9.0856703803303879E-2"/>
    <x v="51"/>
    <d v="2022-08-20T00:00:00"/>
    <m/>
    <n v="81"/>
    <n v="6247.2"/>
    <s v=""/>
    <s v=""/>
  </r>
  <r>
    <n v="18064568"/>
    <n v="18068272"/>
    <x v="4"/>
    <x v="4"/>
    <x v="38"/>
    <x v="38"/>
    <x v="3060"/>
    <n v="7596.49"/>
    <x v="2830"/>
    <n v="5.7863550702087228E-2"/>
    <x v="74"/>
    <d v="2022-03-15T00:00:00"/>
    <d v="2022-03-26T00:00:00"/>
    <n v="43"/>
    <s v=""/>
    <n v="54"/>
    <n v="11"/>
  </r>
  <r>
    <n v="18064563"/>
    <n v="18067644"/>
    <x v="4"/>
    <x v="4"/>
    <x v="38"/>
    <x v="38"/>
    <x v="3061"/>
    <n v="4348.49"/>
    <x v="2831"/>
    <n v="5.9996026204970548E-2"/>
    <x v="74"/>
    <d v="2022-03-15T00:00:00"/>
    <d v="2022-03-26T00:00:00"/>
    <n v="43"/>
    <s v=""/>
    <n v="54"/>
    <n v="11"/>
  </r>
  <r>
    <n v="18064564"/>
    <n v="18067877"/>
    <x v="4"/>
    <x v="4"/>
    <x v="38"/>
    <x v="38"/>
    <x v="3062"/>
    <n v="3072.7599999999998"/>
    <x v="2832"/>
    <n v="6.0551504903090254E-2"/>
    <x v="74"/>
    <d v="2022-03-15T00:00:00"/>
    <d v="2022-03-26T00:00:00"/>
    <n v="43"/>
    <s v=""/>
    <n v="54"/>
    <n v="11"/>
  </r>
  <r>
    <n v="18064567"/>
    <n v="18068230"/>
    <x v="4"/>
    <x v="4"/>
    <x v="38"/>
    <x v="38"/>
    <x v="3063"/>
    <n v="3224.35"/>
    <x v="2833"/>
    <n v="6.0957364456486147E-2"/>
    <x v="74"/>
    <d v="2022-03-15T00:00:00"/>
    <d v="2022-03-26T00:00:00"/>
    <n v="43"/>
    <s v=""/>
    <n v="54"/>
    <n v="11"/>
  </r>
  <r>
    <n v="18064565"/>
    <n v="18067878"/>
    <x v="4"/>
    <x v="4"/>
    <x v="38"/>
    <x v="38"/>
    <x v="3064"/>
    <n v="6653.4100000000008"/>
    <x v="2834"/>
    <n v="7.2289526035664103E-2"/>
    <x v="74"/>
    <d v="2022-03-15T00:00:00"/>
    <d v="2022-03-26T00:00:00"/>
    <n v="43"/>
    <s v=""/>
    <n v="54"/>
    <n v="11"/>
  </r>
  <r>
    <n v="18064566"/>
    <n v="18068229"/>
    <x v="4"/>
    <x v="4"/>
    <x v="38"/>
    <x v="38"/>
    <x v="3065"/>
    <n v="6566.92"/>
    <x v="2835"/>
    <n v="8.0730132683286937E-2"/>
    <x v="74"/>
    <d v="2022-03-15T00:00:00"/>
    <d v="2022-03-26T00:00:00"/>
    <n v="43"/>
    <s v=""/>
    <n v="54"/>
    <n v="11"/>
  </r>
  <r>
    <n v="18064562"/>
    <n v="18067610"/>
    <x v="4"/>
    <x v="4"/>
    <x v="38"/>
    <x v="38"/>
    <x v="3066"/>
    <n v="330"/>
    <x v="12"/>
    <n v="9.0909090909090912E-2"/>
    <x v="74"/>
    <d v="2022-03-15T00:00:00"/>
    <d v="2022-03-26T00:00:00"/>
    <n v="43"/>
    <s v=""/>
    <n v="54"/>
    <n v="11"/>
  </r>
  <r>
    <n v="18064561"/>
    <n v="18067609"/>
    <x v="4"/>
    <x v="4"/>
    <x v="38"/>
    <x v="38"/>
    <x v="75"/>
    <n v="0"/>
    <x v="80"/>
    <s v=""/>
    <x v="74"/>
    <d v="2022-03-15T00:00:00"/>
    <d v="2022-03-26T00:00:00"/>
    <n v="43"/>
    <s v=""/>
    <s v=""/>
    <s v=""/>
  </r>
  <r>
    <n v="18065948"/>
    <n v="18069281"/>
    <x v="4"/>
    <x v="4"/>
    <x v="38"/>
    <x v="38"/>
    <x v="3066"/>
    <n v="330"/>
    <x v="1768"/>
    <n v="0.15272727272727274"/>
    <x v="12"/>
    <d v="2022-04-15T00:00:00"/>
    <d v="2022-04-25T00:00:00"/>
    <n v="46"/>
    <s v=""/>
    <n v="56"/>
    <n v="10"/>
  </r>
  <r>
    <n v="18067433"/>
    <n v="18070266"/>
    <x v="4"/>
    <x v="4"/>
    <x v="38"/>
    <x v="38"/>
    <x v="3067"/>
    <n v="1991.1"/>
    <x v="2836"/>
    <n v="6.0033147506403498E-2"/>
    <x v="28"/>
    <d v="2022-05-15T00:00:00"/>
    <d v="2022-05-23T00:00:00"/>
    <n v="45"/>
    <s v=""/>
    <n v="53"/>
    <n v="8"/>
  </r>
  <r>
    <n v="18067431"/>
    <n v="18070031"/>
    <x v="4"/>
    <x v="4"/>
    <x v="38"/>
    <x v="38"/>
    <x v="3068"/>
    <n v="6686.0399999999991"/>
    <x v="2837"/>
    <n v="0.10646301846833105"/>
    <x v="28"/>
    <d v="2022-05-15T00:00:00"/>
    <d v="2022-05-23T00:00:00"/>
    <n v="45"/>
    <s v=""/>
    <n v="53"/>
    <n v="8"/>
  </r>
  <r>
    <n v="18068401"/>
    <n v="18072701"/>
    <x v="4"/>
    <x v="4"/>
    <x v="38"/>
    <x v="38"/>
    <x v="3069"/>
    <n v="-330"/>
    <x v="2838"/>
    <n v="0.15272727272727274"/>
    <x v="37"/>
    <d v="2022-06-15T00:00:00"/>
    <m/>
    <n v="54"/>
    <n v="-330"/>
    <s v=""/>
    <s v=""/>
  </r>
  <r>
    <n v="18067430"/>
    <n v="18069975"/>
    <x v="1"/>
    <x v="4"/>
    <x v="38"/>
    <x v="38"/>
    <x v="3070"/>
    <n v="10540.7"/>
    <x v="2839"/>
    <n v="6.7641781801291462E-2"/>
    <x v="28"/>
    <d v="2022-05-15T00:00:00"/>
    <d v="2022-05-23T00:00:00"/>
    <n v="45"/>
    <s v=""/>
    <n v="53"/>
    <n v="8"/>
  </r>
  <r>
    <n v="18067432"/>
    <n v="18070137"/>
    <x v="0"/>
    <x v="4"/>
    <x v="38"/>
    <x v="38"/>
    <x v="3071"/>
    <n v="518.78"/>
    <x v="39"/>
    <n v="0.13712065136935603"/>
    <x v="28"/>
    <d v="2022-05-15T00:00:00"/>
    <d v="2022-05-23T00:00:00"/>
    <n v="45"/>
    <s v=""/>
    <n v="53"/>
    <n v="8"/>
  </r>
  <r>
    <n v="18067434"/>
    <n v="18070284"/>
    <x v="1"/>
    <x v="4"/>
    <x v="38"/>
    <x v="38"/>
    <x v="3072"/>
    <n v="1044.6500000000001"/>
    <x v="2840"/>
    <n v="0.20982378753417419"/>
    <x v="28"/>
    <d v="2022-05-15T00:00:00"/>
    <d v="2022-05-23T00:00:00"/>
    <n v="45"/>
    <s v=""/>
    <n v="53"/>
    <n v="8"/>
  </r>
  <r>
    <n v="18064559"/>
    <n v="18067487"/>
    <x v="1"/>
    <x v="4"/>
    <x v="38"/>
    <x v="38"/>
    <x v="3073"/>
    <n v="2070.13"/>
    <x v="2841"/>
    <n v="0.19999884065363949"/>
    <x v="74"/>
    <d v="2022-03-15T00:00:00"/>
    <d v="2022-03-26T00:00:00"/>
    <n v="43"/>
    <s v=""/>
    <n v="54"/>
    <n v="11"/>
  </r>
  <r>
    <n v="18064560"/>
    <n v="18067596"/>
    <x v="1"/>
    <x v="4"/>
    <x v="38"/>
    <x v="38"/>
    <x v="3074"/>
    <n v="3116.63"/>
    <x v="2842"/>
    <n v="0.28960915450929658"/>
    <x v="74"/>
    <d v="2022-03-15T00:00:00"/>
    <d v="2022-03-26T00:00:00"/>
    <n v="43"/>
    <s v=""/>
    <n v="54"/>
    <n v="11"/>
  </r>
  <r>
    <n v="18065950"/>
    <n v="18069769"/>
    <x v="0"/>
    <x v="4"/>
    <x v="38"/>
    <x v="38"/>
    <x v="3075"/>
    <n v="482.16"/>
    <x v="720"/>
    <n v="0.13738178198108511"/>
    <x v="12"/>
    <d v="2022-04-15T00:00:00"/>
    <d v="2022-04-25T00:00:00"/>
    <n v="46"/>
    <s v=""/>
    <n v="56"/>
    <n v="10"/>
  </r>
  <r>
    <n v="18065949"/>
    <n v="18069561"/>
    <x v="0"/>
    <x v="4"/>
    <x v="38"/>
    <x v="38"/>
    <x v="3076"/>
    <n v="387.12"/>
    <x v="2843"/>
    <n v="0.13763174209547427"/>
    <x v="12"/>
    <d v="2022-04-15T00:00:00"/>
    <d v="2022-04-25T00:00:00"/>
    <n v="46"/>
    <s v=""/>
    <n v="56"/>
    <n v="10"/>
  </r>
  <r>
    <n v="18069038"/>
    <n v="18071756"/>
    <x v="1"/>
    <x v="4"/>
    <x v="38"/>
    <x v="38"/>
    <x v="3077"/>
    <n v="7056.67"/>
    <x v="2844"/>
    <n v="0.19818010529609428"/>
    <x v="101"/>
    <d v="2022-06-15T00:00:00"/>
    <m/>
    <n v="46"/>
    <n v="7056.67"/>
    <s v=""/>
    <s v=""/>
  </r>
  <r>
    <n v="18070515"/>
    <n v="18073660"/>
    <x v="1"/>
    <x v="4"/>
    <x v="38"/>
    <x v="38"/>
    <x v="3078"/>
    <n v="4403.83"/>
    <x v="2845"/>
    <n v="0.23545857335157203"/>
    <x v="51"/>
    <d v="2022-07-15T00:00:00"/>
    <m/>
    <n v="45"/>
    <n v="4403.83"/>
    <s v=""/>
    <s v=""/>
  </r>
  <r>
    <n v="18070521"/>
    <n v="18074637"/>
    <x v="1"/>
    <x v="4"/>
    <x v="38"/>
    <x v="38"/>
    <x v="3079"/>
    <n v="859.85"/>
    <x v="2846"/>
    <n v="0.26182767186758588"/>
    <x v="51"/>
    <d v="2022-07-15T00:00:00"/>
    <m/>
    <n v="45"/>
    <n v="859.85"/>
    <s v=""/>
    <s v=""/>
  </r>
  <r>
    <n v="18070518"/>
    <n v="18073972"/>
    <x v="1"/>
    <x v="4"/>
    <x v="38"/>
    <x v="38"/>
    <x v="3080"/>
    <n v="-116.64000000000001"/>
    <x v="2847"/>
    <n v="1"/>
    <x v="51"/>
    <d v="2022-07-15T00:00:00"/>
    <m/>
    <n v="45"/>
    <n v="-116.64000000000001"/>
    <s v=""/>
    <s v=""/>
  </r>
  <r>
    <n v="18070517"/>
    <n v="18073970"/>
    <x v="1"/>
    <x v="4"/>
    <x v="38"/>
    <x v="38"/>
    <x v="3081"/>
    <n v="-15.62"/>
    <x v="2848"/>
    <n v="2.903993855606759"/>
    <x v="51"/>
    <d v="2022-07-15T00:00:00"/>
    <m/>
    <n v="45"/>
    <n v="-15.62"/>
    <s v=""/>
    <s v=""/>
  </r>
  <r>
    <n v="18070519"/>
    <n v="18074163"/>
    <x v="4"/>
    <x v="4"/>
    <x v="38"/>
    <x v="38"/>
    <x v="3082"/>
    <n v="3889.72"/>
    <x v="2849"/>
    <n v="5.8795037992490966E-2"/>
    <x v="51"/>
    <d v="2022-07-15T00:00:00"/>
    <m/>
    <n v="45"/>
    <n v="3889.72"/>
    <s v=""/>
    <s v=""/>
  </r>
  <r>
    <n v="18070514"/>
    <n v="18073479"/>
    <x v="4"/>
    <x v="4"/>
    <x v="38"/>
    <x v="38"/>
    <x v="3083"/>
    <n v="4717.7199999999993"/>
    <x v="2850"/>
    <n v="6.0112986877548374E-2"/>
    <x v="51"/>
    <d v="2022-07-15T00:00:00"/>
    <m/>
    <n v="45"/>
    <n v="4717.7199999999993"/>
    <s v=""/>
    <s v=""/>
  </r>
  <r>
    <n v="18070516"/>
    <n v="18073776"/>
    <x v="4"/>
    <x v="4"/>
    <x v="38"/>
    <x v="38"/>
    <x v="3084"/>
    <n v="3509.09"/>
    <x v="2851"/>
    <n v="6.0747407873498756E-2"/>
    <x v="51"/>
    <d v="2022-07-15T00:00:00"/>
    <m/>
    <n v="45"/>
    <n v="3509.09"/>
    <s v=""/>
    <s v=""/>
  </r>
  <r>
    <n v="18070520"/>
    <n v="18074180"/>
    <x v="4"/>
    <x v="4"/>
    <x v="38"/>
    <x v="38"/>
    <x v="3085"/>
    <n v="1290"/>
    <x v="2852"/>
    <n v="6.0967441860465106E-2"/>
    <x v="51"/>
    <d v="2022-07-15T00:00:00"/>
    <m/>
    <n v="45"/>
    <n v="1290"/>
    <s v=""/>
    <s v=""/>
  </r>
  <r>
    <n v="18069854"/>
    <n v="18074125"/>
    <x v="0"/>
    <x v="3"/>
    <x v="39"/>
    <x v="39"/>
    <x v="3086"/>
    <n v="71.11"/>
    <x v="2853"/>
    <n v="0.2305096186297671"/>
    <x v="47"/>
    <d v="2022-05-31T00:00:00"/>
    <m/>
    <n v="14"/>
    <n v="71.11"/>
    <n v="16"/>
    <n v="2"/>
  </r>
  <r>
    <n v="18063960"/>
    <n v="18067060"/>
    <x v="0"/>
    <x v="3"/>
    <x v="39"/>
    <x v="39"/>
    <x v="3087"/>
    <n v="2821.56"/>
    <x v="2854"/>
    <n v="0.18031301833028535"/>
    <x v="102"/>
    <d v="2022-01-31T00:00:00"/>
    <d v="2022-01-31T00:00:00"/>
    <n v="27"/>
    <s v=""/>
    <n v="27"/>
    <n v="0"/>
  </r>
  <r>
    <n v="18064037"/>
    <n v="18068226"/>
    <x v="0"/>
    <x v="3"/>
    <x v="39"/>
    <x v="39"/>
    <x v="3088"/>
    <n v="102.12"/>
    <x v="2855"/>
    <n v="0.21222091656874265"/>
    <x v="2"/>
    <d v="2022-01-31T00:00:00"/>
    <d v="2022-01-31T00:00:00"/>
    <n v="4"/>
    <s v=""/>
    <n v="4"/>
    <n v="0"/>
  </r>
  <r>
    <n v="18066709"/>
    <n v="18070190"/>
    <x v="0"/>
    <x v="3"/>
    <x v="39"/>
    <x v="39"/>
    <x v="3089"/>
    <n v="27.07"/>
    <x v="2856"/>
    <n v="0.23049645390070925"/>
    <x v="14"/>
    <d v="2022-03-31T00:00:00"/>
    <d v="2022-03-31T00:00:00"/>
    <n v="27"/>
    <s v=""/>
    <n v="27"/>
    <n v="0"/>
  </r>
  <r>
    <n v="18068405"/>
    <n v="18072761"/>
    <x v="1"/>
    <x v="3"/>
    <x v="39"/>
    <x v="39"/>
    <x v="3090"/>
    <n v="2942.2599999999998"/>
    <x v="2857"/>
    <n v="0.18190123497071634"/>
    <x v="97"/>
    <d v="2022-04-30T00:00:00"/>
    <d v="2022-04-25T00:00:00"/>
    <n v="5"/>
    <s v=""/>
    <n v="0"/>
    <s v=""/>
  </r>
  <r>
    <n v="18066775"/>
    <n v="18071450"/>
    <x v="0"/>
    <x v="3"/>
    <x v="39"/>
    <x v="39"/>
    <x v="3091"/>
    <n v="494.59"/>
    <x v="2858"/>
    <n v="0.21430997670807453"/>
    <x v="17"/>
    <d v="2022-03-31T00:00:00"/>
    <d v="2022-05-10T00:00:00"/>
    <n v="2"/>
    <s v=""/>
    <n v="42"/>
    <n v="40"/>
  </r>
  <r>
    <n v="18064597"/>
    <n v="18068183"/>
    <x v="0"/>
    <x v="1"/>
    <x v="40"/>
    <x v="40"/>
    <x v="3092"/>
    <n v="736.85"/>
    <x v="2859"/>
    <n v="5.8660673571754279E-2"/>
    <x v="74"/>
    <d v="2022-03-31T00:00:00"/>
    <d v="2022-03-31T00:00:00"/>
    <n v="59"/>
    <s v=""/>
    <n v="59"/>
    <n v="0"/>
  </r>
  <r>
    <n v="18064580"/>
    <n v="18067549"/>
    <x v="0"/>
    <x v="1"/>
    <x v="40"/>
    <x v="40"/>
    <x v="3093"/>
    <n v="1574.59"/>
    <x v="2860"/>
    <n v="0.10619131813193512"/>
    <x v="74"/>
    <d v="2022-03-31T00:00:00"/>
    <d v="2022-03-31T00:00:00"/>
    <n v="59"/>
    <s v=""/>
    <n v="59"/>
    <n v="0"/>
  </r>
  <r>
    <n v="18064571"/>
    <n v="18067019"/>
    <x v="1"/>
    <x v="1"/>
    <x v="40"/>
    <x v="40"/>
    <x v="3094"/>
    <n v="4254.84"/>
    <x v="2861"/>
    <n v="0.13001663987364978"/>
    <x v="74"/>
    <d v="2022-03-31T00:00:00"/>
    <d v="2022-03-31T00:00:00"/>
    <n v="59"/>
    <s v=""/>
    <n v="59"/>
    <n v="0"/>
  </r>
  <r>
    <n v="18064574"/>
    <n v="18067057"/>
    <x v="1"/>
    <x v="1"/>
    <x v="40"/>
    <x v="40"/>
    <x v="3095"/>
    <n v="5171.8999999999996"/>
    <x v="2862"/>
    <n v="0.13027852025095593"/>
    <x v="74"/>
    <d v="2022-03-31T00:00:00"/>
    <d v="2022-03-31T00:00:00"/>
    <n v="59"/>
    <s v=""/>
    <n v="59"/>
    <n v="0"/>
  </r>
  <r>
    <n v="18064575"/>
    <n v="18067329"/>
    <x v="0"/>
    <x v="1"/>
    <x v="40"/>
    <x v="40"/>
    <x v="3096"/>
    <n v="311.95"/>
    <x v="2863"/>
    <n v="0.13117402677334977"/>
    <x v="74"/>
    <d v="2022-03-31T00:00:00"/>
    <d v="2022-03-31T00:00:00"/>
    <n v="59"/>
    <s v=""/>
    <n v="59"/>
    <n v="0"/>
  </r>
  <r>
    <n v="18064594"/>
    <n v="18068108"/>
    <x v="0"/>
    <x v="1"/>
    <x v="40"/>
    <x v="40"/>
    <x v="3097"/>
    <n v="387.41999999999996"/>
    <x v="2864"/>
    <n v="0.14269784729750656"/>
    <x v="74"/>
    <d v="2022-03-31T00:00:00"/>
    <d v="2022-03-31T00:00:00"/>
    <n v="59"/>
    <s v=""/>
    <n v="59"/>
    <n v="0"/>
  </r>
  <r>
    <n v="18064584"/>
    <n v="18067620"/>
    <x v="1"/>
    <x v="1"/>
    <x v="40"/>
    <x v="40"/>
    <x v="3098"/>
    <n v="3052.04"/>
    <x v="2865"/>
    <n v="0.14293240857602316"/>
    <x v="74"/>
    <d v="2022-03-31T00:00:00"/>
    <d v="2022-03-31T00:00:00"/>
    <n v="59"/>
    <s v=""/>
    <n v="59"/>
    <n v="0"/>
  </r>
  <r>
    <n v="18064570"/>
    <n v="18067018"/>
    <x v="1"/>
    <x v="1"/>
    <x v="40"/>
    <x v="40"/>
    <x v="3099"/>
    <n v="2952.44"/>
    <x v="2866"/>
    <n v="0.14660803049947771"/>
    <x v="74"/>
    <d v="2022-03-31T00:00:00"/>
    <d v="2022-03-31T00:00:00"/>
    <n v="59"/>
    <s v=""/>
    <n v="59"/>
    <n v="0"/>
  </r>
  <r>
    <n v="18064577"/>
    <n v="18067410"/>
    <x v="0"/>
    <x v="1"/>
    <x v="40"/>
    <x v="40"/>
    <x v="3100"/>
    <n v="476.93"/>
    <x v="2867"/>
    <n v="0.15514291465378424"/>
    <x v="74"/>
    <d v="2022-03-31T00:00:00"/>
    <d v="2022-03-31T00:00:00"/>
    <n v="59"/>
    <s v=""/>
    <n v="59"/>
    <n v="0"/>
  </r>
  <r>
    <n v="18064598"/>
    <n v="18068277"/>
    <x v="0"/>
    <x v="1"/>
    <x v="40"/>
    <x v="40"/>
    <x v="3101"/>
    <n v="1068.8799999999999"/>
    <x v="2868"/>
    <n v="0.1606659706083774"/>
    <x v="74"/>
    <d v="2022-03-31T00:00:00"/>
    <d v="2022-03-31T00:00:00"/>
    <n v="59"/>
    <s v=""/>
    <n v="59"/>
    <n v="0"/>
  </r>
  <r>
    <n v="18064581"/>
    <n v="18067574"/>
    <x v="1"/>
    <x v="1"/>
    <x v="40"/>
    <x v="40"/>
    <x v="3102"/>
    <n v="4786.58"/>
    <x v="2869"/>
    <n v="0.1610726981914451"/>
    <x v="74"/>
    <d v="2022-03-31T00:00:00"/>
    <d v="2022-03-31T00:00:00"/>
    <n v="59"/>
    <s v=""/>
    <n v="59"/>
    <n v="0"/>
  </r>
  <r>
    <n v="18064585"/>
    <n v="18067660"/>
    <x v="1"/>
    <x v="1"/>
    <x v="40"/>
    <x v="40"/>
    <x v="3103"/>
    <n v="8318.09"/>
    <x v="2870"/>
    <n v="0.16117021123123487"/>
    <x v="74"/>
    <d v="2022-03-31T00:00:00"/>
    <d v="2022-03-31T00:00:00"/>
    <n v="59"/>
    <s v=""/>
    <n v="59"/>
    <n v="0"/>
  </r>
  <r>
    <n v="18064590"/>
    <n v="18067910"/>
    <x v="0"/>
    <x v="1"/>
    <x v="40"/>
    <x v="40"/>
    <x v="3104"/>
    <n v="485.41999999999996"/>
    <x v="2871"/>
    <n v="0.16258775833086131"/>
    <x v="74"/>
    <d v="2022-03-31T00:00:00"/>
    <d v="2022-03-31T00:00:00"/>
    <n v="59"/>
    <s v=""/>
    <n v="59"/>
    <n v="0"/>
  </r>
  <r>
    <n v="18064586"/>
    <n v="18067673"/>
    <x v="0"/>
    <x v="1"/>
    <x v="40"/>
    <x v="40"/>
    <x v="3105"/>
    <n v="1220.8200000000002"/>
    <x v="2872"/>
    <n v="0.17068855359512458"/>
    <x v="74"/>
    <d v="2022-03-31T00:00:00"/>
    <d v="2022-03-31T00:00:00"/>
    <n v="59"/>
    <s v=""/>
    <n v="59"/>
    <n v="0"/>
  </r>
  <r>
    <n v="18064578"/>
    <n v="18067419"/>
    <x v="1"/>
    <x v="1"/>
    <x v="40"/>
    <x v="40"/>
    <x v="3106"/>
    <n v="4900.5199999999995"/>
    <x v="2873"/>
    <n v="0.17213261275732966"/>
    <x v="74"/>
    <d v="2022-03-31T00:00:00"/>
    <d v="2022-03-31T00:00:00"/>
    <n v="59"/>
    <s v=""/>
    <n v="59"/>
    <n v="0"/>
  </r>
  <r>
    <n v="18064587"/>
    <n v="18067774"/>
    <x v="1"/>
    <x v="1"/>
    <x v="40"/>
    <x v="40"/>
    <x v="3107"/>
    <n v="5745.34"/>
    <x v="2874"/>
    <n v="0.18790963661655297"/>
    <x v="74"/>
    <d v="2022-03-31T00:00:00"/>
    <d v="2022-03-31T00:00:00"/>
    <n v="59"/>
    <s v=""/>
    <n v="59"/>
    <n v="0"/>
  </r>
  <r>
    <n v="18064583"/>
    <n v="18067600"/>
    <x v="0"/>
    <x v="1"/>
    <x v="40"/>
    <x v="40"/>
    <x v="3108"/>
    <n v="1472.72"/>
    <x v="2875"/>
    <n v="0.18968931042068984"/>
    <x v="74"/>
    <d v="2022-03-31T00:00:00"/>
    <d v="2022-03-31T00:00:00"/>
    <n v="59"/>
    <s v=""/>
    <n v="59"/>
    <n v="0"/>
  </r>
  <r>
    <n v="18064592"/>
    <n v="18068058"/>
    <x v="1"/>
    <x v="1"/>
    <x v="40"/>
    <x v="40"/>
    <x v="3109"/>
    <n v="2958.73"/>
    <x v="2876"/>
    <n v="0.21052396769967677"/>
    <x v="74"/>
    <d v="2022-03-31T00:00:00"/>
    <d v="2022-03-31T00:00:00"/>
    <n v="59"/>
    <s v=""/>
    <n v="59"/>
    <n v="0"/>
  </r>
  <r>
    <n v="18064573"/>
    <n v="18067055"/>
    <x v="0"/>
    <x v="1"/>
    <x v="40"/>
    <x v="40"/>
    <x v="3110"/>
    <n v="1274.51"/>
    <x v="2877"/>
    <n v="0.22566825786891886"/>
    <x v="74"/>
    <d v="2022-03-31T00:00:00"/>
    <d v="2022-03-31T00:00:00"/>
    <n v="59"/>
    <s v=""/>
    <n v="59"/>
    <n v="0"/>
  </r>
  <r>
    <n v="18064591"/>
    <n v="18068024"/>
    <x v="0"/>
    <x v="1"/>
    <x v="40"/>
    <x v="40"/>
    <x v="3111"/>
    <n v="34.69"/>
    <x v="2878"/>
    <n v="0.23071601521964716"/>
    <x v="74"/>
    <d v="2022-03-31T00:00:00"/>
    <d v="2022-03-31T00:00:00"/>
    <n v="59"/>
    <s v=""/>
    <n v="59"/>
    <n v="0"/>
  </r>
  <r>
    <n v="18064593"/>
    <n v="18068092"/>
    <x v="0"/>
    <x v="1"/>
    <x v="40"/>
    <x v="40"/>
    <x v="3112"/>
    <n v="212.78000000000003"/>
    <x v="2879"/>
    <n v="0.23105120685765848"/>
    <x v="74"/>
    <d v="2022-03-31T00:00:00"/>
    <d v="2022-03-31T00:00:00"/>
    <n v="59"/>
    <s v=""/>
    <n v="59"/>
    <n v="0"/>
  </r>
  <r>
    <n v="18064572"/>
    <n v="18067047"/>
    <x v="0"/>
    <x v="1"/>
    <x v="40"/>
    <x v="40"/>
    <x v="3113"/>
    <n v="431.89"/>
    <x v="2880"/>
    <n v="0.23169681309216195"/>
    <x v="74"/>
    <d v="2022-03-31T00:00:00"/>
    <d v="2022-03-31T00:00:00"/>
    <n v="59"/>
    <s v=""/>
    <n v="59"/>
    <n v="0"/>
  </r>
  <r>
    <n v="18065952"/>
    <n v="18068422"/>
    <x v="0"/>
    <x v="1"/>
    <x v="40"/>
    <x v="40"/>
    <x v="3114"/>
    <n v="1161.1200000000001"/>
    <x v="2881"/>
    <n v="8.2720132286068615E-2"/>
    <x v="12"/>
    <d v="2022-04-30T00:00:00"/>
    <d v="2022-04-30T00:00:00"/>
    <n v="61"/>
    <s v=""/>
    <n v="61"/>
    <n v="0"/>
  </r>
  <r>
    <n v="18065960"/>
    <n v="18069023"/>
    <x v="0"/>
    <x v="1"/>
    <x v="40"/>
    <x v="40"/>
    <x v="3115"/>
    <n v="1951.36"/>
    <x v="2882"/>
    <n v="0.12546967339634593"/>
    <x v="12"/>
    <d v="2022-04-30T00:00:00"/>
    <d v="2022-04-30T00:00:00"/>
    <n v="61"/>
    <s v=""/>
    <n v="61"/>
    <n v="0"/>
  </r>
  <r>
    <n v="18065966"/>
    <n v="18069374"/>
    <x v="0"/>
    <x v="1"/>
    <x v="40"/>
    <x v="40"/>
    <x v="3116"/>
    <n v="2041.5099999999998"/>
    <x v="2883"/>
    <n v="0.13184345720230889"/>
    <x v="12"/>
    <d v="2022-04-30T00:00:00"/>
    <d v="2022-04-30T00:00:00"/>
    <n v="61"/>
    <s v=""/>
    <n v="61"/>
    <n v="0"/>
  </r>
  <r>
    <n v="18065967"/>
    <n v="18069442"/>
    <x v="1"/>
    <x v="1"/>
    <x v="40"/>
    <x v="40"/>
    <x v="3117"/>
    <n v="3015.65"/>
    <x v="2884"/>
    <n v="0.1380041702479865"/>
    <x v="12"/>
    <d v="2022-04-30T00:00:00"/>
    <d v="2022-04-30T00:00:00"/>
    <n v="61"/>
    <s v=""/>
    <n v="61"/>
    <n v="0"/>
  </r>
  <r>
    <n v="18065951"/>
    <n v="18068381"/>
    <x v="1"/>
    <x v="1"/>
    <x v="40"/>
    <x v="40"/>
    <x v="3118"/>
    <n v="4158.9699999999993"/>
    <x v="2885"/>
    <n v="0.13995862439083503"/>
    <x v="12"/>
    <d v="2022-04-30T00:00:00"/>
    <d v="2022-04-30T00:00:00"/>
    <n v="61"/>
    <s v=""/>
    <n v="61"/>
    <n v="0"/>
  </r>
  <r>
    <n v="18065961"/>
    <n v="18069024"/>
    <x v="1"/>
    <x v="1"/>
    <x v="40"/>
    <x v="40"/>
    <x v="3119"/>
    <n v="661.92"/>
    <x v="2886"/>
    <n v="0.16660623640319072"/>
    <x v="12"/>
    <d v="2022-04-30T00:00:00"/>
    <d v="2022-04-30T00:00:00"/>
    <n v="61"/>
    <s v=""/>
    <n v="61"/>
    <n v="0"/>
  </r>
  <r>
    <n v="18065968"/>
    <n v="18069592"/>
    <x v="1"/>
    <x v="1"/>
    <x v="40"/>
    <x v="40"/>
    <x v="3120"/>
    <n v="5857.61"/>
    <x v="2887"/>
    <n v="0.17635936033957891"/>
    <x v="12"/>
    <d v="2022-04-30T00:00:00"/>
    <d v="2022-04-30T00:00:00"/>
    <n v="61"/>
    <s v=""/>
    <n v="61"/>
    <n v="0"/>
  </r>
  <r>
    <n v="18065959"/>
    <n v="18068901"/>
    <x v="1"/>
    <x v="1"/>
    <x v="40"/>
    <x v="40"/>
    <x v="3121"/>
    <n v="5057.7699999999995"/>
    <x v="2888"/>
    <n v="0.18016470493331849"/>
    <x v="12"/>
    <d v="2022-04-30T00:00:00"/>
    <d v="2022-04-30T00:00:00"/>
    <n v="61"/>
    <s v=""/>
    <n v="61"/>
    <n v="0"/>
  </r>
  <r>
    <n v="18065964"/>
    <n v="18069171"/>
    <x v="1"/>
    <x v="1"/>
    <x v="40"/>
    <x v="40"/>
    <x v="3122"/>
    <n v="2272.44"/>
    <x v="2889"/>
    <n v="0.20706553308338174"/>
    <x v="12"/>
    <d v="2022-04-30T00:00:00"/>
    <d v="2022-04-30T00:00:00"/>
    <n v="61"/>
    <s v=""/>
    <n v="61"/>
    <n v="0"/>
  </r>
  <r>
    <n v="18065958"/>
    <n v="18068822"/>
    <x v="1"/>
    <x v="1"/>
    <x v="40"/>
    <x v="40"/>
    <x v="3123"/>
    <n v="2788.6400000000003"/>
    <x v="2890"/>
    <n v="0.21288626300094238"/>
    <x v="12"/>
    <d v="2022-04-30T00:00:00"/>
    <d v="2022-04-30T00:00:00"/>
    <n v="61"/>
    <s v=""/>
    <n v="61"/>
    <n v="0"/>
  </r>
  <r>
    <n v="18065957"/>
    <n v="18068649"/>
    <x v="0"/>
    <x v="1"/>
    <x v="40"/>
    <x v="40"/>
    <x v="3124"/>
    <n v="695.48"/>
    <x v="2891"/>
    <n v="0.21315803095398317"/>
    <x v="12"/>
    <d v="2022-04-30T00:00:00"/>
    <d v="2022-04-30T00:00:00"/>
    <n v="61"/>
    <s v=""/>
    <n v="61"/>
    <n v="0"/>
  </r>
  <r>
    <n v="18065956"/>
    <n v="18068498"/>
    <x v="1"/>
    <x v="1"/>
    <x v="40"/>
    <x v="40"/>
    <x v="3125"/>
    <n v="2849.62"/>
    <x v="2892"/>
    <n v="0.21404568194451462"/>
    <x v="12"/>
    <d v="2022-04-30T00:00:00"/>
    <d v="2022-04-30T00:00:00"/>
    <n v="61"/>
    <s v=""/>
    <n v="61"/>
    <n v="0"/>
  </r>
  <r>
    <n v="18067447"/>
    <n v="18070825"/>
    <x v="0"/>
    <x v="1"/>
    <x v="40"/>
    <x v="40"/>
    <x v="3126"/>
    <n v="2941.88"/>
    <x v="2893"/>
    <n v="0.13652067858555944"/>
    <x v="28"/>
    <d v="2022-05-31T00:00:00"/>
    <d v="2022-05-31T00:00:00"/>
    <n v="61"/>
    <s v=""/>
    <n v="61"/>
    <n v="0"/>
  </r>
  <r>
    <n v="18067435"/>
    <n v="18069859"/>
    <x v="1"/>
    <x v="1"/>
    <x v="40"/>
    <x v="40"/>
    <x v="3127"/>
    <n v="5267.92"/>
    <x v="2894"/>
    <n v="0.1654513853296066"/>
    <x v="28"/>
    <d v="2022-05-31T00:00:00"/>
    <d v="2022-05-31T00:00:00"/>
    <n v="61"/>
    <s v=""/>
    <n v="61"/>
    <n v="0"/>
  </r>
  <r>
    <n v="18067441"/>
    <n v="18070538"/>
    <x v="0"/>
    <x v="1"/>
    <x v="40"/>
    <x v="40"/>
    <x v="3128"/>
    <n v="882.25"/>
    <x v="2895"/>
    <n v="0.16908094285986314"/>
    <x v="28"/>
    <d v="2022-05-31T00:00:00"/>
    <d v="2022-05-31T00:00:00"/>
    <n v="61"/>
    <s v=""/>
    <n v="61"/>
    <n v="0"/>
  </r>
  <r>
    <n v="18067451"/>
    <n v="18071143"/>
    <x v="0"/>
    <x v="1"/>
    <x v="40"/>
    <x v="40"/>
    <x v="3129"/>
    <n v="418.21000000000004"/>
    <x v="2896"/>
    <n v="0.17752718716823049"/>
    <x v="28"/>
    <d v="2022-05-31T00:00:00"/>
    <d v="2022-05-31T00:00:00"/>
    <n v="61"/>
    <s v=""/>
    <n v="61"/>
    <n v="0"/>
  </r>
  <r>
    <n v="18067454"/>
    <n v="18071284"/>
    <x v="1"/>
    <x v="1"/>
    <x v="40"/>
    <x v="40"/>
    <x v="3130"/>
    <n v="3519.4900000000002"/>
    <x v="2897"/>
    <n v="0.18591774040117154"/>
    <x v="28"/>
    <d v="2022-05-31T00:00:00"/>
    <d v="2022-05-31T00:00:00"/>
    <n v="61"/>
    <s v=""/>
    <n v="61"/>
    <n v="0"/>
  </r>
  <r>
    <n v="18067444"/>
    <n v="18070634"/>
    <x v="1"/>
    <x v="1"/>
    <x v="40"/>
    <x v="40"/>
    <x v="3131"/>
    <n v="5074.4400000000005"/>
    <x v="2898"/>
    <n v="0.19323196254167949"/>
    <x v="28"/>
    <d v="2022-05-31T00:00:00"/>
    <d v="2022-05-31T00:00:00"/>
    <n v="61"/>
    <s v=""/>
    <n v="61"/>
    <n v="0"/>
  </r>
  <r>
    <n v="18067436"/>
    <n v="18070020"/>
    <x v="1"/>
    <x v="1"/>
    <x v="40"/>
    <x v="40"/>
    <x v="3132"/>
    <n v="2530.0299999999997"/>
    <x v="2899"/>
    <n v="0.19394695403062098"/>
    <x v="28"/>
    <d v="2022-05-31T00:00:00"/>
    <d v="2022-05-31T00:00:00"/>
    <n v="61"/>
    <s v=""/>
    <n v="61"/>
    <n v="0"/>
  </r>
  <r>
    <n v="18067456"/>
    <n v="18071431"/>
    <x v="1"/>
    <x v="1"/>
    <x v="40"/>
    <x v="40"/>
    <x v="3133"/>
    <n v="2945.04"/>
    <x v="2900"/>
    <n v="0.19468258495640128"/>
    <x v="28"/>
    <d v="2022-05-31T00:00:00"/>
    <d v="2022-05-31T00:00:00"/>
    <n v="61"/>
    <s v=""/>
    <n v="61"/>
    <n v="0"/>
  </r>
  <r>
    <n v="18067439"/>
    <n v="18070233"/>
    <x v="1"/>
    <x v="1"/>
    <x v="40"/>
    <x v="40"/>
    <x v="3134"/>
    <n v="6128.21"/>
    <x v="2901"/>
    <n v="0.19928174761692163"/>
    <x v="28"/>
    <d v="2022-05-31T00:00:00"/>
    <d v="2022-05-31T00:00:00"/>
    <n v="61"/>
    <s v=""/>
    <n v="61"/>
    <n v="0"/>
  </r>
  <r>
    <n v="18067445"/>
    <n v="18070756"/>
    <x v="1"/>
    <x v="1"/>
    <x v="40"/>
    <x v="40"/>
    <x v="3135"/>
    <n v="3698.8900000000003"/>
    <x v="2902"/>
    <n v="0.20103749987834196"/>
    <x v="28"/>
    <d v="2022-05-31T00:00:00"/>
    <d v="2022-05-31T00:00:00"/>
    <n v="61"/>
    <s v=""/>
    <n v="61"/>
    <n v="0"/>
  </r>
  <r>
    <n v="18067437"/>
    <n v="18070021"/>
    <x v="1"/>
    <x v="1"/>
    <x v="40"/>
    <x v="40"/>
    <x v="3136"/>
    <n v="2721.6"/>
    <x v="2903"/>
    <n v="0.2039241622574956"/>
    <x v="28"/>
    <d v="2022-05-31T00:00:00"/>
    <d v="2022-05-31T00:00:00"/>
    <n v="61"/>
    <s v=""/>
    <n v="61"/>
    <n v="0"/>
  </r>
  <r>
    <n v="18067440"/>
    <n v="18070403"/>
    <x v="1"/>
    <x v="1"/>
    <x v="40"/>
    <x v="40"/>
    <x v="3137"/>
    <n v="3270.8599999999997"/>
    <x v="2904"/>
    <n v="0.21368665893782193"/>
    <x v="28"/>
    <d v="2022-05-31T00:00:00"/>
    <d v="2022-05-31T00:00:00"/>
    <n v="61"/>
    <s v=""/>
    <n v="61"/>
    <n v="0"/>
  </r>
  <r>
    <n v="18067448"/>
    <n v="18070966"/>
    <x v="1"/>
    <x v="1"/>
    <x v="40"/>
    <x v="40"/>
    <x v="3138"/>
    <n v="2568.5299999999997"/>
    <x v="2905"/>
    <n v="0.21654426192745416"/>
    <x v="28"/>
    <d v="2022-05-31T00:00:00"/>
    <d v="2022-05-31T00:00:00"/>
    <n v="61"/>
    <s v=""/>
    <n v="61"/>
    <n v="0"/>
  </r>
  <r>
    <n v="18067450"/>
    <n v="18071037"/>
    <x v="0"/>
    <x v="1"/>
    <x v="40"/>
    <x v="40"/>
    <x v="3139"/>
    <n v="554.76"/>
    <x v="2906"/>
    <n v="0.21682889898334412"/>
    <x v="28"/>
    <d v="2022-05-31T00:00:00"/>
    <d v="2022-05-31T00:00:00"/>
    <n v="61"/>
    <s v=""/>
    <n v="61"/>
    <n v="0"/>
  </r>
  <r>
    <n v="18067443"/>
    <n v="18070620"/>
    <x v="1"/>
    <x v="1"/>
    <x v="40"/>
    <x v="40"/>
    <x v="3140"/>
    <n v="3709"/>
    <x v="2907"/>
    <n v="0.22084035679736513"/>
    <x v="28"/>
    <d v="2022-05-31T00:00:00"/>
    <d v="2022-05-31T00:00:00"/>
    <n v="61"/>
    <s v=""/>
    <n v="61"/>
    <n v="0"/>
  </r>
  <r>
    <n v="18067453"/>
    <n v="18071269"/>
    <x v="0"/>
    <x v="1"/>
    <x v="40"/>
    <x v="40"/>
    <x v="3141"/>
    <n v="702.04"/>
    <x v="2908"/>
    <n v="0.22998820573303935"/>
    <x v="28"/>
    <d v="2022-05-31T00:00:00"/>
    <d v="2022-05-31T00:00:00"/>
    <n v="61"/>
    <s v=""/>
    <n v="61"/>
    <n v="0"/>
  </r>
  <r>
    <n v="18067449"/>
    <n v="18071026"/>
    <x v="0"/>
    <x v="1"/>
    <x v="40"/>
    <x v="40"/>
    <x v="3142"/>
    <n v="147"/>
    <x v="2909"/>
    <n v="0.23167346938775513"/>
    <x v="28"/>
    <d v="2022-05-31T00:00:00"/>
    <d v="2022-05-31T00:00:00"/>
    <n v="61"/>
    <s v=""/>
    <n v="61"/>
    <n v="0"/>
  </r>
  <r>
    <n v="18069058"/>
    <n v="18073249"/>
    <x v="2"/>
    <x v="1"/>
    <x v="40"/>
    <x v="40"/>
    <x v="3143"/>
    <n v="-6649.94"/>
    <x v="2910"/>
    <n v="1"/>
    <x v="101"/>
    <d v="2022-06-30T00:00:00"/>
    <m/>
    <n v="61"/>
    <n v="-6649.94"/>
    <s v=""/>
    <s v=""/>
  </r>
  <r>
    <n v="18070526"/>
    <n v="18073878"/>
    <x v="0"/>
    <x v="1"/>
    <x v="40"/>
    <x v="40"/>
    <x v="3144"/>
    <n v="-104.4"/>
    <x v="398"/>
    <n v="6.8965517241379309E-2"/>
    <x v="51"/>
    <d v="2022-07-31T00:00:00"/>
    <m/>
    <n v="61"/>
    <n v="-104.4"/>
    <s v=""/>
    <s v=""/>
  </r>
  <r>
    <n v="18070524"/>
    <n v="18073445"/>
    <x v="0"/>
    <x v="1"/>
    <x v="40"/>
    <x v="40"/>
    <x v="3145"/>
    <n v="5128.67"/>
    <x v="2911"/>
    <n v="0.11526501617963962"/>
    <x v="51"/>
    <d v="2022-07-31T00:00:00"/>
    <m/>
    <n v="61"/>
    <n v="5128.67"/>
    <s v=""/>
    <s v=""/>
  </r>
  <r>
    <n v="18070530"/>
    <n v="18074421"/>
    <x v="0"/>
    <x v="1"/>
    <x v="40"/>
    <x v="40"/>
    <x v="3146"/>
    <n v="1625.71"/>
    <x v="2912"/>
    <n v="0.12276713218577459"/>
    <x v="51"/>
    <d v="2022-07-31T00:00:00"/>
    <m/>
    <n v="61"/>
    <n v="1625.71"/>
    <s v=""/>
    <s v=""/>
  </r>
  <r>
    <n v="18070536"/>
    <n v="18074837"/>
    <x v="0"/>
    <x v="1"/>
    <x v="40"/>
    <x v="40"/>
    <x v="3147"/>
    <n v="724.01"/>
    <x v="2913"/>
    <n v="0.17805880598004442"/>
    <x v="51"/>
    <d v="2022-07-31T00:00:00"/>
    <m/>
    <n v="61"/>
    <n v="724.01"/>
    <s v=""/>
    <s v=""/>
  </r>
  <r>
    <n v="18070528"/>
    <n v="18074190"/>
    <x v="1"/>
    <x v="1"/>
    <x v="40"/>
    <x v="40"/>
    <x v="3148"/>
    <n v="4744.6099999999997"/>
    <x v="2914"/>
    <n v="0.18987617101349574"/>
    <x v="51"/>
    <d v="2022-07-31T00:00:00"/>
    <m/>
    <n v="61"/>
    <n v="4744.6099999999997"/>
    <s v=""/>
    <s v=""/>
  </r>
  <r>
    <n v="18070531"/>
    <n v="18074494"/>
    <x v="1"/>
    <x v="1"/>
    <x v="40"/>
    <x v="40"/>
    <x v="3149"/>
    <n v="4204.8099999999995"/>
    <x v="2915"/>
    <n v="0.19456280090524858"/>
    <x v="51"/>
    <d v="2022-07-31T00:00:00"/>
    <m/>
    <n v="61"/>
    <n v="4204.8099999999995"/>
    <s v=""/>
    <s v=""/>
  </r>
  <r>
    <n v="18070527"/>
    <n v="18074126"/>
    <x v="1"/>
    <x v="1"/>
    <x v="40"/>
    <x v="40"/>
    <x v="3150"/>
    <n v="162.72"/>
    <x v="2916"/>
    <n v="0.19690265486725664"/>
    <x v="51"/>
    <d v="2022-07-31T00:00:00"/>
    <m/>
    <n v="61"/>
    <n v="162.72"/>
    <s v=""/>
    <s v=""/>
  </r>
  <r>
    <n v="18070534"/>
    <n v="18074591"/>
    <x v="1"/>
    <x v="1"/>
    <x v="40"/>
    <x v="40"/>
    <x v="3151"/>
    <n v="4580.4699999999993"/>
    <x v="2917"/>
    <n v="0.20102120480160124"/>
    <x v="51"/>
    <d v="2022-07-31T00:00:00"/>
    <m/>
    <n v="61"/>
    <n v="4580.4699999999993"/>
    <s v=""/>
    <s v=""/>
  </r>
  <r>
    <n v="18070523"/>
    <n v="18073335"/>
    <x v="0"/>
    <x v="1"/>
    <x v="40"/>
    <x v="40"/>
    <x v="3152"/>
    <n v="168.9"/>
    <x v="2918"/>
    <n v="0.20127886323268207"/>
    <x v="51"/>
    <d v="2022-07-31T00:00:00"/>
    <m/>
    <n v="61"/>
    <n v="168.9"/>
    <s v=""/>
    <s v=""/>
  </r>
  <r>
    <n v="18070522"/>
    <n v="18073158"/>
    <x v="1"/>
    <x v="1"/>
    <x v="40"/>
    <x v="40"/>
    <x v="3153"/>
    <n v="3419.47"/>
    <x v="2919"/>
    <n v="0.20635466528165752"/>
    <x v="51"/>
    <d v="2022-07-31T00:00:00"/>
    <m/>
    <n v="61"/>
    <n v="3419.47"/>
    <s v=""/>
    <s v=""/>
  </r>
  <r>
    <n v="18070525"/>
    <n v="18073744"/>
    <x v="1"/>
    <x v="1"/>
    <x v="40"/>
    <x v="40"/>
    <x v="3154"/>
    <n v="2174.12"/>
    <x v="2920"/>
    <n v="0.21959741026730767"/>
    <x v="51"/>
    <d v="2022-07-31T00:00:00"/>
    <m/>
    <n v="61"/>
    <n v="2174.12"/>
    <s v=""/>
    <s v=""/>
  </r>
  <r>
    <n v="18070532"/>
    <n v="18074547"/>
    <x v="0"/>
    <x v="1"/>
    <x v="40"/>
    <x v="40"/>
    <x v="3155"/>
    <n v="299.20999999999998"/>
    <x v="2921"/>
    <n v="0.23060880725114302"/>
    <x v="51"/>
    <d v="2022-07-31T00:00:00"/>
    <m/>
    <n v="61"/>
    <n v="299.20999999999998"/>
    <s v=""/>
    <s v=""/>
  </r>
  <r>
    <n v="18070535"/>
    <n v="18074836"/>
    <x v="0"/>
    <x v="1"/>
    <x v="40"/>
    <x v="40"/>
    <x v="3156"/>
    <n v="667.45"/>
    <x v="2922"/>
    <n v="0.23065029395372252"/>
    <x v="51"/>
    <d v="2022-07-31T00:00:00"/>
    <m/>
    <n v="61"/>
    <n v="667.45"/>
    <s v=""/>
    <s v=""/>
  </r>
  <r>
    <n v="18064569"/>
    <n v="18066996"/>
    <x v="0"/>
    <x v="1"/>
    <x v="40"/>
    <x v="40"/>
    <x v="3157"/>
    <n v="-545.4"/>
    <x v="80"/>
    <n v="0"/>
    <x v="74"/>
    <d v="2022-03-31T00:00:00"/>
    <d v="2022-03-31T00:00:00"/>
    <n v="59"/>
    <s v=""/>
    <s v=""/>
    <s v=""/>
  </r>
  <r>
    <n v="18064579"/>
    <n v="18067426"/>
    <x v="0"/>
    <x v="1"/>
    <x v="40"/>
    <x v="40"/>
    <x v="430"/>
    <n v="-18"/>
    <x v="80"/>
    <n v="0"/>
    <x v="74"/>
    <d v="2022-03-31T00:00:00"/>
    <d v="2022-03-31T00:00:00"/>
    <n v="59"/>
    <s v=""/>
    <s v=""/>
    <s v=""/>
  </r>
  <r>
    <n v="18064599"/>
    <n v="18068287"/>
    <x v="0"/>
    <x v="1"/>
    <x v="40"/>
    <x v="40"/>
    <x v="2253"/>
    <n v="-126"/>
    <x v="80"/>
    <n v="0"/>
    <x v="74"/>
    <d v="2022-03-31T00:00:00"/>
    <d v="2022-03-31T00:00:00"/>
    <n v="59"/>
    <s v=""/>
    <s v=""/>
    <s v=""/>
  </r>
  <r>
    <n v="18064582"/>
    <n v="18067580"/>
    <x v="0"/>
    <x v="1"/>
    <x v="40"/>
    <x v="40"/>
    <x v="3158"/>
    <n v="-527.26"/>
    <x v="2923"/>
    <n v="9.5953388866129558E-2"/>
    <x v="74"/>
    <d v="2022-03-31T00:00:00"/>
    <d v="2022-03-31T00:00:00"/>
    <n v="59"/>
    <s v=""/>
    <s v=""/>
    <s v=""/>
  </r>
  <r>
    <n v="18064596"/>
    <n v="18068117"/>
    <x v="0"/>
    <x v="1"/>
    <x v="40"/>
    <x v="40"/>
    <x v="3159"/>
    <n v="-151.19"/>
    <x v="2924"/>
    <n v="-0.10611953329629334"/>
    <x v="74"/>
    <d v="2022-03-31T00:00:00"/>
    <d v="2022-03-31T00:00:00"/>
    <n v="59"/>
    <s v=""/>
    <s v=""/>
    <s v=""/>
  </r>
  <r>
    <n v="18064576"/>
    <n v="18067358"/>
    <x v="0"/>
    <x v="1"/>
    <x v="40"/>
    <x v="40"/>
    <x v="2289"/>
    <n v="-134.4"/>
    <x v="2020"/>
    <n v="-7.1428571428571425E-2"/>
    <x v="74"/>
    <d v="2022-03-31T00:00:00"/>
    <d v="2022-03-31T00:00:00"/>
    <n v="59"/>
    <s v=""/>
    <s v=""/>
    <s v=""/>
  </r>
  <r>
    <n v="18064588"/>
    <n v="18067778"/>
    <x v="0"/>
    <x v="1"/>
    <x v="40"/>
    <x v="40"/>
    <x v="541"/>
    <n v="-168"/>
    <x v="350"/>
    <n v="-7.1428571428571425E-2"/>
    <x v="74"/>
    <d v="2022-03-31T00:00:00"/>
    <d v="2022-03-31T00:00:00"/>
    <n v="59"/>
    <s v=""/>
    <s v=""/>
    <s v=""/>
  </r>
  <r>
    <n v="18064595"/>
    <n v="18068111"/>
    <x v="0"/>
    <x v="1"/>
    <x v="40"/>
    <x v="40"/>
    <x v="3160"/>
    <n v="-480.71000000000004"/>
    <x v="2925"/>
    <n v="-5.8064355076262501E-2"/>
    <x v="74"/>
    <d v="2022-03-31T00:00:00"/>
    <d v="2022-03-31T00:00:00"/>
    <n v="59"/>
    <s v=""/>
    <s v=""/>
    <s v=""/>
  </r>
  <r>
    <n v="18064589"/>
    <n v="18067781"/>
    <x v="0"/>
    <x v="1"/>
    <x v="40"/>
    <x v="40"/>
    <x v="3161"/>
    <n v="-103.2"/>
    <x v="297"/>
    <n v="-4.6511627906976744E-2"/>
    <x v="74"/>
    <d v="2022-03-31T00:00:00"/>
    <d v="2022-03-31T00:00:00"/>
    <n v="59"/>
    <s v=""/>
    <s v=""/>
    <s v=""/>
  </r>
  <r>
    <n v="18065955"/>
    <n v="18068455"/>
    <x v="0"/>
    <x v="1"/>
    <x v="40"/>
    <x v="40"/>
    <x v="420"/>
    <n v="-72"/>
    <x v="80"/>
    <n v="0"/>
    <x v="12"/>
    <d v="2022-04-30T00:00:00"/>
    <d v="2022-04-30T00:00:00"/>
    <n v="61"/>
    <s v=""/>
    <s v=""/>
    <s v=""/>
  </r>
  <r>
    <n v="18065954"/>
    <n v="18068449"/>
    <x v="0"/>
    <x v="1"/>
    <x v="40"/>
    <x v="40"/>
    <x v="3162"/>
    <n v="-517.81000000000006"/>
    <x v="2926"/>
    <n v="3.4483557739102222E-2"/>
    <x v="12"/>
    <d v="2022-04-30T00:00:00"/>
    <d v="2022-04-30T00:00:00"/>
    <n v="61"/>
    <s v=""/>
    <s v=""/>
    <s v=""/>
  </r>
  <r>
    <n v="18065962"/>
    <n v="18069036"/>
    <x v="0"/>
    <x v="1"/>
    <x v="40"/>
    <x v="40"/>
    <x v="3163"/>
    <n v="-64.06"/>
    <x v="2927"/>
    <n v="5.1892094417384793E-2"/>
    <x v="12"/>
    <d v="2022-04-30T00:00:00"/>
    <d v="2022-04-30T00:00:00"/>
    <n v="61"/>
    <s v=""/>
    <s v=""/>
    <s v=""/>
  </r>
  <r>
    <n v="18065953"/>
    <n v="18068431"/>
    <x v="0"/>
    <x v="1"/>
    <x v="40"/>
    <x v="40"/>
    <x v="3164"/>
    <n v="-250.82"/>
    <x v="2928"/>
    <n v="7.9370395177494987E-2"/>
    <x v="12"/>
    <d v="2022-04-30T00:00:00"/>
    <d v="2022-04-30T00:00:00"/>
    <n v="61"/>
    <s v=""/>
    <s v=""/>
    <s v=""/>
  </r>
  <r>
    <n v="18065963"/>
    <n v="18069060"/>
    <x v="0"/>
    <x v="1"/>
    <x v="40"/>
    <x v="40"/>
    <x v="2153"/>
    <n v="-129.6"/>
    <x v="2020"/>
    <n v="-7.407407407407407E-2"/>
    <x v="12"/>
    <d v="2022-04-30T00:00:00"/>
    <d v="2022-04-30T00:00:00"/>
    <n v="61"/>
    <s v=""/>
    <s v=""/>
    <s v=""/>
  </r>
  <r>
    <n v="18065965"/>
    <n v="18069346"/>
    <x v="0"/>
    <x v="1"/>
    <x v="40"/>
    <x v="40"/>
    <x v="2994"/>
    <n v="-81"/>
    <x v="955"/>
    <n v="-7.407407407407407E-2"/>
    <x v="12"/>
    <d v="2022-04-30T00:00:00"/>
    <d v="2022-04-30T00:00:00"/>
    <n v="61"/>
    <s v=""/>
    <s v=""/>
    <s v=""/>
  </r>
  <r>
    <n v="18065969"/>
    <n v="18069804"/>
    <x v="0"/>
    <x v="1"/>
    <x v="40"/>
    <x v="40"/>
    <x v="836"/>
    <n v="-117.6"/>
    <x v="660"/>
    <n v="-7.1428571428571425E-2"/>
    <x v="12"/>
    <d v="2022-04-30T00:00:00"/>
    <d v="2022-04-30T00:00:00"/>
    <n v="61"/>
    <s v=""/>
    <s v=""/>
    <s v=""/>
  </r>
  <r>
    <n v="18065970"/>
    <n v="18069912"/>
    <x v="0"/>
    <x v="1"/>
    <x v="40"/>
    <x v="40"/>
    <x v="1014"/>
    <n v="-84"/>
    <x v="955"/>
    <n v="-7.1428571428571425E-2"/>
    <x v="12"/>
    <d v="2022-04-30T00:00:00"/>
    <d v="2022-04-30T00:00:00"/>
    <n v="61"/>
    <s v=""/>
    <s v=""/>
    <s v=""/>
  </r>
  <r>
    <n v="18067446"/>
    <n v="18070767"/>
    <x v="0"/>
    <x v="1"/>
    <x v="40"/>
    <x v="40"/>
    <x v="1412"/>
    <n v="-180"/>
    <x v="80"/>
    <n v="0"/>
    <x v="28"/>
    <d v="2022-05-31T00:00:00"/>
    <d v="2022-05-31T00:00:00"/>
    <n v="61"/>
    <s v=""/>
    <s v=""/>
    <s v=""/>
  </r>
  <r>
    <n v="18067457"/>
    <n v="18071628"/>
    <x v="0"/>
    <x v="1"/>
    <x v="40"/>
    <x v="40"/>
    <x v="2267"/>
    <n v="-54"/>
    <x v="80"/>
    <n v="0"/>
    <x v="28"/>
    <d v="2022-05-31T00:00:00"/>
    <d v="2022-05-31T00:00:00"/>
    <n v="61"/>
    <s v=""/>
    <s v=""/>
    <s v=""/>
  </r>
  <r>
    <n v="18067452"/>
    <n v="18071183"/>
    <x v="0"/>
    <x v="1"/>
    <x v="40"/>
    <x v="40"/>
    <x v="2994"/>
    <n v="-81"/>
    <x v="955"/>
    <n v="-7.407407407407407E-2"/>
    <x v="28"/>
    <d v="2022-05-31T00:00:00"/>
    <d v="2022-05-31T00:00:00"/>
    <n v="61"/>
    <s v=""/>
    <s v=""/>
    <s v=""/>
  </r>
  <r>
    <n v="18067438"/>
    <n v="18070129"/>
    <x v="0"/>
    <x v="1"/>
    <x v="40"/>
    <x v="40"/>
    <x v="2289"/>
    <n v="-134.4"/>
    <x v="2020"/>
    <n v="-7.1428571428571425E-2"/>
    <x v="28"/>
    <d v="2022-05-31T00:00:00"/>
    <d v="2022-05-31T00:00:00"/>
    <n v="61"/>
    <s v=""/>
    <s v=""/>
    <s v=""/>
  </r>
  <r>
    <n v="18067455"/>
    <n v="18071312"/>
    <x v="0"/>
    <x v="1"/>
    <x v="40"/>
    <x v="40"/>
    <x v="3165"/>
    <n v="-529.20000000000005"/>
    <x v="2929"/>
    <n v="-7.029478458049887E-2"/>
    <x v="28"/>
    <d v="2022-05-31T00:00:00"/>
    <d v="2022-05-31T00:00:00"/>
    <n v="61"/>
    <s v=""/>
    <s v=""/>
    <s v=""/>
  </r>
  <r>
    <n v="18067442"/>
    <n v="18070558"/>
    <x v="0"/>
    <x v="1"/>
    <x v="40"/>
    <x v="40"/>
    <x v="3166"/>
    <n v="-171"/>
    <x v="350"/>
    <n v="-7.0175438596491224E-2"/>
    <x v="28"/>
    <d v="2022-05-31T00:00:00"/>
    <d v="2022-05-31T00:00:00"/>
    <n v="61"/>
    <s v=""/>
    <s v=""/>
    <s v=""/>
  </r>
  <r>
    <n v="18069044"/>
    <n v="18072000"/>
    <x v="0"/>
    <x v="1"/>
    <x v="40"/>
    <x v="40"/>
    <x v="355"/>
    <n v="-162"/>
    <x v="80"/>
    <n v="0"/>
    <x v="101"/>
    <d v="2022-06-30T00:00:00"/>
    <d v="2022-06-30T00:00:00"/>
    <n v="61"/>
    <s v=""/>
    <s v=""/>
    <s v=""/>
  </r>
  <r>
    <n v="18069045"/>
    <n v="18072023"/>
    <x v="0"/>
    <x v="1"/>
    <x v="40"/>
    <x v="40"/>
    <x v="3167"/>
    <n v="-474.71000000000004"/>
    <x v="2930"/>
    <n v="0.10751030106928891"/>
    <x v="101"/>
    <d v="2022-06-30T00:00:00"/>
    <d v="2022-06-30T00:00:00"/>
    <n v="61"/>
    <s v=""/>
    <s v=""/>
    <s v=""/>
  </r>
  <r>
    <n v="18069051"/>
    <n v="18072564"/>
    <x v="0"/>
    <x v="1"/>
    <x v="40"/>
    <x v="40"/>
    <x v="3168"/>
    <n v="272.24"/>
    <x v="2931"/>
    <n v="0.13849341032309254"/>
    <x v="101"/>
    <d v="2022-06-30T00:00:00"/>
    <d v="2022-06-30T00:00:00"/>
    <n v="61"/>
    <s v=""/>
    <s v=""/>
    <s v=""/>
  </r>
  <r>
    <n v="18069042"/>
    <n v="18071970"/>
    <x v="0"/>
    <x v="1"/>
    <x v="40"/>
    <x v="40"/>
    <x v="3169"/>
    <n v="1788.3"/>
    <x v="2932"/>
    <n v="0.14874685455460493"/>
    <x v="101"/>
    <d v="2022-06-30T00:00:00"/>
    <d v="2022-06-30T00:00:00"/>
    <n v="61"/>
    <s v=""/>
    <s v=""/>
    <s v=""/>
  </r>
  <r>
    <n v="18069048"/>
    <n v="18072257"/>
    <x v="1"/>
    <x v="1"/>
    <x v="40"/>
    <x v="40"/>
    <x v="3170"/>
    <n v="9199.66"/>
    <x v="2933"/>
    <n v="0.15168828051831504"/>
    <x v="101"/>
    <d v="2022-06-30T00:00:00"/>
    <d v="2022-06-30T00:00:00"/>
    <n v="61"/>
    <s v=""/>
    <s v=""/>
    <s v=""/>
  </r>
  <r>
    <n v="18069046"/>
    <n v="18072209"/>
    <x v="1"/>
    <x v="1"/>
    <x v="40"/>
    <x v="40"/>
    <x v="3171"/>
    <n v="6751.3"/>
    <x v="2934"/>
    <n v="0.17239001222876316"/>
    <x v="101"/>
    <d v="2022-06-30T00:00:00"/>
    <d v="2022-06-30T00:00:00"/>
    <n v="61"/>
    <s v=""/>
    <s v=""/>
    <s v=""/>
  </r>
  <r>
    <n v="18069040"/>
    <n v="18071736"/>
    <x v="1"/>
    <x v="1"/>
    <x v="40"/>
    <x v="40"/>
    <x v="3172"/>
    <n v="5067.3999999999996"/>
    <x v="2935"/>
    <n v="0.18903436794756123"/>
    <x v="101"/>
    <d v="2022-06-30T00:00:00"/>
    <d v="2022-06-30T00:00:00"/>
    <n v="61"/>
    <s v=""/>
    <s v=""/>
    <s v=""/>
  </r>
  <r>
    <n v="18069041"/>
    <n v="18071969"/>
    <x v="0"/>
    <x v="1"/>
    <x v="40"/>
    <x v="40"/>
    <x v="3173"/>
    <n v="1807.27"/>
    <x v="2936"/>
    <n v="0.1986242247984808"/>
    <x v="101"/>
    <d v="2022-06-30T00:00:00"/>
    <d v="2022-06-30T00:00:00"/>
    <n v="61"/>
    <s v=""/>
    <s v=""/>
    <s v=""/>
  </r>
  <r>
    <n v="18069049"/>
    <n v="18072312"/>
    <x v="0"/>
    <x v="1"/>
    <x v="40"/>
    <x v="40"/>
    <x v="3174"/>
    <n v="423.53999999999996"/>
    <x v="2937"/>
    <n v="0.2028899277518062"/>
    <x v="101"/>
    <d v="2022-06-30T00:00:00"/>
    <d v="2022-06-30T00:00:00"/>
    <n v="61"/>
    <s v=""/>
    <s v=""/>
    <s v=""/>
  </r>
  <r>
    <n v="18069050"/>
    <n v="18072360"/>
    <x v="1"/>
    <x v="1"/>
    <x v="40"/>
    <x v="40"/>
    <x v="3175"/>
    <n v="2296.96"/>
    <x v="2938"/>
    <n v="0.21593622167773352"/>
    <x v="101"/>
    <d v="2022-06-30T00:00:00"/>
    <d v="2022-06-30T00:00:00"/>
    <n v="61"/>
    <s v=""/>
    <s v=""/>
    <s v=""/>
  </r>
  <r>
    <n v="18069053"/>
    <n v="18072697"/>
    <x v="0"/>
    <x v="1"/>
    <x v="40"/>
    <x v="40"/>
    <x v="3176"/>
    <n v="553.93999999999994"/>
    <x v="2939"/>
    <n v="0.21909795936051296"/>
    <x v="101"/>
    <d v="2022-06-30T00:00:00"/>
    <d v="2022-06-30T00:00:00"/>
    <n v="61"/>
    <s v=""/>
    <s v=""/>
    <s v=""/>
  </r>
  <r>
    <n v="18069043"/>
    <n v="18071972"/>
    <x v="1"/>
    <x v="1"/>
    <x v="40"/>
    <x v="40"/>
    <x v="3177"/>
    <n v="2851.1400000000003"/>
    <x v="2940"/>
    <n v="0.22179338790799472"/>
    <x v="101"/>
    <d v="2022-06-30T00:00:00"/>
    <d v="2022-06-30T00:00:00"/>
    <n v="61"/>
    <s v=""/>
    <s v=""/>
    <s v=""/>
  </r>
  <r>
    <n v="18069052"/>
    <n v="18072597"/>
    <x v="1"/>
    <x v="1"/>
    <x v="40"/>
    <x v="40"/>
    <x v="3178"/>
    <n v="3001.87"/>
    <x v="2941"/>
    <n v="0.27307360207230691"/>
    <x v="101"/>
    <d v="2022-06-30T00:00:00"/>
    <d v="2022-06-30T00:00:00"/>
    <n v="61"/>
    <s v=""/>
    <s v=""/>
    <s v=""/>
  </r>
  <r>
    <n v="18069047"/>
    <n v="18072242"/>
    <x v="1"/>
    <x v="1"/>
    <x v="40"/>
    <x v="40"/>
    <x v="3179"/>
    <n v="218.4"/>
    <x v="2942"/>
    <n v="0.99450549450549453"/>
    <x v="101"/>
    <d v="2022-06-30T00:00:00"/>
    <d v="2022-06-30T00:00:00"/>
    <n v="61"/>
    <s v=""/>
    <s v=""/>
    <s v=""/>
  </r>
  <r>
    <n v="18069054"/>
    <n v="18072998"/>
    <x v="0"/>
    <x v="1"/>
    <x v="40"/>
    <x v="40"/>
    <x v="2994"/>
    <n v="-81"/>
    <x v="955"/>
    <n v="-7.407407407407407E-2"/>
    <x v="101"/>
    <d v="2022-06-30T00:00:00"/>
    <d v="2022-06-30T00:00:00"/>
    <n v="61"/>
    <s v=""/>
    <s v=""/>
    <s v=""/>
  </r>
  <r>
    <n v="18069039"/>
    <n v="18071723"/>
    <x v="1"/>
    <x v="1"/>
    <x v="40"/>
    <x v="40"/>
    <x v="3180"/>
    <n v="6258.34"/>
    <x v="2943"/>
    <n v="0.14960845822276078"/>
    <x v="101"/>
    <d v="2022-06-30T00:00:00"/>
    <d v="2022-07-15T00:00:00"/>
    <n v="61"/>
    <s v=""/>
    <s v=""/>
    <s v=""/>
  </r>
  <r>
    <n v="18069057"/>
    <n v="18073213"/>
    <x v="0"/>
    <x v="1"/>
    <x v="40"/>
    <x v="40"/>
    <x v="3181"/>
    <n v="-881.86"/>
    <x v="2944"/>
    <n v="-8.2693773133028531E-2"/>
    <x v="101"/>
    <d v="2022-06-30T00:00:00"/>
    <m/>
    <n v="61"/>
    <n v="-881.86"/>
    <s v=""/>
    <s v=""/>
  </r>
  <r>
    <n v="18069055"/>
    <n v="18073012"/>
    <x v="0"/>
    <x v="1"/>
    <x v="40"/>
    <x v="40"/>
    <x v="2994"/>
    <n v="-81"/>
    <x v="955"/>
    <n v="-7.407407407407407E-2"/>
    <x v="101"/>
    <d v="2022-06-30T00:00:00"/>
    <m/>
    <n v="61"/>
    <n v="-81"/>
    <s v=""/>
    <s v=""/>
  </r>
  <r>
    <n v="18069056"/>
    <n v="18073014"/>
    <x v="0"/>
    <x v="1"/>
    <x v="40"/>
    <x v="40"/>
    <x v="2261"/>
    <n v="-100.8"/>
    <x v="351"/>
    <n v="-7.1428571428571425E-2"/>
    <x v="101"/>
    <d v="2022-06-30T00:00:00"/>
    <m/>
    <n v="61"/>
    <n v="-100.8"/>
    <s v=""/>
    <s v=""/>
  </r>
  <r>
    <n v="18070533"/>
    <n v="18074559"/>
    <x v="0"/>
    <x v="1"/>
    <x v="40"/>
    <x v="40"/>
    <x v="3182"/>
    <n v="-631.96"/>
    <x v="2945"/>
    <n v="-0.15616277082581698"/>
    <x v="51"/>
    <d v="2022-07-31T00:00:00"/>
    <m/>
    <n v="61"/>
    <n v="-631.96"/>
    <s v=""/>
    <s v=""/>
  </r>
  <r>
    <n v="18070537"/>
    <n v="18074838"/>
    <x v="0"/>
    <x v="1"/>
    <x v="40"/>
    <x v="40"/>
    <x v="3183"/>
    <n v="-277.2"/>
    <x v="307"/>
    <n v="-7.3593073593073599E-2"/>
    <x v="51"/>
    <d v="2022-07-31T00:00:00"/>
    <m/>
    <n v="61"/>
    <n v="-277.2"/>
    <s v=""/>
    <s v=""/>
  </r>
  <r>
    <n v="18070529"/>
    <n v="18074247"/>
    <x v="0"/>
    <x v="1"/>
    <x v="40"/>
    <x v="40"/>
    <x v="3184"/>
    <n v="-483.6"/>
    <x v="278"/>
    <n v="-5.9553349875930521E-2"/>
    <x v="51"/>
    <d v="2022-07-31T00:00:00"/>
    <m/>
    <n v="61"/>
    <n v="-483.6"/>
    <s v=""/>
    <s v=""/>
  </r>
  <r>
    <n v="18070539"/>
    <n v="18073671"/>
    <x v="0"/>
    <x v="1"/>
    <x v="41"/>
    <x v="41"/>
    <x v="121"/>
    <n v="-36"/>
    <x v="80"/>
    <n v="0"/>
    <x v="51"/>
    <d v="2022-06-30T00:00:00"/>
    <m/>
    <n v="30"/>
    <n v="-36"/>
    <s v=""/>
    <s v=""/>
  </r>
  <r>
    <n v="18070538"/>
    <n v="18073665"/>
    <x v="0"/>
    <x v="1"/>
    <x v="41"/>
    <x v="41"/>
    <x v="3185"/>
    <n v="32.160000000000004"/>
    <x v="2946"/>
    <n v="0.21082089552238806"/>
    <x v="51"/>
    <d v="2022-06-30T00:00:00"/>
    <m/>
    <n v="30"/>
    <n v="32.160000000000004"/>
    <s v=""/>
    <s v=""/>
  </r>
  <r>
    <n v="18065971"/>
    <n v="18068432"/>
    <x v="1"/>
    <x v="1"/>
    <x v="41"/>
    <x v="41"/>
    <x v="3186"/>
    <n v="112.08"/>
    <x v="813"/>
    <n v="0.19271948608137043"/>
    <x v="12"/>
    <d v="2022-03-31T00:00:00"/>
    <d v="2022-03-31T00:00:00"/>
    <n v="31"/>
    <s v=""/>
    <n v="31"/>
    <n v="0"/>
  </r>
  <r>
    <n v="18065973"/>
    <n v="18069293"/>
    <x v="0"/>
    <x v="1"/>
    <x v="41"/>
    <x v="41"/>
    <x v="3187"/>
    <n v="685.43999999999994"/>
    <x v="826"/>
    <n v="0.19957983193277309"/>
    <x v="12"/>
    <d v="2022-03-31T00:00:00"/>
    <d v="2022-03-31T00:00:00"/>
    <n v="31"/>
    <s v=""/>
    <n v="31"/>
    <n v="0"/>
  </r>
  <r>
    <n v="18065972"/>
    <n v="18068433"/>
    <x v="0"/>
    <x v="1"/>
    <x v="41"/>
    <x v="41"/>
    <x v="3188"/>
    <n v="557.93000000000006"/>
    <x v="2947"/>
    <n v="0.19976771196283394"/>
    <x v="12"/>
    <d v="2022-03-31T00:00:00"/>
    <d v="2022-03-31T00:00:00"/>
    <n v="31"/>
    <s v=""/>
    <n v="31"/>
    <n v="0"/>
  </r>
  <r>
    <n v="18065974"/>
    <n v="18068866"/>
    <x v="0"/>
    <x v="1"/>
    <x v="42"/>
    <x v="42"/>
    <x v="3189"/>
    <n v="20.119999999999997"/>
    <x v="325"/>
    <n v="0.22540250447227192"/>
    <x v="12"/>
    <d v="2022-03-31T00:00:00"/>
    <d v="2022-04-20T00:00:00"/>
    <n v="31"/>
    <s v=""/>
    <n v="51"/>
    <n v="20"/>
  </r>
  <r>
    <n v="18067466"/>
    <n v="18071186"/>
    <x v="0"/>
    <x v="1"/>
    <x v="43"/>
    <x v="43"/>
    <x v="3190"/>
    <n v="3056.6400000000003"/>
    <x v="80"/>
    <n v="0"/>
    <x v="28"/>
    <d v="2022-05-15T00:00:00"/>
    <d v="2022-05-17T00:00:00"/>
    <n v="45"/>
    <s v=""/>
    <n v="47"/>
    <n v="2"/>
  </r>
  <r>
    <n v="18067463"/>
    <n v="18070902"/>
    <x v="0"/>
    <x v="1"/>
    <x v="43"/>
    <x v="43"/>
    <x v="3191"/>
    <n v="8418.66"/>
    <x v="2948"/>
    <n v="7.6038229361917453E-2"/>
    <x v="28"/>
    <d v="2022-05-15T00:00:00"/>
    <d v="2022-05-17T00:00:00"/>
    <n v="45"/>
    <s v=""/>
    <n v="47"/>
    <n v="2"/>
  </r>
  <r>
    <n v="18067465"/>
    <n v="18071029"/>
    <x v="0"/>
    <x v="1"/>
    <x v="43"/>
    <x v="43"/>
    <x v="3192"/>
    <n v="2829.2400000000002"/>
    <x v="2949"/>
    <n v="0.19977944607032277"/>
    <x v="28"/>
    <d v="2022-05-15T00:00:00"/>
    <d v="2022-05-17T00:00:00"/>
    <n v="45"/>
    <s v=""/>
    <n v="47"/>
    <n v="2"/>
  </r>
  <r>
    <n v="18067458"/>
    <n v="18069860"/>
    <x v="0"/>
    <x v="1"/>
    <x v="43"/>
    <x v="43"/>
    <x v="3193"/>
    <n v="12171.2"/>
    <x v="2950"/>
    <n v="0.22686334071797662"/>
    <x v="28"/>
    <d v="2022-05-15T00:00:00"/>
    <d v="2022-05-17T00:00:00"/>
    <n v="45"/>
    <s v=""/>
    <n v="47"/>
    <n v="2"/>
  </r>
  <r>
    <n v="18067459"/>
    <n v="18070247"/>
    <x v="0"/>
    <x v="1"/>
    <x v="43"/>
    <x v="43"/>
    <x v="3194"/>
    <n v="39.06"/>
    <x v="17"/>
    <n v="0.23041474654377883"/>
    <x v="28"/>
    <d v="2022-05-15T00:00:00"/>
    <d v="2022-05-17T00:00:00"/>
    <n v="45"/>
    <s v=""/>
    <n v="47"/>
    <n v="2"/>
  </r>
  <r>
    <n v="18067468"/>
    <n v="18071598"/>
    <x v="0"/>
    <x v="1"/>
    <x v="43"/>
    <x v="43"/>
    <x v="3195"/>
    <n v="69.58"/>
    <x v="2951"/>
    <n v="0.23076923076923078"/>
    <x v="28"/>
    <d v="2022-05-15T00:00:00"/>
    <d v="2022-05-17T00:00:00"/>
    <n v="45"/>
    <s v=""/>
    <n v="47"/>
    <n v="2"/>
  </r>
  <r>
    <n v="18067467"/>
    <n v="18071536"/>
    <x v="0"/>
    <x v="1"/>
    <x v="43"/>
    <x v="43"/>
    <x v="3196"/>
    <n v="486.32"/>
    <x v="2952"/>
    <n v="0.2311545389493424"/>
    <x v="28"/>
    <d v="2022-05-15T00:00:00"/>
    <d v="2022-05-17T00:00:00"/>
    <n v="45"/>
    <s v=""/>
    <n v="47"/>
    <n v="2"/>
  </r>
  <r>
    <n v="18067461"/>
    <n v="18070518"/>
    <x v="0"/>
    <x v="1"/>
    <x v="43"/>
    <x v="43"/>
    <x v="3197"/>
    <n v="231.44"/>
    <x v="2953"/>
    <n v="0.23171047856068852"/>
    <x v="28"/>
    <d v="2022-05-15T00:00:00"/>
    <d v="2022-05-17T00:00:00"/>
    <n v="45"/>
    <s v=""/>
    <n v="47"/>
    <n v="2"/>
  </r>
  <r>
    <n v="18067460"/>
    <n v="18070368"/>
    <x v="0"/>
    <x v="1"/>
    <x v="43"/>
    <x v="43"/>
    <x v="3198"/>
    <n v="22.81"/>
    <x v="2697"/>
    <n v="0.28826933193056287"/>
    <x v="28"/>
    <d v="2022-05-15T00:00:00"/>
    <d v="2022-05-17T00:00:00"/>
    <n v="45"/>
    <s v=""/>
    <n v="47"/>
    <n v="2"/>
  </r>
  <r>
    <n v="18065975"/>
    <n v="18068710"/>
    <x v="0"/>
    <x v="1"/>
    <x v="43"/>
    <x v="43"/>
    <x v="3199"/>
    <n v="3066.5299999999997"/>
    <x v="2954"/>
    <n v="0.18320132736436778"/>
    <x v="12"/>
    <d v="2022-04-15T00:00:00"/>
    <d v="2022-04-20T00:00:00"/>
    <n v="46"/>
    <s v=""/>
    <n v="51"/>
    <n v="5"/>
  </r>
  <r>
    <n v="18065976"/>
    <n v="18068899"/>
    <x v="0"/>
    <x v="1"/>
    <x v="43"/>
    <x v="43"/>
    <x v="2325"/>
    <n v="37.42"/>
    <x v="2167"/>
    <n v="0.2312379730596536"/>
    <x v="12"/>
    <d v="2022-04-15T00:00:00"/>
    <d v="2022-04-20T00:00:00"/>
    <n v="46"/>
    <s v=""/>
    <n v="51"/>
    <n v="5"/>
  </r>
  <r>
    <n v="18065979"/>
    <n v="18069737"/>
    <x v="0"/>
    <x v="1"/>
    <x v="43"/>
    <x v="43"/>
    <x v="3200"/>
    <n v="245.85999999999999"/>
    <x v="203"/>
    <n v="0.23194064818430296"/>
    <x v="12"/>
    <d v="2022-04-15T00:00:00"/>
    <d v="2022-04-20T00:00:00"/>
    <n v="46"/>
    <s v=""/>
    <n v="51"/>
    <n v="5"/>
  </r>
  <r>
    <n v="18065978"/>
    <n v="18069725"/>
    <x v="0"/>
    <x v="1"/>
    <x v="43"/>
    <x v="43"/>
    <x v="3201"/>
    <n v="109.12"/>
    <x v="2955"/>
    <n v="0.23457604750907296"/>
    <x v="12"/>
    <d v="2022-04-15T00:00:00"/>
    <d v="2022-04-20T00:00:00"/>
    <n v="46"/>
    <s v=""/>
    <n v="51"/>
    <n v="5"/>
  </r>
  <r>
    <n v="18065977"/>
    <n v="18068962"/>
    <x v="0"/>
    <x v="1"/>
    <x v="43"/>
    <x v="43"/>
    <x v="3202"/>
    <n v="181.31"/>
    <x v="2956"/>
    <n v="0.23489311006684754"/>
    <x v="12"/>
    <d v="2022-04-15T00:00:00"/>
    <d v="2022-04-20T00:00:00"/>
    <n v="46"/>
    <s v=""/>
    <n v="51"/>
    <n v="5"/>
  </r>
  <r>
    <n v="18069061"/>
    <n v="18071784"/>
    <x v="0"/>
    <x v="1"/>
    <x v="43"/>
    <x v="43"/>
    <x v="3203"/>
    <n v="1200.1100000000001"/>
    <x v="2957"/>
    <n v="5.5564999150076504E-2"/>
    <x v="101"/>
    <d v="2022-06-15T00:00:00"/>
    <m/>
    <n v="46"/>
    <n v="1200.1100000000001"/>
    <s v=""/>
    <s v=""/>
  </r>
  <r>
    <n v="18069062"/>
    <n v="18073022"/>
    <x v="0"/>
    <x v="1"/>
    <x v="43"/>
    <x v="43"/>
    <x v="3204"/>
    <n v="381.32"/>
    <x v="2958"/>
    <n v="0.18019322151241465"/>
    <x v="101"/>
    <d v="2022-06-15T00:00:00"/>
    <m/>
    <n v="46"/>
    <n v="381.32"/>
    <s v=""/>
    <s v=""/>
  </r>
  <r>
    <n v="18069059"/>
    <n v="18071782"/>
    <x v="1"/>
    <x v="1"/>
    <x v="43"/>
    <x v="43"/>
    <x v="3205"/>
    <n v="89.88"/>
    <x v="2959"/>
    <n v="0.23097463284379172"/>
    <x v="101"/>
    <d v="2022-06-15T00:00:00"/>
    <m/>
    <n v="46"/>
    <n v="89.88"/>
    <s v=""/>
    <s v=""/>
  </r>
  <r>
    <n v="18069060"/>
    <n v="18071783"/>
    <x v="1"/>
    <x v="1"/>
    <x v="43"/>
    <x v="43"/>
    <x v="3206"/>
    <n v="1007.5"/>
    <x v="2960"/>
    <n v="0.25235236665952021"/>
    <x v="101"/>
    <d v="2022-06-15T00:00:00"/>
    <m/>
    <n v="46"/>
    <n v="1007.5"/>
    <s v=""/>
    <s v=""/>
  </r>
  <r>
    <n v="18067462"/>
    <n v="18070879"/>
    <x v="0"/>
    <x v="1"/>
    <x v="43"/>
    <x v="43"/>
    <x v="1014"/>
    <n v="-84"/>
    <x v="955"/>
    <n v="-7.1428571428571425E-2"/>
    <x v="28"/>
    <d v="2022-05-15T00:00:00"/>
    <d v="2022-05-17T00:00:00"/>
    <n v="45"/>
    <s v=""/>
    <s v=""/>
    <s v=""/>
  </r>
  <r>
    <n v="18067464"/>
    <n v="18070961"/>
    <x v="0"/>
    <x v="1"/>
    <x v="43"/>
    <x v="43"/>
    <x v="2149"/>
    <n v="-151.19999999999999"/>
    <x v="435"/>
    <n v="-7.1428571428571425E-2"/>
    <x v="28"/>
    <d v="2022-05-15T00:00:00"/>
    <d v="2022-05-17T00:00:00"/>
    <n v="45"/>
    <s v=""/>
    <s v=""/>
    <s v=""/>
  </r>
  <r>
    <n v="18067480"/>
    <n v="18070099"/>
    <x v="0"/>
    <x v="1"/>
    <x v="44"/>
    <x v="44"/>
    <x v="3207"/>
    <n v="5996.75"/>
    <x v="2961"/>
    <n v="6.6620108098589426E-2"/>
    <x v="28"/>
    <d v="2022-05-15T00:00:00"/>
    <d v="2022-05-15T00:00:00"/>
    <n v="45"/>
    <s v=""/>
    <n v="45"/>
    <n v="0"/>
  </r>
  <r>
    <n v="18067501"/>
    <n v="18070980"/>
    <x v="1"/>
    <x v="1"/>
    <x v="44"/>
    <x v="44"/>
    <x v="3208"/>
    <n v="10713.289999999999"/>
    <x v="2962"/>
    <n v="8.9888370405052126E-2"/>
    <x v="28"/>
    <d v="2022-05-15T00:00:00"/>
    <d v="2022-05-15T00:00:00"/>
    <n v="45"/>
    <s v=""/>
    <n v="45"/>
    <n v="0"/>
  </r>
  <r>
    <n v="18067510"/>
    <n v="18071240"/>
    <x v="0"/>
    <x v="1"/>
    <x v="44"/>
    <x v="44"/>
    <x v="3209"/>
    <n v="978.4799999999999"/>
    <x v="2963"/>
    <n v="9.0875643855776303E-2"/>
    <x v="28"/>
    <d v="2022-05-15T00:00:00"/>
    <d v="2022-05-15T00:00:00"/>
    <n v="45"/>
    <s v=""/>
    <n v="45"/>
    <n v="0"/>
  </r>
  <r>
    <n v="18067471"/>
    <n v="18069965"/>
    <x v="0"/>
    <x v="1"/>
    <x v="44"/>
    <x v="44"/>
    <x v="3210"/>
    <n v="958.36"/>
    <x v="2964"/>
    <n v="0.10365250491466636"/>
    <x v="28"/>
    <d v="2022-05-15T00:00:00"/>
    <d v="2022-05-15T00:00:00"/>
    <n v="45"/>
    <s v=""/>
    <n v="45"/>
    <n v="0"/>
  </r>
  <r>
    <n v="18067508"/>
    <n v="18071161"/>
    <x v="0"/>
    <x v="1"/>
    <x v="44"/>
    <x v="44"/>
    <x v="3211"/>
    <n v="193.44"/>
    <x v="1946"/>
    <n v="0.12282878411910671"/>
    <x v="28"/>
    <d v="2022-05-15T00:00:00"/>
    <d v="2022-05-15T00:00:00"/>
    <n v="45"/>
    <s v=""/>
    <n v="45"/>
    <n v="0"/>
  </r>
  <r>
    <n v="18067469"/>
    <n v="18069904"/>
    <x v="0"/>
    <x v="1"/>
    <x v="44"/>
    <x v="44"/>
    <x v="3212"/>
    <n v="69.429999999999993"/>
    <x v="415"/>
    <n v="0.12288282060145177"/>
    <x v="28"/>
    <d v="2022-05-15T00:00:00"/>
    <d v="2022-05-15T00:00:00"/>
    <n v="45"/>
    <s v=""/>
    <n v="45"/>
    <n v="0"/>
  </r>
  <r>
    <n v="18067504"/>
    <n v="18071099"/>
    <x v="0"/>
    <x v="1"/>
    <x v="44"/>
    <x v="44"/>
    <x v="3213"/>
    <n v="968.43999999999994"/>
    <x v="2965"/>
    <n v="0.12643891800800466"/>
    <x v="28"/>
    <d v="2022-05-15T00:00:00"/>
    <d v="2022-05-15T00:00:00"/>
    <n v="45"/>
    <s v=""/>
    <n v="45"/>
    <n v="0"/>
  </r>
  <r>
    <n v="18067500"/>
    <n v="18070974"/>
    <x v="1"/>
    <x v="1"/>
    <x v="44"/>
    <x v="44"/>
    <x v="3214"/>
    <n v="5195.2300000000005"/>
    <x v="2966"/>
    <n v="0.12774636435870432"/>
    <x v="28"/>
    <d v="2022-05-15T00:00:00"/>
    <d v="2022-05-15T00:00:00"/>
    <n v="45"/>
    <s v=""/>
    <n v="45"/>
    <n v="0"/>
  </r>
  <r>
    <n v="18067514"/>
    <n v="18071429"/>
    <x v="1"/>
    <x v="1"/>
    <x v="44"/>
    <x v="44"/>
    <x v="3215"/>
    <n v="4191.5199999999995"/>
    <x v="2967"/>
    <n v="0.12926110743702277"/>
    <x v="28"/>
    <d v="2022-05-15T00:00:00"/>
    <d v="2022-05-15T00:00:00"/>
    <n v="45"/>
    <s v=""/>
    <n v="45"/>
    <n v="0"/>
  </r>
  <r>
    <n v="18067516"/>
    <n v="18071503"/>
    <x v="1"/>
    <x v="1"/>
    <x v="44"/>
    <x v="44"/>
    <x v="3216"/>
    <n v="1083.3200000000002"/>
    <x v="2968"/>
    <n v="0.1352614730219214"/>
    <x v="28"/>
    <d v="2022-05-15T00:00:00"/>
    <d v="2022-05-15T00:00:00"/>
    <n v="45"/>
    <s v=""/>
    <n v="45"/>
    <n v="0"/>
  </r>
  <r>
    <n v="18067502"/>
    <n v="18071059"/>
    <x v="0"/>
    <x v="1"/>
    <x v="44"/>
    <x v="44"/>
    <x v="3217"/>
    <n v="3209.23"/>
    <x v="2969"/>
    <n v="0.13949131754887154"/>
    <x v="28"/>
    <d v="2022-05-15T00:00:00"/>
    <d v="2022-05-15T00:00:00"/>
    <n v="45"/>
    <s v=""/>
    <n v="45"/>
    <n v="0"/>
  </r>
  <r>
    <n v="18067503"/>
    <n v="18071060"/>
    <x v="1"/>
    <x v="1"/>
    <x v="44"/>
    <x v="44"/>
    <x v="3218"/>
    <n v="3871.79"/>
    <x v="2970"/>
    <n v="0.1433136318414128"/>
    <x v="28"/>
    <d v="2022-05-15T00:00:00"/>
    <d v="2022-05-15T00:00:00"/>
    <n v="45"/>
    <s v=""/>
    <n v="45"/>
    <n v="0"/>
  </r>
  <r>
    <n v="18067478"/>
    <n v="18070095"/>
    <x v="1"/>
    <x v="1"/>
    <x v="44"/>
    <x v="44"/>
    <x v="3219"/>
    <n v="2577.38"/>
    <x v="2971"/>
    <n v="0.14424858693931519"/>
    <x v="28"/>
    <d v="2022-05-15T00:00:00"/>
    <d v="2022-05-15T00:00:00"/>
    <n v="45"/>
    <s v=""/>
    <n v="45"/>
    <n v="0"/>
  </r>
  <r>
    <n v="18067512"/>
    <n v="18071285"/>
    <x v="1"/>
    <x v="1"/>
    <x v="44"/>
    <x v="44"/>
    <x v="3220"/>
    <n v="7254.7"/>
    <x v="2972"/>
    <n v="0.14587847650680333"/>
    <x v="28"/>
    <d v="2022-05-15T00:00:00"/>
    <d v="2022-05-15T00:00:00"/>
    <n v="45"/>
    <s v=""/>
    <n v="45"/>
    <n v="0"/>
  </r>
  <r>
    <n v="18067483"/>
    <n v="18070157"/>
    <x v="1"/>
    <x v="1"/>
    <x v="44"/>
    <x v="44"/>
    <x v="3221"/>
    <n v="1767.4299999999998"/>
    <x v="2973"/>
    <n v="0.14653123854269923"/>
    <x v="28"/>
    <d v="2022-05-15T00:00:00"/>
    <d v="2022-05-15T00:00:00"/>
    <n v="45"/>
    <s v=""/>
    <n v="45"/>
    <n v="0"/>
  </r>
  <r>
    <n v="18067484"/>
    <n v="18070210"/>
    <x v="1"/>
    <x v="1"/>
    <x v="44"/>
    <x v="44"/>
    <x v="3222"/>
    <n v="4732.25"/>
    <x v="2974"/>
    <n v="0.15221602925290476"/>
    <x v="28"/>
    <d v="2022-05-15T00:00:00"/>
    <d v="2022-05-15T00:00:00"/>
    <n v="45"/>
    <s v=""/>
    <n v="45"/>
    <n v="0"/>
  </r>
  <r>
    <n v="18067489"/>
    <n v="18070460"/>
    <x v="1"/>
    <x v="1"/>
    <x v="44"/>
    <x v="44"/>
    <x v="3223"/>
    <n v="5952.18"/>
    <x v="2975"/>
    <n v="0.15339052246403839"/>
    <x v="28"/>
    <d v="2022-05-15T00:00:00"/>
    <d v="2022-05-15T00:00:00"/>
    <n v="45"/>
    <s v=""/>
    <n v="45"/>
    <n v="0"/>
  </r>
  <r>
    <n v="18067496"/>
    <n v="18070640"/>
    <x v="0"/>
    <x v="1"/>
    <x v="44"/>
    <x v="44"/>
    <x v="3224"/>
    <n v="743.28"/>
    <x v="2976"/>
    <n v="0.15369712625121085"/>
    <x v="28"/>
    <d v="2022-05-15T00:00:00"/>
    <d v="2022-05-15T00:00:00"/>
    <n v="45"/>
    <s v=""/>
    <n v="45"/>
    <n v="0"/>
  </r>
  <r>
    <n v="18067518"/>
    <n v="18071626"/>
    <x v="0"/>
    <x v="1"/>
    <x v="44"/>
    <x v="44"/>
    <x v="3225"/>
    <n v="682.22"/>
    <x v="2977"/>
    <n v="0.16304960541149943"/>
    <x v="28"/>
    <d v="2022-05-15T00:00:00"/>
    <d v="2022-05-15T00:00:00"/>
    <n v="45"/>
    <s v=""/>
    <n v="45"/>
    <n v="0"/>
  </r>
  <r>
    <n v="18067481"/>
    <n v="18070152"/>
    <x v="0"/>
    <x v="1"/>
    <x v="44"/>
    <x v="44"/>
    <x v="3226"/>
    <n v="782.88"/>
    <x v="2978"/>
    <n v="0.1666155732679338"/>
    <x v="28"/>
    <d v="2022-05-15T00:00:00"/>
    <d v="2022-05-15T00:00:00"/>
    <n v="45"/>
    <s v=""/>
    <n v="45"/>
    <n v="0"/>
  </r>
  <r>
    <n v="18067474"/>
    <n v="18070016"/>
    <x v="1"/>
    <x v="1"/>
    <x v="44"/>
    <x v="44"/>
    <x v="3227"/>
    <n v="3360.9800000000005"/>
    <x v="2979"/>
    <n v="0.17213173284966546"/>
    <x v="28"/>
    <d v="2022-05-15T00:00:00"/>
    <d v="2022-05-15T00:00:00"/>
    <n v="45"/>
    <s v=""/>
    <n v="45"/>
    <n v="0"/>
  </r>
  <r>
    <n v="18067479"/>
    <n v="18070096"/>
    <x v="1"/>
    <x v="1"/>
    <x v="44"/>
    <x v="44"/>
    <x v="3228"/>
    <n v="2672.42"/>
    <x v="2980"/>
    <n v="0.1742328313171862"/>
    <x v="28"/>
    <d v="2022-05-15T00:00:00"/>
    <d v="2022-05-15T00:00:00"/>
    <n v="45"/>
    <s v=""/>
    <n v="45"/>
    <n v="0"/>
  </r>
  <r>
    <n v="18067470"/>
    <n v="18069959"/>
    <x v="1"/>
    <x v="1"/>
    <x v="44"/>
    <x v="44"/>
    <x v="3229"/>
    <n v="5082.49"/>
    <x v="2981"/>
    <n v="0.1773216760596967"/>
    <x v="28"/>
    <d v="2022-05-15T00:00:00"/>
    <d v="2022-05-15T00:00:00"/>
    <n v="45"/>
    <s v=""/>
    <n v="45"/>
    <n v="0"/>
  </r>
  <r>
    <n v="18067482"/>
    <n v="18070156"/>
    <x v="1"/>
    <x v="1"/>
    <x v="44"/>
    <x v="44"/>
    <x v="3230"/>
    <n v="3593.2599999999998"/>
    <x v="2982"/>
    <n v="0.18314642764111438"/>
    <x v="28"/>
    <d v="2022-05-15T00:00:00"/>
    <d v="2022-05-15T00:00:00"/>
    <n v="45"/>
    <s v=""/>
    <n v="45"/>
    <n v="0"/>
  </r>
  <r>
    <n v="18067488"/>
    <n v="18070420"/>
    <x v="0"/>
    <x v="1"/>
    <x v="44"/>
    <x v="44"/>
    <x v="3231"/>
    <n v="696.79"/>
    <x v="2983"/>
    <n v="0.18709744084317845"/>
    <x v="28"/>
    <d v="2022-05-15T00:00:00"/>
    <d v="2022-05-15T00:00:00"/>
    <n v="45"/>
    <s v=""/>
    <n v="45"/>
    <n v="0"/>
  </r>
  <r>
    <n v="18067513"/>
    <n v="18071378"/>
    <x v="1"/>
    <x v="1"/>
    <x v="44"/>
    <x v="44"/>
    <x v="3232"/>
    <n v="2999.7400000000002"/>
    <x v="2984"/>
    <n v="0.19123682884093804"/>
    <x v="28"/>
    <d v="2022-05-15T00:00:00"/>
    <d v="2022-05-15T00:00:00"/>
    <n v="45"/>
    <s v=""/>
    <n v="45"/>
    <n v="0"/>
  </r>
  <r>
    <n v="18067491"/>
    <n v="18070519"/>
    <x v="1"/>
    <x v="1"/>
    <x v="44"/>
    <x v="44"/>
    <x v="3233"/>
    <n v="3070.3599999999997"/>
    <x v="2985"/>
    <n v="0.19366614164611529"/>
    <x v="28"/>
    <d v="2022-05-15T00:00:00"/>
    <d v="2022-05-15T00:00:00"/>
    <n v="45"/>
    <s v=""/>
    <n v="45"/>
    <n v="0"/>
  </r>
  <r>
    <n v="18067511"/>
    <n v="18071265"/>
    <x v="0"/>
    <x v="1"/>
    <x v="44"/>
    <x v="44"/>
    <x v="3234"/>
    <n v="68.210000000000008"/>
    <x v="2986"/>
    <n v="0.2000351864883885"/>
    <x v="28"/>
    <d v="2022-05-15T00:00:00"/>
    <d v="2022-05-15T00:00:00"/>
    <n v="45"/>
    <s v=""/>
    <n v="45"/>
    <n v="0"/>
  </r>
  <r>
    <n v="18067519"/>
    <n v="18071629"/>
    <x v="1"/>
    <x v="1"/>
    <x v="44"/>
    <x v="44"/>
    <x v="3235"/>
    <n v="2441.4"/>
    <x v="2987"/>
    <n v="0.20315556647825017"/>
    <x v="28"/>
    <d v="2022-05-15T00:00:00"/>
    <d v="2022-05-15T00:00:00"/>
    <n v="45"/>
    <s v=""/>
    <n v="45"/>
    <n v="0"/>
  </r>
  <r>
    <n v="18067498"/>
    <n v="18070722"/>
    <x v="1"/>
    <x v="1"/>
    <x v="44"/>
    <x v="44"/>
    <x v="3236"/>
    <n v="3694.4300000000003"/>
    <x v="2988"/>
    <n v="0.21065453163520848"/>
    <x v="28"/>
    <d v="2022-05-15T00:00:00"/>
    <d v="2022-05-15T00:00:00"/>
    <n v="45"/>
    <s v=""/>
    <n v="45"/>
    <n v="0"/>
  </r>
  <r>
    <n v="18067490"/>
    <n v="18070503"/>
    <x v="0"/>
    <x v="1"/>
    <x v="44"/>
    <x v="44"/>
    <x v="3237"/>
    <n v="896.08999999999992"/>
    <x v="2989"/>
    <n v="0.21439858585317512"/>
    <x v="28"/>
    <d v="2022-05-15T00:00:00"/>
    <d v="2022-05-15T00:00:00"/>
    <n v="45"/>
    <s v=""/>
    <n v="45"/>
    <n v="0"/>
  </r>
  <r>
    <n v="18067487"/>
    <n v="18070369"/>
    <x v="0"/>
    <x v="1"/>
    <x v="44"/>
    <x v="44"/>
    <x v="3238"/>
    <n v="53.660000000000004"/>
    <x v="2639"/>
    <n v="0.21735241502683364"/>
    <x v="28"/>
    <d v="2022-05-15T00:00:00"/>
    <d v="2022-05-15T00:00:00"/>
    <n v="45"/>
    <s v=""/>
    <n v="45"/>
    <n v="0"/>
  </r>
  <r>
    <n v="18067495"/>
    <n v="18070623"/>
    <x v="0"/>
    <x v="1"/>
    <x v="44"/>
    <x v="44"/>
    <x v="3239"/>
    <n v="727.27"/>
    <x v="2990"/>
    <n v="0.21910371910371912"/>
    <x v="28"/>
    <d v="2022-05-15T00:00:00"/>
    <d v="2022-05-15T00:00:00"/>
    <n v="45"/>
    <s v=""/>
    <n v="45"/>
    <n v="0"/>
  </r>
  <r>
    <n v="18067515"/>
    <n v="18071495"/>
    <x v="1"/>
    <x v="1"/>
    <x v="44"/>
    <x v="44"/>
    <x v="3240"/>
    <n v="34.799999999999997"/>
    <x v="1628"/>
    <n v="0.22758620689655171"/>
    <x v="28"/>
    <d v="2022-05-15T00:00:00"/>
    <d v="2022-05-15T00:00:00"/>
    <n v="45"/>
    <s v=""/>
    <n v="45"/>
    <n v="0"/>
  </r>
  <r>
    <n v="18067476"/>
    <n v="18070078"/>
    <x v="0"/>
    <x v="1"/>
    <x v="44"/>
    <x v="44"/>
    <x v="3241"/>
    <n v="297.95999999999998"/>
    <x v="2991"/>
    <n v="0.23076923076923075"/>
    <x v="28"/>
    <d v="2022-05-15T00:00:00"/>
    <d v="2022-05-15T00:00:00"/>
    <n v="45"/>
    <s v=""/>
    <n v="45"/>
    <n v="0"/>
  </r>
  <r>
    <n v="18067492"/>
    <n v="18070547"/>
    <x v="1"/>
    <x v="1"/>
    <x v="44"/>
    <x v="44"/>
    <x v="3242"/>
    <n v="977.64"/>
    <x v="2992"/>
    <n v="0.23346016938750458"/>
    <x v="28"/>
    <d v="2022-05-15T00:00:00"/>
    <d v="2022-05-15T00:00:00"/>
    <n v="45"/>
    <s v=""/>
    <n v="45"/>
    <n v="0"/>
  </r>
  <r>
    <n v="18067473"/>
    <n v="18070006"/>
    <x v="0"/>
    <x v="1"/>
    <x v="44"/>
    <x v="44"/>
    <x v="3243"/>
    <n v="381.83000000000004"/>
    <x v="2993"/>
    <n v="0.23548823030264934"/>
    <x v="28"/>
    <d v="2022-05-15T00:00:00"/>
    <d v="2022-05-15T00:00:00"/>
    <n v="45"/>
    <s v=""/>
    <n v="45"/>
    <n v="0"/>
  </r>
  <r>
    <n v="18067472"/>
    <n v="18069994"/>
    <x v="1"/>
    <x v="1"/>
    <x v="44"/>
    <x v="44"/>
    <x v="3244"/>
    <n v="16.309999999999999"/>
    <x v="2994"/>
    <n v="0.31346578366445915"/>
    <x v="28"/>
    <d v="2022-05-15T00:00:00"/>
    <d v="2022-05-15T00:00:00"/>
    <n v="45"/>
    <s v=""/>
    <n v="45"/>
    <n v="0"/>
  </r>
  <r>
    <n v="18067505"/>
    <n v="18071113"/>
    <x v="0"/>
    <x v="1"/>
    <x v="44"/>
    <x v="44"/>
    <x v="3245"/>
    <n v="376.2"/>
    <x v="1749"/>
    <n v="0.40191387559808611"/>
    <x v="28"/>
    <d v="2022-05-15T00:00:00"/>
    <d v="2022-05-15T00:00:00"/>
    <n v="45"/>
    <s v=""/>
    <n v="45"/>
    <n v="0"/>
  </r>
  <r>
    <n v="18065986"/>
    <n v="18068658"/>
    <x v="0"/>
    <x v="1"/>
    <x v="44"/>
    <x v="44"/>
    <x v="3246"/>
    <n v="221.92"/>
    <x v="2995"/>
    <n v="6.6511653057913803E-2"/>
    <x v="12"/>
    <d v="2022-04-15T00:00:00"/>
    <d v="2022-04-15T00:00:00"/>
    <n v="46"/>
    <s v=""/>
    <n v="46"/>
    <n v="0"/>
  </r>
  <r>
    <n v="18066002"/>
    <n v="18069302"/>
    <x v="0"/>
    <x v="1"/>
    <x v="44"/>
    <x v="44"/>
    <x v="3247"/>
    <n v="1107.22"/>
    <x v="2996"/>
    <n v="8.6964061212988247E-2"/>
    <x v="12"/>
    <d v="2022-04-15T00:00:00"/>
    <d v="2022-04-15T00:00:00"/>
    <n v="46"/>
    <s v=""/>
    <n v="46"/>
    <n v="0"/>
  </r>
  <r>
    <n v="18065995"/>
    <n v="18069014"/>
    <x v="0"/>
    <x v="1"/>
    <x v="44"/>
    <x v="44"/>
    <x v="3248"/>
    <n v="610.20000000000005"/>
    <x v="2997"/>
    <n v="9.0855457227138642E-2"/>
    <x v="12"/>
    <d v="2022-04-15T00:00:00"/>
    <d v="2022-04-15T00:00:00"/>
    <n v="46"/>
    <s v=""/>
    <n v="46"/>
    <n v="0"/>
  </r>
  <r>
    <n v="18066005"/>
    <n v="18069362"/>
    <x v="0"/>
    <x v="1"/>
    <x v="44"/>
    <x v="44"/>
    <x v="3249"/>
    <n v="523.06999999999994"/>
    <x v="2998"/>
    <n v="9.0894491729564791E-2"/>
    <x v="12"/>
    <d v="2022-04-15T00:00:00"/>
    <d v="2022-04-15T00:00:00"/>
    <n v="46"/>
    <s v=""/>
    <n v="46"/>
    <n v="0"/>
  </r>
  <r>
    <n v="18066001"/>
    <n v="18069256"/>
    <x v="1"/>
    <x v="1"/>
    <x v="44"/>
    <x v="44"/>
    <x v="3250"/>
    <n v="9255.2800000000007"/>
    <x v="2999"/>
    <n v="9.9678064706011996E-2"/>
    <x v="12"/>
    <d v="2022-04-15T00:00:00"/>
    <d v="2022-04-15T00:00:00"/>
    <n v="46"/>
    <s v=""/>
    <n v="46"/>
    <n v="0"/>
  </r>
  <r>
    <n v="18066006"/>
    <n v="18069528"/>
    <x v="1"/>
    <x v="1"/>
    <x v="44"/>
    <x v="44"/>
    <x v="3251"/>
    <n v="8170.4"/>
    <x v="3000"/>
    <n v="0.12716286734413623"/>
    <x v="12"/>
    <d v="2022-04-15T00:00:00"/>
    <d v="2022-04-15T00:00:00"/>
    <n v="46"/>
    <s v=""/>
    <n v="46"/>
    <n v="0"/>
  </r>
  <r>
    <n v="18066010"/>
    <n v="18069787"/>
    <x v="0"/>
    <x v="1"/>
    <x v="44"/>
    <x v="44"/>
    <x v="3252"/>
    <n v="1080.25"/>
    <x v="3001"/>
    <n v="0.13615711889448018"/>
    <x v="12"/>
    <d v="2022-04-15T00:00:00"/>
    <d v="2022-04-15T00:00:00"/>
    <n v="46"/>
    <s v=""/>
    <n v="46"/>
    <n v="0"/>
  </r>
  <r>
    <n v="18065980"/>
    <n v="18068369"/>
    <x v="1"/>
    <x v="1"/>
    <x v="44"/>
    <x v="44"/>
    <x v="3253"/>
    <n v="5533.82"/>
    <x v="3002"/>
    <n v="0.13623707584484077"/>
    <x v="12"/>
    <d v="2022-04-15T00:00:00"/>
    <d v="2022-04-15T00:00:00"/>
    <n v="46"/>
    <s v=""/>
    <n v="46"/>
    <n v="0"/>
  </r>
  <r>
    <n v="18066004"/>
    <n v="18069336"/>
    <x v="1"/>
    <x v="1"/>
    <x v="44"/>
    <x v="44"/>
    <x v="3254"/>
    <n v="9704.39"/>
    <x v="3003"/>
    <n v="0.13957108887237404"/>
    <x v="12"/>
    <d v="2022-04-15T00:00:00"/>
    <d v="2022-04-15T00:00:00"/>
    <n v="46"/>
    <s v=""/>
    <n v="46"/>
    <n v="0"/>
  </r>
  <r>
    <n v="18066011"/>
    <n v="18069788"/>
    <x v="0"/>
    <x v="1"/>
    <x v="44"/>
    <x v="44"/>
    <x v="3255"/>
    <n v="809.11"/>
    <x v="3004"/>
    <n v="0.1465310117758728"/>
    <x v="12"/>
    <d v="2022-04-15T00:00:00"/>
    <d v="2022-04-15T00:00:00"/>
    <n v="46"/>
    <s v=""/>
    <n v="46"/>
    <n v="0"/>
  </r>
  <r>
    <n v="18065982"/>
    <n v="18068473"/>
    <x v="0"/>
    <x v="1"/>
    <x v="44"/>
    <x v="44"/>
    <x v="3256"/>
    <n v="174.34"/>
    <x v="1932"/>
    <n v="0.14661343612334801"/>
    <x v="12"/>
    <d v="2022-04-15T00:00:00"/>
    <d v="2022-04-15T00:00:00"/>
    <n v="46"/>
    <s v=""/>
    <n v="46"/>
    <n v="0"/>
  </r>
  <r>
    <n v="18065989"/>
    <n v="18068728"/>
    <x v="1"/>
    <x v="1"/>
    <x v="44"/>
    <x v="44"/>
    <x v="3257"/>
    <n v="2940.43"/>
    <x v="3005"/>
    <n v="0.15035749849001781"/>
    <x v="12"/>
    <d v="2022-04-15T00:00:00"/>
    <d v="2022-04-15T00:00:00"/>
    <n v="46"/>
    <s v=""/>
    <n v="46"/>
    <n v="0"/>
  </r>
  <r>
    <n v="18065981"/>
    <n v="18068418"/>
    <x v="1"/>
    <x v="1"/>
    <x v="44"/>
    <x v="44"/>
    <x v="3258"/>
    <n v="2441.56"/>
    <x v="3006"/>
    <n v="0.15466202700245255"/>
    <x v="12"/>
    <d v="2022-04-15T00:00:00"/>
    <d v="2022-04-15T00:00:00"/>
    <n v="46"/>
    <s v=""/>
    <n v="46"/>
    <n v="0"/>
  </r>
  <r>
    <n v="18065993"/>
    <n v="18068917"/>
    <x v="1"/>
    <x v="1"/>
    <x v="44"/>
    <x v="44"/>
    <x v="3259"/>
    <n v="5012.9400000000005"/>
    <x v="3007"/>
    <n v="0.15903721169613041"/>
    <x v="12"/>
    <d v="2022-04-15T00:00:00"/>
    <d v="2022-04-15T00:00:00"/>
    <n v="46"/>
    <s v=""/>
    <n v="46"/>
    <n v="0"/>
  </r>
  <r>
    <n v="18066008"/>
    <n v="18069634"/>
    <x v="1"/>
    <x v="1"/>
    <x v="44"/>
    <x v="44"/>
    <x v="3260"/>
    <n v="6587.0399999999991"/>
    <x v="3008"/>
    <n v="0.16154813087517308"/>
    <x v="12"/>
    <d v="2022-04-15T00:00:00"/>
    <d v="2022-04-15T00:00:00"/>
    <n v="46"/>
    <s v=""/>
    <n v="46"/>
    <n v="0"/>
  </r>
  <r>
    <n v="18065992"/>
    <n v="18068823"/>
    <x v="1"/>
    <x v="1"/>
    <x v="44"/>
    <x v="44"/>
    <x v="3261"/>
    <n v="2996.08"/>
    <x v="3009"/>
    <n v="0.16640565860145068"/>
    <x v="12"/>
    <d v="2022-04-15T00:00:00"/>
    <d v="2022-04-15T00:00:00"/>
    <n v="46"/>
    <s v=""/>
    <n v="46"/>
    <n v="0"/>
  </r>
  <r>
    <n v="18065991"/>
    <n v="18068802"/>
    <x v="0"/>
    <x v="1"/>
    <x v="44"/>
    <x v="44"/>
    <x v="3262"/>
    <n v="281.04000000000002"/>
    <x v="3010"/>
    <n v="0.17467976088812984"/>
    <x v="12"/>
    <d v="2022-04-15T00:00:00"/>
    <d v="2022-04-15T00:00:00"/>
    <n v="46"/>
    <s v=""/>
    <n v="46"/>
    <n v="0"/>
  </r>
  <r>
    <n v="18066007"/>
    <n v="18069619"/>
    <x v="0"/>
    <x v="1"/>
    <x v="44"/>
    <x v="44"/>
    <x v="3263"/>
    <n v="264.31"/>
    <x v="3011"/>
    <n v="0.17515663307000817"/>
    <x v="12"/>
    <d v="2022-04-15T00:00:00"/>
    <d v="2022-04-15T00:00:00"/>
    <n v="46"/>
    <s v=""/>
    <n v="46"/>
    <n v="0"/>
  </r>
  <r>
    <n v="18065994"/>
    <n v="18068925"/>
    <x v="1"/>
    <x v="1"/>
    <x v="44"/>
    <x v="44"/>
    <x v="3264"/>
    <n v="692.18000000000006"/>
    <x v="3012"/>
    <n v="0.17521930584931178"/>
    <x v="12"/>
    <d v="2022-04-15T00:00:00"/>
    <d v="2022-04-15T00:00:00"/>
    <n v="46"/>
    <s v=""/>
    <n v="46"/>
    <n v="0"/>
  </r>
  <r>
    <n v="18065987"/>
    <n v="18068661"/>
    <x v="1"/>
    <x v="1"/>
    <x v="44"/>
    <x v="44"/>
    <x v="3265"/>
    <n v="5338.3099999999995"/>
    <x v="3013"/>
    <n v="0.17875326788937618"/>
    <x v="12"/>
    <d v="2022-04-15T00:00:00"/>
    <d v="2022-04-15T00:00:00"/>
    <n v="46"/>
    <s v=""/>
    <n v="46"/>
    <n v="0"/>
  </r>
  <r>
    <n v="18065985"/>
    <n v="18068592"/>
    <x v="1"/>
    <x v="1"/>
    <x v="44"/>
    <x v="44"/>
    <x v="3266"/>
    <n v="3677.66"/>
    <x v="3014"/>
    <n v="0.19249393093006861"/>
    <x v="12"/>
    <d v="2022-04-15T00:00:00"/>
    <d v="2022-04-15T00:00:00"/>
    <n v="46"/>
    <s v=""/>
    <n v="46"/>
    <n v="0"/>
  </r>
  <r>
    <n v="18066000"/>
    <n v="18069228"/>
    <x v="0"/>
    <x v="1"/>
    <x v="44"/>
    <x v="44"/>
    <x v="3267"/>
    <n v="1648.4"/>
    <x v="3015"/>
    <n v="0.19982965341020767"/>
    <x v="12"/>
    <d v="2022-04-15T00:00:00"/>
    <d v="2022-04-15T00:00:00"/>
    <n v="46"/>
    <s v=""/>
    <n v="46"/>
    <n v="0"/>
  </r>
  <r>
    <n v="18065996"/>
    <n v="18069027"/>
    <x v="0"/>
    <x v="1"/>
    <x v="44"/>
    <x v="44"/>
    <x v="3268"/>
    <n v="1855.2099999999998"/>
    <x v="3016"/>
    <n v="0.25275386317035464"/>
    <x v="12"/>
    <d v="2022-04-15T00:00:00"/>
    <d v="2022-04-15T00:00:00"/>
    <n v="46"/>
    <s v=""/>
    <n v="46"/>
    <n v="0"/>
  </r>
  <r>
    <n v="18065988"/>
    <n v="18068665"/>
    <x v="1"/>
    <x v="1"/>
    <x v="44"/>
    <x v="44"/>
    <x v="3269"/>
    <n v="79.62"/>
    <x v="2538"/>
    <n v="0.29073097211755844"/>
    <x v="12"/>
    <d v="2022-04-15T00:00:00"/>
    <d v="2022-04-15T00:00:00"/>
    <n v="46"/>
    <s v=""/>
    <n v="46"/>
    <n v="0"/>
  </r>
  <r>
    <n v="18064602"/>
    <n v="18067112"/>
    <x v="1"/>
    <x v="1"/>
    <x v="44"/>
    <x v="44"/>
    <x v="3270"/>
    <n v="4065.04"/>
    <x v="3017"/>
    <n v="0.11409197852122342"/>
    <x v="74"/>
    <d v="2022-03-15T00:00:00"/>
    <d v="2022-03-26T00:00:00"/>
    <n v="43"/>
    <s v=""/>
    <n v="54"/>
    <n v="11"/>
  </r>
  <r>
    <n v="18064617"/>
    <n v="18068181"/>
    <x v="0"/>
    <x v="1"/>
    <x v="44"/>
    <x v="44"/>
    <x v="3271"/>
    <n v="1883.45"/>
    <x v="3018"/>
    <n v="0.11625699249461625"/>
    <x v="74"/>
    <d v="2022-03-15T00:00:00"/>
    <d v="2022-03-26T00:00:00"/>
    <n v="43"/>
    <s v=""/>
    <n v="54"/>
    <n v="11"/>
  </r>
  <r>
    <n v="18064610"/>
    <n v="18067475"/>
    <x v="0"/>
    <x v="1"/>
    <x v="44"/>
    <x v="44"/>
    <x v="3272"/>
    <n v="68.760000000000005"/>
    <x v="2043"/>
    <n v="0.13612565445026178"/>
    <x v="74"/>
    <d v="2022-03-15T00:00:00"/>
    <d v="2022-03-26T00:00:00"/>
    <n v="43"/>
    <s v=""/>
    <n v="54"/>
    <n v="11"/>
  </r>
  <r>
    <n v="18064607"/>
    <n v="18067300"/>
    <x v="0"/>
    <x v="1"/>
    <x v="44"/>
    <x v="44"/>
    <x v="3273"/>
    <n v="1236.1200000000001"/>
    <x v="3019"/>
    <n v="0.14665566449859238"/>
    <x v="74"/>
    <d v="2022-03-15T00:00:00"/>
    <d v="2022-03-26T00:00:00"/>
    <n v="43"/>
    <s v=""/>
    <n v="54"/>
    <n v="11"/>
  </r>
  <r>
    <n v="18064601"/>
    <n v="18067092"/>
    <x v="0"/>
    <x v="1"/>
    <x v="44"/>
    <x v="44"/>
    <x v="3274"/>
    <n v="722.18000000000006"/>
    <x v="3020"/>
    <n v="0.14848293509687283"/>
    <x v="74"/>
    <d v="2022-03-15T00:00:00"/>
    <d v="2022-03-26T00:00:00"/>
    <n v="43"/>
    <s v=""/>
    <n v="54"/>
    <n v="11"/>
  </r>
  <r>
    <n v="18064619"/>
    <n v="18068302"/>
    <x v="0"/>
    <x v="1"/>
    <x v="44"/>
    <x v="44"/>
    <x v="3275"/>
    <n v="1361.9"/>
    <x v="1215"/>
    <n v="0.15172875621189158"/>
    <x v="74"/>
    <d v="2022-03-15T00:00:00"/>
    <d v="2022-03-26T00:00:00"/>
    <n v="43"/>
    <s v=""/>
    <n v="54"/>
    <n v="11"/>
  </r>
  <r>
    <n v="18064613"/>
    <n v="18067642"/>
    <x v="1"/>
    <x v="1"/>
    <x v="44"/>
    <x v="44"/>
    <x v="3276"/>
    <n v="76.56"/>
    <x v="368"/>
    <n v="0.16614420062695925"/>
    <x v="74"/>
    <d v="2022-03-15T00:00:00"/>
    <d v="2022-03-26T00:00:00"/>
    <n v="43"/>
    <s v=""/>
    <n v="54"/>
    <n v="11"/>
  </r>
  <r>
    <n v="18064621"/>
    <n v="18068385"/>
    <x v="0"/>
    <x v="1"/>
    <x v="44"/>
    <x v="44"/>
    <x v="3277"/>
    <n v="132.17000000000002"/>
    <x v="3021"/>
    <n v="0.16669693117850007"/>
    <x v="74"/>
    <d v="2022-03-15T00:00:00"/>
    <d v="2022-03-26T00:00:00"/>
    <n v="43"/>
    <s v=""/>
    <n v="54"/>
    <n v="11"/>
  </r>
  <r>
    <n v="18064604"/>
    <n v="18067215"/>
    <x v="0"/>
    <x v="1"/>
    <x v="44"/>
    <x v="44"/>
    <x v="3278"/>
    <n v="138.78"/>
    <x v="3022"/>
    <n v="0.16774751405101598"/>
    <x v="74"/>
    <d v="2022-03-15T00:00:00"/>
    <d v="2022-03-26T00:00:00"/>
    <n v="43"/>
    <s v=""/>
    <n v="54"/>
    <n v="11"/>
  </r>
  <r>
    <n v="18064600"/>
    <n v="18067004"/>
    <x v="1"/>
    <x v="1"/>
    <x v="44"/>
    <x v="44"/>
    <x v="3279"/>
    <n v="3263.04"/>
    <x v="3023"/>
    <n v="0.17553692262430126"/>
    <x v="74"/>
    <d v="2022-03-15T00:00:00"/>
    <d v="2022-03-26T00:00:00"/>
    <n v="43"/>
    <s v=""/>
    <n v="54"/>
    <n v="11"/>
  </r>
  <r>
    <n v="18064611"/>
    <n v="18067547"/>
    <x v="1"/>
    <x v="1"/>
    <x v="44"/>
    <x v="44"/>
    <x v="3280"/>
    <n v="4060.19"/>
    <x v="3024"/>
    <n v="0.17554063999006939"/>
    <x v="74"/>
    <d v="2022-03-15T00:00:00"/>
    <d v="2022-03-26T00:00:00"/>
    <n v="43"/>
    <s v=""/>
    <n v="54"/>
    <n v="11"/>
  </r>
  <r>
    <n v="18064616"/>
    <n v="18068103"/>
    <x v="1"/>
    <x v="1"/>
    <x v="44"/>
    <x v="44"/>
    <x v="3281"/>
    <n v="8023.57"/>
    <x v="3025"/>
    <n v="0.17741624303988296"/>
    <x v="74"/>
    <d v="2022-03-15T00:00:00"/>
    <d v="2022-03-26T00:00:00"/>
    <n v="43"/>
    <s v=""/>
    <n v="54"/>
    <n v="11"/>
  </r>
  <r>
    <n v="18064608"/>
    <n v="18067301"/>
    <x v="0"/>
    <x v="1"/>
    <x v="44"/>
    <x v="44"/>
    <x v="3282"/>
    <n v="801.36"/>
    <x v="3026"/>
    <n v="0.17774782869122494"/>
    <x v="74"/>
    <d v="2022-03-15T00:00:00"/>
    <d v="2022-03-26T00:00:00"/>
    <n v="43"/>
    <s v=""/>
    <n v="54"/>
    <n v="11"/>
  </r>
  <r>
    <n v="18064614"/>
    <n v="18067688"/>
    <x v="1"/>
    <x v="1"/>
    <x v="44"/>
    <x v="44"/>
    <x v="3283"/>
    <n v="1714.3799999999999"/>
    <x v="3027"/>
    <n v="0.18989955552444615"/>
    <x v="74"/>
    <d v="2022-03-15T00:00:00"/>
    <d v="2022-03-26T00:00:00"/>
    <n v="43"/>
    <s v=""/>
    <n v="54"/>
    <n v="11"/>
  </r>
  <r>
    <n v="18064612"/>
    <n v="18067619"/>
    <x v="1"/>
    <x v="1"/>
    <x v="44"/>
    <x v="44"/>
    <x v="3284"/>
    <n v="1974.85"/>
    <x v="3028"/>
    <n v="0.20947189966640542"/>
    <x v="74"/>
    <d v="2022-03-15T00:00:00"/>
    <d v="2022-03-26T00:00:00"/>
    <n v="43"/>
    <s v=""/>
    <n v="54"/>
    <n v="11"/>
  </r>
  <r>
    <n v="18064605"/>
    <n v="18067230"/>
    <x v="0"/>
    <x v="1"/>
    <x v="44"/>
    <x v="44"/>
    <x v="75"/>
    <n v="0"/>
    <x v="3029"/>
    <s v=""/>
    <x v="74"/>
    <d v="2022-03-15T00:00:00"/>
    <d v="2022-03-26T00:00:00"/>
    <n v="43"/>
    <s v=""/>
    <s v=""/>
    <s v=""/>
  </r>
  <r>
    <n v="18069095"/>
    <n v="18072994"/>
    <x v="0"/>
    <x v="1"/>
    <x v="44"/>
    <x v="44"/>
    <x v="2235"/>
    <n v="-90"/>
    <x v="80"/>
    <n v="0"/>
    <x v="101"/>
    <d v="2022-06-15T00:00:00"/>
    <m/>
    <n v="46"/>
    <n v="-90"/>
    <s v=""/>
    <s v=""/>
  </r>
  <r>
    <n v="18069068"/>
    <n v="18071976"/>
    <x v="0"/>
    <x v="1"/>
    <x v="44"/>
    <x v="44"/>
    <x v="3285"/>
    <n v="317.95"/>
    <x v="3030"/>
    <n v="5.5555555555555552E-2"/>
    <x v="101"/>
    <d v="2022-06-15T00:00:00"/>
    <m/>
    <n v="46"/>
    <n v="317.95"/>
    <s v=""/>
    <s v=""/>
  </r>
  <r>
    <n v="18069087"/>
    <n v="18072538"/>
    <x v="0"/>
    <x v="1"/>
    <x v="44"/>
    <x v="44"/>
    <x v="3286"/>
    <n v="735.68000000000006"/>
    <x v="2728"/>
    <n v="9.7019916159655509E-2"/>
    <x v="101"/>
    <d v="2022-06-15T00:00:00"/>
    <m/>
    <n v="46"/>
    <n v="735.68000000000006"/>
    <s v=""/>
    <s v=""/>
  </r>
  <r>
    <n v="18069084"/>
    <n v="18072460"/>
    <x v="0"/>
    <x v="1"/>
    <x v="44"/>
    <x v="44"/>
    <x v="3287"/>
    <n v="516.43000000000006"/>
    <x v="3031"/>
    <n v="0.11529881959289896"/>
    <x v="101"/>
    <d v="2022-06-15T00:00:00"/>
    <m/>
    <n v="46"/>
    <n v="516.43000000000006"/>
    <s v=""/>
    <s v=""/>
  </r>
  <r>
    <n v="18069098"/>
    <n v="18073175"/>
    <x v="0"/>
    <x v="1"/>
    <x v="44"/>
    <x v="44"/>
    <x v="3288"/>
    <n v="1707.94"/>
    <x v="3032"/>
    <n v="0.12449412624360631"/>
    <x v="101"/>
    <d v="2022-06-15T00:00:00"/>
    <m/>
    <n v="46"/>
    <n v="1707.94"/>
    <s v=""/>
    <s v=""/>
  </r>
  <r>
    <n v="18069079"/>
    <n v="18072281"/>
    <x v="1"/>
    <x v="1"/>
    <x v="44"/>
    <x v="44"/>
    <x v="3289"/>
    <n v="4135.24"/>
    <x v="3033"/>
    <n v="0.1264672681317342"/>
    <x v="101"/>
    <d v="2022-06-15T00:00:00"/>
    <m/>
    <n v="46"/>
    <n v="4135.24"/>
    <s v=""/>
    <s v=""/>
  </r>
  <r>
    <n v="18069080"/>
    <n v="18072282"/>
    <x v="1"/>
    <x v="1"/>
    <x v="44"/>
    <x v="44"/>
    <x v="3290"/>
    <n v="4038.97"/>
    <x v="3034"/>
    <n v="0.12651040908429176"/>
    <x v="101"/>
    <d v="2022-06-15T00:00:00"/>
    <m/>
    <n v="46"/>
    <n v="4038.97"/>
    <s v=""/>
    <s v=""/>
  </r>
  <r>
    <n v="18069064"/>
    <n v="18071737"/>
    <x v="1"/>
    <x v="1"/>
    <x v="44"/>
    <x v="44"/>
    <x v="3291"/>
    <n v="6494.6"/>
    <x v="3035"/>
    <n v="0.13029893739479728"/>
    <x v="101"/>
    <d v="2022-06-15T00:00:00"/>
    <m/>
    <n v="46"/>
    <n v="6494.6"/>
    <s v=""/>
    <s v=""/>
  </r>
  <r>
    <n v="18069081"/>
    <n v="18072298"/>
    <x v="0"/>
    <x v="1"/>
    <x v="44"/>
    <x v="44"/>
    <x v="3292"/>
    <n v="922.12999999999988"/>
    <x v="3036"/>
    <n v="0.13179948987559212"/>
    <x v="101"/>
    <d v="2022-06-15T00:00:00"/>
    <m/>
    <n v="46"/>
    <n v="922.12999999999988"/>
    <s v=""/>
    <s v=""/>
  </r>
  <r>
    <n v="18069099"/>
    <n v="18073191"/>
    <x v="0"/>
    <x v="1"/>
    <x v="44"/>
    <x v="44"/>
    <x v="3293"/>
    <n v="-109.64000000000001"/>
    <x v="3037"/>
    <n v="0.1453431104301193"/>
    <x v="101"/>
    <d v="2022-06-15T00:00:00"/>
    <m/>
    <n v="46"/>
    <n v="-109.64000000000001"/>
    <s v=""/>
    <s v=""/>
  </r>
  <r>
    <n v="18069071"/>
    <n v="18072097"/>
    <x v="1"/>
    <x v="1"/>
    <x v="44"/>
    <x v="44"/>
    <x v="3294"/>
    <n v="2670.55"/>
    <x v="3038"/>
    <n v="0.14726842989763914"/>
    <x v="101"/>
    <d v="2022-06-15T00:00:00"/>
    <m/>
    <n v="46"/>
    <n v="2670.55"/>
    <s v=""/>
    <s v=""/>
  </r>
  <r>
    <n v="18069093"/>
    <n v="18072877"/>
    <x v="1"/>
    <x v="1"/>
    <x v="44"/>
    <x v="44"/>
    <x v="3295"/>
    <n v="2873.04"/>
    <x v="3039"/>
    <n v="0.14921894578564865"/>
    <x v="101"/>
    <d v="2022-06-15T00:00:00"/>
    <m/>
    <n v="46"/>
    <n v="2873.04"/>
    <s v=""/>
    <s v=""/>
  </r>
  <r>
    <n v="18069097"/>
    <n v="18073121"/>
    <x v="1"/>
    <x v="1"/>
    <x v="44"/>
    <x v="44"/>
    <x v="3296"/>
    <n v="4466.16"/>
    <x v="3040"/>
    <n v="0.15526895588156267"/>
    <x v="101"/>
    <d v="2022-06-15T00:00:00"/>
    <m/>
    <n v="46"/>
    <n v="4466.16"/>
    <s v=""/>
    <s v=""/>
  </r>
  <r>
    <n v="18069072"/>
    <n v="18072116"/>
    <x v="1"/>
    <x v="1"/>
    <x v="44"/>
    <x v="44"/>
    <x v="3297"/>
    <n v="4222.57"/>
    <x v="3041"/>
    <n v="0.15590497924014085"/>
    <x v="101"/>
    <d v="2022-06-15T00:00:00"/>
    <m/>
    <n v="46"/>
    <n v="4222.57"/>
    <s v=""/>
    <s v=""/>
  </r>
  <r>
    <n v="18069094"/>
    <n v="18072896"/>
    <x v="1"/>
    <x v="1"/>
    <x v="44"/>
    <x v="44"/>
    <x v="3298"/>
    <n v="3656.5800000000004"/>
    <x v="3042"/>
    <n v="0.16394007515219139"/>
    <x v="101"/>
    <d v="2022-06-15T00:00:00"/>
    <m/>
    <n v="46"/>
    <n v="3656.5800000000004"/>
    <s v=""/>
    <s v=""/>
  </r>
  <r>
    <n v="18069066"/>
    <n v="18071919"/>
    <x v="1"/>
    <x v="1"/>
    <x v="44"/>
    <x v="44"/>
    <x v="3299"/>
    <n v="4939.26"/>
    <x v="3043"/>
    <n v="0.16409664605629184"/>
    <x v="101"/>
    <d v="2022-06-15T00:00:00"/>
    <m/>
    <n v="46"/>
    <n v="4939.26"/>
    <s v=""/>
    <s v=""/>
  </r>
  <r>
    <n v="18069074"/>
    <n v="18072184"/>
    <x v="0"/>
    <x v="1"/>
    <x v="44"/>
    <x v="44"/>
    <x v="418"/>
    <n v="112.32000000000001"/>
    <x v="2346"/>
    <n v="0.16666666666666669"/>
    <x v="101"/>
    <d v="2022-06-15T00:00:00"/>
    <m/>
    <n v="46"/>
    <n v="112.32000000000001"/>
    <s v=""/>
    <s v=""/>
  </r>
  <r>
    <n v="18069075"/>
    <n v="18072185"/>
    <x v="0"/>
    <x v="1"/>
    <x v="44"/>
    <x v="44"/>
    <x v="3300"/>
    <n v="2244.2400000000002"/>
    <x v="3044"/>
    <n v="0.16727088011977331"/>
    <x v="101"/>
    <d v="2022-06-15T00:00:00"/>
    <m/>
    <n v="46"/>
    <n v="2244.2400000000002"/>
    <s v=""/>
    <s v=""/>
  </r>
  <r>
    <n v="18069070"/>
    <n v="18072096"/>
    <x v="1"/>
    <x v="1"/>
    <x v="44"/>
    <x v="44"/>
    <x v="3301"/>
    <n v="3127.8599999999997"/>
    <x v="3045"/>
    <n v="0.17103450921716445"/>
    <x v="101"/>
    <d v="2022-06-15T00:00:00"/>
    <m/>
    <n v="46"/>
    <n v="3127.8599999999997"/>
    <s v=""/>
    <s v=""/>
  </r>
  <r>
    <n v="18069083"/>
    <n v="18072351"/>
    <x v="1"/>
    <x v="1"/>
    <x v="44"/>
    <x v="44"/>
    <x v="3302"/>
    <n v="2504.7799999999997"/>
    <x v="3046"/>
    <n v="0.17325086714063967"/>
    <x v="101"/>
    <d v="2022-06-15T00:00:00"/>
    <m/>
    <n v="46"/>
    <n v="2504.7799999999997"/>
    <s v=""/>
    <s v=""/>
  </r>
  <r>
    <n v="18069065"/>
    <n v="18071831"/>
    <x v="1"/>
    <x v="1"/>
    <x v="44"/>
    <x v="44"/>
    <x v="3303"/>
    <n v="4467.05"/>
    <x v="3047"/>
    <n v="0.17593900938606433"/>
    <x v="101"/>
    <d v="2022-06-15T00:00:00"/>
    <m/>
    <n v="46"/>
    <n v="4467.05"/>
    <s v=""/>
    <s v=""/>
  </r>
  <r>
    <n v="18069091"/>
    <n v="18072831"/>
    <x v="1"/>
    <x v="1"/>
    <x v="44"/>
    <x v="44"/>
    <x v="3304"/>
    <n v="3115.5099999999998"/>
    <x v="3048"/>
    <n v="0.17832574549544347"/>
    <x v="101"/>
    <d v="2022-06-15T00:00:00"/>
    <m/>
    <n v="46"/>
    <n v="3115.5099999999998"/>
    <s v=""/>
    <s v=""/>
  </r>
  <r>
    <n v="18069063"/>
    <n v="18071642"/>
    <x v="1"/>
    <x v="1"/>
    <x v="44"/>
    <x v="44"/>
    <x v="3305"/>
    <n v="2469.23"/>
    <x v="3049"/>
    <n v="0.18187870864901903"/>
    <x v="101"/>
    <d v="2022-06-15T00:00:00"/>
    <m/>
    <n v="46"/>
    <n v="2469.23"/>
    <s v=""/>
    <s v=""/>
  </r>
  <r>
    <n v="18069092"/>
    <n v="18072876"/>
    <x v="1"/>
    <x v="1"/>
    <x v="44"/>
    <x v="44"/>
    <x v="3306"/>
    <n v="3580.9900000000002"/>
    <x v="3050"/>
    <n v="0.19006688649402176"/>
    <x v="101"/>
    <d v="2022-06-15T00:00:00"/>
    <m/>
    <n v="46"/>
    <n v="3580.9900000000002"/>
    <s v=""/>
    <s v=""/>
  </r>
  <r>
    <n v="18069067"/>
    <n v="18071975"/>
    <x v="1"/>
    <x v="1"/>
    <x v="44"/>
    <x v="44"/>
    <x v="3307"/>
    <n v="123.17999999999999"/>
    <x v="3051"/>
    <n v="0.19386264003896733"/>
    <x v="101"/>
    <d v="2022-06-15T00:00:00"/>
    <m/>
    <n v="46"/>
    <n v="123.17999999999999"/>
    <s v=""/>
    <s v=""/>
  </r>
  <r>
    <n v="18069073"/>
    <n v="18072153"/>
    <x v="1"/>
    <x v="1"/>
    <x v="44"/>
    <x v="44"/>
    <x v="3308"/>
    <n v="5451.18"/>
    <x v="3052"/>
    <n v="0.19398588929369423"/>
    <x v="101"/>
    <d v="2022-06-15T00:00:00"/>
    <m/>
    <n v="46"/>
    <n v="5451.18"/>
    <s v=""/>
    <s v=""/>
  </r>
  <r>
    <n v="18069069"/>
    <n v="18072095"/>
    <x v="1"/>
    <x v="1"/>
    <x v="44"/>
    <x v="44"/>
    <x v="3309"/>
    <n v="2961.0099999999998"/>
    <x v="3053"/>
    <n v="0.19783101182973931"/>
    <x v="101"/>
    <d v="2022-06-15T00:00:00"/>
    <m/>
    <n v="46"/>
    <n v="2961.0099999999998"/>
    <s v=""/>
    <s v=""/>
  </r>
  <r>
    <n v="18069088"/>
    <n v="18072613"/>
    <x v="1"/>
    <x v="1"/>
    <x v="44"/>
    <x v="44"/>
    <x v="1061"/>
    <n v="272.76"/>
    <x v="3054"/>
    <n v="0.19797624285085788"/>
    <x v="101"/>
    <d v="2022-06-15T00:00:00"/>
    <m/>
    <n v="46"/>
    <n v="272.76"/>
    <s v=""/>
    <s v=""/>
  </r>
  <r>
    <n v="18069076"/>
    <n v="18072202"/>
    <x v="0"/>
    <x v="1"/>
    <x v="44"/>
    <x v="44"/>
    <x v="3310"/>
    <n v="210.85"/>
    <x v="3055"/>
    <n v="0.19998861760855957"/>
    <x v="101"/>
    <d v="2022-06-15T00:00:00"/>
    <m/>
    <n v="46"/>
    <n v="210.85"/>
    <s v=""/>
    <s v=""/>
  </r>
  <r>
    <n v="18069078"/>
    <n v="18072249"/>
    <x v="0"/>
    <x v="1"/>
    <x v="44"/>
    <x v="44"/>
    <x v="3311"/>
    <n v="1080.6399999999999"/>
    <x v="3056"/>
    <n v="0.21040942556050327"/>
    <x v="101"/>
    <d v="2022-06-15T00:00:00"/>
    <m/>
    <n v="46"/>
    <n v="1080.6399999999999"/>
    <s v=""/>
    <s v=""/>
  </r>
  <r>
    <n v="18069089"/>
    <n v="18072630"/>
    <x v="1"/>
    <x v="1"/>
    <x v="44"/>
    <x v="44"/>
    <x v="3312"/>
    <n v="2546.8200000000002"/>
    <x v="3057"/>
    <n v="0.21353216952905976"/>
    <x v="101"/>
    <d v="2022-06-15T00:00:00"/>
    <m/>
    <n v="46"/>
    <n v="2546.8200000000002"/>
    <s v=""/>
    <s v=""/>
  </r>
  <r>
    <n v="18069086"/>
    <n v="18072507"/>
    <x v="1"/>
    <x v="1"/>
    <x v="44"/>
    <x v="44"/>
    <x v="3313"/>
    <n v="1816.85"/>
    <x v="3058"/>
    <n v="0.21889117856859791"/>
    <x v="101"/>
    <d v="2022-06-15T00:00:00"/>
    <m/>
    <n v="46"/>
    <n v="1816.85"/>
    <s v=""/>
    <s v=""/>
  </r>
  <r>
    <n v="18069096"/>
    <n v="18073089"/>
    <x v="0"/>
    <x v="1"/>
    <x v="44"/>
    <x v="44"/>
    <x v="3314"/>
    <n v="229.44"/>
    <x v="3059"/>
    <n v="0.2673640167364017"/>
    <x v="101"/>
    <d v="2022-06-15T00:00:00"/>
    <m/>
    <n v="46"/>
    <n v="229.44"/>
    <s v=""/>
    <s v=""/>
  </r>
  <r>
    <n v="18070549"/>
    <n v="18073690"/>
    <x v="0"/>
    <x v="1"/>
    <x v="44"/>
    <x v="44"/>
    <x v="3315"/>
    <n v="-510.66"/>
    <x v="3060"/>
    <n v="8.8967218893197031E-2"/>
    <x v="51"/>
    <d v="2022-07-15T00:00:00"/>
    <m/>
    <n v="45"/>
    <n v="-510.66"/>
    <s v=""/>
    <s v=""/>
  </r>
  <r>
    <n v="18070548"/>
    <n v="18073689"/>
    <x v="0"/>
    <x v="1"/>
    <x v="44"/>
    <x v="44"/>
    <x v="3316"/>
    <n v="-428.41"/>
    <x v="3061"/>
    <n v="8.9437270664687263E-2"/>
    <x v="51"/>
    <d v="2022-07-15T00:00:00"/>
    <m/>
    <n v="45"/>
    <n v="-428.41"/>
    <s v=""/>
    <s v=""/>
  </r>
  <r>
    <n v="18070572"/>
    <n v="18074893"/>
    <x v="0"/>
    <x v="1"/>
    <x v="44"/>
    <x v="44"/>
    <x v="2516"/>
    <n v="-378"/>
    <x v="3062"/>
    <n v="8.9523809523809519E-2"/>
    <x v="51"/>
    <d v="2022-07-15T00:00:00"/>
    <m/>
    <n v="45"/>
    <n v="-378"/>
    <s v=""/>
    <s v=""/>
  </r>
  <r>
    <n v="18070573"/>
    <n v="18074901"/>
    <x v="0"/>
    <x v="1"/>
    <x v="44"/>
    <x v="44"/>
    <x v="3317"/>
    <n v="-304.56"/>
    <x v="3063"/>
    <n v="9.101654846335698E-2"/>
    <x v="51"/>
    <d v="2022-07-15T00:00:00"/>
    <m/>
    <n v="45"/>
    <n v="-304.56"/>
    <s v=""/>
    <s v=""/>
  </r>
  <r>
    <n v="18070574"/>
    <n v="18074903"/>
    <x v="0"/>
    <x v="1"/>
    <x v="44"/>
    <x v="44"/>
    <x v="3318"/>
    <n v="-197.1"/>
    <x v="3064"/>
    <n v="9.1324200913242004E-2"/>
    <x v="51"/>
    <d v="2022-07-15T00:00:00"/>
    <m/>
    <n v="45"/>
    <n v="-197.1"/>
    <s v=""/>
    <s v=""/>
  </r>
  <r>
    <n v="18070544"/>
    <n v="18073408"/>
    <x v="0"/>
    <x v="1"/>
    <x v="44"/>
    <x v="44"/>
    <x v="3319"/>
    <n v="237.85"/>
    <x v="3065"/>
    <n v="0.10458604510367793"/>
    <x v="51"/>
    <d v="2022-07-15T00:00:00"/>
    <m/>
    <n v="45"/>
    <n v="237.85"/>
    <s v=""/>
    <s v=""/>
  </r>
  <r>
    <n v="18070553"/>
    <n v="18074087"/>
    <x v="0"/>
    <x v="1"/>
    <x v="44"/>
    <x v="44"/>
    <x v="3320"/>
    <n v="186.62"/>
    <x v="3066"/>
    <n v="0.12358539094650205"/>
    <x v="51"/>
    <d v="2022-07-15T00:00:00"/>
    <m/>
    <n v="45"/>
    <n v="186.62"/>
    <s v=""/>
    <s v=""/>
  </r>
  <r>
    <n v="18070575"/>
    <n v="18074908"/>
    <x v="0"/>
    <x v="1"/>
    <x v="44"/>
    <x v="44"/>
    <x v="3321"/>
    <n v="-285.7"/>
    <x v="3067"/>
    <n v="0.12365591397849461"/>
    <x v="51"/>
    <d v="2022-07-15T00:00:00"/>
    <m/>
    <n v="45"/>
    <n v="-285.7"/>
    <s v=""/>
    <s v=""/>
  </r>
  <r>
    <n v="18070547"/>
    <n v="18073631"/>
    <x v="0"/>
    <x v="1"/>
    <x v="44"/>
    <x v="44"/>
    <x v="3322"/>
    <n v="41.64"/>
    <x v="3068"/>
    <n v="0.14207492795389046"/>
    <x v="51"/>
    <d v="2022-07-15T00:00:00"/>
    <m/>
    <n v="45"/>
    <n v="41.64"/>
    <s v=""/>
    <s v=""/>
  </r>
  <r>
    <n v="18070551"/>
    <n v="18073859"/>
    <x v="0"/>
    <x v="1"/>
    <x v="44"/>
    <x v="44"/>
    <x v="3323"/>
    <n v="36.78"/>
    <x v="3069"/>
    <n v="0.14714518760195758"/>
    <x v="51"/>
    <d v="2022-07-15T00:00:00"/>
    <m/>
    <n v="45"/>
    <n v="36.78"/>
    <s v=""/>
    <s v=""/>
  </r>
  <r>
    <n v="18070562"/>
    <n v="18074523"/>
    <x v="0"/>
    <x v="1"/>
    <x v="44"/>
    <x v="44"/>
    <x v="3324"/>
    <n v="248.14000000000001"/>
    <x v="3070"/>
    <n v="0.14837024857336298"/>
    <x v="51"/>
    <d v="2022-07-15T00:00:00"/>
    <m/>
    <n v="45"/>
    <n v="248.14000000000001"/>
    <s v=""/>
    <s v=""/>
  </r>
  <r>
    <n v="18070555"/>
    <n v="18074197"/>
    <x v="1"/>
    <x v="1"/>
    <x v="44"/>
    <x v="44"/>
    <x v="3325"/>
    <n v="5392.08"/>
    <x v="3071"/>
    <n v="0.15091022388391864"/>
    <x v="51"/>
    <d v="2022-07-15T00:00:00"/>
    <m/>
    <n v="45"/>
    <n v="5392.08"/>
    <s v=""/>
    <s v=""/>
  </r>
  <r>
    <n v="18070543"/>
    <n v="18073393"/>
    <x v="1"/>
    <x v="1"/>
    <x v="44"/>
    <x v="44"/>
    <x v="3326"/>
    <n v="5451.65"/>
    <x v="3072"/>
    <n v="0.1595583573994506"/>
    <x v="51"/>
    <d v="2022-07-15T00:00:00"/>
    <m/>
    <n v="45"/>
    <n v="5451.65"/>
    <s v=""/>
    <s v=""/>
  </r>
  <r>
    <n v="18070552"/>
    <n v="18073974"/>
    <x v="1"/>
    <x v="1"/>
    <x v="44"/>
    <x v="44"/>
    <x v="3327"/>
    <n v="4951.18"/>
    <x v="3073"/>
    <n v="0.1618791172036704"/>
    <x v="51"/>
    <d v="2022-07-15T00:00:00"/>
    <m/>
    <n v="45"/>
    <n v="4951.18"/>
    <s v=""/>
    <s v=""/>
  </r>
  <r>
    <n v="18070557"/>
    <n v="18074302"/>
    <x v="0"/>
    <x v="1"/>
    <x v="44"/>
    <x v="44"/>
    <x v="3328"/>
    <n v="2719.82"/>
    <x v="3074"/>
    <n v="0.1639253128143586"/>
    <x v="51"/>
    <d v="2022-07-15T00:00:00"/>
    <m/>
    <n v="45"/>
    <n v="2719.82"/>
    <s v=""/>
    <s v=""/>
  </r>
  <r>
    <n v="18070541"/>
    <n v="18073352"/>
    <x v="1"/>
    <x v="1"/>
    <x v="44"/>
    <x v="44"/>
    <x v="3329"/>
    <n v="3494.8900000000003"/>
    <x v="3075"/>
    <n v="0.17495132896810547"/>
    <x v="51"/>
    <d v="2022-07-15T00:00:00"/>
    <m/>
    <n v="45"/>
    <n v="3494.8900000000003"/>
    <s v=""/>
    <s v=""/>
  </r>
  <r>
    <n v="18070542"/>
    <n v="18073354"/>
    <x v="0"/>
    <x v="1"/>
    <x v="44"/>
    <x v="44"/>
    <x v="3330"/>
    <n v="129.85999999999999"/>
    <x v="3076"/>
    <n v="0.1761227129920532"/>
    <x v="51"/>
    <d v="2022-07-15T00:00:00"/>
    <m/>
    <n v="45"/>
    <n v="129.85999999999999"/>
    <s v=""/>
    <s v=""/>
  </r>
  <r>
    <n v="18070540"/>
    <n v="18073165"/>
    <x v="1"/>
    <x v="1"/>
    <x v="44"/>
    <x v="44"/>
    <x v="3331"/>
    <n v="5606.74"/>
    <x v="3077"/>
    <n v="0.18156660131670188"/>
    <x v="51"/>
    <d v="2022-07-15T00:00:00"/>
    <m/>
    <n v="45"/>
    <n v="5606.74"/>
    <s v=""/>
    <s v=""/>
  </r>
  <r>
    <n v="18070560"/>
    <n v="18074459"/>
    <x v="1"/>
    <x v="1"/>
    <x v="44"/>
    <x v="44"/>
    <x v="3332"/>
    <n v="4296.6000000000004"/>
    <x v="3078"/>
    <n v="0.18643764837313223"/>
    <x v="51"/>
    <d v="2022-07-15T00:00:00"/>
    <m/>
    <n v="45"/>
    <n v="4296.6000000000004"/>
    <s v=""/>
    <s v=""/>
  </r>
  <r>
    <n v="18070546"/>
    <n v="18073470"/>
    <x v="1"/>
    <x v="1"/>
    <x v="44"/>
    <x v="44"/>
    <x v="3333"/>
    <n v="3912.2599999999998"/>
    <x v="3079"/>
    <n v="0.1888461514867095"/>
    <x v="51"/>
    <d v="2022-07-15T00:00:00"/>
    <m/>
    <n v="45"/>
    <n v="3912.2599999999998"/>
    <s v=""/>
    <s v=""/>
  </r>
  <r>
    <n v="18070550"/>
    <n v="18073809"/>
    <x v="0"/>
    <x v="1"/>
    <x v="44"/>
    <x v="44"/>
    <x v="3334"/>
    <n v="1253.4100000000001"/>
    <x v="3080"/>
    <n v="0.19177413332567425"/>
    <x v="51"/>
    <d v="2022-07-15T00:00:00"/>
    <m/>
    <n v="45"/>
    <n v="1253.4100000000001"/>
    <s v=""/>
    <s v=""/>
  </r>
  <r>
    <n v="18070568"/>
    <n v="18074841"/>
    <x v="1"/>
    <x v="1"/>
    <x v="44"/>
    <x v="44"/>
    <x v="3335"/>
    <n v="3505.09"/>
    <x v="3081"/>
    <n v="0.19183062812616614"/>
    <x v="51"/>
    <d v="2022-07-15T00:00:00"/>
    <m/>
    <n v="45"/>
    <n v="3505.09"/>
    <s v=""/>
    <s v=""/>
  </r>
  <r>
    <n v="18070561"/>
    <n v="18074471"/>
    <x v="1"/>
    <x v="1"/>
    <x v="44"/>
    <x v="44"/>
    <x v="3336"/>
    <n v="129.44"/>
    <x v="3082"/>
    <n v="0.19662556781310836"/>
    <x v="51"/>
    <d v="2022-07-15T00:00:00"/>
    <m/>
    <n v="45"/>
    <n v="129.44"/>
    <s v=""/>
    <s v=""/>
  </r>
  <r>
    <n v="18070558"/>
    <n v="18074303"/>
    <x v="0"/>
    <x v="1"/>
    <x v="44"/>
    <x v="44"/>
    <x v="3337"/>
    <n v="254.88000000000002"/>
    <x v="3083"/>
    <n v="0.20009416195856874"/>
    <x v="51"/>
    <d v="2022-07-15T00:00:00"/>
    <m/>
    <n v="45"/>
    <n v="254.88000000000002"/>
    <s v=""/>
    <s v=""/>
  </r>
  <r>
    <n v="18070576"/>
    <n v="18074920"/>
    <x v="0"/>
    <x v="1"/>
    <x v="44"/>
    <x v="44"/>
    <x v="3338"/>
    <n v="692.64"/>
    <x v="3084"/>
    <n v="0.20112612612612613"/>
    <x v="51"/>
    <d v="2022-07-15T00:00:00"/>
    <m/>
    <n v="45"/>
    <n v="692.64"/>
    <s v=""/>
    <s v=""/>
  </r>
  <r>
    <n v="18070567"/>
    <n v="18074760"/>
    <x v="1"/>
    <x v="1"/>
    <x v="44"/>
    <x v="44"/>
    <x v="3339"/>
    <n v="2133.19"/>
    <x v="3085"/>
    <n v="0.20867319959947347"/>
    <x v="51"/>
    <d v="2022-07-15T00:00:00"/>
    <m/>
    <n v="45"/>
    <n v="2133.19"/>
    <s v=""/>
    <s v=""/>
  </r>
  <r>
    <n v="18070556"/>
    <n v="18074301"/>
    <x v="0"/>
    <x v="1"/>
    <x v="44"/>
    <x v="44"/>
    <x v="3340"/>
    <n v="54"/>
    <x v="3086"/>
    <n v="0.22533333333333336"/>
    <x v="51"/>
    <d v="2022-07-15T00:00:00"/>
    <m/>
    <n v="45"/>
    <n v="54"/>
    <s v=""/>
    <s v=""/>
  </r>
  <r>
    <n v="18070563"/>
    <n v="18074605"/>
    <x v="0"/>
    <x v="1"/>
    <x v="44"/>
    <x v="44"/>
    <x v="3341"/>
    <n v="105.7"/>
    <x v="3087"/>
    <n v="0.23069936421435061"/>
    <x v="51"/>
    <d v="2022-07-15T00:00:00"/>
    <m/>
    <n v="45"/>
    <n v="105.7"/>
    <s v=""/>
    <s v=""/>
  </r>
  <r>
    <n v="18070565"/>
    <n v="18074645"/>
    <x v="0"/>
    <x v="1"/>
    <x v="44"/>
    <x v="44"/>
    <x v="267"/>
    <n v="16.7"/>
    <x v="3088"/>
    <n v="0.3125"/>
    <x v="51"/>
    <d v="2022-07-15T00:00:00"/>
    <m/>
    <n v="45"/>
    <n v="16.7"/>
    <s v=""/>
    <s v=""/>
  </r>
  <r>
    <n v="18070566"/>
    <n v="18074653"/>
    <x v="0"/>
    <x v="1"/>
    <x v="44"/>
    <x v="44"/>
    <x v="267"/>
    <n v="16.7"/>
    <x v="3088"/>
    <n v="0.3125"/>
    <x v="51"/>
    <d v="2022-07-15T00:00:00"/>
    <m/>
    <n v="45"/>
    <n v="16.7"/>
    <s v=""/>
    <s v=""/>
  </r>
  <r>
    <n v="18070569"/>
    <n v="18074873"/>
    <x v="1"/>
    <x v="1"/>
    <x v="44"/>
    <x v="44"/>
    <x v="267"/>
    <n v="16.7"/>
    <x v="3088"/>
    <n v="0.3125"/>
    <x v="51"/>
    <d v="2022-07-15T00:00:00"/>
    <m/>
    <n v="45"/>
    <n v="16.7"/>
    <s v=""/>
    <s v=""/>
  </r>
  <r>
    <n v="18070570"/>
    <n v="18074891"/>
    <x v="0"/>
    <x v="1"/>
    <x v="44"/>
    <x v="44"/>
    <x v="3342"/>
    <n v="-112.85999999999999"/>
    <x v="3089"/>
    <n v="0.35406698564593297"/>
    <x v="51"/>
    <d v="2022-07-15T00:00:00"/>
    <m/>
    <n v="45"/>
    <n v="-112.85999999999999"/>
    <s v=""/>
    <s v=""/>
  </r>
  <r>
    <n v="18064615"/>
    <n v="18067779"/>
    <x v="0"/>
    <x v="1"/>
    <x v="44"/>
    <x v="44"/>
    <x v="2155"/>
    <n v="-97.2"/>
    <x v="351"/>
    <n v="-7.407407407407407E-2"/>
    <x v="74"/>
    <d v="2022-03-15T00:00:00"/>
    <d v="2022-03-26T00:00:00"/>
    <n v="43"/>
    <s v=""/>
    <s v=""/>
    <s v=""/>
  </r>
  <r>
    <n v="18064620"/>
    <n v="18068349"/>
    <x v="0"/>
    <x v="1"/>
    <x v="44"/>
    <x v="44"/>
    <x v="3343"/>
    <n v="-459"/>
    <x v="3090"/>
    <n v="-7.3202614379084971E-2"/>
    <x v="74"/>
    <d v="2022-03-15T00:00:00"/>
    <d v="2022-03-26T00:00:00"/>
    <n v="43"/>
    <s v=""/>
    <s v=""/>
    <s v=""/>
  </r>
  <r>
    <n v="18064603"/>
    <n v="18067168"/>
    <x v="0"/>
    <x v="1"/>
    <x v="44"/>
    <x v="44"/>
    <x v="2261"/>
    <n v="-100.8"/>
    <x v="351"/>
    <n v="-7.1428571428571425E-2"/>
    <x v="74"/>
    <d v="2022-03-15T00:00:00"/>
    <d v="2022-03-26T00:00:00"/>
    <n v="43"/>
    <s v=""/>
    <s v=""/>
    <s v=""/>
  </r>
  <r>
    <n v="18064609"/>
    <n v="18067465"/>
    <x v="0"/>
    <x v="1"/>
    <x v="44"/>
    <x v="44"/>
    <x v="3344"/>
    <n v="-512.4"/>
    <x v="2438"/>
    <n v="-6.7915690866510545E-2"/>
    <x v="74"/>
    <d v="2022-03-15T00:00:00"/>
    <d v="2022-03-26T00:00:00"/>
    <n v="43"/>
    <s v=""/>
    <s v=""/>
    <s v=""/>
  </r>
  <r>
    <n v="18064618"/>
    <n v="18068250"/>
    <x v="0"/>
    <x v="1"/>
    <x v="44"/>
    <x v="44"/>
    <x v="3345"/>
    <n v="-411.07"/>
    <x v="3091"/>
    <n v="-6.2062120504437171E-2"/>
    <x v="74"/>
    <d v="2022-03-15T00:00:00"/>
    <d v="2022-03-26T00:00:00"/>
    <n v="43"/>
    <s v=""/>
    <s v=""/>
    <s v=""/>
  </r>
  <r>
    <n v="18064606"/>
    <n v="18067248"/>
    <x v="0"/>
    <x v="1"/>
    <x v="44"/>
    <x v="44"/>
    <x v="3346"/>
    <n v="-344.4"/>
    <x v="308"/>
    <n v="-4.1811846689895474E-2"/>
    <x v="74"/>
    <d v="2022-03-15T00:00:00"/>
    <d v="2022-03-26T00:00:00"/>
    <n v="43"/>
    <s v=""/>
    <s v=""/>
    <s v=""/>
  </r>
  <r>
    <n v="18066003"/>
    <n v="18069329"/>
    <x v="0"/>
    <x v="1"/>
    <x v="44"/>
    <x v="44"/>
    <x v="3347"/>
    <n v="-258"/>
    <x v="2133"/>
    <n v="4.6511627906976744E-3"/>
    <x v="12"/>
    <d v="2022-04-15T00:00:00"/>
    <d v="2022-04-15T00:00:00"/>
    <n v="46"/>
    <s v=""/>
    <s v=""/>
    <s v=""/>
  </r>
  <r>
    <n v="18065984"/>
    <n v="18068520"/>
    <x v="0"/>
    <x v="1"/>
    <x v="44"/>
    <x v="44"/>
    <x v="3348"/>
    <n v="-182.81"/>
    <x v="3092"/>
    <n v="0.12386766443481684"/>
    <x v="12"/>
    <d v="2022-04-15T00:00:00"/>
    <d v="2022-04-15T00:00:00"/>
    <n v="46"/>
    <s v=""/>
    <s v=""/>
    <s v=""/>
  </r>
  <r>
    <n v="18065983"/>
    <n v="18068492"/>
    <x v="0"/>
    <x v="1"/>
    <x v="44"/>
    <x v="44"/>
    <x v="3349"/>
    <n v="-83.66"/>
    <x v="3093"/>
    <n v="0.23063683304647162"/>
    <x v="12"/>
    <d v="2022-04-15T00:00:00"/>
    <d v="2022-04-15T00:00:00"/>
    <n v="46"/>
    <s v=""/>
    <s v=""/>
    <s v=""/>
  </r>
  <r>
    <n v="18065990"/>
    <n v="18068737"/>
    <x v="0"/>
    <x v="1"/>
    <x v="44"/>
    <x v="44"/>
    <x v="2158"/>
    <n v="-64.8"/>
    <x v="297"/>
    <n v="-7.407407407407407E-2"/>
    <x v="12"/>
    <d v="2022-04-15T00:00:00"/>
    <d v="2022-04-15T00:00:00"/>
    <n v="46"/>
    <s v=""/>
    <s v=""/>
    <s v=""/>
  </r>
  <r>
    <n v="18065999"/>
    <n v="18069067"/>
    <x v="0"/>
    <x v="1"/>
    <x v="44"/>
    <x v="44"/>
    <x v="2156"/>
    <n v="-32.4"/>
    <x v="65"/>
    <n v="-7.407407407407407E-2"/>
    <x v="12"/>
    <d v="2022-04-15T00:00:00"/>
    <d v="2022-04-15T00:00:00"/>
    <n v="46"/>
    <s v=""/>
    <s v=""/>
    <s v=""/>
  </r>
  <r>
    <n v="18065997"/>
    <n v="18069029"/>
    <x v="0"/>
    <x v="1"/>
    <x v="44"/>
    <x v="44"/>
    <x v="3350"/>
    <n v="-584.4"/>
    <x v="2780"/>
    <n v="-7.1868583162217656E-2"/>
    <x v="12"/>
    <d v="2022-04-15T00:00:00"/>
    <d v="2022-04-15T00:00:00"/>
    <n v="46"/>
    <s v=""/>
    <s v=""/>
    <s v=""/>
  </r>
  <r>
    <n v="18065998"/>
    <n v="18069062"/>
    <x v="0"/>
    <x v="1"/>
    <x v="44"/>
    <x v="44"/>
    <x v="1014"/>
    <n v="-84"/>
    <x v="955"/>
    <n v="-7.1428571428571425E-2"/>
    <x v="12"/>
    <d v="2022-04-15T00:00:00"/>
    <d v="2022-04-15T00:00:00"/>
    <n v="46"/>
    <s v=""/>
    <s v=""/>
    <s v=""/>
  </r>
  <r>
    <n v="18066009"/>
    <n v="18069635"/>
    <x v="0"/>
    <x v="1"/>
    <x v="44"/>
    <x v="44"/>
    <x v="380"/>
    <n v="-50.4"/>
    <x v="369"/>
    <n v="-7.1428571428571425E-2"/>
    <x v="12"/>
    <d v="2022-04-15T00:00:00"/>
    <d v="2022-04-15T00:00:00"/>
    <n v="46"/>
    <s v=""/>
    <s v=""/>
    <s v=""/>
  </r>
  <r>
    <n v="18067475"/>
    <n v="18070063"/>
    <x v="0"/>
    <x v="1"/>
    <x v="44"/>
    <x v="44"/>
    <x v="384"/>
    <n v="-252"/>
    <x v="80"/>
    <n v="0"/>
    <x v="28"/>
    <d v="2022-05-15T00:00:00"/>
    <d v="2022-05-15T00:00:00"/>
    <n v="45"/>
    <s v=""/>
    <s v=""/>
    <s v=""/>
  </r>
  <r>
    <n v="18067507"/>
    <n v="18071152"/>
    <x v="0"/>
    <x v="1"/>
    <x v="44"/>
    <x v="44"/>
    <x v="380"/>
    <n v="-50.4"/>
    <x v="80"/>
    <n v="0"/>
    <x v="28"/>
    <d v="2022-05-15T00:00:00"/>
    <d v="2022-05-15T00:00:00"/>
    <n v="45"/>
    <s v=""/>
    <s v=""/>
    <s v=""/>
  </r>
  <r>
    <n v="18067517"/>
    <n v="18071578"/>
    <x v="0"/>
    <x v="1"/>
    <x v="44"/>
    <x v="44"/>
    <x v="420"/>
    <n v="-72"/>
    <x v="80"/>
    <n v="0"/>
    <x v="28"/>
    <d v="2022-05-15T00:00:00"/>
    <d v="2022-05-15T00:00:00"/>
    <n v="45"/>
    <s v=""/>
    <s v=""/>
    <s v=""/>
  </r>
  <r>
    <n v="18067485"/>
    <n v="18070231"/>
    <x v="0"/>
    <x v="1"/>
    <x v="44"/>
    <x v="44"/>
    <x v="2155"/>
    <n v="-97.2"/>
    <x v="351"/>
    <n v="-7.407407407407407E-2"/>
    <x v="28"/>
    <d v="2022-05-15T00:00:00"/>
    <d v="2022-05-15T00:00:00"/>
    <n v="45"/>
    <s v=""/>
    <s v=""/>
    <s v=""/>
  </r>
  <r>
    <n v="18067499"/>
    <n v="18070764"/>
    <x v="0"/>
    <x v="1"/>
    <x v="44"/>
    <x v="44"/>
    <x v="2158"/>
    <n v="-64.8"/>
    <x v="297"/>
    <n v="-7.407407407407407E-2"/>
    <x v="28"/>
    <d v="2022-05-15T00:00:00"/>
    <d v="2022-05-15T00:00:00"/>
    <n v="45"/>
    <s v=""/>
    <s v=""/>
    <s v=""/>
  </r>
  <r>
    <n v="18067486"/>
    <n v="18070333"/>
    <x v="0"/>
    <x v="1"/>
    <x v="44"/>
    <x v="44"/>
    <x v="2258"/>
    <n v="-67.2"/>
    <x v="297"/>
    <n v="-7.1428571428571425E-2"/>
    <x v="28"/>
    <d v="2022-05-15T00:00:00"/>
    <d v="2022-05-15T00:00:00"/>
    <n v="45"/>
    <s v=""/>
    <s v=""/>
    <s v=""/>
  </r>
  <r>
    <n v="18067493"/>
    <n v="18070554"/>
    <x v="0"/>
    <x v="1"/>
    <x v="44"/>
    <x v="44"/>
    <x v="2600"/>
    <n v="-16.8"/>
    <x v="956"/>
    <n v="-7.1428571428571425E-2"/>
    <x v="28"/>
    <d v="2022-05-15T00:00:00"/>
    <d v="2022-05-15T00:00:00"/>
    <n v="45"/>
    <s v=""/>
    <s v=""/>
    <s v=""/>
  </r>
  <r>
    <n v="18067494"/>
    <n v="18070559"/>
    <x v="0"/>
    <x v="1"/>
    <x v="44"/>
    <x v="44"/>
    <x v="2149"/>
    <n v="-151.19999999999999"/>
    <x v="435"/>
    <n v="-7.1428571428571425E-2"/>
    <x v="28"/>
    <d v="2022-05-15T00:00:00"/>
    <d v="2022-05-15T00:00:00"/>
    <n v="45"/>
    <s v=""/>
    <s v=""/>
    <s v=""/>
  </r>
  <r>
    <n v="18067506"/>
    <n v="18071138"/>
    <x v="0"/>
    <x v="1"/>
    <x v="44"/>
    <x v="44"/>
    <x v="380"/>
    <n v="-50.4"/>
    <x v="369"/>
    <n v="-7.1428571428571425E-2"/>
    <x v="28"/>
    <d v="2022-05-15T00:00:00"/>
    <d v="2022-05-15T00:00:00"/>
    <n v="45"/>
    <s v=""/>
    <s v=""/>
    <s v=""/>
  </r>
  <r>
    <n v="18067477"/>
    <n v="18070093"/>
    <x v="0"/>
    <x v="1"/>
    <x v="44"/>
    <x v="44"/>
    <x v="3351"/>
    <n v="-397.2"/>
    <x v="982"/>
    <n v="-6.9486404833836862E-2"/>
    <x v="28"/>
    <d v="2022-05-15T00:00:00"/>
    <d v="2022-05-15T00:00:00"/>
    <n v="45"/>
    <s v=""/>
    <s v=""/>
    <s v=""/>
  </r>
  <r>
    <n v="18067497"/>
    <n v="18070675"/>
    <x v="0"/>
    <x v="1"/>
    <x v="44"/>
    <x v="44"/>
    <x v="3352"/>
    <n v="-201.6"/>
    <x v="2020"/>
    <n v="-4.7619047619047616E-2"/>
    <x v="28"/>
    <d v="2022-05-15T00:00:00"/>
    <d v="2022-05-15T00:00:00"/>
    <n v="45"/>
    <s v=""/>
    <s v=""/>
    <s v=""/>
  </r>
  <r>
    <n v="18067509"/>
    <n v="18071182"/>
    <x v="0"/>
    <x v="1"/>
    <x v="44"/>
    <x v="44"/>
    <x v="3353"/>
    <n v="-453.6"/>
    <x v="350"/>
    <n v="-2.6455026455026454E-2"/>
    <x v="28"/>
    <d v="2022-05-15T00:00:00"/>
    <d v="2022-05-15T00:00:00"/>
    <n v="45"/>
    <s v=""/>
    <s v=""/>
    <s v=""/>
  </r>
  <r>
    <n v="18069085"/>
    <n v="18072483"/>
    <x v="0"/>
    <x v="1"/>
    <x v="44"/>
    <x v="44"/>
    <x v="2158"/>
    <n v="-64.8"/>
    <x v="297"/>
    <n v="-7.407407407407407E-2"/>
    <x v="101"/>
    <d v="2022-06-15T00:00:00"/>
    <m/>
    <n v="46"/>
    <n v="-64.8"/>
    <s v=""/>
    <s v=""/>
  </r>
  <r>
    <n v="18069090"/>
    <n v="18072653"/>
    <x v="0"/>
    <x v="1"/>
    <x v="44"/>
    <x v="44"/>
    <x v="3354"/>
    <n v="-405.71"/>
    <x v="3094"/>
    <n v="-6.8354580141382459E-2"/>
    <x v="101"/>
    <d v="2022-06-15T00:00:00"/>
    <m/>
    <n v="46"/>
    <n v="-405.71"/>
    <s v=""/>
    <s v=""/>
  </r>
  <r>
    <n v="18069082"/>
    <n v="18072304"/>
    <x v="0"/>
    <x v="1"/>
    <x v="44"/>
    <x v="44"/>
    <x v="3355"/>
    <n v="-382.8"/>
    <x v="796"/>
    <n v="-3.4482758620689655E-2"/>
    <x v="101"/>
    <d v="2022-06-15T00:00:00"/>
    <m/>
    <n v="46"/>
    <n v="-382.8"/>
    <s v=""/>
    <s v=""/>
  </r>
  <r>
    <n v="18069077"/>
    <n v="18072204"/>
    <x v="0"/>
    <x v="1"/>
    <x v="44"/>
    <x v="44"/>
    <x v="3356"/>
    <n v="-709.2"/>
    <x v="1675"/>
    <n v="-2.7072758037225041E-2"/>
    <x v="101"/>
    <d v="2022-06-15T00:00:00"/>
    <m/>
    <n v="46"/>
    <n v="-709.2"/>
    <s v=""/>
    <s v=""/>
  </r>
  <r>
    <n v="18070554"/>
    <n v="18074116"/>
    <x v="0"/>
    <x v="1"/>
    <x v="44"/>
    <x v="44"/>
    <x v="2258"/>
    <n v="-67.2"/>
    <x v="297"/>
    <n v="-7.1428571428571425E-2"/>
    <x v="51"/>
    <d v="2022-07-15T00:00:00"/>
    <m/>
    <n v="45"/>
    <n v="-67.2"/>
    <s v=""/>
    <s v=""/>
  </r>
  <r>
    <n v="18070571"/>
    <n v="18074892"/>
    <x v="0"/>
    <x v="1"/>
    <x v="44"/>
    <x v="44"/>
    <x v="3357"/>
    <n v="-218.4"/>
    <x v="795"/>
    <n v="-7.1428571428571425E-2"/>
    <x v="51"/>
    <d v="2022-07-15T00:00:00"/>
    <m/>
    <n v="45"/>
    <n v="-218.4"/>
    <s v=""/>
    <s v=""/>
  </r>
  <r>
    <n v="18070559"/>
    <n v="18074314"/>
    <x v="0"/>
    <x v="1"/>
    <x v="44"/>
    <x v="44"/>
    <x v="3358"/>
    <n v="-639"/>
    <x v="2439"/>
    <n v="-6.9483568075117366E-2"/>
    <x v="51"/>
    <d v="2022-07-15T00:00:00"/>
    <m/>
    <n v="45"/>
    <n v="-639"/>
    <s v=""/>
    <s v=""/>
  </r>
  <r>
    <n v="18070577"/>
    <n v="18074939"/>
    <x v="0"/>
    <x v="1"/>
    <x v="44"/>
    <x v="44"/>
    <x v="3359"/>
    <n v="-320.2"/>
    <x v="3095"/>
    <n v="-3.5565715998950635E-2"/>
    <x v="51"/>
    <d v="2022-07-15T00:00:00"/>
    <m/>
    <n v="45"/>
    <n v="-320.2"/>
    <s v=""/>
    <s v=""/>
  </r>
  <r>
    <n v="18070564"/>
    <n v="18074616"/>
    <x v="0"/>
    <x v="1"/>
    <x v="44"/>
    <x v="44"/>
    <x v="3144"/>
    <n v="-104.4"/>
    <x v="65"/>
    <n v="-2.2988505747126436E-2"/>
    <x v="51"/>
    <d v="2022-07-15T00:00:00"/>
    <m/>
    <n v="45"/>
    <n v="-104.4"/>
    <s v=""/>
    <s v=""/>
  </r>
  <r>
    <n v="18070545"/>
    <n v="18073418"/>
    <x v="0"/>
    <x v="1"/>
    <x v="44"/>
    <x v="44"/>
    <x v="3360"/>
    <n v="-616.20000000000005"/>
    <x v="2020"/>
    <n v="-1.5579357351509251E-2"/>
    <x v="51"/>
    <d v="2022-07-15T00:00:00"/>
    <m/>
    <n v="45"/>
    <n v="-616.20000000000005"/>
    <s v=""/>
    <s v=""/>
  </r>
  <r>
    <n v="18064622"/>
    <n v="18067823"/>
    <x v="0"/>
    <x v="1"/>
    <x v="45"/>
    <x v="45"/>
    <x v="3361"/>
    <n v="26.45"/>
    <x v="3096"/>
    <n v="0.21052631578947367"/>
    <x v="74"/>
    <d v="2022-03-15T00:00:00"/>
    <d v="2022-03-15T00:00:00"/>
    <n v="43"/>
    <s v=""/>
    <n v="43"/>
    <n v="0"/>
  </r>
  <r>
    <n v="18067522"/>
    <n v="18070061"/>
    <x v="0"/>
    <x v="1"/>
    <x v="45"/>
    <x v="45"/>
    <x v="3362"/>
    <n v="3459.84"/>
    <x v="3097"/>
    <n v="9.0912874583795794E-2"/>
    <x v="28"/>
    <d v="2022-05-15T00:00:00"/>
    <d v="2022-05-15T00:00:00"/>
    <n v="45"/>
    <s v=""/>
    <n v="45"/>
    <n v="0"/>
  </r>
  <r>
    <n v="18067521"/>
    <n v="18070002"/>
    <x v="0"/>
    <x v="1"/>
    <x v="45"/>
    <x v="45"/>
    <x v="3363"/>
    <n v="280.64"/>
    <x v="3098"/>
    <n v="0.17638004019326978"/>
    <x v="28"/>
    <d v="2022-05-15T00:00:00"/>
    <d v="2022-05-15T00:00:00"/>
    <n v="45"/>
    <s v=""/>
    <n v="45"/>
    <n v="0"/>
  </r>
  <r>
    <n v="18067523"/>
    <n v="18070953"/>
    <x v="0"/>
    <x v="1"/>
    <x v="45"/>
    <x v="45"/>
    <x v="3364"/>
    <n v="25.7"/>
    <x v="818"/>
    <n v="0.23809523809523811"/>
    <x v="28"/>
    <d v="2022-05-15T00:00:00"/>
    <d v="2022-05-15T00:00:00"/>
    <n v="45"/>
    <s v=""/>
    <n v="45"/>
    <n v="0"/>
  </r>
  <r>
    <n v="18067520"/>
    <n v="18069924"/>
    <x v="0"/>
    <x v="1"/>
    <x v="45"/>
    <x v="45"/>
    <x v="3365"/>
    <n v="356.21999999999997"/>
    <x v="3099"/>
    <n v="0.37901296951322211"/>
    <x v="28"/>
    <d v="2022-05-15T00:00:00"/>
    <d v="2022-05-15T00:00:00"/>
    <n v="45"/>
    <s v=""/>
    <n v="45"/>
    <n v="0"/>
  </r>
  <r>
    <n v="18066013"/>
    <n v="18069470"/>
    <x v="0"/>
    <x v="1"/>
    <x v="45"/>
    <x v="45"/>
    <x v="3366"/>
    <n v="916.07999999999993"/>
    <x v="3100"/>
    <n v="0.14066020434896515"/>
    <x v="12"/>
    <d v="2022-04-15T00:00:00"/>
    <d v="2022-04-15T00:00:00"/>
    <n v="46"/>
    <s v=""/>
    <n v="46"/>
    <n v="0"/>
  </r>
  <r>
    <n v="18066012"/>
    <n v="18068838"/>
    <x v="0"/>
    <x v="1"/>
    <x v="45"/>
    <x v="45"/>
    <x v="3367"/>
    <n v="77.760000000000005"/>
    <x v="3101"/>
    <n v="0.23765432098765435"/>
    <x v="12"/>
    <d v="2022-04-15T00:00:00"/>
    <d v="2022-04-15T00:00:00"/>
    <n v="46"/>
    <s v=""/>
    <n v="46"/>
    <n v="0"/>
  </r>
  <r>
    <n v="18070582"/>
    <n v="18073361"/>
    <x v="0"/>
    <x v="1"/>
    <x v="45"/>
    <x v="45"/>
    <x v="3368"/>
    <n v="1040.76"/>
    <x v="3102"/>
    <n v="9.091433183442868E-2"/>
    <x v="51"/>
    <d v="2022-07-15T00:00:00"/>
    <m/>
    <n v="45"/>
    <n v="1040.76"/>
    <s v=""/>
    <s v=""/>
  </r>
  <r>
    <n v="18070579"/>
    <n v="18073321"/>
    <x v="0"/>
    <x v="1"/>
    <x v="45"/>
    <x v="45"/>
    <x v="3366"/>
    <n v="916.07999999999993"/>
    <x v="3100"/>
    <n v="0.14066020434896515"/>
    <x v="51"/>
    <d v="2022-07-15T00:00:00"/>
    <m/>
    <n v="45"/>
    <n v="916.07999999999993"/>
    <s v=""/>
    <s v=""/>
  </r>
  <r>
    <n v="18070586"/>
    <n v="18074979"/>
    <x v="0"/>
    <x v="1"/>
    <x v="45"/>
    <x v="45"/>
    <x v="3369"/>
    <n v="170.76"/>
    <x v="3103"/>
    <n v="0.17231201686577652"/>
    <x v="51"/>
    <d v="2022-07-15T00:00:00"/>
    <m/>
    <n v="45"/>
    <n v="170.76"/>
    <s v=""/>
    <s v=""/>
  </r>
  <r>
    <n v="18070583"/>
    <n v="18073455"/>
    <x v="0"/>
    <x v="1"/>
    <x v="45"/>
    <x v="45"/>
    <x v="3370"/>
    <n v="44.39"/>
    <x v="3104"/>
    <n v="0.17329007839956745"/>
    <x v="51"/>
    <d v="2022-07-15T00:00:00"/>
    <m/>
    <n v="45"/>
    <n v="44.39"/>
    <s v=""/>
    <s v=""/>
  </r>
  <r>
    <n v="18070580"/>
    <n v="18073322"/>
    <x v="0"/>
    <x v="1"/>
    <x v="45"/>
    <x v="45"/>
    <x v="3371"/>
    <n v="303.89999999999998"/>
    <x v="3105"/>
    <n v="0.18333662388943731"/>
    <x v="51"/>
    <d v="2022-07-15T00:00:00"/>
    <m/>
    <n v="45"/>
    <n v="303.89999999999998"/>
    <s v=""/>
    <s v=""/>
  </r>
  <r>
    <n v="18070578"/>
    <n v="18073320"/>
    <x v="1"/>
    <x v="1"/>
    <x v="45"/>
    <x v="45"/>
    <x v="3372"/>
    <n v="3778.8599999999997"/>
    <x v="3106"/>
    <n v="0.18695162032994078"/>
    <x v="51"/>
    <d v="2022-07-15T00:00:00"/>
    <m/>
    <n v="45"/>
    <n v="3778.8599999999997"/>
    <s v=""/>
    <s v=""/>
  </r>
  <r>
    <n v="18070581"/>
    <n v="18073355"/>
    <x v="1"/>
    <x v="1"/>
    <x v="45"/>
    <x v="45"/>
    <x v="3373"/>
    <n v="7361.99"/>
    <x v="3107"/>
    <n v="0.20736627117566617"/>
    <x v="51"/>
    <d v="2022-07-15T00:00:00"/>
    <m/>
    <n v="45"/>
    <n v="7361.99"/>
    <s v=""/>
    <s v=""/>
  </r>
  <r>
    <n v="18070584"/>
    <n v="18073727"/>
    <x v="1"/>
    <x v="1"/>
    <x v="45"/>
    <x v="45"/>
    <x v="3374"/>
    <n v="3527.96"/>
    <x v="3108"/>
    <n v="0.21578791620322657"/>
    <x v="51"/>
    <d v="2022-07-15T00:00:00"/>
    <m/>
    <n v="45"/>
    <n v="3527.96"/>
    <s v=""/>
    <s v=""/>
  </r>
  <r>
    <n v="18070585"/>
    <n v="18074655"/>
    <x v="0"/>
    <x v="1"/>
    <x v="45"/>
    <x v="45"/>
    <x v="3375"/>
    <n v="370.32"/>
    <x v="3109"/>
    <n v="0.22278029812054437"/>
    <x v="51"/>
    <d v="2022-07-15T00:00:00"/>
    <m/>
    <n v="45"/>
    <n v="370.32"/>
    <s v=""/>
    <s v=""/>
  </r>
  <r>
    <n v="18069101"/>
    <n v="18072137"/>
    <x v="1"/>
    <x v="1"/>
    <x v="45"/>
    <x v="45"/>
    <x v="3376"/>
    <n v="11476.1"/>
    <x v="3110"/>
    <n v="-3.5104596472809932E-2"/>
    <x v="101"/>
    <d v="2022-06-15T00:00:00"/>
    <d v="2022-06-15T00:00:00"/>
    <n v="46"/>
    <s v=""/>
    <s v=""/>
    <s v=""/>
  </r>
  <r>
    <n v="18069100"/>
    <n v="18071699"/>
    <x v="0"/>
    <x v="1"/>
    <x v="45"/>
    <x v="45"/>
    <x v="3377"/>
    <n v="296.64"/>
    <x v="3111"/>
    <n v="-2.9126213592233011E-2"/>
    <x v="101"/>
    <d v="2022-06-15T00:00:00"/>
    <d v="2022-06-15T00:00:00"/>
    <n v="46"/>
    <s v=""/>
    <s v=""/>
    <s v=""/>
  </r>
  <r>
    <n v="18070588"/>
    <n v="18074295"/>
    <x v="1"/>
    <x v="1"/>
    <x v="46"/>
    <x v="46"/>
    <x v="3378"/>
    <n v="237"/>
    <x v="3112"/>
    <n v="0.15230379746835443"/>
    <x v="51"/>
    <d v="2022-07-15T00:00:00"/>
    <m/>
    <n v="45"/>
    <n v="237"/>
    <s v=""/>
    <s v=""/>
  </r>
  <r>
    <n v="18070589"/>
    <n v="18074468"/>
    <x v="1"/>
    <x v="1"/>
    <x v="46"/>
    <x v="46"/>
    <x v="3379"/>
    <n v="328.73"/>
    <x v="3113"/>
    <n v="0.21643425567642549"/>
    <x v="51"/>
    <d v="2022-07-15T00:00:00"/>
    <m/>
    <n v="45"/>
    <n v="328.73"/>
    <s v=""/>
    <s v=""/>
  </r>
  <r>
    <n v="18070587"/>
    <n v="18074207"/>
    <x v="1"/>
    <x v="1"/>
    <x v="46"/>
    <x v="46"/>
    <x v="3380"/>
    <n v="3028.57"/>
    <x v="3114"/>
    <n v="0.2278341079558287"/>
    <x v="51"/>
    <d v="2022-07-15T00:00:00"/>
    <m/>
    <n v="45"/>
    <n v="3028.57"/>
    <s v=""/>
    <s v=""/>
  </r>
  <r>
    <n v="18070590"/>
    <n v="18074569"/>
    <x v="1"/>
    <x v="5"/>
    <x v="47"/>
    <x v="47"/>
    <x v="3381"/>
    <n v="3456.8599999999997"/>
    <x v="3115"/>
    <n v="0.20218209336554752"/>
    <x v="51"/>
    <d v="2022-06-30T00:00:00"/>
    <m/>
    <n v="30"/>
    <n v="3456.8599999999997"/>
    <s v=""/>
    <s v=""/>
  </r>
  <r>
    <n v="18066019"/>
    <n v="18069814"/>
    <x v="4"/>
    <x v="2"/>
    <x v="48"/>
    <x v="48"/>
    <x v="3382"/>
    <n v="10221.26"/>
    <x v="3116"/>
    <n v="9.9999765195380938E-2"/>
    <x v="12"/>
    <d v="2022-04-10T00:00:00"/>
    <d v="2022-04-10T00:00:00"/>
    <n v="41"/>
    <s v=""/>
    <n v="41"/>
    <n v="0"/>
  </r>
  <r>
    <n v="18067530"/>
    <n v="18071474"/>
    <x v="4"/>
    <x v="2"/>
    <x v="48"/>
    <x v="48"/>
    <x v="3383"/>
    <n v="3062.5299999999997"/>
    <x v="3117"/>
    <n v="9.999960816735956E-2"/>
    <x v="28"/>
    <d v="2022-05-10T00:00:00"/>
    <d v="2022-05-10T00:00:00"/>
    <n v="40"/>
    <s v=""/>
    <n v="40"/>
    <n v="0"/>
  </r>
  <r>
    <n v="18064624"/>
    <n v="18067806"/>
    <x v="0"/>
    <x v="2"/>
    <x v="48"/>
    <x v="48"/>
    <x v="3384"/>
    <n v="854.07999999999993"/>
    <x v="3118"/>
    <n v="0.27152150394110125"/>
    <x v="74"/>
    <d v="2022-03-10T00:00:00"/>
    <d v="2022-03-10T00:00:00"/>
    <n v="38"/>
    <s v=""/>
    <n v="38"/>
    <n v="0"/>
  </r>
  <r>
    <n v="18064626"/>
    <n v="18068151"/>
    <x v="0"/>
    <x v="2"/>
    <x v="48"/>
    <x v="48"/>
    <x v="3385"/>
    <n v="1204.01"/>
    <x v="3119"/>
    <n v="0.30032690812685636"/>
    <x v="74"/>
    <d v="2022-03-10T00:00:00"/>
    <d v="2022-03-10T00:00:00"/>
    <n v="38"/>
    <s v=""/>
    <n v="38"/>
    <n v="0"/>
  </r>
  <r>
    <n v="18064623"/>
    <n v="18067294"/>
    <x v="0"/>
    <x v="2"/>
    <x v="48"/>
    <x v="48"/>
    <x v="3386"/>
    <n v="448.56000000000006"/>
    <x v="3120"/>
    <n v="0.31385767790262176"/>
    <x v="74"/>
    <d v="2022-03-10T00:00:00"/>
    <d v="2022-03-10T00:00:00"/>
    <n v="38"/>
    <s v=""/>
    <n v="38"/>
    <n v="0"/>
  </r>
  <r>
    <n v="18064625"/>
    <n v="18068071"/>
    <x v="0"/>
    <x v="2"/>
    <x v="48"/>
    <x v="48"/>
    <x v="3387"/>
    <n v="314.35000000000002"/>
    <x v="3121"/>
    <n v="0.31657504962589705"/>
    <x v="74"/>
    <d v="2022-03-10T00:00:00"/>
    <d v="2022-03-10T00:00:00"/>
    <n v="38"/>
    <s v=""/>
    <n v="38"/>
    <n v="0"/>
  </r>
  <r>
    <n v="18067524"/>
    <n v="18070196"/>
    <x v="0"/>
    <x v="2"/>
    <x v="48"/>
    <x v="48"/>
    <x v="3388"/>
    <n v="1025.22"/>
    <x v="3122"/>
    <n v="0.22769356820975009"/>
    <x v="28"/>
    <d v="2022-05-10T00:00:00"/>
    <d v="2022-05-10T00:00:00"/>
    <n v="40"/>
    <s v=""/>
    <n v="40"/>
    <n v="0"/>
  </r>
  <r>
    <n v="18067526"/>
    <n v="18070496"/>
    <x v="0"/>
    <x v="2"/>
    <x v="48"/>
    <x v="48"/>
    <x v="3389"/>
    <n v="553.74"/>
    <x v="3123"/>
    <n v="0.22923393650449669"/>
    <x v="28"/>
    <d v="2022-05-10T00:00:00"/>
    <d v="2022-05-10T00:00:00"/>
    <n v="40"/>
    <s v=""/>
    <n v="40"/>
    <n v="0"/>
  </r>
  <r>
    <n v="18067529"/>
    <n v="18070858"/>
    <x v="0"/>
    <x v="2"/>
    <x v="48"/>
    <x v="48"/>
    <x v="3390"/>
    <n v="204.07999999999998"/>
    <x v="3124"/>
    <n v="0.23966601987416949"/>
    <x v="28"/>
    <d v="2022-05-10T00:00:00"/>
    <d v="2022-05-10T00:00:00"/>
    <n v="40"/>
    <s v=""/>
    <n v="40"/>
    <n v="0"/>
  </r>
  <r>
    <n v="18067525"/>
    <n v="18070377"/>
    <x v="0"/>
    <x v="2"/>
    <x v="48"/>
    <x v="48"/>
    <x v="3391"/>
    <n v="426.37"/>
    <x v="3125"/>
    <n v="0.24178886043173567"/>
    <x v="28"/>
    <d v="2022-05-10T00:00:00"/>
    <d v="2022-05-10T00:00:00"/>
    <n v="40"/>
    <s v=""/>
    <n v="40"/>
    <n v="0"/>
  </r>
  <r>
    <n v="18067531"/>
    <n v="18071521"/>
    <x v="0"/>
    <x v="2"/>
    <x v="48"/>
    <x v="48"/>
    <x v="3392"/>
    <n v="209.70999999999998"/>
    <x v="3126"/>
    <n v="0.24376287479972536"/>
    <x v="28"/>
    <d v="2022-05-10T00:00:00"/>
    <d v="2022-05-10T00:00:00"/>
    <n v="40"/>
    <s v=""/>
    <n v="40"/>
    <n v="0"/>
  </r>
  <r>
    <n v="18067528"/>
    <n v="18070728"/>
    <x v="0"/>
    <x v="2"/>
    <x v="48"/>
    <x v="48"/>
    <x v="3393"/>
    <n v="127.39000000000001"/>
    <x v="3127"/>
    <n v="0.28730218538055768"/>
    <x v="28"/>
    <d v="2022-05-10T00:00:00"/>
    <d v="2022-05-10T00:00:00"/>
    <n v="40"/>
    <s v=""/>
    <n v="40"/>
    <n v="0"/>
  </r>
  <r>
    <n v="18067527"/>
    <n v="18070565"/>
    <x v="0"/>
    <x v="2"/>
    <x v="48"/>
    <x v="48"/>
    <x v="3394"/>
    <n v="181.5"/>
    <x v="3128"/>
    <n v="0.31034710743801652"/>
    <x v="28"/>
    <d v="2022-05-10T00:00:00"/>
    <d v="2022-05-10T00:00:00"/>
    <n v="40"/>
    <s v=""/>
    <n v="40"/>
    <n v="0"/>
  </r>
  <r>
    <n v="18066016"/>
    <n v="18069482"/>
    <x v="0"/>
    <x v="2"/>
    <x v="48"/>
    <x v="48"/>
    <x v="3395"/>
    <n v="1263.8399999999999"/>
    <x v="3129"/>
    <n v="0.13786555260159511"/>
    <x v="12"/>
    <d v="2022-04-10T00:00:00"/>
    <d v="2022-04-10T00:00:00"/>
    <n v="41"/>
    <s v=""/>
    <n v="41"/>
    <n v="0"/>
  </r>
  <r>
    <n v="18066015"/>
    <n v="18069249"/>
    <x v="1"/>
    <x v="2"/>
    <x v="48"/>
    <x v="48"/>
    <x v="3396"/>
    <n v="4974.55"/>
    <x v="3130"/>
    <n v="0.15471624379441606"/>
    <x v="12"/>
    <d v="2022-04-10T00:00:00"/>
    <d v="2022-04-10T00:00:00"/>
    <n v="41"/>
    <s v=""/>
    <n v="41"/>
    <n v="0"/>
  </r>
  <r>
    <n v="18066017"/>
    <n v="18069724"/>
    <x v="0"/>
    <x v="2"/>
    <x v="48"/>
    <x v="48"/>
    <x v="3397"/>
    <n v="200.16"/>
    <x v="3131"/>
    <n v="0.163189448441247"/>
    <x v="12"/>
    <d v="2022-04-10T00:00:00"/>
    <d v="2022-04-10T00:00:00"/>
    <n v="41"/>
    <s v=""/>
    <n v="41"/>
    <n v="0"/>
  </r>
  <r>
    <n v="18066014"/>
    <n v="18069248"/>
    <x v="1"/>
    <x v="2"/>
    <x v="48"/>
    <x v="48"/>
    <x v="3398"/>
    <n v="6450.16"/>
    <x v="3132"/>
    <n v="0.19417204793186399"/>
    <x v="12"/>
    <d v="2022-04-10T00:00:00"/>
    <d v="2022-04-10T00:00:00"/>
    <n v="41"/>
    <s v=""/>
    <n v="41"/>
    <n v="0"/>
  </r>
  <r>
    <n v="18066020"/>
    <n v="18069835"/>
    <x v="0"/>
    <x v="2"/>
    <x v="48"/>
    <x v="48"/>
    <x v="3399"/>
    <n v="227.29000000000002"/>
    <x v="3133"/>
    <n v="0.29655245235204059"/>
    <x v="12"/>
    <d v="2022-04-10T00:00:00"/>
    <d v="2022-04-10T00:00:00"/>
    <n v="41"/>
    <s v=""/>
    <n v="41"/>
    <n v="0"/>
  </r>
  <r>
    <n v="18066018"/>
    <n v="18069747"/>
    <x v="0"/>
    <x v="2"/>
    <x v="48"/>
    <x v="48"/>
    <x v="3400"/>
    <n v="846.71"/>
    <x v="3134"/>
    <n v="0.30982581952692073"/>
    <x v="12"/>
    <d v="2022-04-10T00:00:00"/>
    <d v="2022-04-10T00:00:00"/>
    <n v="41"/>
    <s v=""/>
    <n v="41"/>
    <n v="0"/>
  </r>
  <r>
    <n v="18070609"/>
    <n v="18074848"/>
    <x v="1"/>
    <x v="5"/>
    <x v="48"/>
    <x v="48"/>
    <x v="3401"/>
    <n v="444"/>
    <x v="3135"/>
    <n v="3.9864864864864867E-2"/>
    <x v="51"/>
    <d v="2022-07-10T00:00:00"/>
    <m/>
    <n v="40"/>
    <n v="444"/>
    <s v=""/>
    <s v=""/>
  </r>
  <r>
    <n v="18070591"/>
    <n v="18073542"/>
    <x v="1"/>
    <x v="5"/>
    <x v="48"/>
    <x v="48"/>
    <x v="3402"/>
    <n v="2721.12"/>
    <x v="3136"/>
    <n v="0.15616510848474158"/>
    <x v="51"/>
    <d v="2022-07-10T00:00:00"/>
    <m/>
    <n v="40"/>
    <n v="2721.12"/>
    <s v=""/>
    <s v=""/>
  </r>
  <r>
    <n v="18070599"/>
    <n v="18074219"/>
    <x v="0"/>
    <x v="5"/>
    <x v="48"/>
    <x v="48"/>
    <x v="3403"/>
    <n v="249.85"/>
    <x v="3137"/>
    <n v="0.15638057730176266"/>
    <x v="51"/>
    <d v="2022-07-10T00:00:00"/>
    <m/>
    <n v="40"/>
    <n v="249.85"/>
    <s v=""/>
    <s v=""/>
  </r>
  <r>
    <n v="18070602"/>
    <n v="18074586"/>
    <x v="1"/>
    <x v="5"/>
    <x v="48"/>
    <x v="48"/>
    <x v="3404"/>
    <n v="1955.8799999999999"/>
    <x v="3138"/>
    <n v="0.17143383029633716"/>
    <x v="51"/>
    <d v="2022-07-10T00:00:00"/>
    <m/>
    <n v="40"/>
    <n v="1955.8799999999999"/>
    <s v=""/>
    <s v=""/>
  </r>
  <r>
    <n v="18070603"/>
    <n v="18074624"/>
    <x v="1"/>
    <x v="5"/>
    <x v="48"/>
    <x v="48"/>
    <x v="3405"/>
    <n v="3338.5800000000004"/>
    <x v="3139"/>
    <n v="0.19285444710026417"/>
    <x v="51"/>
    <d v="2022-07-10T00:00:00"/>
    <m/>
    <n v="40"/>
    <n v="3338.5800000000004"/>
    <s v=""/>
    <s v=""/>
  </r>
  <r>
    <n v="18070600"/>
    <n v="18074299"/>
    <x v="1"/>
    <x v="5"/>
    <x v="48"/>
    <x v="48"/>
    <x v="3406"/>
    <n v="2015.7599999999998"/>
    <x v="3140"/>
    <n v="0.19752351470413146"/>
    <x v="51"/>
    <d v="2022-07-10T00:00:00"/>
    <m/>
    <n v="40"/>
    <n v="2015.7599999999998"/>
    <s v=""/>
    <s v=""/>
  </r>
  <r>
    <n v="18070593"/>
    <n v="18073556"/>
    <x v="1"/>
    <x v="5"/>
    <x v="48"/>
    <x v="48"/>
    <x v="3407"/>
    <n v="2953.73"/>
    <x v="3141"/>
    <n v="0.19917202938117523"/>
    <x v="51"/>
    <d v="2022-07-10T00:00:00"/>
    <m/>
    <n v="40"/>
    <n v="2953.73"/>
    <s v=""/>
    <s v=""/>
  </r>
  <r>
    <n v="18069794"/>
    <n v="18073356"/>
    <x v="1"/>
    <x v="5"/>
    <x v="48"/>
    <x v="48"/>
    <x v="3408"/>
    <n v="1585.6100000000001"/>
    <x v="3142"/>
    <n v="0.22328091180165593"/>
    <x v="48"/>
    <d v="2022-07-10T00:00:00"/>
    <m/>
    <n v="66"/>
    <n v="1585.6100000000001"/>
    <s v=""/>
    <s v=""/>
  </r>
  <r>
    <n v="18070601"/>
    <n v="18074379"/>
    <x v="1"/>
    <x v="5"/>
    <x v="48"/>
    <x v="48"/>
    <x v="3409"/>
    <n v="2348.1099999999997"/>
    <x v="3143"/>
    <n v="0.23178621803389279"/>
    <x v="51"/>
    <d v="2022-07-10T00:00:00"/>
    <m/>
    <n v="40"/>
    <n v="2348.1099999999997"/>
    <s v=""/>
    <s v=""/>
  </r>
  <r>
    <n v="18070604"/>
    <n v="18074667"/>
    <x v="0"/>
    <x v="5"/>
    <x v="48"/>
    <x v="48"/>
    <x v="3410"/>
    <n v="141.25"/>
    <x v="3144"/>
    <n v="0.23235069237957695"/>
    <x v="51"/>
    <d v="2022-07-10T00:00:00"/>
    <m/>
    <n v="40"/>
    <n v="141.25"/>
    <s v=""/>
    <s v=""/>
  </r>
  <r>
    <n v="18070610"/>
    <n v="18074879"/>
    <x v="0"/>
    <x v="5"/>
    <x v="48"/>
    <x v="48"/>
    <x v="3411"/>
    <n v="1164.47"/>
    <x v="3145"/>
    <n v="0.23831655313842887"/>
    <x v="51"/>
    <d v="2022-07-10T00:00:00"/>
    <m/>
    <n v="40"/>
    <n v="1164.47"/>
    <s v=""/>
    <s v=""/>
  </r>
  <r>
    <n v="18070607"/>
    <n v="18074683"/>
    <x v="0"/>
    <x v="5"/>
    <x v="48"/>
    <x v="48"/>
    <x v="3412"/>
    <n v="21.16"/>
    <x v="3146"/>
    <n v="0.24446965399886555"/>
    <x v="51"/>
    <d v="2022-07-10T00:00:00"/>
    <m/>
    <n v="40"/>
    <n v="21.16"/>
    <s v=""/>
    <s v=""/>
  </r>
  <r>
    <n v="18070595"/>
    <n v="18073796"/>
    <x v="0"/>
    <x v="5"/>
    <x v="48"/>
    <x v="48"/>
    <x v="3413"/>
    <n v="223.61999999999998"/>
    <x v="3147"/>
    <n v="0.24572041856721225"/>
    <x v="51"/>
    <d v="2022-07-10T00:00:00"/>
    <m/>
    <n v="40"/>
    <n v="223.61999999999998"/>
    <s v=""/>
    <s v=""/>
  </r>
  <r>
    <n v="18070592"/>
    <n v="18073549"/>
    <x v="0"/>
    <x v="5"/>
    <x v="48"/>
    <x v="48"/>
    <x v="3414"/>
    <n v="431.26000000000005"/>
    <x v="3148"/>
    <n v="0.26821192052980131"/>
    <x v="51"/>
    <d v="2022-07-10T00:00:00"/>
    <m/>
    <n v="40"/>
    <n v="431.26000000000005"/>
    <s v=""/>
    <s v=""/>
  </r>
  <r>
    <n v="18070606"/>
    <n v="18074677"/>
    <x v="0"/>
    <x v="5"/>
    <x v="48"/>
    <x v="48"/>
    <x v="3415"/>
    <n v="720.52"/>
    <x v="3149"/>
    <n v="0.27528604500108256"/>
    <x v="51"/>
    <d v="2022-07-10T00:00:00"/>
    <m/>
    <n v="40"/>
    <n v="720.52"/>
    <s v=""/>
    <s v=""/>
  </r>
  <r>
    <n v="18070605"/>
    <n v="18074668"/>
    <x v="0"/>
    <x v="5"/>
    <x v="48"/>
    <x v="48"/>
    <x v="3416"/>
    <n v="952.66000000000008"/>
    <x v="3150"/>
    <n v="0.27777497858618427"/>
    <x v="51"/>
    <d v="2022-07-10T00:00:00"/>
    <m/>
    <n v="40"/>
    <n v="952.66000000000008"/>
    <s v=""/>
    <s v=""/>
  </r>
  <r>
    <n v="18070597"/>
    <n v="18074111"/>
    <x v="1"/>
    <x v="5"/>
    <x v="48"/>
    <x v="48"/>
    <x v="3417"/>
    <n v="756"/>
    <x v="3151"/>
    <n v="0.28095238095238095"/>
    <x v="51"/>
    <d v="2022-07-10T00:00:00"/>
    <m/>
    <n v="40"/>
    <n v="756"/>
    <s v=""/>
    <s v=""/>
  </r>
  <r>
    <n v="18070594"/>
    <n v="18073559"/>
    <x v="0"/>
    <x v="5"/>
    <x v="48"/>
    <x v="48"/>
    <x v="3418"/>
    <n v="342.04"/>
    <x v="3152"/>
    <n v="0.28316317580605549"/>
    <x v="51"/>
    <d v="2022-07-10T00:00:00"/>
    <m/>
    <n v="40"/>
    <n v="342.04"/>
    <s v=""/>
    <s v=""/>
  </r>
  <r>
    <n v="18069105"/>
    <n v="18072380"/>
    <x v="0"/>
    <x v="2"/>
    <x v="48"/>
    <x v="48"/>
    <x v="3419"/>
    <n v="785.86"/>
    <x v="3153"/>
    <n v="7.0913755191790856E-2"/>
    <x v="101"/>
    <d v="2022-06-10T00:00:00"/>
    <d v="2022-06-10T00:00:00"/>
    <n v="41"/>
    <s v=""/>
    <s v=""/>
    <s v=""/>
  </r>
  <r>
    <n v="18069106"/>
    <n v="18072384"/>
    <x v="1"/>
    <x v="2"/>
    <x v="48"/>
    <x v="48"/>
    <x v="3420"/>
    <n v="2460.1400000000003"/>
    <x v="3154"/>
    <n v="8.998497648918112E-2"/>
    <x v="101"/>
    <d v="2022-06-10T00:00:00"/>
    <d v="2022-06-10T00:00:00"/>
    <n v="41"/>
    <s v=""/>
    <s v=""/>
    <s v=""/>
  </r>
  <r>
    <n v="18069108"/>
    <n v="18072484"/>
    <x v="0"/>
    <x v="2"/>
    <x v="48"/>
    <x v="48"/>
    <x v="3421"/>
    <n v="1261.6299999999999"/>
    <x v="3155"/>
    <n v="0.14540214579211685"/>
    <x v="101"/>
    <d v="2022-06-10T00:00:00"/>
    <d v="2022-06-10T00:00:00"/>
    <n v="41"/>
    <s v=""/>
    <s v=""/>
    <s v=""/>
  </r>
  <r>
    <n v="18069103"/>
    <n v="18071986"/>
    <x v="1"/>
    <x v="2"/>
    <x v="48"/>
    <x v="48"/>
    <x v="3422"/>
    <n v="3091.37"/>
    <x v="3156"/>
    <n v="0.19519513691026108"/>
    <x v="101"/>
    <d v="2022-06-10T00:00:00"/>
    <d v="2022-06-10T00:00:00"/>
    <n v="41"/>
    <s v=""/>
    <s v=""/>
    <s v=""/>
  </r>
  <r>
    <n v="18069104"/>
    <n v="18072211"/>
    <x v="1"/>
    <x v="2"/>
    <x v="48"/>
    <x v="48"/>
    <x v="3423"/>
    <n v="5172.8599999999997"/>
    <x v="3157"/>
    <n v="0.19602061836537751"/>
    <x v="101"/>
    <d v="2022-06-10T00:00:00"/>
    <d v="2022-06-10T00:00:00"/>
    <n v="41"/>
    <s v=""/>
    <s v=""/>
    <s v=""/>
  </r>
  <r>
    <n v="18069109"/>
    <n v="18073020"/>
    <x v="1"/>
    <x v="2"/>
    <x v="48"/>
    <x v="48"/>
    <x v="3424"/>
    <n v="2675.65"/>
    <x v="3158"/>
    <n v="0.20285149189804952"/>
    <x v="101"/>
    <d v="2022-06-10T00:00:00"/>
    <d v="2022-06-10T00:00:00"/>
    <n v="41"/>
    <s v=""/>
    <s v=""/>
    <s v=""/>
  </r>
  <r>
    <n v="18069107"/>
    <n v="18072438"/>
    <x v="1"/>
    <x v="5"/>
    <x v="48"/>
    <x v="48"/>
    <x v="3425"/>
    <n v="1929.31"/>
    <x v="3159"/>
    <n v="0.20382395382395382"/>
    <x v="101"/>
    <d v="2022-06-10T00:00:00"/>
    <d v="2022-06-10T00:00:00"/>
    <n v="41"/>
    <s v=""/>
    <s v=""/>
    <s v=""/>
  </r>
  <r>
    <n v="18069110"/>
    <n v="18073156"/>
    <x v="0"/>
    <x v="5"/>
    <x v="48"/>
    <x v="48"/>
    <x v="3426"/>
    <n v="98.33"/>
    <x v="3160"/>
    <n v="0.23077861850134246"/>
    <x v="101"/>
    <d v="2022-06-10T00:00:00"/>
    <d v="2022-06-10T00:00:00"/>
    <n v="41"/>
    <s v=""/>
    <s v=""/>
    <s v=""/>
  </r>
  <r>
    <n v="18069102"/>
    <n v="18071824"/>
    <x v="1"/>
    <x v="2"/>
    <x v="48"/>
    <x v="48"/>
    <x v="3427"/>
    <n v="2277.7400000000002"/>
    <x v="3161"/>
    <n v="0.23892588455945885"/>
    <x v="101"/>
    <d v="2022-06-10T00:00:00"/>
    <d v="2022-06-10T00:00:00"/>
    <n v="41"/>
    <s v=""/>
    <s v=""/>
    <s v=""/>
  </r>
  <r>
    <n v="18070596"/>
    <n v="18073875"/>
    <x v="0"/>
    <x v="5"/>
    <x v="48"/>
    <x v="48"/>
    <x v="2258"/>
    <n v="-67.2"/>
    <x v="297"/>
    <n v="-7.1428571428571425E-2"/>
    <x v="51"/>
    <d v="2022-07-10T00:00:00"/>
    <m/>
    <n v="40"/>
    <n v="-67.2"/>
    <s v=""/>
    <s v=""/>
  </r>
  <r>
    <n v="18070598"/>
    <n v="18074182"/>
    <x v="0"/>
    <x v="5"/>
    <x v="48"/>
    <x v="48"/>
    <x v="2258"/>
    <n v="-67.2"/>
    <x v="297"/>
    <n v="-7.1428571428571425E-2"/>
    <x v="51"/>
    <d v="2022-07-10T00:00:00"/>
    <m/>
    <n v="40"/>
    <n v="-67.2"/>
    <s v=""/>
    <s v=""/>
  </r>
  <r>
    <n v="18070608"/>
    <n v="18074763"/>
    <x v="0"/>
    <x v="5"/>
    <x v="48"/>
    <x v="48"/>
    <x v="3428"/>
    <n v="-313.2"/>
    <x v="307"/>
    <n v="-6.5134099616858232E-2"/>
    <x v="51"/>
    <d v="2022-07-10T00:00:00"/>
    <m/>
    <n v="40"/>
    <n v="-313.2"/>
    <s v=""/>
    <s v=""/>
  </r>
  <r>
    <n v="18067532"/>
    <n v="18071591"/>
    <x v="1"/>
    <x v="2"/>
    <x v="49"/>
    <x v="49"/>
    <x v="3429"/>
    <n v="1487.94"/>
    <x v="3162"/>
    <n v="0.27698697528126132"/>
    <x v="28"/>
    <d v="2022-05-15T00:00:00"/>
    <d v="2022-05-16T00:00:00"/>
    <n v="45"/>
    <s v=""/>
    <n v="46"/>
    <n v="1"/>
  </r>
  <r>
    <n v="18069115"/>
    <n v="18072042"/>
    <x v="1"/>
    <x v="2"/>
    <x v="49"/>
    <x v="49"/>
    <x v="3430"/>
    <n v="326.88"/>
    <x v="655"/>
    <n v="0.1644640234948605"/>
    <x v="101"/>
    <d v="2022-06-15T00:00:00"/>
    <m/>
    <n v="46"/>
    <n v="326.88"/>
    <s v=""/>
    <s v=""/>
  </r>
  <r>
    <n v="18069111"/>
    <n v="18071802"/>
    <x v="1"/>
    <x v="2"/>
    <x v="49"/>
    <x v="49"/>
    <x v="3431"/>
    <n v="1316.9"/>
    <x v="3163"/>
    <n v="0.33375553571103128"/>
    <x v="101"/>
    <d v="2022-06-15T00:00:00"/>
    <m/>
    <n v="46"/>
    <n v="1316.9"/>
    <s v=""/>
    <s v=""/>
  </r>
  <r>
    <n v="18069117"/>
    <n v="18072823"/>
    <x v="1"/>
    <x v="2"/>
    <x v="49"/>
    <x v="49"/>
    <x v="3432"/>
    <n v="910.01"/>
    <x v="3164"/>
    <n v="0.37740327557559938"/>
    <x v="101"/>
    <d v="2022-06-15T00:00:00"/>
    <m/>
    <n v="46"/>
    <n v="910.01"/>
    <s v=""/>
    <s v=""/>
  </r>
  <r>
    <n v="18069112"/>
    <n v="18071888"/>
    <x v="1"/>
    <x v="2"/>
    <x v="49"/>
    <x v="49"/>
    <x v="823"/>
    <n v="688.8"/>
    <x v="784"/>
    <n v="0.38675958188153309"/>
    <x v="101"/>
    <d v="2022-06-15T00:00:00"/>
    <m/>
    <n v="46"/>
    <n v="688.8"/>
    <s v=""/>
    <s v=""/>
  </r>
  <r>
    <n v="18069116"/>
    <n v="18072741"/>
    <x v="1"/>
    <x v="2"/>
    <x v="49"/>
    <x v="49"/>
    <x v="3433"/>
    <n v="1874.98"/>
    <x v="3165"/>
    <n v="0.48021734678203881"/>
    <x v="101"/>
    <d v="2022-06-15T00:00:00"/>
    <m/>
    <n v="46"/>
    <n v="1874.98"/>
    <s v=""/>
    <s v=""/>
  </r>
  <r>
    <n v="18070619"/>
    <n v="18074988"/>
    <x v="0"/>
    <x v="2"/>
    <x v="49"/>
    <x v="49"/>
    <x v="3434"/>
    <n v="-114.72"/>
    <x v="3166"/>
    <n v="6.903765690376569E-2"/>
    <x v="51"/>
    <d v="2022-07-15T00:00:00"/>
    <m/>
    <n v="45"/>
    <n v="-114.72"/>
    <s v=""/>
    <s v=""/>
  </r>
  <r>
    <n v="18070616"/>
    <n v="18074151"/>
    <x v="0"/>
    <x v="2"/>
    <x v="49"/>
    <x v="49"/>
    <x v="3435"/>
    <n v="499.96000000000004"/>
    <x v="3167"/>
    <n v="0.11537815327748842"/>
    <x v="51"/>
    <d v="2022-07-15T00:00:00"/>
    <m/>
    <n v="45"/>
    <n v="499.96000000000004"/>
    <s v=""/>
    <s v=""/>
  </r>
  <r>
    <n v="18070611"/>
    <n v="18073450"/>
    <x v="1"/>
    <x v="2"/>
    <x v="49"/>
    <x v="49"/>
    <x v="3436"/>
    <n v="1880.1799999999998"/>
    <x v="3168"/>
    <n v="0.2422486309850525"/>
    <x v="51"/>
    <d v="2022-07-15T00:00:00"/>
    <m/>
    <n v="45"/>
    <n v="1880.1799999999998"/>
    <s v=""/>
    <s v=""/>
  </r>
  <r>
    <n v="18070615"/>
    <n v="18074059"/>
    <x v="1"/>
    <x v="2"/>
    <x v="49"/>
    <x v="49"/>
    <x v="3437"/>
    <n v="4809.4400000000005"/>
    <x v="3169"/>
    <n v="0.24787730140947686"/>
    <x v="51"/>
    <d v="2022-07-15T00:00:00"/>
    <m/>
    <n v="45"/>
    <n v="4809.4400000000005"/>
    <s v=""/>
    <s v=""/>
  </r>
  <r>
    <n v="18070618"/>
    <n v="18074895"/>
    <x v="1"/>
    <x v="2"/>
    <x v="49"/>
    <x v="49"/>
    <x v="3438"/>
    <n v="1138.73"/>
    <x v="3170"/>
    <n v="0.26840474634855732"/>
    <x v="51"/>
    <d v="2022-07-15T00:00:00"/>
    <m/>
    <n v="45"/>
    <n v="1138.73"/>
    <s v=""/>
    <s v=""/>
  </r>
  <r>
    <n v="18070617"/>
    <n v="18074815"/>
    <x v="1"/>
    <x v="2"/>
    <x v="49"/>
    <x v="49"/>
    <x v="3439"/>
    <n v="1560.8899999999999"/>
    <x v="3171"/>
    <n v="0.27330596429724618"/>
    <x v="51"/>
    <d v="2022-07-15T00:00:00"/>
    <m/>
    <n v="45"/>
    <n v="1560.8899999999999"/>
    <s v=""/>
    <s v=""/>
  </r>
  <r>
    <n v="18070612"/>
    <n v="18073547"/>
    <x v="1"/>
    <x v="2"/>
    <x v="49"/>
    <x v="49"/>
    <x v="3440"/>
    <n v="753.58999999999992"/>
    <x v="3172"/>
    <n v="0.325960604468224"/>
    <x v="51"/>
    <d v="2022-07-15T00:00:00"/>
    <m/>
    <n v="45"/>
    <n v="753.58999999999992"/>
    <s v=""/>
    <s v=""/>
  </r>
  <r>
    <n v="18069114"/>
    <n v="18071995"/>
    <x v="0"/>
    <x v="2"/>
    <x v="49"/>
    <x v="49"/>
    <x v="2841"/>
    <n v="-4.8"/>
    <x v="956"/>
    <n v="-0.25"/>
    <x v="101"/>
    <d v="2022-06-15T00:00:00"/>
    <m/>
    <n v="46"/>
    <n v="-4.8"/>
    <s v=""/>
    <s v=""/>
  </r>
  <r>
    <n v="18069113"/>
    <n v="18071993"/>
    <x v="0"/>
    <x v="2"/>
    <x v="49"/>
    <x v="49"/>
    <x v="3352"/>
    <n v="-201.6"/>
    <x v="308"/>
    <n v="-7.1428571428571425E-2"/>
    <x v="101"/>
    <d v="2022-06-15T00:00:00"/>
    <m/>
    <n v="46"/>
    <n v="-201.6"/>
    <s v=""/>
    <s v=""/>
  </r>
  <r>
    <n v="18070613"/>
    <n v="18073876"/>
    <x v="0"/>
    <x v="2"/>
    <x v="49"/>
    <x v="49"/>
    <x v="836"/>
    <n v="-117.6"/>
    <x v="660"/>
    <n v="-7.1428571428571425E-2"/>
    <x v="51"/>
    <d v="2022-07-15T00:00:00"/>
    <m/>
    <n v="45"/>
    <n v="-117.6"/>
    <s v=""/>
    <s v=""/>
  </r>
  <r>
    <n v="18070614"/>
    <n v="18073877"/>
    <x v="0"/>
    <x v="2"/>
    <x v="49"/>
    <x v="49"/>
    <x v="2258"/>
    <n v="-67.2"/>
    <x v="297"/>
    <n v="-7.1428571428571425E-2"/>
    <x v="51"/>
    <d v="2022-07-15T00:00:00"/>
    <m/>
    <n v="45"/>
    <n v="-67.2"/>
    <s v=""/>
    <s v=""/>
  </r>
  <r>
    <n v="18064628"/>
    <n v="18068094"/>
    <x v="4"/>
    <x v="2"/>
    <x v="50"/>
    <x v="50"/>
    <x v="3441"/>
    <n v="2585.09"/>
    <x v="3173"/>
    <n v="0.17708333333333331"/>
    <x v="74"/>
    <d v="2022-03-15T00:00:00"/>
    <d v="2022-03-28T00:00:00"/>
    <n v="43"/>
    <s v=""/>
    <n v="56"/>
    <n v="13"/>
  </r>
  <r>
    <n v="18066021"/>
    <n v="18068885"/>
    <x v="4"/>
    <x v="2"/>
    <x v="50"/>
    <x v="50"/>
    <x v="3442"/>
    <n v="17143.02"/>
    <x v="3174"/>
    <n v="9.5293594710850235E-2"/>
    <x v="12"/>
    <d v="2022-04-15T00:00:00"/>
    <d v="2022-04-26T00:00:00"/>
    <n v="46"/>
    <s v=""/>
    <n v="57"/>
    <n v="11"/>
  </r>
  <r>
    <n v="18066023"/>
    <n v="18069846"/>
    <x v="4"/>
    <x v="2"/>
    <x v="50"/>
    <x v="50"/>
    <x v="3443"/>
    <n v="808.99"/>
    <x v="3175"/>
    <n v="0.19651121395514415"/>
    <x v="12"/>
    <d v="2022-04-15T00:00:00"/>
    <d v="2022-04-26T00:00:00"/>
    <n v="46"/>
    <s v=""/>
    <n v="57"/>
    <n v="11"/>
  </r>
  <r>
    <n v="18066022"/>
    <n v="18069471"/>
    <x v="4"/>
    <x v="2"/>
    <x v="50"/>
    <x v="50"/>
    <x v="3444"/>
    <n v="2426.98"/>
    <x v="3176"/>
    <n v="0.19651121395514418"/>
    <x v="12"/>
    <d v="2022-04-15T00:00:00"/>
    <d v="2022-04-26T00:00:00"/>
    <n v="46"/>
    <s v=""/>
    <n v="57"/>
    <n v="11"/>
  </r>
  <r>
    <n v="18067533"/>
    <n v="18070117"/>
    <x v="4"/>
    <x v="2"/>
    <x v="50"/>
    <x v="50"/>
    <x v="3445"/>
    <n v="448.27"/>
    <x v="3177"/>
    <n v="7.9665917121747518E-2"/>
    <x v="28"/>
    <d v="2022-05-15T00:00:00"/>
    <m/>
    <n v="45"/>
    <n v="448.27"/>
    <n v="63"/>
    <n v="18"/>
  </r>
  <r>
    <n v="18067535"/>
    <n v="18070697"/>
    <x v="4"/>
    <x v="2"/>
    <x v="50"/>
    <x v="50"/>
    <x v="3446"/>
    <n v="49.1"/>
    <x v="311"/>
    <n v="9.0909090909090912E-2"/>
    <x v="28"/>
    <d v="2022-05-15T00:00:00"/>
    <m/>
    <n v="45"/>
    <n v="49.1"/>
    <n v="63"/>
    <n v="18"/>
  </r>
  <r>
    <n v="18067534"/>
    <n v="18070264"/>
    <x v="4"/>
    <x v="2"/>
    <x v="50"/>
    <x v="50"/>
    <x v="3447"/>
    <n v="2670.04"/>
    <x v="3178"/>
    <n v="0.18673456088232518"/>
    <x v="28"/>
    <d v="2022-05-15T00:00:00"/>
    <m/>
    <n v="45"/>
    <n v="2670.04"/>
    <n v="63"/>
    <n v="18"/>
  </r>
  <r>
    <n v="18067536"/>
    <n v="18071471"/>
    <x v="4"/>
    <x v="2"/>
    <x v="50"/>
    <x v="50"/>
    <x v="3448"/>
    <n v="2022.48"/>
    <x v="3179"/>
    <n v="0.19651121395514415"/>
    <x v="28"/>
    <d v="2022-05-15T00:00:00"/>
    <m/>
    <n v="45"/>
    <n v="2022.48"/>
    <n v="63"/>
    <n v="18"/>
  </r>
  <r>
    <n v="18064627"/>
    <n v="18067085"/>
    <x v="1"/>
    <x v="2"/>
    <x v="50"/>
    <x v="50"/>
    <x v="3449"/>
    <n v="11064.66"/>
    <x v="3180"/>
    <n v="9.7702414714957372E-2"/>
    <x v="74"/>
    <d v="2022-03-15T00:00:00"/>
    <d v="2022-03-28T00:00:00"/>
    <n v="43"/>
    <s v=""/>
    <n v="56"/>
    <n v="13"/>
  </r>
  <r>
    <n v="18070621"/>
    <n v="18073977"/>
    <x v="1"/>
    <x v="2"/>
    <x v="50"/>
    <x v="50"/>
    <x v="3450"/>
    <n v="120"/>
    <x v="3181"/>
    <n v="0.99"/>
    <x v="51"/>
    <d v="2022-07-15T00:00:00"/>
    <m/>
    <n v="45"/>
    <n v="120"/>
    <s v=""/>
    <s v=""/>
  </r>
  <r>
    <n v="18070620"/>
    <n v="18073407"/>
    <x v="0"/>
    <x v="2"/>
    <x v="50"/>
    <x v="50"/>
    <x v="75"/>
    <n v="0"/>
    <x v="3182"/>
    <s v=""/>
    <x v="51"/>
    <d v="2022-07-15T00:00:00"/>
    <m/>
    <n v="45"/>
    <n v="0"/>
    <s v=""/>
    <s v=""/>
  </r>
  <r>
    <n v="18069118"/>
    <n v="18072428"/>
    <x v="4"/>
    <x v="2"/>
    <x v="50"/>
    <x v="50"/>
    <x v="3445"/>
    <n v="448.27"/>
    <x v="3177"/>
    <n v="7.9665917121747518E-2"/>
    <x v="101"/>
    <d v="2022-06-15T00:00:00"/>
    <m/>
    <n v="46"/>
    <n v="448.27"/>
    <s v=""/>
    <s v=""/>
  </r>
  <r>
    <n v="18064633"/>
    <n v="18067297"/>
    <x v="0"/>
    <x v="1"/>
    <x v="51"/>
    <x v="51"/>
    <x v="3451"/>
    <n v="385.2"/>
    <x v="3183"/>
    <n v="8.760124610591899E-2"/>
    <x v="74"/>
    <d v="2022-04-15T00:00:00"/>
    <d v="2022-04-15T00:00:00"/>
    <n v="74"/>
    <s v=""/>
    <n v="74"/>
    <n v="0"/>
  </r>
  <r>
    <n v="18064641"/>
    <n v="18067450"/>
    <x v="0"/>
    <x v="1"/>
    <x v="51"/>
    <x v="51"/>
    <x v="3452"/>
    <n v="65.2"/>
    <x v="3184"/>
    <n v="0.12976256212037549"/>
    <x v="74"/>
    <d v="2022-04-15T00:00:00"/>
    <d v="2022-04-15T00:00:00"/>
    <n v="74"/>
    <s v=""/>
    <n v="74"/>
    <n v="0"/>
  </r>
  <r>
    <n v="18064649"/>
    <n v="18067832"/>
    <x v="1"/>
    <x v="1"/>
    <x v="51"/>
    <x v="51"/>
    <x v="3453"/>
    <n v="5670.76"/>
    <x v="3185"/>
    <n v="0.13232732990098675"/>
    <x v="74"/>
    <d v="2022-04-15T00:00:00"/>
    <d v="2022-04-15T00:00:00"/>
    <n v="74"/>
    <s v=""/>
    <n v="74"/>
    <n v="0"/>
  </r>
  <r>
    <n v="18064663"/>
    <n v="18068465"/>
    <x v="0"/>
    <x v="1"/>
    <x v="51"/>
    <x v="51"/>
    <x v="3454"/>
    <n v="998.81000000000006"/>
    <x v="3186"/>
    <n v="0.13498089722949758"/>
    <x v="74"/>
    <d v="2022-04-15T00:00:00"/>
    <d v="2022-04-15T00:00:00"/>
    <n v="74"/>
    <s v=""/>
    <n v="74"/>
    <n v="0"/>
  </r>
  <r>
    <n v="18064648"/>
    <n v="18067724"/>
    <x v="1"/>
    <x v="1"/>
    <x v="51"/>
    <x v="51"/>
    <x v="3455"/>
    <n v="2768.46"/>
    <x v="3187"/>
    <n v="0.13662902841290825"/>
    <x v="74"/>
    <d v="2022-04-15T00:00:00"/>
    <d v="2022-04-15T00:00:00"/>
    <n v="74"/>
    <s v=""/>
    <n v="74"/>
    <n v="0"/>
  </r>
  <r>
    <n v="18064655"/>
    <n v="18067980"/>
    <x v="3"/>
    <x v="1"/>
    <x v="51"/>
    <x v="51"/>
    <x v="3456"/>
    <n v="6768.56"/>
    <x v="3188"/>
    <n v="0.14277533609787837"/>
    <x v="74"/>
    <d v="2022-04-15T00:00:00"/>
    <d v="2022-04-15T00:00:00"/>
    <n v="74"/>
    <s v=""/>
    <n v="74"/>
    <n v="0"/>
  </r>
  <r>
    <n v="18064632"/>
    <n v="18067275"/>
    <x v="0"/>
    <x v="1"/>
    <x v="51"/>
    <x v="51"/>
    <x v="3457"/>
    <n v="328.04"/>
    <x v="3189"/>
    <n v="0.14537074294911656"/>
    <x v="74"/>
    <d v="2022-04-15T00:00:00"/>
    <d v="2022-04-15T00:00:00"/>
    <n v="74"/>
    <s v=""/>
    <n v="74"/>
    <n v="0"/>
  </r>
  <r>
    <n v="18064636"/>
    <n v="18067363"/>
    <x v="1"/>
    <x v="1"/>
    <x v="51"/>
    <x v="51"/>
    <x v="3458"/>
    <n v="4926.5599999999995"/>
    <x v="3190"/>
    <n v="0.14779306632370962"/>
    <x v="74"/>
    <d v="2022-04-15T00:00:00"/>
    <d v="2022-04-15T00:00:00"/>
    <n v="74"/>
    <s v=""/>
    <n v="74"/>
    <n v="0"/>
  </r>
  <r>
    <n v="18064638"/>
    <n v="18067367"/>
    <x v="3"/>
    <x v="1"/>
    <x v="51"/>
    <x v="51"/>
    <x v="3459"/>
    <n v="10413.049999999999"/>
    <x v="3191"/>
    <n v="0.1482724366583156"/>
    <x v="74"/>
    <d v="2022-04-15T00:00:00"/>
    <d v="2022-04-15T00:00:00"/>
    <n v="74"/>
    <s v=""/>
    <n v="74"/>
    <n v="0"/>
  </r>
  <r>
    <n v="18064660"/>
    <n v="18068257"/>
    <x v="1"/>
    <x v="1"/>
    <x v="51"/>
    <x v="51"/>
    <x v="3460"/>
    <n v="1988.86"/>
    <x v="3192"/>
    <n v="0.14848133801542193"/>
    <x v="74"/>
    <d v="2022-04-15T00:00:00"/>
    <d v="2022-04-15T00:00:00"/>
    <n v="74"/>
    <s v=""/>
    <n v="74"/>
    <n v="0"/>
  </r>
  <r>
    <n v="18064659"/>
    <n v="18068219"/>
    <x v="1"/>
    <x v="1"/>
    <x v="51"/>
    <x v="51"/>
    <x v="3461"/>
    <n v="3925.75"/>
    <x v="3193"/>
    <n v="0.1532068250872699"/>
    <x v="74"/>
    <d v="2022-04-15T00:00:00"/>
    <d v="2022-04-15T00:00:00"/>
    <n v="74"/>
    <s v=""/>
    <n v="74"/>
    <n v="0"/>
  </r>
  <r>
    <n v="18064630"/>
    <n v="18067174"/>
    <x v="1"/>
    <x v="1"/>
    <x v="51"/>
    <x v="51"/>
    <x v="3462"/>
    <n v="5723.88"/>
    <x v="3194"/>
    <n v="0.15468877754250615"/>
    <x v="74"/>
    <d v="2022-04-15T00:00:00"/>
    <d v="2022-04-15T00:00:00"/>
    <n v="74"/>
    <s v=""/>
    <n v="74"/>
    <n v="0"/>
  </r>
  <r>
    <n v="18064657"/>
    <n v="18068019"/>
    <x v="1"/>
    <x v="1"/>
    <x v="51"/>
    <x v="51"/>
    <x v="3463"/>
    <n v="2408.98"/>
    <x v="3195"/>
    <n v="0.15614103253830672"/>
    <x v="74"/>
    <d v="2022-04-15T00:00:00"/>
    <d v="2022-04-15T00:00:00"/>
    <n v="74"/>
    <s v=""/>
    <n v="74"/>
    <n v="0"/>
  </r>
  <r>
    <n v="18064651"/>
    <n v="18067855"/>
    <x v="1"/>
    <x v="1"/>
    <x v="51"/>
    <x v="51"/>
    <x v="3464"/>
    <n v="3252.18"/>
    <x v="3196"/>
    <n v="0.15676254081877386"/>
    <x v="74"/>
    <d v="2022-04-15T00:00:00"/>
    <d v="2022-04-15T00:00:00"/>
    <n v="74"/>
    <s v=""/>
    <n v="74"/>
    <n v="0"/>
  </r>
  <r>
    <n v="18064631"/>
    <n v="18067182"/>
    <x v="1"/>
    <x v="1"/>
    <x v="51"/>
    <x v="51"/>
    <x v="3465"/>
    <n v="3816.3599999999997"/>
    <x v="3197"/>
    <n v="0.16210105964846083"/>
    <x v="74"/>
    <d v="2022-04-15T00:00:00"/>
    <d v="2022-04-15T00:00:00"/>
    <n v="74"/>
    <s v=""/>
    <n v="74"/>
    <n v="0"/>
  </r>
  <r>
    <n v="18064654"/>
    <n v="18067948"/>
    <x v="1"/>
    <x v="1"/>
    <x v="51"/>
    <x v="51"/>
    <x v="3466"/>
    <n v="3519.5199999999995"/>
    <x v="3198"/>
    <n v="0.16294285918859297"/>
    <x v="74"/>
    <d v="2022-04-15T00:00:00"/>
    <d v="2022-04-15T00:00:00"/>
    <n v="74"/>
    <s v=""/>
    <n v="74"/>
    <n v="0"/>
  </r>
  <r>
    <n v="18064647"/>
    <n v="18067700"/>
    <x v="0"/>
    <x v="1"/>
    <x v="51"/>
    <x v="51"/>
    <x v="3467"/>
    <n v="467.57"/>
    <x v="3199"/>
    <n v="0.17765116517811314"/>
    <x v="74"/>
    <d v="2022-04-15T00:00:00"/>
    <d v="2022-04-15T00:00:00"/>
    <n v="74"/>
    <s v=""/>
    <n v="74"/>
    <n v="0"/>
  </r>
  <r>
    <n v="18064653"/>
    <n v="18067890"/>
    <x v="1"/>
    <x v="1"/>
    <x v="51"/>
    <x v="51"/>
    <x v="3468"/>
    <n v="2732.95"/>
    <x v="3200"/>
    <n v="0.17928306095386967"/>
    <x v="74"/>
    <d v="2022-04-15T00:00:00"/>
    <d v="2022-04-15T00:00:00"/>
    <n v="74"/>
    <s v=""/>
    <n v="74"/>
    <n v="0"/>
  </r>
  <r>
    <n v="18064656"/>
    <n v="18068018"/>
    <x v="0"/>
    <x v="1"/>
    <x v="51"/>
    <x v="51"/>
    <x v="3469"/>
    <n v="536.08999999999992"/>
    <x v="3201"/>
    <n v="0.18086582799838835"/>
    <x v="74"/>
    <d v="2022-04-15T00:00:00"/>
    <d v="2022-04-15T00:00:00"/>
    <n v="74"/>
    <s v=""/>
    <n v="74"/>
    <n v="0"/>
  </r>
  <r>
    <n v="18064639"/>
    <n v="18067422"/>
    <x v="1"/>
    <x v="1"/>
    <x v="51"/>
    <x v="51"/>
    <x v="3470"/>
    <n v="1709.7400000000002"/>
    <x v="3202"/>
    <n v="0.19059784668510227"/>
    <x v="74"/>
    <d v="2022-04-15T00:00:00"/>
    <d v="2022-04-15T00:00:00"/>
    <n v="74"/>
    <s v=""/>
    <n v="74"/>
    <n v="0"/>
  </r>
  <r>
    <n v="18064658"/>
    <n v="18068182"/>
    <x v="1"/>
    <x v="1"/>
    <x v="51"/>
    <x v="51"/>
    <x v="3471"/>
    <n v="2817.84"/>
    <x v="3203"/>
    <n v="0.19277744655480797"/>
    <x v="74"/>
    <d v="2022-04-15T00:00:00"/>
    <d v="2022-04-15T00:00:00"/>
    <n v="74"/>
    <s v=""/>
    <n v="74"/>
    <n v="0"/>
  </r>
  <r>
    <n v="18064652"/>
    <n v="18067885"/>
    <x v="1"/>
    <x v="1"/>
    <x v="51"/>
    <x v="51"/>
    <x v="3472"/>
    <n v="3917.2599999999998"/>
    <x v="3204"/>
    <n v="0.19487008252715676"/>
    <x v="74"/>
    <d v="2022-04-15T00:00:00"/>
    <d v="2022-04-15T00:00:00"/>
    <n v="74"/>
    <s v=""/>
    <n v="74"/>
    <n v="0"/>
  </r>
  <r>
    <n v="18064650"/>
    <n v="18067850"/>
    <x v="1"/>
    <x v="1"/>
    <x v="51"/>
    <x v="51"/>
    <x v="3473"/>
    <n v="3065.58"/>
    <x v="3205"/>
    <n v="0.19500518662047636"/>
    <x v="74"/>
    <d v="2022-04-15T00:00:00"/>
    <d v="2022-04-15T00:00:00"/>
    <n v="74"/>
    <s v=""/>
    <n v="74"/>
    <n v="0"/>
  </r>
  <r>
    <n v="18064644"/>
    <n v="18067611"/>
    <x v="1"/>
    <x v="1"/>
    <x v="51"/>
    <x v="51"/>
    <x v="3474"/>
    <n v="2953.12"/>
    <x v="3206"/>
    <n v="0.20149699503846108"/>
    <x v="74"/>
    <d v="2022-04-15T00:00:00"/>
    <d v="2022-04-15T00:00:00"/>
    <n v="74"/>
    <s v=""/>
    <n v="74"/>
    <n v="0"/>
  </r>
  <r>
    <n v="18064635"/>
    <n v="18067348"/>
    <x v="0"/>
    <x v="1"/>
    <x v="51"/>
    <x v="51"/>
    <x v="3475"/>
    <n v="467.41999999999996"/>
    <x v="3207"/>
    <n v="0.20409735058533582"/>
    <x v="74"/>
    <d v="2022-04-15T00:00:00"/>
    <d v="2022-04-15T00:00:00"/>
    <n v="74"/>
    <s v=""/>
    <n v="74"/>
    <n v="0"/>
  </r>
  <r>
    <n v="18064634"/>
    <n v="18067342"/>
    <x v="1"/>
    <x v="1"/>
    <x v="51"/>
    <x v="51"/>
    <x v="3476"/>
    <n v="2576.34"/>
    <x v="3208"/>
    <n v="0.20557069330911296"/>
    <x v="74"/>
    <d v="2022-04-15T00:00:00"/>
    <d v="2022-04-15T00:00:00"/>
    <n v="74"/>
    <s v=""/>
    <n v="74"/>
    <n v="0"/>
  </r>
  <r>
    <n v="18064645"/>
    <n v="18067630"/>
    <x v="1"/>
    <x v="1"/>
    <x v="51"/>
    <x v="51"/>
    <x v="3477"/>
    <n v="34.519999999999996"/>
    <x v="123"/>
    <n v="0.21063607924921796"/>
    <x v="74"/>
    <d v="2022-04-15T00:00:00"/>
    <d v="2022-04-15T00:00:00"/>
    <n v="74"/>
    <s v=""/>
    <n v="74"/>
    <n v="0"/>
  </r>
  <r>
    <n v="18064629"/>
    <n v="18067108"/>
    <x v="1"/>
    <x v="1"/>
    <x v="51"/>
    <x v="51"/>
    <x v="3478"/>
    <n v="3618.1400000000003"/>
    <x v="3209"/>
    <n v="0.21349730690652446"/>
    <x v="74"/>
    <d v="2022-04-15T00:00:00"/>
    <d v="2022-04-15T00:00:00"/>
    <n v="74"/>
    <s v=""/>
    <n v="74"/>
    <n v="0"/>
  </r>
  <r>
    <n v="18064643"/>
    <n v="18067478"/>
    <x v="1"/>
    <x v="1"/>
    <x v="51"/>
    <x v="51"/>
    <x v="3479"/>
    <n v="2430.4"/>
    <x v="3210"/>
    <n v="0.21598455560328439"/>
    <x v="74"/>
    <d v="2022-04-15T00:00:00"/>
    <d v="2022-04-15T00:00:00"/>
    <n v="74"/>
    <s v=""/>
    <n v="74"/>
    <n v="0"/>
  </r>
  <r>
    <n v="18064661"/>
    <n v="18068296"/>
    <x v="0"/>
    <x v="1"/>
    <x v="51"/>
    <x v="51"/>
    <x v="3480"/>
    <n v="37.6"/>
    <x v="3211"/>
    <n v="0.23236514522821575"/>
    <x v="74"/>
    <d v="2022-04-15T00:00:00"/>
    <d v="2022-04-15T00:00:00"/>
    <n v="74"/>
    <s v=""/>
    <n v="74"/>
    <n v="0"/>
  </r>
  <r>
    <n v="18064642"/>
    <n v="18067451"/>
    <x v="0"/>
    <x v="1"/>
    <x v="51"/>
    <x v="51"/>
    <x v="75"/>
    <n v="0"/>
    <x v="2133"/>
    <s v=""/>
    <x v="74"/>
    <d v="2022-04-15T00:00:00"/>
    <d v="2022-04-15T00:00:00"/>
    <n v="74"/>
    <s v=""/>
    <s v=""/>
    <s v=""/>
  </r>
  <r>
    <n v="18064646"/>
    <n v="18067649"/>
    <x v="0"/>
    <x v="1"/>
    <x v="51"/>
    <x v="51"/>
    <x v="75"/>
    <n v="0"/>
    <x v="3212"/>
    <s v=""/>
    <x v="74"/>
    <d v="2022-04-15T00:00:00"/>
    <d v="2022-04-15T00:00:00"/>
    <n v="74"/>
    <s v=""/>
    <s v=""/>
    <s v=""/>
  </r>
  <r>
    <n v="18064662"/>
    <n v="18068297"/>
    <x v="3"/>
    <x v="1"/>
    <x v="51"/>
    <x v="51"/>
    <x v="75"/>
    <n v="0"/>
    <x v="2133"/>
    <s v=""/>
    <x v="74"/>
    <d v="2022-04-15T00:00:00"/>
    <d v="2022-04-15T00:00:00"/>
    <n v="74"/>
    <s v=""/>
    <s v=""/>
    <s v=""/>
  </r>
  <r>
    <n v="18064637"/>
    <n v="18067365"/>
    <x v="3"/>
    <x v="1"/>
    <x v="51"/>
    <x v="51"/>
    <x v="3481"/>
    <n v="4617.76"/>
    <x v="3213"/>
    <n v="-0.22560048647005168"/>
    <x v="74"/>
    <d v="2022-04-15T00:00:00"/>
    <d v="2022-04-15T00:00:00"/>
    <n v="74"/>
    <s v=""/>
    <n v="74"/>
    <n v="0"/>
  </r>
  <r>
    <n v="18066058"/>
    <n v="18069712"/>
    <x v="0"/>
    <x v="1"/>
    <x v="51"/>
    <x v="51"/>
    <x v="3482"/>
    <n v="369.58000000000004"/>
    <x v="3214"/>
    <n v="5.3152802130008434E-2"/>
    <x v="12"/>
    <d v="2022-05-15T00:00:00"/>
    <d v="2022-05-15T00:00:00"/>
    <n v="76"/>
    <s v=""/>
    <n v="76"/>
    <n v="0"/>
  </r>
  <r>
    <n v="18066042"/>
    <n v="18069110"/>
    <x v="3"/>
    <x v="1"/>
    <x v="51"/>
    <x v="51"/>
    <x v="3483"/>
    <n v="6190.5199999999995"/>
    <x v="3215"/>
    <n v="8.2471209222353389E-2"/>
    <x v="12"/>
    <d v="2022-05-15T00:00:00"/>
    <d v="2022-05-15T00:00:00"/>
    <n v="76"/>
    <s v=""/>
    <n v="76"/>
    <n v="0"/>
  </r>
  <r>
    <n v="18066029"/>
    <n v="18068688"/>
    <x v="0"/>
    <x v="1"/>
    <x v="51"/>
    <x v="51"/>
    <x v="3484"/>
    <n v="217.01"/>
    <x v="126"/>
    <n v="9.0245520902455204E-2"/>
    <x v="12"/>
    <d v="2022-05-15T00:00:00"/>
    <d v="2022-05-15T00:00:00"/>
    <n v="76"/>
    <s v=""/>
    <n v="76"/>
    <n v="0"/>
  </r>
  <r>
    <n v="18066052"/>
    <n v="18069435"/>
    <x v="0"/>
    <x v="1"/>
    <x v="51"/>
    <x v="51"/>
    <x v="3485"/>
    <n v="1183.52"/>
    <x v="2947"/>
    <n v="9.4172995224431427E-2"/>
    <x v="12"/>
    <d v="2022-05-15T00:00:00"/>
    <d v="2022-05-15T00:00:00"/>
    <n v="76"/>
    <s v=""/>
    <n v="76"/>
    <n v="0"/>
  </r>
  <r>
    <n v="18066059"/>
    <n v="18069734"/>
    <x v="3"/>
    <x v="1"/>
    <x v="51"/>
    <x v="51"/>
    <x v="3486"/>
    <n v="7589.05"/>
    <x v="3216"/>
    <n v="0.10697146362944937"/>
    <x v="12"/>
    <d v="2022-05-15T00:00:00"/>
    <d v="2022-05-15T00:00:00"/>
    <n v="76"/>
    <s v=""/>
    <n v="76"/>
    <n v="0"/>
  </r>
  <r>
    <n v="18066037"/>
    <n v="18068970"/>
    <x v="1"/>
    <x v="1"/>
    <x v="51"/>
    <x v="51"/>
    <x v="3487"/>
    <n v="109.32000000000001"/>
    <x v="3217"/>
    <n v="0.10954994511525797"/>
    <x v="12"/>
    <d v="2022-05-15T00:00:00"/>
    <d v="2022-05-15T00:00:00"/>
    <n v="76"/>
    <s v=""/>
    <n v="76"/>
    <n v="0"/>
  </r>
  <r>
    <n v="18066057"/>
    <n v="18069706"/>
    <x v="1"/>
    <x v="1"/>
    <x v="51"/>
    <x v="51"/>
    <x v="3488"/>
    <n v="9654.380000000001"/>
    <x v="3218"/>
    <n v="0.11844277169832898"/>
    <x v="12"/>
    <d v="2022-05-15T00:00:00"/>
    <d v="2022-05-15T00:00:00"/>
    <n v="76"/>
    <s v=""/>
    <n v="76"/>
    <n v="0"/>
  </r>
  <r>
    <n v="18066049"/>
    <n v="18069368"/>
    <x v="1"/>
    <x v="1"/>
    <x v="51"/>
    <x v="51"/>
    <x v="3489"/>
    <n v="6572.1100000000006"/>
    <x v="3219"/>
    <n v="0.11854636683002359"/>
    <x v="12"/>
    <d v="2022-05-15T00:00:00"/>
    <d v="2022-05-15T00:00:00"/>
    <n v="76"/>
    <s v=""/>
    <n v="76"/>
    <n v="0"/>
  </r>
  <r>
    <n v="18066032"/>
    <n v="18068817"/>
    <x v="1"/>
    <x v="1"/>
    <x v="51"/>
    <x v="51"/>
    <x v="3490"/>
    <n v="8469.84"/>
    <x v="3220"/>
    <n v="0.12319146524609674"/>
    <x v="12"/>
    <d v="2022-05-15T00:00:00"/>
    <d v="2022-05-15T00:00:00"/>
    <n v="76"/>
    <s v=""/>
    <n v="76"/>
    <n v="0"/>
  </r>
  <r>
    <n v="18066028"/>
    <n v="18068659"/>
    <x v="1"/>
    <x v="1"/>
    <x v="51"/>
    <x v="51"/>
    <x v="3491"/>
    <n v="3228.92"/>
    <x v="3221"/>
    <n v="0.12914890533193102"/>
    <x v="12"/>
    <d v="2022-05-15T00:00:00"/>
    <d v="2022-05-15T00:00:00"/>
    <n v="76"/>
    <s v=""/>
    <n v="76"/>
    <n v="0"/>
  </r>
  <r>
    <n v="18066043"/>
    <n v="18069155"/>
    <x v="1"/>
    <x v="1"/>
    <x v="51"/>
    <x v="51"/>
    <x v="3492"/>
    <n v="6483.08"/>
    <x v="3222"/>
    <n v="0.13279420720138752"/>
    <x v="12"/>
    <d v="2022-05-15T00:00:00"/>
    <d v="2022-05-15T00:00:00"/>
    <n v="76"/>
    <s v=""/>
    <n v="76"/>
    <n v="0"/>
  </r>
  <r>
    <n v="18066041"/>
    <n v="18069090"/>
    <x v="1"/>
    <x v="1"/>
    <x v="51"/>
    <x v="51"/>
    <x v="3493"/>
    <n v="3679.5199999999995"/>
    <x v="3223"/>
    <n v="0.14748211996986565"/>
    <x v="12"/>
    <d v="2022-05-15T00:00:00"/>
    <d v="2022-05-15T00:00:00"/>
    <n v="76"/>
    <s v=""/>
    <n v="76"/>
    <n v="0"/>
  </r>
  <r>
    <n v="18066053"/>
    <n v="18069582"/>
    <x v="1"/>
    <x v="1"/>
    <x v="51"/>
    <x v="51"/>
    <x v="3494"/>
    <n v="2727.62"/>
    <x v="3224"/>
    <n v="0.14868324959745183"/>
    <x v="12"/>
    <d v="2022-05-15T00:00:00"/>
    <d v="2022-05-15T00:00:00"/>
    <n v="76"/>
    <s v=""/>
    <n v="76"/>
    <n v="0"/>
  </r>
  <r>
    <n v="18066025"/>
    <n v="18068490"/>
    <x v="1"/>
    <x v="1"/>
    <x v="51"/>
    <x v="51"/>
    <x v="3495"/>
    <n v="3948.1699999999996"/>
    <x v="3225"/>
    <n v="0.1499389083747196"/>
    <x v="12"/>
    <d v="2022-05-15T00:00:00"/>
    <d v="2022-05-15T00:00:00"/>
    <n v="76"/>
    <s v=""/>
    <n v="76"/>
    <n v="0"/>
  </r>
  <r>
    <n v="18066035"/>
    <n v="18068952"/>
    <x v="1"/>
    <x v="1"/>
    <x v="51"/>
    <x v="51"/>
    <x v="3496"/>
    <n v="2200.2400000000002"/>
    <x v="3226"/>
    <n v="0.15555785833883273"/>
    <x v="12"/>
    <d v="2022-05-15T00:00:00"/>
    <d v="2022-05-15T00:00:00"/>
    <n v="76"/>
    <s v=""/>
    <n v="76"/>
    <n v="0"/>
  </r>
  <r>
    <n v="18066031"/>
    <n v="18068741"/>
    <x v="1"/>
    <x v="1"/>
    <x v="51"/>
    <x v="51"/>
    <x v="3497"/>
    <n v="5212.74"/>
    <x v="3227"/>
    <n v="0.16166622543997974"/>
    <x v="12"/>
    <d v="2022-05-15T00:00:00"/>
    <d v="2022-05-15T00:00:00"/>
    <n v="76"/>
    <s v=""/>
    <n v="76"/>
    <n v="0"/>
  </r>
  <r>
    <n v="18066054"/>
    <n v="18069598"/>
    <x v="1"/>
    <x v="1"/>
    <x v="51"/>
    <x v="51"/>
    <x v="3498"/>
    <n v="5159.84"/>
    <x v="3228"/>
    <n v="0.170670276078114"/>
    <x v="12"/>
    <d v="2022-05-15T00:00:00"/>
    <d v="2022-05-15T00:00:00"/>
    <n v="76"/>
    <s v=""/>
    <n v="76"/>
    <n v="0"/>
  </r>
  <r>
    <n v="18066055"/>
    <n v="18069668"/>
    <x v="0"/>
    <x v="1"/>
    <x v="51"/>
    <x v="51"/>
    <x v="3499"/>
    <n v="61.320000000000007"/>
    <x v="1705"/>
    <n v="0.17221135029354209"/>
    <x v="12"/>
    <d v="2022-05-15T00:00:00"/>
    <d v="2022-05-15T00:00:00"/>
    <n v="76"/>
    <s v=""/>
    <n v="76"/>
    <n v="0"/>
  </r>
  <r>
    <n v="18066047"/>
    <n v="18069280"/>
    <x v="1"/>
    <x v="1"/>
    <x v="51"/>
    <x v="51"/>
    <x v="3500"/>
    <n v="3515.1"/>
    <x v="3229"/>
    <n v="0.17341298967312452"/>
    <x v="12"/>
    <d v="2022-05-15T00:00:00"/>
    <d v="2022-05-15T00:00:00"/>
    <n v="76"/>
    <s v=""/>
    <n v="76"/>
    <n v="0"/>
  </r>
  <r>
    <n v="18066048"/>
    <n v="18069348"/>
    <x v="0"/>
    <x v="1"/>
    <x v="51"/>
    <x v="51"/>
    <x v="3501"/>
    <n v="675.43999999999994"/>
    <x v="3230"/>
    <n v="0.17389450494785652"/>
    <x v="12"/>
    <d v="2022-05-15T00:00:00"/>
    <d v="2022-05-15T00:00:00"/>
    <n v="76"/>
    <s v=""/>
    <n v="76"/>
    <n v="0"/>
  </r>
  <r>
    <n v="18066039"/>
    <n v="18069033"/>
    <x v="1"/>
    <x v="1"/>
    <x v="51"/>
    <x v="51"/>
    <x v="3502"/>
    <n v="4280.7"/>
    <x v="3231"/>
    <n v="0.18251594365407528"/>
    <x v="12"/>
    <d v="2022-05-15T00:00:00"/>
    <d v="2022-05-15T00:00:00"/>
    <n v="76"/>
    <s v=""/>
    <n v="76"/>
    <n v="0"/>
  </r>
  <r>
    <n v="18066046"/>
    <n v="18069261"/>
    <x v="1"/>
    <x v="1"/>
    <x v="51"/>
    <x v="51"/>
    <x v="3503"/>
    <n v="3051.2599999999998"/>
    <x v="3232"/>
    <n v="0.19234913793103445"/>
    <x v="12"/>
    <d v="2022-05-15T00:00:00"/>
    <d v="2022-05-15T00:00:00"/>
    <n v="76"/>
    <s v=""/>
    <n v="76"/>
    <n v="0"/>
  </r>
  <r>
    <n v="18066026"/>
    <n v="18068591"/>
    <x v="3"/>
    <x v="1"/>
    <x v="51"/>
    <x v="51"/>
    <x v="3504"/>
    <n v="3096.1099999999997"/>
    <x v="3233"/>
    <n v="0.19448158785158656"/>
    <x v="12"/>
    <d v="2022-05-15T00:00:00"/>
    <d v="2022-05-15T00:00:00"/>
    <n v="76"/>
    <s v=""/>
    <n v="76"/>
    <n v="0"/>
  </r>
  <r>
    <n v="18066036"/>
    <n v="18068955"/>
    <x v="1"/>
    <x v="1"/>
    <x v="51"/>
    <x v="51"/>
    <x v="3505"/>
    <n v="2037.1799999999998"/>
    <x v="3234"/>
    <n v="0.20037110122816831"/>
    <x v="12"/>
    <d v="2022-05-15T00:00:00"/>
    <d v="2022-05-15T00:00:00"/>
    <n v="76"/>
    <s v=""/>
    <n v="76"/>
    <n v="0"/>
  </r>
  <r>
    <n v="18066034"/>
    <n v="18068894"/>
    <x v="1"/>
    <x v="1"/>
    <x v="51"/>
    <x v="51"/>
    <x v="3506"/>
    <n v="2357.8200000000002"/>
    <x v="3235"/>
    <n v="0.20875384889431761"/>
    <x v="12"/>
    <d v="2022-05-15T00:00:00"/>
    <d v="2022-05-15T00:00:00"/>
    <n v="76"/>
    <s v=""/>
    <n v="76"/>
    <n v="0"/>
  </r>
  <r>
    <n v="18066045"/>
    <n v="18069254"/>
    <x v="1"/>
    <x v="1"/>
    <x v="51"/>
    <x v="51"/>
    <x v="3507"/>
    <n v="2455.06"/>
    <x v="3236"/>
    <n v="0.21018339296537436"/>
    <x v="12"/>
    <d v="2022-05-15T00:00:00"/>
    <d v="2022-05-15T00:00:00"/>
    <n v="76"/>
    <s v=""/>
    <n v="76"/>
    <n v="0"/>
  </r>
  <r>
    <n v="18066050"/>
    <n v="18069380"/>
    <x v="1"/>
    <x v="1"/>
    <x v="51"/>
    <x v="51"/>
    <x v="3508"/>
    <n v="100.44"/>
    <x v="3237"/>
    <n v="0.21146953405017921"/>
    <x v="12"/>
    <d v="2022-05-15T00:00:00"/>
    <d v="2022-05-15T00:00:00"/>
    <n v="76"/>
    <s v=""/>
    <n v="76"/>
    <n v="0"/>
  </r>
  <r>
    <n v="18066038"/>
    <n v="18068984"/>
    <x v="0"/>
    <x v="1"/>
    <x v="51"/>
    <x v="51"/>
    <x v="3509"/>
    <n v="35.589999999999996"/>
    <x v="3238"/>
    <n v="0.21341874578556977"/>
    <x v="12"/>
    <d v="2022-05-15T00:00:00"/>
    <d v="2022-05-15T00:00:00"/>
    <n v="76"/>
    <s v=""/>
    <n v="76"/>
    <n v="0"/>
  </r>
  <r>
    <n v="18066027"/>
    <n v="18068605"/>
    <x v="0"/>
    <x v="1"/>
    <x v="51"/>
    <x v="51"/>
    <x v="3510"/>
    <n v="120.89000000000001"/>
    <x v="3239"/>
    <n v="0.22493547746674608"/>
    <x v="12"/>
    <d v="2022-05-15T00:00:00"/>
    <d v="2022-05-15T00:00:00"/>
    <n v="76"/>
    <s v=""/>
    <n v="76"/>
    <n v="0"/>
  </r>
  <r>
    <n v="18066033"/>
    <n v="18068870"/>
    <x v="0"/>
    <x v="1"/>
    <x v="51"/>
    <x v="51"/>
    <x v="3511"/>
    <n v="207.76999999999998"/>
    <x v="3240"/>
    <n v="0.23079588772091947"/>
    <x v="12"/>
    <d v="2022-05-15T00:00:00"/>
    <d v="2022-05-15T00:00:00"/>
    <n v="76"/>
    <s v=""/>
    <n v="76"/>
    <n v="0"/>
  </r>
  <r>
    <n v="18070636"/>
    <n v="18073996"/>
    <x v="0"/>
    <x v="1"/>
    <x v="51"/>
    <x v="51"/>
    <x v="3512"/>
    <n v="192.3"/>
    <x v="3241"/>
    <n v="8.074882995319814E-2"/>
    <x v="51"/>
    <d v="2022-08-15T00:00:00"/>
    <m/>
    <n v="76"/>
    <n v="192.3"/>
    <s v=""/>
    <s v=""/>
  </r>
  <r>
    <n v="18070630"/>
    <n v="18073576"/>
    <x v="3"/>
    <x v="1"/>
    <x v="51"/>
    <x v="51"/>
    <x v="3513"/>
    <n v="10578.02"/>
    <x v="3242"/>
    <n v="8.9089985048247194E-2"/>
    <x v="51"/>
    <d v="2022-08-15T00:00:00"/>
    <m/>
    <n v="76"/>
    <n v="10578.02"/>
    <s v=""/>
    <s v=""/>
  </r>
  <r>
    <n v="18070629"/>
    <n v="18073503"/>
    <x v="0"/>
    <x v="1"/>
    <x v="51"/>
    <x v="51"/>
    <x v="3514"/>
    <n v="478.03000000000003"/>
    <x v="3243"/>
    <n v="0.10219399538106236"/>
    <x v="51"/>
    <d v="2022-08-15T00:00:00"/>
    <m/>
    <n v="76"/>
    <n v="478.03000000000003"/>
    <s v=""/>
    <s v=""/>
  </r>
  <r>
    <n v="18070647"/>
    <n v="18074770"/>
    <x v="0"/>
    <x v="1"/>
    <x v="51"/>
    <x v="51"/>
    <x v="3515"/>
    <n v="963.9"/>
    <x v="3244"/>
    <n v="0.10338001867413631"/>
    <x v="51"/>
    <d v="2022-08-15T00:00:00"/>
    <m/>
    <n v="76"/>
    <n v="963.9"/>
    <s v=""/>
    <s v=""/>
  </r>
  <r>
    <n v="18070637"/>
    <n v="18074069"/>
    <x v="1"/>
    <x v="1"/>
    <x v="51"/>
    <x v="51"/>
    <x v="3516"/>
    <n v="6463.16"/>
    <x v="3245"/>
    <n v="0.12456623412310135"/>
    <x v="51"/>
    <d v="2022-08-15T00:00:00"/>
    <m/>
    <n v="76"/>
    <n v="6463.16"/>
    <s v=""/>
    <s v=""/>
  </r>
  <r>
    <n v="18070626"/>
    <n v="18073296"/>
    <x v="1"/>
    <x v="1"/>
    <x v="51"/>
    <x v="51"/>
    <x v="3517"/>
    <n v="6843.5"/>
    <x v="3246"/>
    <n v="0.13403659879500326"/>
    <x v="51"/>
    <d v="2022-08-15T00:00:00"/>
    <m/>
    <n v="76"/>
    <n v="6843.5"/>
    <s v=""/>
    <s v=""/>
  </r>
  <r>
    <n v="18070623"/>
    <n v="18073177"/>
    <x v="1"/>
    <x v="1"/>
    <x v="51"/>
    <x v="51"/>
    <x v="3518"/>
    <n v="7776.6"/>
    <x v="3247"/>
    <n v="0.1340683589229226"/>
    <x v="51"/>
    <d v="2022-08-15T00:00:00"/>
    <m/>
    <n v="76"/>
    <n v="7776.6"/>
    <s v=""/>
    <s v=""/>
  </r>
  <r>
    <n v="18070648"/>
    <n v="18074787"/>
    <x v="1"/>
    <x v="1"/>
    <x v="51"/>
    <x v="51"/>
    <x v="3519"/>
    <n v="83.4"/>
    <x v="3248"/>
    <n v="0.1366906474820144"/>
    <x v="51"/>
    <d v="2022-08-15T00:00:00"/>
    <m/>
    <n v="76"/>
    <n v="83.4"/>
    <s v=""/>
    <s v=""/>
  </r>
  <r>
    <n v="18070635"/>
    <n v="18073929"/>
    <x v="3"/>
    <x v="1"/>
    <x v="51"/>
    <x v="51"/>
    <x v="899"/>
    <n v="1811.1799999999998"/>
    <x v="3249"/>
    <n v="0.1379031616887075"/>
    <x v="51"/>
    <d v="2022-08-15T00:00:00"/>
    <m/>
    <n v="76"/>
    <n v="1811.1799999999998"/>
    <s v=""/>
    <s v=""/>
  </r>
  <r>
    <n v="18070645"/>
    <n v="18074621"/>
    <x v="0"/>
    <x v="1"/>
    <x v="51"/>
    <x v="51"/>
    <x v="3520"/>
    <n v="150.41"/>
    <x v="3250"/>
    <n v="0.14696026807084728"/>
    <x v="51"/>
    <d v="2022-08-15T00:00:00"/>
    <m/>
    <n v="76"/>
    <n v="150.41"/>
    <s v=""/>
    <s v=""/>
  </r>
  <r>
    <n v="18070643"/>
    <n v="18074566"/>
    <x v="1"/>
    <x v="1"/>
    <x v="51"/>
    <x v="51"/>
    <x v="3521"/>
    <n v="3193.02"/>
    <x v="3251"/>
    <n v="0.14971531653419021"/>
    <x v="51"/>
    <d v="2022-08-15T00:00:00"/>
    <m/>
    <n v="76"/>
    <n v="3193.02"/>
    <s v=""/>
    <s v=""/>
  </r>
  <r>
    <n v="18070650"/>
    <n v="18074922"/>
    <x v="0"/>
    <x v="1"/>
    <x v="51"/>
    <x v="51"/>
    <x v="3522"/>
    <n v="24.82"/>
    <x v="3252"/>
    <n v="0.15087040618955513"/>
    <x v="51"/>
    <d v="2022-08-15T00:00:00"/>
    <m/>
    <n v="76"/>
    <n v="24.82"/>
    <s v=""/>
    <s v=""/>
  </r>
  <r>
    <n v="18070646"/>
    <n v="18074759"/>
    <x v="1"/>
    <x v="1"/>
    <x v="51"/>
    <x v="51"/>
    <x v="3523"/>
    <n v="3079.2200000000003"/>
    <x v="3253"/>
    <n v="0.154468788240154"/>
    <x v="51"/>
    <d v="2022-08-15T00:00:00"/>
    <m/>
    <n v="76"/>
    <n v="3079.2200000000003"/>
    <s v=""/>
    <s v=""/>
  </r>
  <r>
    <n v="18070638"/>
    <n v="18074138"/>
    <x v="1"/>
    <x v="1"/>
    <x v="51"/>
    <x v="51"/>
    <x v="3524"/>
    <n v="3451.75"/>
    <x v="3254"/>
    <n v="0.16216460510488587"/>
    <x v="51"/>
    <d v="2022-08-15T00:00:00"/>
    <m/>
    <n v="76"/>
    <n v="3451.75"/>
    <s v=""/>
    <s v=""/>
  </r>
  <r>
    <n v="18070642"/>
    <n v="18074366"/>
    <x v="1"/>
    <x v="1"/>
    <x v="51"/>
    <x v="51"/>
    <x v="3525"/>
    <n v="2229.71"/>
    <x v="3255"/>
    <n v="0.16409861739743498"/>
    <x v="51"/>
    <d v="2022-08-15T00:00:00"/>
    <m/>
    <n v="76"/>
    <n v="2229.71"/>
    <s v=""/>
    <s v=""/>
  </r>
  <r>
    <n v="18070632"/>
    <n v="18073751"/>
    <x v="1"/>
    <x v="1"/>
    <x v="51"/>
    <x v="51"/>
    <x v="3526"/>
    <n v="2654.18"/>
    <x v="3256"/>
    <n v="0.16414988561456176"/>
    <x v="51"/>
    <d v="2022-08-15T00:00:00"/>
    <m/>
    <n v="76"/>
    <n v="2654.18"/>
    <s v=""/>
    <s v=""/>
  </r>
  <r>
    <n v="18070631"/>
    <n v="18073682"/>
    <x v="1"/>
    <x v="1"/>
    <x v="51"/>
    <x v="51"/>
    <x v="3527"/>
    <n v="5262.0199999999995"/>
    <x v="3257"/>
    <n v="0.16462182612622064"/>
    <x v="51"/>
    <d v="2022-08-15T00:00:00"/>
    <m/>
    <n v="76"/>
    <n v="5262.0199999999995"/>
    <s v=""/>
    <s v=""/>
  </r>
  <r>
    <n v="18070640"/>
    <n v="18074316"/>
    <x v="3"/>
    <x v="1"/>
    <x v="51"/>
    <x v="51"/>
    <x v="3528"/>
    <n v="7940.57"/>
    <x v="3258"/>
    <n v="0.16479476027407614"/>
    <x v="51"/>
    <d v="2022-08-15T00:00:00"/>
    <m/>
    <n v="76"/>
    <n v="7940.57"/>
    <s v=""/>
    <s v=""/>
  </r>
  <r>
    <n v="18070625"/>
    <n v="18073294"/>
    <x v="1"/>
    <x v="1"/>
    <x v="51"/>
    <x v="51"/>
    <x v="3529"/>
    <n v="6180.84"/>
    <x v="3259"/>
    <n v="0.1741860329663929"/>
    <x v="51"/>
    <d v="2022-08-15T00:00:00"/>
    <m/>
    <n v="76"/>
    <n v="6180.84"/>
    <s v=""/>
    <s v=""/>
  </r>
  <r>
    <n v="18070628"/>
    <n v="18073392"/>
    <x v="1"/>
    <x v="1"/>
    <x v="51"/>
    <x v="51"/>
    <x v="3530"/>
    <n v="4630.8999999999996"/>
    <x v="3260"/>
    <n v="0.18092654207738632"/>
    <x v="51"/>
    <d v="2022-08-15T00:00:00"/>
    <m/>
    <n v="76"/>
    <n v="4630.8999999999996"/>
    <s v=""/>
    <s v=""/>
  </r>
  <r>
    <n v="18070644"/>
    <n v="18074595"/>
    <x v="1"/>
    <x v="1"/>
    <x v="51"/>
    <x v="51"/>
    <x v="3531"/>
    <n v="4690.67"/>
    <x v="3261"/>
    <n v="0.18563326161646912"/>
    <x v="51"/>
    <d v="2022-08-15T00:00:00"/>
    <m/>
    <n v="76"/>
    <n v="4690.67"/>
    <s v=""/>
    <s v=""/>
  </r>
  <r>
    <n v="18070639"/>
    <n v="18074262"/>
    <x v="1"/>
    <x v="1"/>
    <x v="51"/>
    <x v="51"/>
    <x v="3532"/>
    <n v="5986.68"/>
    <x v="3262"/>
    <n v="0.18862474693820283"/>
    <x v="51"/>
    <d v="2022-08-15T00:00:00"/>
    <m/>
    <n v="76"/>
    <n v="5986.68"/>
    <s v=""/>
    <s v=""/>
  </r>
  <r>
    <n v="18070649"/>
    <n v="18074843"/>
    <x v="1"/>
    <x v="1"/>
    <x v="51"/>
    <x v="51"/>
    <x v="3533"/>
    <n v="3310.15"/>
    <x v="3263"/>
    <n v="0.19429681778963626"/>
    <x v="51"/>
    <d v="2022-08-15T00:00:00"/>
    <m/>
    <n v="76"/>
    <n v="3310.15"/>
    <s v=""/>
    <s v=""/>
  </r>
  <r>
    <n v="18070627"/>
    <n v="18073305"/>
    <x v="0"/>
    <x v="1"/>
    <x v="51"/>
    <x v="51"/>
    <x v="3534"/>
    <n v="144.65"/>
    <x v="2327"/>
    <n v="0.20972291355566616"/>
    <x v="51"/>
    <d v="2022-08-15T00:00:00"/>
    <m/>
    <n v="76"/>
    <n v="144.65"/>
    <s v=""/>
    <s v=""/>
  </r>
  <r>
    <n v="18070633"/>
    <n v="18073786"/>
    <x v="0"/>
    <x v="1"/>
    <x v="51"/>
    <x v="51"/>
    <x v="3535"/>
    <n v="91.22"/>
    <x v="3264"/>
    <n v="0.26164167324388315"/>
    <x v="51"/>
    <d v="2022-08-15T00:00:00"/>
    <m/>
    <n v="76"/>
    <n v="91.22"/>
    <s v=""/>
    <s v=""/>
  </r>
  <r>
    <n v="18070622"/>
    <n v="18073164"/>
    <x v="1"/>
    <x v="1"/>
    <x v="51"/>
    <x v="51"/>
    <x v="3536"/>
    <n v="113.25999999999999"/>
    <x v="3265"/>
    <n v="0.98940453485908031"/>
    <x v="51"/>
    <d v="2022-08-15T00:00:00"/>
    <m/>
    <n v="76"/>
    <n v="113.25999999999999"/>
    <s v=""/>
    <s v=""/>
  </r>
  <r>
    <n v="18064640"/>
    <n v="18067430"/>
    <x v="0"/>
    <x v="1"/>
    <x v="51"/>
    <x v="51"/>
    <x v="3537"/>
    <n v="-1167.5999999999999"/>
    <x v="3266"/>
    <n v="-3.6998972250770812E-2"/>
    <x v="74"/>
    <d v="2022-04-15T00:00:00"/>
    <d v="2022-04-15T00:00:00"/>
    <n v="74"/>
    <s v=""/>
    <s v=""/>
    <s v=""/>
  </r>
  <r>
    <n v="18066056"/>
    <n v="18069692"/>
    <x v="0"/>
    <x v="1"/>
    <x v="51"/>
    <x v="51"/>
    <x v="2235"/>
    <n v="-90"/>
    <x v="80"/>
    <n v="0"/>
    <x v="12"/>
    <d v="2022-05-15T00:00:00"/>
    <d v="2022-05-15T00:00:00"/>
    <n v="76"/>
    <s v=""/>
    <s v=""/>
    <s v=""/>
  </r>
  <r>
    <n v="18066030"/>
    <n v="18068736"/>
    <x v="0"/>
    <x v="1"/>
    <x v="51"/>
    <x v="51"/>
    <x v="2083"/>
    <n v="-369.6"/>
    <x v="1583"/>
    <n v="-7.1428571428571425E-2"/>
    <x v="12"/>
    <d v="2022-05-15T00:00:00"/>
    <d v="2022-05-15T00:00:00"/>
    <n v="76"/>
    <s v=""/>
    <s v=""/>
    <s v=""/>
  </r>
  <r>
    <n v="18066040"/>
    <n v="18069056"/>
    <x v="0"/>
    <x v="1"/>
    <x v="51"/>
    <x v="51"/>
    <x v="3538"/>
    <n v="-184.8"/>
    <x v="796"/>
    <n v="-7.1428571428571425E-2"/>
    <x v="12"/>
    <d v="2022-05-15T00:00:00"/>
    <d v="2022-05-15T00:00:00"/>
    <n v="76"/>
    <s v=""/>
    <s v=""/>
    <s v=""/>
  </r>
  <r>
    <n v="18066060"/>
    <n v="18069808"/>
    <x v="0"/>
    <x v="1"/>
    <x v="51"/>
    <x v="51"/>
    <x v="3539"/>
    <n v="-432"/>
    <x v="278"/>
    <n v="-6.6666666666666666E-2"/>
    <x v="12"/>
    <d v="2022-05-15T00:00:00"/>
    <d v="2022-05-15T00:00:00"/>
    <n v="76"/>
    <s v=""/>
    <s v=""/>
    <s v=""/>
  </r>
  <r>
    <n v="18066051"/>
    <n v="18069406"/>
    <x v="0"/>
    <x v="1"/>
    <x v="51"/>
    <x v="51"/>
    <x v="3540"/>
    <n v="-217.91"/>
    <x v="3267"/>
    <n v="-5.5454595517374305E-2"/>
    <x v="12"/>
    <d v="2022-05-15T00:00:00"/>
    <d v="2022-05-15T00:00:00"/>
    <n v="76"/>
    <s v=""/>
    <s v=""/>
    <s v=""/>
  </r>
  <r>
    <n v="18066024"/>
    <n v="18068459"/>
    <x v="0"/>
    <x v="1"/>
    <x v="51"/>
    <x v="51"/>
    <x v="3541"/>
    <n v="-739.8"/>
    <x v="794"/>
    <n v="-3.0819140308191405E-2"/>
    <x v="12"/>
    <d v="2022-05-15T00:00:00"/>
    <d v="2022-05-15T00:00:00"/>
    <n v="76"/>
    <s v=""/>
    <s v=""/>
    <s v=""/>
  </r>
  <r>
    <n v="18066044"/>
    <n v="18069193"/>
    <x v="0"/>
    <x v="1"/>
    <x v="51"/>
    <x v="51"/>
    <x v="3542"/>
    <n v="-826.2"/>
    <x v="800"/>
    <n v="-3.0501089324618737E-2"/>
    <x v="12"/>
    <d v="2022-05-15T00:00:00"/>
    <d v="2022-05-15T00:00:00"/>
    <n v="76"/>
    <s v=""/>
    <s v=""/>
    <s v=""/>
  </r>
  <r>
    <n v="18067564"/>
    <n v="18071263"/>
    <x v="0"/>
    <x v="1"/>
    <x v="51"/>
    <x v="51"/>
    <x v="3543"/>
    <n v="102.82000000000001"/>
    <x v="3268"/>
    <n v="5.5555555555555559E-2"/>
    <x v="28"/>
    <d v="2022-06-15T00:00:00"/>
    <d v="2022-06-15T00:00:00"/>
    <n v="76"/>
    <s v=""/>
    <s v=""/>
    <s v=""/>
  </r>
  <r>
    <n v="18067538"/>
    <n v="18069997"/>
    <x v="1"/>
    <x v="1"/>
    <x v="51"/>
    <x v="51"/>
    <x v="3544"/>
    <n v="2946.2599999999998"/>
    <x v="3269"/>
    <n v="9.5873282231327531E-2"/>
    <x v="28"/>
    <d v="2022-06-15T00:00:00"/>
    <d v="2022-06-15T00:00:00"/>
    <n v="76"/>
    <s v=""/>
    <s v=""/>
    <s v=""/>
  </r>
  <r>
    <n v="18067556"/>
    <n v="18070870"/>
    <x v="3"/>
    <x v="1"/>
    <x v="51"/>
    <x v="51"/>
    <x v="3545"/>
    <n v="6255.64"/>
    <x v="3270"/>
    <n v="9.592501865517751E-2"/>
    <x v="28"/>
    <d v="2022-06-15T00:00:00"/>
    <d v="2022-06-15T00:00:00"/>
    <n v="76"/>
    <s v=""/>
    <s v=""/>
    <s v=""/>
  </r>
  <r>
    <n v="18067551"/>
    <n v="18070509"/>
    <x v="3"/>
    <x v="1"/>
    <x v="51"/>
    <x v="51"/>
    <x v="3546"/>
    <n v="3990.56"/>
    <x v="3271"/>
    <n v="0.12097838801733289"/>
    <x v="28"/>
    <d v="2022-06-15T00:00:00"/>
    <d v="2022-06-15T00:00:00"/>
    <n v="76"/>
    <s v=""/>
    <s v=""/>
    <s v=""/>
  </r>
  <r>
    <n v="18067544"/>
    <n v="18070338"/>
    <x v="1"/>
    <x v="1"/>
    <x v="51"/>
    <x v="51"/>
    <x v="3547"/>
    <n v="5500.2199999999993"/>
    <x v="3272"/>
    <n v="0.1249716375187629"/>
    <x v="28"/>
    <d v="2022-06-15T00:00:00"/>
    <d v="2022-06-15T00:00:00"/>
    <n v="76"/>
    <s v=""/>
    <s v=""/>
    <s v=""/>
  </r>
  <r>
    <n v="18067563"/>
    <n v="18071206"/>
    <x v="1"/>
    <x v="1"/>
    <x v="51"/>
    <x v="51"/>
    <x v="3548"/>
    <n v="5983.7"/>
    <x v="3273"/>
    <n v="0.12614460875738506"/>
    <x v="28"/>
    <d v="2022-06-15T00:00:00"/>
    <d v="2022-06-15T00:00:00"/>
    <n v="76"/>
    <s v=""/>
    <s v=""/>
    <s v=""/>
  </r>
  <r>
    <n v="18067568"/>
    <n v="18071479"/>
    <x v="0"/>
    <x v="1"/>
    <x v="51"/>
    <x v="51"/>
    <x v="3549"/>
    <n v="510.13"/>
    <x v="3274"/>
    <n v="0.13015454823457456"/>
    <x v="28"/>
    <d v="2022-06-15T00:00:00"/>
    <d v="2022-06-15T00:00:00"/>
    <n v="76"/>
    <s v=""/>
    <s v=""/>
    <s v=""/>
  </r>
  <r>
    <n v="18067546"/>
    <n v="18070406"/>
    <x v="1"/>
    <x v="1"/>
    <x v="51"/>
    <x v="51"/>
    <x v="3550"/>
    <n v="5348.83"/>
    <x v="3275"/>
    <n v="0.13533347093346737"/>
    <x v="28"/>
    <d v="2022-06-15T00:00:00"/>
    <d v="2022-06-15T00:00:00"/>
    <n v="76"/>
    <s v=""/>
    <s v=""/>
    <s v=""/>
  </r>
  <r>
    <n v="18067545"/>
    <n v="18070405"/>
    <x v="1"/>
    <x v="1"/>
    <x v="51"/>
    <x v="51"/>
    <x v="3551"/>
    <n v="4066.2400000000002"/>
    <x v="3276"/>
    <n v="0.13940263181969761"/>
    <x v="28"/>
    <d v="2022-06-15T00:00:00"/>
    <d v="2022-06-15T00:00:00"/>
    <n v="76"/>
    <s v=""/>
    <s v=""/>
    <s v=""/>
  </r>
  <r>
    <n v="18067558"/>
    <n v="18070964"/>
    <x v="0"/>
    <x v="1"/>
    <x v="51"/>
    <x v="51"/>
    <x v="3552"/>
    <n v="222.70999999999998"/>
    <x v="3277"/>
    <n v="0.14181798588286007"/>
    <x v="28"/>
    <d v="2022-06-15T00:00:00"/>
    <d v="2022-06-15T00:00:00"/>
    <n v="76"/>
    <s v=""/>
    <s v=""/>
    <s v=""/>
  </r>
  <r>
    <n v="18067569"/>
    <n v="18071481"/>
    <x v="1"/>
    <x v="1"/>
    <x v="51"/>
    <x v="51"/>
    <x v="3553"/>
    <n v="5084.6000000000004"/>
    <x v="3278"/>
    <n v="0.15935872292119505"/>
    <x v="28"/>
    <d v="2022-06-15T00:00:00"/>
    <d v="2022-06-15T00:00:00"/>
    <n v="76"/>
    <s v=""/>
    <s v=""/>
    <s v=""/>
  </r>
  <r>
    <n v="18067570"/>
    <n v="18071487"/>
    <x v="0"/>
    <x v="1"/>
    <x v="51"/>
    <x v="51"/>
    <x v="3554"/>
    <n v="490.98999999999995"/>
    <x v="3279"/>
    <n v="0.16638967641020627"/>
    <x v="28"/>
    <d v="2022-06-15T00:00:00"/>
    <d v="2022-06-15T00:00:00"/>
    <n v="76"/>
    <s v=""/>
    <s v=""/>
    <s v=""/>
  </r>
  <r>
    <n v="18067557"/>
    <n v="18070871"/>
    <x v="0"/>
    <x v="1"/>
    <x v="51"/>
    <x v="51"/>
    <x v="3555"/>
    <n v="80.36"/>
    <x v="3280"/>
    <n v="0.16664177990144841"/>
    <x v="28"/>
    <d v="2022-06-15T00:00:00"/>
    <d v="2022-06-15T00:00:00"/>
    <n v="76"/>
    <s v=""/>
    <s v=""/>
    <s v=""/>
  </r>
  <r>
    <n v="18067537"/>
    <n v="18069972"/>
    <x v="1"/>
    <x v="1"/>
    <x v="51"/>
    <x v="51"/>
    <x v="3556"/>
    <n v="5228.68"/>
    <x v="3281"/>
    <n v="0.16664486382403498"/>
    <x v="28"/>
    <d v="2022-06-15T00:00:00"/>
    <d v="2022-06-15T00:00:00"/>
    <n v="76"/>
    <s v=""/>
    <s v=""/>
    <s v=""/>
  </r>
  <r>
    <n v="18067550"/>
    <n v="18070508"/>
    <x v="0"/>
    <x v="1"/>
    <x v="51"/>
    <x v="51"/>
    <x v="3557"/>
    <n v="1414.66"/>
    <x v="666"/>
    <n v="0.16693811074918569"/>
    <x v="28"/>
    <d v="2022-06-15T00:00:00"/>
    <d v="2022-06-15T00:00:00"/>
    <n v="76"/>
    <s v=""/>
    <s v=""/>
    <s v=""/>
  </r>
  <r>
    <n v="18067553"/>
    <n v="18070615"/>
    <x v="1"/>
    <x v="1"/>
    <x v="51"/>
    <x v="51"/>
    <x v="3558"/>
    <n v="3282.3599999999997"/>
    <x v="3282"/>
    <n v="0.17143274960699006"/>
    <x v="28"/>
    <d v="2022-06-15T00:00:00"/>
    <d v="2022-06-15T00:00:00"/>
    <n v="76"/>
    <s v=""/>
    <s v=""/>
    <s v=""/>
  </r>
  <r>
    <n v="18067540"/>
    <n v="18070124"/>
    <x v="0"/>
    <x v="1"/>
    <x v="51"/>
    <x v="51"/>
    <x v="3559"/>
    <n v="73.58"/>
    <x v="3283"/>
    <n v="0.17221135029354204"/>
    <x v="28"/>
    <d v="2022-06-15T00:00:00"/>
    <d v="2022-06-15T00:00:00"/>
    <n v="76"/>
    <s v=""/>
    <s v=""/>
    <s v=""/>
  </r>
  <r>
    <n v="18067542"/>
    <n v="18070155"/>
    <x v="1"/>
    <x v="1"/>
    <x v="51"/>
    <x v="51"/>
    <x v="3560"/>
    <n v="5338.2"/>
    <x v="3284"/>
    <n v="0.17228728784983702"/>
    <x v="28"/>
    <d v="2022-06-15T00:00:00"/>
    <d v="2022-06-15T00:00:00"/>
    <n v="76"/>
    <s v=""/>
    <s v=""/>
    <s v=""/>
  </r>
  <r>
    <n v="18067571"/>
    <n v="18071529"/>
    <x v="1"/>
    <x v="1"/>
    <x v="51"/>
    <x v="51"/>
    <x v="3561"/>
    <n v="3104.3900000000003"/>
    <x v="3285"/>
    <n v="0.17465471455243353"/>
    <x v="28"/>
    <d v="2022-06-15T00:00:00"/>
    <d v="2022-06-15T00:00:00"/>
    <n v="76"/>
    <s v=""/>
    <s v=""/>
    <s v=""/>
  </r>
  <r>
    <n v="18067567"/>
    <n v="18071417"/>
    <x v="1"/>
    <x v="1"/>
    <x v="51"/>
    <x v="51"/>
    <x v="3562"/>
    <n v="6336.05"/>
    <x v="3286"/>
    <n v="0.17567480549389777"/>
    <x v="28"/>
    <d v="2022-06-15T00:00:00"/>
    <d v="2022-06-15T00:00:00"/>
    <n v="76"/>
    <s v=""/>
    <s v=""/>
    <s v=""/>
  </r>
  <r>
    <n v="18067560"/>
    <n v="18071016"/>
    <x v="1"/>
    <x v="1"/>
    <x v="51"/>
    <x v="51"/>
    <x v="3563"/>
    <n v="6835.4800000000005"/>
    <x v="3287"/>
    <n v="0.18044039654297664"/>
    <x v="28"/>
    <d v="2022-06-15T00:00:00"/>
    <d v="2022-06-15T00:00:00"/>
    <n v="76"/>
    <s v=""/>
    <s v=""/>
    <s v=""/>
  </r>
  <r>
    <n v="18067562"/>
    <n v="18071171"/>
    <x v="1"/>
    <x v="1"/>
    <x v="51"/>
    <x v="51"/>
    <x v="3564"/>
    <n v="3211.9900000000002"/>
    <x v="3288"/>
    <n v="0.18174889601219432"/>
    <x v="28"/>
    <d v="2022-06-15T00:00:00"/>
    <d v="2022-06-15T00:00:00"/>
    <n v="76"/>
    <s v=""/>
    <s v=""/>
    <s v=""/>
  </r>
  <r>
    <n v="18067548"/>
    <n v="18070459"/>
    <x v="1"/>
    <x v="1"/>
    <x v="51"/>
    <x v="51"/>
    <x v="3565"/>
    <n v="4486.7800000000007"/>
    <x v="3289"/>
    <n v="0.18375599762502073"/>
    <x v="28"/>
    <d v="2022-06-15T00:00:00"/>
    <d v="2022-06-15T00:00:00"/>
    <n v="76"/>
    <s v=""/>
    <s v=""/>
    <s v=""/>
  </r>
  <r>
    <n v="18067547"/>
    <n v="18070456"/>
    <x v="1"/>
    <x v="1"/>
    <x v="51"/>
    <x v="51"/>
    <x v="3566"/>
    <n v="3680.46"/>
    <x v="3290"/>
    <n v="0.18745700265727649"/>
    <x v="28"/>
    <d v="2022-06-15T00:00:00"/>
    <d v="2022-06-15T00:00:00"/>
    <n v="76"/>
    <s v=""/>
    <s v=""/>
    <s v=""/>
  </r>
  <r>
    <n v="18067549"/>
    <n v="18070468"/>
    <x v="3"/>
    <x v="1"/>
    <x v="51"/>
    <x v="51"/>
    <x v="3567"/>
    <n v="559.37"/>
    <x v="3291"/>
    <n v="0.20845668683228216"/>
    <x v="28"/>
    <d v="2022-06-15T00:00:00"/>
    <d v="2022-06-15T00:00:00"/>
    <n v="76"/>
    <s v=""/>
    <s v=""/>
    <s v=""/>
  </r>
  <r>
    <n v="18067554"/>
    <n v="18070617"/>
    <x v="1"/>
    <x v="1"/>
    <x v="51"/>
    <x v="51"/>
    <x v="3568"/>
    <n v="2317.52"/>
    <x v="3292"/>
    <n v="0.21018811455674247"/>
    <x v="28"/>
    <d v="2022-06-15T00:00:00"/>
    <d v="2022-06-15T00:00:00"/>
    <n v="76"/>
    <s v=""/>
    <s v=""/>
    <s v=""/>
  </r>
  <r>
    <n v="18067543"/>
    <n v="18070282"/>
    <x v="0"/>
    <x v="1"/>
    <x v="51"/>
    <x v="51"/>
    <x v="3569"/>
    <n v="244.42"/>
    <x v="3293"/>
    <n v="0.21082089552238803"/>
    <x v="28"/>
    <d v="2022-06-15T00:00:00"/>
    <d v="2022-06-15T00:00:00"/>
    <n v="76"/>
    <s v=""/>
    <s v=""/>
    <s v=""/>
  </r>
  <r>
    <n v="18067561"/>
    <n v="18071116"/>
    <x v="0"/>
    <x v="1"/>
    <x v="51"/>
    <x v="51"/>
    <x v="3570"/>
    <n v="79.92"/>
    <x v="3294"/>
    <n v="0.22957957957957961"/>
    <x v="28"/>
    <d v="2022-06-15T00:00:00"/>
    <d v="2022-06-15T00:00:00"/>
    <n v="76"/>
    <s v=""/>
    <s v=""/>
    <s v=""/>
  </r>
  <r>
    <n v="18067566"/>
    <n v="18071389"/>
    <x v="0"/>
    <x v="1"/>
    <x v="51"/>
    <x v="51"/>
    <x v="3571"/>
    <n v="289.28000000000003"/>
    <x v="3295"/>
    <n v="0.23076284896503088"/>
    <x v="28"/>
    <d v="2022-06-15T00:00:00"/>
    <d v="2022-06-15T00:00:00"/>
    <n v="76"/>
    <s v=""/>
    <s v=""/>
    <s v=""/>
  </r>
  <r>
    <n v="18067559"/>
    <n v="18070997"/>
    <x v="0"/>
    <x v="1"/>
    <x v="51"/>
    <x v="51"/>
    <x v="3572"/>
    <n v="316.14"/>
    <x v="3296"/>
    <n v="0.23078382994875687"/>
    <x v="28"/>
    <d v="2022-06-15T00:00:00"/>
    <d v="2022-06-15T00:00:00"/>
    <n v="76"/>
    <s v=""/>
    <s v=""/>
    <s v=""/>
  </r>
  <r>
    <n v="18067555"/>
    <n v="18070636"/>
    <x v="1"/>
    <x v="1"/>
    <x v="51"/>
    <x v="51"/>
    <x v="3573"/>
    <n v="922.5200000000001"/>
    <x v="3297"/>
    <n v="0.23162974621798457"/>
    <x v="28"/>
    <d v="2022-06-15T00:00:00"/>
    <d v="2022-06-15T00:00:00"/>
    <n v="76"/>
    <s v=""/>
    <s v=""/>
    <s v=""/>
  </r>
  <r>
    <n v="18067539"/>
    <n v="18070050"/>
    <x v="0"/>
    <x v="1"/>
    <x v="51"/>
    <x v="51"/>
    <x v="3574"/>
    <n v="272.15999999999997"/>
    <x v="3298"/>
    <n v="0.23544973544973544"/>
    <x v="28"/>
    <d v="2022-06-15T00:00:00"/>
    <d v="2022-06-15T00:00:00"/>
    <n v="76"/>
    <s v=""/>
    <s v=""/>
    <s v=""/>
  </r>
  <r>
    <n v="18067565"/>
    <n v="18071291"/>
    <x v="3"/>
    <x v="1"/>
    <x v="51"/>
    <x v="51"/>
    <x v="75"/>
    <n v="0"/>
    <x v="2133"/>
    <s v=""/>
    <x v="28"/>
    <d v="2022-06-15T00:00:00"/>
    <d v="2022-06-15T00:00:00"/>
    <n v="76"/>
    <s v=""/>
    <s v=""/>
    <s v=""/>
  </r>
  <r>
    <n v="18067541"/>
    <n v="18070132"/>
    <x v="0"/>
    <x v="1"/>
    <x v="51"/>
    <x v="51"/>
    <x v="2258"/>
    <n v="-67.2"/>
    <x v="297"/>
    <n v="-7.1428571428571425E-2"/>
    <x v="28"/>
    <d v="2022-06-15T00:00:00"/>
    <d v="2022-06-15T00:00:00"/>
    <n v="76"/>
    <s v=""/>
    <s v=""/>
    <s v=""/>
  </r>
  <r>
    <n v="18067552"/>
    <n v="18070532"/>
    <x v="0"/>
    <x v="1"/>
    <x v="51"/>
    <x v="51"/>
    <x v="3575"/>
    <n v="-930"/>
    <x v="1708"/>
    <n v="-6.8387096774193551E-2"/>
    <x v="28"/>
    <d v="2022-06-15T00:00:00"/>
    <d v="2022-06-15T00:00:00"/>
    <n v="76"/>
    <s v=""/>
    <s v=""/>
    <s v=""/>
  </r>
  <r>
    <n v="18069142"/>
    <n v="18072576"/>
    <x v="0"/>
    <x v="1"/>
    <x v="51"/>
    <x v="51"/>
    <x v="3576"/>
    <n v="-479.65"/>
    <x v="3299"/>
    <n v="5.278827149683521E-2"/>
    <x v="101"/>
    <d v="2022-07-15T00:00:00"/>
    <d v="2022-07-15T00:00:00"/>
    <n v="76"/>
    <s v=""/>
    <s v=""/>
    <s v=""/>
  </r>
  <r>
    <n v="18069136"/>
    <n v="18072230"/>
    <x v="0"/>
    <x v="1"/>
    <x v="51"/>
    <x v="51"/>
    <x v="3577"/>
    <n v="58.75"/>
    <x v="3300"/>
    <n v="5.5555555555555552E-2"/>
    <x v="101"/>
    <d v="2022-07-15T00:00:00"/>
    <d v="2022-07-15T00:00:00"/>
    <n v="76"/>
    <s v=""/>
    <s v=""/>
    <s v=""/>
  </r>
  <r>
    <n v="18069149"/>
    <n v="18072925"/>
    <x v="0"/>
    <x v="1"/>
    <x v="51"/>
    <x v="51"/>
    <x v="3578"/>
    <n v="972.86"/>
    <x v="3301"/>
    <n v="5.5555555555555552E-2"/>
    <x v="101"/>
    <d v="2022-07-15T00:00:00"/>
    <d v="2022-07-15T00:00:00"/>
    <n v="76"/>
    <s v=""/>
    <s v=""/>
    <s v=""/>
  </r>
  <r>
    <n v="18069138"/>
    <n v="18072342"/>
    <x v="3"/>
    <x v="1"/>
    <x v="51"/>
    <x v="51"/>
    <x v="3579"/>
    <n v="7546.51"/>
    <x v="3302"/>
    <n v="0.10756969577468373"/>
    <x v="101"/>
    <d v="2022-07-15T00:00:00"/>
    <d v="2022-07-15T00:00:00"/>
    <n v="76"/>
    <s v=""/>
    <s v=""/>
    <s v=""/>
  </r>
  <r>
    <n v="18069134"/>
    <n v="18072199"/>
    <x v="1"/>
    <x v="1"/>
    <x v="51"/>
    <x v="51"/>
    <x v="3580"/>
    <n v="8705.82"/>
    <x v="3303"/>
    <n v="0.12768148204304708"/>
    <x v="101"/>
    <d v="2022-07-15T00:00:00"/>
    <d v="2022-07-15T00:00:00"/>
    <n v="76"/>
    <s v=""/>
    <s v=""/>
    <s v=""/>
  </r>
  <r>
    <n v="18069122"/>
    <n v="18071730"/>
    <x v="0"/>
    <x v="1"/>
    <x v="51"/>
    <x v="51"/>
    <x v="3581"/>
    <n v="9.5"/>
    <x v="3304"/>
    <n v="0.13636363636363638"/>
    <x v="101"/>
    <d v="2022-07-15T00:00:00"/>
    <d v="2022-07-15T00:00:00"/>
    <n v="76"/>
    <s v=""/>
    <s v=""/>
    <s v=""/>
  </r>
  <r>
    <n v="18069124"/>
    <n v="18071765"/>
    <x v="3"/>
    <x v="1"/>
    <x v="51"/>
    <x v="51"/>
    <x v="3582"/>
    <n v="15016.9"/>
    <x v="3305"/>
    <n v="0.1471398616598264"/>
    <x v="101"/>
    <d v="2022-07-15T00:00:00"/>
    <d v="2022-07-15T00:00:00"/>
    <n v="76"/>
    <s v=""/>
    <s v=""/>
    <s v=""/>
  </r>
  <r>
    <n v="18069120"/>
    <n v="18071692"/>
    <x v="1"/>
    <x v="1"/>
    <x v="51"/>
    <x v="51"/>
    <x v="3583"/>
    <n v="3123.07"/>
    <x v="3306"/>
    <n v="0.15689551825894507"/>
    <x v="101"/>
    <d v="2022-07-15T00:00:00"/>
    <d v="2022-07-15T00:00:00"/>
    <n v="76"/>
    <s v=""/>
    <s v=""/>
    <s v=""/>
  </r>
  <r>
    <n v="18069150"/>
    <n v="18072977"/>
    <x v="1"/>
    <x v="1"/>
    <x v="51"/>
    <x v="51"/>
    <x v="3584"/>
    <n v="3657.35"/>
    <x v="3307"/>
    <n v="0.15706462715607047"/>
    <x v="101"/>
    <d v="2022-07-15T00:00:00"/>
    <d v="2022-07-15T00:00:00"/>
    <n v="76"/>
    <s v=""/>
    <s v=""/>
    <s v=""/>
  </r>
  <r>
    <n v="18069151"/>
    <n v="18073101"/>
    <x v="0"/>
    <x v="1"/>
    <x v="51"/>
    <x v="51"/>
    <x v="3585"/>
    <n v="89.76"/>
    <x v="779"/>
    <n v="0.16470588235294117"/>
    <x v="101"/>
    <d v="2022-07-15T00:00:00"/>
    <d v="2022-07-15T00:00:00"/>
    <n v="76"/>
    <s v=""/>
    <s v=""/>
    <s v=""/>
  </r>
  <r>
    <n v="18069147"/>
    <n v="18072865"/>
    <x v="0"/>
    <x v="1"/>
    <x v="51"/>
    <x v="51"/>
    <x v="3586"/>
    <n v="2064.83"/>
    <x v="3308"/>
    <n v="0.16584625934944702"/>
    <x v="101"/>
    <d v="2022-07-15T00:00:00"/>
    <d v="2022-07-15T00:00:00"/>
    <n v="76"/>
    <s v=""/>
    <s v=""/>
    <s v=""/>
  </r>
  <r>
    <n v="18069123"/>
    <n v="18071731"/>
    <x v="0"/>
    <x v="1"/>
    <x v="51"/>
    <x v="51"/>
    <x v="3587"/>
    <n v="213.45999999999998"/>
    <x v="3309"/>
    <n v="0.16617944681807961"/>
    <x v="101"/>
    <d v="2022-07-15T00:00:00"/>
    <d v="2022-07-15T00:00:00"/>
    <n v="76"/>
    <s v=""/>
    <s v=""/>
    <s v=""/>
  </r>
  <r>
    <n v="18069129"/>
    <n v="18071933"/>
    <x v="1"/>
    <x v="1"/>
    <x v="51"/>
    <x v="51"/>
    <x v="3588"/>
    <n v="2669.7200000000003"/>
    <x v="3310"/>
    <n v="0.16986025521739326"/>
    <x v="101"/>
    <d v="2022-07-15T00:00:00"/>
    <d v="2022-07-15T00:00:00"/>
    <n v="76"/>
    <s v=""/>
    <s v=""/>
    <s v=""/>
  </r>
  <r>
    <n v="18069128"/>
    <n v="18071924"/>
    <x v="1"/>
    <x v="1"/>
    <x v="51"/>
    <x v="51"/>
    <x v="3589"/>
    <n v="5107.99"/>
    <x v="3311"/>
    <n v="0.17166040980487049"/>
    <x v="101"/>
    <d v="2022-07-15T00:00:00"/>
    <d v="2022-07-15T00:00:00"/>
    <n v="76"/>
    <s v=""/>
    <s v=""/>
    <s v=""/>
  </r>
  <r>
    <n v="18069119"/>
    <n v="18071648"/>
    <x v="1"/>
    <x v="1"/>
    <x v="51"/>
    <x v="51"/>
    <x v="3590"/>
    <n v="6773.93"/>
    <x v="3312"/>
    <n v="0.17198411320580906"/>
    <x v="101"/>
    <d v="2022-07-15T00:00:00"/>
    <d v="2022-07-15T00:00:00"/>
    <n v="76"/>
    <s v=""/>
    <s v=""/>
    <s v=""/>
  </r>
  <r>
    <n v="18069130"/>
    <n v="18071946"/>
    <x v="1"/>
    <x v="1"/>
    <x v="51"/>
    <x v="51"/>
    <x v="3591"/>
    <n v="196.22"/>
    <x v="3313"/>
    <n v="0.17221135029354209"/>
    <x v="101"/>
    <d v="2022-07-15T00:00:00"/>
    <d v="2022-07-15T00:00:00"/>
    <n v="76"/>
    <s v=""/>
    <s v=""/>
    <s v=""/>
  </r>
  <r>
    <n v="18069127"/>
    <n v="18071855"/>
    <x v="1"/>
    <x v="1"/>
    <x v="51"/>
    <x v="51"/>
    <x v="3592"/>
    <n v="3227.27"/>
    <x v="3314"/>
    <n v="0.17233275947333779"/>
    <x v="101"/>
    <d v="2022-07-15T00:00:00"/>
    <d v="2022-07-15T00:00:00"/>
    <n v="76"/>
    <s v=""/>
    <s v=""/>
    <s v=""/>
  </r>
  <r>
    <n v="18069121"/>
    <n v="18071693"/>
    <x v="1"/>
    <x v="1"/>
    <x v="51"/>
    <x v="51"/>
    <x v="3593"/>
    <n v="4311.6400000000003"/>
    <x v="3315"/>
    <n v="0.17422621019028506"/>
    <x v="101"/>
    <d v="2022-07-15T00:00:00"/>
    <d v="2022-07-15T00:00:00"/>
    <n v="76"/>
    <s v=""/>
    <s v=""/>
    <s v=""/>
  </r>
  <r>
    <n v="18069133"/>
    <n v="18072072"/>
    <x v="1"/>
    <x v="1"/>
    <x v="51"/>
    <x v="51"/>
    <x v="3594"/>
    <n v="5637.86"/>
    <x v="3316"/>
    <n v="0.17453418528719389"/>
    <x v="101"/>
    <d v="2022-07-15T00:00:00"/>
    <d v="2022-07-15T00:00:00"/>
    <n v="76"/>
    <s v=""/>
    <s v=""/>
    <s v=""/>
  </r>
  <r>
    <n v="18069145"/>
    <n v="18072621"/>
    <x v="1"/>
    <x v="1"/>
    <x v="51"/>
    <x v="51"/>
    <x v="3595"/>
    <n v="2983.63"/>
    <x v="3317"/>
    <n v="0.18137357422094955"/>
    <x v="101"/>
    <d v="2022-07-15T00:00:00"/>
    <d v="2022-07-15T00:00:00"/>
    <n v="76"/>
    <s v=""/>
    <s v=""/>
    <s v=""/>
  </r>
  <r>
    <n v="18069146"/>
    <n v="18072737"/>
    <x v="3"/>
    <x v="1"/>
    <x v="51"/>
    <x v="51"/>
    <x v="3596"/>
    <n v="2971.75"/>
    <x v="3318"/>
    <n v="0.18178367508459656"/>
    <x v="101"/>
    <d v="2022-07-15T00:00:00"/>
    <d v="2022-07-15T00:00:00"/>
    <n v="76"/>
    <s v=""/>
    <s v=""/>
    <s v=""/>
  </r>
  <r>
    <n v="18069148"/>
    <n v="18072899"/>
    <x v="1"/>
    <x v="1"/>
    <x v="51"/>
    <x v="51"/>
    <x v="3597"/>
    <n v="5387.82"/>
    <x v="3319"/>
    <n v="0.1818167644798824"/>
    <x v="101"/>
    <d v="2022-07-15T00:00:00"/>
    <d v="2022-07-15T00:00:00"/>
    <n v="76"/>
    <s v=""/>
    <s v=""/>
    <s v=""/>
  </r>
  <r>
    <n v="18069125"/>
    <n v="18071796"/>
    <x v="1"/>
    <x v="1"/>
    <x v="51"/>
    <x v="51"/>
    <x v="3598"/>
    <n v="2716.98"/>
    <x v="3320"/>
    <n v="0.2052955855398273"/>
    <x v="101"/>
    <d v="2022-07-15T00:00:00"/>
    <d v="2022-07-15T00:00:00"/>
    <n v="76"/>
    <s v=""/>
    <s v=""/>
    <s v=""/>
  </r>
  <r>
    <n v="18069126"/>
    <n v="18071834"/>
    <x v="1"/>
    <x v="1"/>
    <x v="51"/>
    <x v="51"/>
    <x v="3599"/>
    <n v="2565.56"/>
    <x v="3321"/>
    <n v="0.20713574091310916"/>
    <x v="101"/>
    <d v="2022-07-15T00:00:00"/>
    <d v="2022-07-15T00:00:00"/>
    <n v="76"/>
    <s v=""/>
    <s v=""/>
    <s v=""/>
  </r>
  <r>
    <n v="18069135"/>
    <n v="18072205"/>
    <x v="1"/>
    <x v="1"/>
    <x v="51"/>
    <x v="51"/>
    <x v="3600"/>
    <n v="2988.6400000000003"/>
    <x v="3322"/>
    <n v="0.20769876291391792"/>
    <x v="101"/>
    <d v="2022-07-15T00:00:00"/>
    <d v="2022-07-15T00:00:00"/>
    <n v="76"/>
    <s v=""/>
    <s v=""/>
    <s v=""/>
  </r>
  <r>
    <n v="18069141"/>
    <n v="18072395"/>
    <x v="1"/>
    <x v="1"/>
    <x v="51"/>
    <x v="51"/>
    <x v="3601"/>
    <n v="100.85"/>
    <x v="355"/>
    <n v="0.20942408376963353"/>
    <x v="101"/>
    <d v="2022-07-15T00:00:00"/>
    <d v="2022-07-15T00:00:00"/>
    <n v="76"/>
    <s v=""/>
    <s v=""/>
    <s v=""/>
  </r>
  <r>
    <n v="18069137"/>
    <n v="18072326"/>
    <x v="1"/>
    <x v="1"/>
    <x v="51"/>
    <x v="51"/>
    <x v="3602"/>
    <n v="2348.06"/>
    <x v="3323"/>
    <n v="0.21809967701050739"/>
    <x v="101"/>
    <d v="2022-07-15T00:00:00"/>
    <d v="2022-07-15T00:00:00"/>
    <n v="76"/>
    <s v=""/>
    <s v=""/>
    <s v=""/>
  </r>
  <r>
    <n v="18069132"/>
    <n v="18072043"/>
    <x v="1"/>
    <x v="1"/>
    <x v="51"/>
    <x v="51"/>
    <x v="3603"/>
    <n v="2266.6"/>
    <x v="3324"/>
    <n v="0.22879772134072418"/>
    <x v="101"/>
    <d v="2022-07-15T00:00:00"/>
    <d v="2022-07-15T00:00:00"/>
    <n v="76"/>
    <s v=""/>
    <s v=""/>
    <s v=""/>
  </r>
  <r>
    <n v="18069139"/>
    <n v="18072373"/>
    <x v="0"/>
    <x v="1"/>
    <x v="51"/>
    <x v="51"/>
    <x v="3604"/>
    <n v="108.7"/>
    <x v="3325"/>
    <n v="0.25745197615367632"/>
    <x v="101"/>
    <d v="2022-07-15T00:00:00"/>
    <d v="2022-07-15T00:00:00"/>
    <n v="76"/>
    <s v=""/>
    <s v=""/>
    <s v=""/>
  </r>
  <r>
    <n v="18069140"/>
    <n v="18072393"/>
    <x v="1"/>
    <x v="1"/>
    <x v="51"/>
    <x v="51"/>
    <x v="3605"/>
    <n v="973.82"/>
    <x v="3326"/>
    <n v="0.26868099369085174"/>
    <x v="101"/>
    <d v="2022-07-15T00:00:00"/>
    <d v="2022-07-15T00:00:00"/>
    <n v="76"/>
    <s v=""/>
    <s v=""/>
    <s v=""/>
  </r>
  <r>
    <n v="18069144"/>
    <n v="18072590"/>
    <x v="1"/>
    <x v="1"/>
    <x v="51"/>
    <x v="51"/>
    <x v="3606"/>
    <n v="94.44"/>
    <x v="3327"/>
    <n v="0.38513341804320206"/>
    <x v="101"/>
    <d v="2022-07-15T00:00:00"/>
    <d v="2022-07-15T00:00:00"/>
    <n v="76"/>
    <s v=""/>
    <s v=""/>
    <s v=""/>
  </r>
  <r>
    <n v="18069143"/>
    <n v="18072577"/>
    <x v="0"/>
    <x v="1"/>
    <x v="51"/>
    <x v="51"/>
    <x v="3607"/>
    <n v="-840"/>
    <x v="798"/>
    <n v="-2.8571428571428571E-2"/>
    <x v="101"/>
    <d v="2022-07-15T00:00:00"/>
    <d v="2022-07-15T00:00:00"/>
    <n v="76"/>
    <s v=""/>
    <s v=""/>
    <s v=""/>
  </r>
  <r>
    <n v="18069131"/>
    <n v="18071949"/>
    <x v="0"/>
    <x v="1"/>
    <x v="51"/>
    <x v="51"/>
    <x v="3608"/>
    <n v="-565.20000000000005"/>
    <x v="351"/>
    <n v="-1.2738853503184714E-2"/>
    <x v="101"/>
    <d v="2022-07-15T00:00:00"/>
    <d v="2022-07-15T00:00:00"/>
    <n v="76"/>
    <s v=""/>
    <s v=""/>
    <s v=""/>
  </r>
  <r>
    <n v="18070634"/>
    <n v="18073880"/>
    <x v="0"/>
    <x v="1"/>
    <x v="51"/>
    <x v="51"/>
    <x v="3609"/>
    <n v="-1295.4000000000001"/>
    <x v="134"/>
    <n v="-7.0402964335340434E-2"/>
    <x v="51"/>
    <d v="2022-08-15T00:00:00"/>
    <m/>
    <n v="76"/>
    <n v="-1295.4000000000001"/>
    <s v=""/>
    <s v=""/>
  </r>
  <r>
    <n v="18070641"/>
    <n v="18074359"/>
    <x v="0"/>
    <x v="1"/>
    <x v="51"/>
    <x v="51"/>
    <x v="3610"/>
    <n v="-748.8"/>
    <x v="3090"/>
    <n v="-4.4871794871794872E-2"/>
    <x v="51"/>
    <d v="2022-08-15T00:00:00"/>
    <m/>
    <n v="76"/>
    <n v="-748.8"/>
    <s v=""/>
    <s v=""/>
  </r>
  <r>
    <n v="18070624"/>
    <n v="18073230"/>
    <x v="0"/>
    <x v="1"/>
    <x v="51"/>
    <x v="51"/>
    <x v="3611"/>
    <n v="-391.2"/>
    <x v="297"/>
    <n v="-1.2269938650306749E-2"/>
    <x v="51"/>
    <d v="2022-08-15T00:00:00"/>
    <m/>
    <n v="76"/>
    <n v="-391.2"/>
    <s v=""/>
    <s v=""/>
  </r>
  <r>
    <n v="18070651"/>
    <n v="18073756"/>
    <x v="1"/>
    <x v="1"/>
    <x v="52"/>
    <x v="52"/>
    <x v="3612"/>
    <n v="4187.59"/>
    <x v="3328"/>
    <n v="0.21013508479336096"/>
    <x v="51"/>
    <d v="2022-06-30T00:00:00"/>
    <m/>
    <n v="30"/>
    <n v="4187.59"/>
    <s v=""/>
    <s v=""/>
  </r>
  <r>
    <n v="18064664"/>
    <n v="18068184"/>
    <x v="0"/>
    <x v="1"/>
    <x v="52"/>
    <x v="52"/>
    <x v="3613"/>
    <n v="2940.7"/>
    <x v="3329"/>
    <n v="0.17366500991601991"/>
    <x v="74"/>
    <d v="2022-02-28T00:00:00"/>
    <d v="2022-02-28T00:00:00"/>
    <n v="28"/>
    <s v=""/>
    <n v="28"/>
    <n v="0"/>
  </r>
  <r>
    <n v="18064665"/>
    <n v="18068346"/>
    <x v="0"/>
    <x v="1"/>
    <x v="52"/>
    <x v="52"/>
    <x v="3614"/>
    <n v="107.85999999999999"/>
    <x v="3330"/>
    <n v="0.23097463284379172"/>
    <x v="74"/>
    <d v="2022-02-28T00:00:00"/>
    <d v="2022-02-28T00:00:00"/>
    <n v="28"/>
    <s v=""/>
    <n v="28"/>
    <n v="0"/>
  </r>
  <r>
    <n v="18067572"/>
    <n v="18070908"/>
    <x v="1"/>
    <x v="1"/>
    <x v="52"/>
    <x v="52"/>
    <x v="3615"/>
    <n v="3822.96"/>
    <x v="3331"/>
    <n v="0.18937158641471527"/>
    <x v="28"/>
    <d v="2022-04-30T00:00:00"/>
    <d v="2022-04-30T00:00:00"/>
    <n v="30"/>
    <s v=""/>
    <n v="30"/>
    <n v="0"/>
  </r>
  <r>
    <n v="18069152"/>
    <n v="18072673"/>
    <x v="0"/>
    <x v="1"/>
    <x v="52"/>
    <x v="52"/>
    <x v="3616"/>
    <n v="306.38"/>
    <x v="3332"/>
    <n v="0.2304558984803384"/>
    <x v="101"/>
    <d v="2022-05-31T00:00:00"/>
    <d v="2022-05-31T00:00:00"/>
    <n v="31"/>
    <s v=""/>
    <n v="31"/>
    <n v="0"/>
  </r>
  <r>
    <n v="18064667"/>
    <n v="18068311"/>
    <x v="4"/>
    <x v="2"/>
    <x v="53"/>
    <x v="53"/>
    <x v="3617"/>
    <n v="1540.8600000000001"/>
    <x v="2378"/>
    <n v="8.3735057046065195E-2"/>
    <x v="74"/>
    <d v="2022-03-15T00:00:00"/>
    <d v="2022-03-15T00:00:00"/>
    <n v="43"/>
    <s v=""/>
    <n v="43"/>
    <n v="0"/>
  </r>
  <r>
    <n v="18064666"/>
    <n v="18068101"/>
    <x v="4"/>
    <x v="2"/>
    <x v="53"/>
    <x v="53"/>
    <x v="75"/>
    <n v="0"/>
    <x v="80"/>
    <s v=""/>
    <x v="74"/>
    <d v="2022-03-15T00:00:00"/>
    <d v="2022-03-15T00:00:00"/>
    <n v="43"/>
    <s v=""/>
    <s v=""/>
    <s v=""/>
  </r>
  <r>
    <n v="18066063"/>
    <n v="18069708"/>
    <x v="4"/>
    <x v="2"/>
    <x v="53"/>
    <x v="53"/>
    <x v="3618"/>
    <n v="441.18"/>
    <x v="3333"/>
    <n v="7.4010607915136681E-2"/>
    <x v="12"/>
    <d v="2022-04-15T00:00:00"/>
    <d v="2022-04-15T00:00:00"/>
    <n v="46"/>
    <s v=""/>
    <n v="46"/>
    <n v="0"/>
  </r>
  <r>
    <n v="18066062"/>
    <n v="18069610"/>
    <x v="4"/>
    <x v="2"/>
    <x v="53"/>
    <x v="53"/>
    <x v="3619"/>
    <n v="1192.04"/>
    <x v="3334"/>
    <n v="7.4091224820560297E-2"/>
    <x v="12"/>
    <d v="2022-04-15T00:00:00"/>
    <d v="2022-04-15T00:00:00"/>
    <n v="46"/>
    <s v=""/>
    <n v="46"/>
    <n v="0"/>
  </r>
  <r>
    <n v="18066061"/>
    <n v="18069296"/>
    <x v="4"/>
    <x v="2"/>
    <x v="53"/>
    <x v="53"/>
    <x v="943"/>
    <n v="358.2"/>
    <x v="3335"/>
    <n v="8.3450586264656623E-2"/>
    <x v="12"/>
    <d v="2022-04-15T00:00:00"/>
    <d v="2022-04-15T00:00:00"/>
    <n v="46"/>
    <s v=""/>
    <n v="46"/>
    <n v="0"/>
  </r>
  <r>
    <n v="18067576"/>
    <n v="18071459"/>
    <x v="4"/>
    <x v="2"/>
    <x v="53"/>
    <x v="53"/>
    <x v="3620"/>
    <n v="362.8"/>
    <x v="656"/>
    <n v="7.4091224820560297E-2"/>
    <x v="28"/>
    <d v="2022-05-15T00:00:00"/>
    <d v="2022-05-15T00:00:00"/>
    <n v="45"/>
    <s v=""/>
    <n v="45"/>
    <n v="0"/>
  </r>
  <r>
    <n v="18067578"/>
    <n v="18071614"/>
    <x v="4"/>
    <x v="2"/>
    <x v="53"/>
    <x v="53"/>
    <x v="3621"/>
    <n v="103.66"/>
    <x v="3336"/>
    <n v="7.4091224820560325E-2"/>
    <x v="28"/>
    <d v="2022-05-15T00:00:00"/>
    <d v="2022-05-15T00:00:00"/>
    <n v="45"/>
    <s v=""/>
    <n v="45"/>
    <n v="0"/>
  </r>
  <r>
    <n v="18067577"/>
    <n v="18071465"/>
    <x v="4"/>
    <x v="2"/>
    <x v="53"/>
    <x v="53"/>
    <x v="3622"/>
    <n v="1802.2900000000002"/>
    <x v="3337"/>
    <n v="0.14850423793702686"/>
    <x v="28"/>
    <d v="2022-05-15T00:00:00"/>
    <d v="2022-05-15T00:00:00"/>
    <n v="45"/>
    <s v=""/>
    <n v="45"/>
    <n v="0"/>
  </r>
  <r>
    <n v="18067574"/>
    <n v="18070613"/>
    <x v="4"/>
    <x v="2"/>
    <x v="53"/>
    <x v="53"/>
    <x v="3623"/>
    <n v="3097.7599999999998"/>
    <x v="3338"/>
    <n v="0.23538139122283039"/>
    <x v="28"/>
    <d v="2022-05-15T00:00:00"/>
    <d v="2022-05-15T00:00:00"/>
    <n v="45"/>
    <s v=""/>
    <n v="45"/>
    <n v="0"/>
  </r>
  <r>
    <n v="18067573"/>
    <n v="18070140"/>
    <x v="4"/>
    <x v="2"/>
    <x v="53"/>
    <x v="53"/>
    <x v="3624"/>
    <n v="372.66999999999996"/>
    <x v="3339"/>
    <n v="0.27666151468315303"/>
    <x v="28"/>
    <d v="2022-05-15T00:00:00"/>
    <d v="2022-05-15T00:00:00"/>
    <n v="45"/>
    <s v=""/>
    <n v="45"/>
    <n v="0"/>
  </r>
  <r>
    <n v="18067575"/>
    <n v="18070664"/>
    <x v="4"/>
    <x v="2"/>
    <x v="53"/>
    <x v="53"/>
    <x v="3625"/>
    <n v="-304.91999999999996"/>
    <x v="3340"/>
    <n v="7.39866194411649E-2"/>
    <x v="28"/>
    <d v="2022-05-15T00:00:00"/>
    <d v="2022-05-15T00:00:00"/>
    <n v="45"/>
    <s v=""/>
    <s v=""/>
    <s v=""/>
  </r>
  <r>
    <n v="18069155"/>
    <n v="18073280"/>
    <x v="4"/>
    <x v="2"/>
    <x v="53"/>
    <x v="53"/>
    <x v="3626"/>
    <n v="310.56"/>
    <x v="3341"/>
    <n v="9.080370942812982E-2"/>
    <x v="101"/>
    <d v="2022-06-15T00:00:00"/>
    <d v="2022-06-15T00:00:00"/>
    <n v="46"/>
    <s v=""/>
    <s v=""/>
    <s v=""/>
  </r>
  <r>
    <n v="18069153"/>
    <n v="18072429"/>
    <x v="4"/>
    <x v="2"/>
    <x v="53"/>
    <x v="53"/>
    <x v="3627"/>
    <n v="2241.54"/>
    <x v="3342"/>
    <n v="0.23329853582804677"/>
    <x v="101"/>
    <d v="2022-06-15T00:00:00"/>
    <d v="2022-06-15T00:00:00"/>
    <n v="46"/>
    <s v=""/>
    <s v=""/>
    <s v=""/>
  </r>
  <r>
    <n v="18069154"/>
    <n v="18072782"/>
    <x v="4"/>
    <x v="2"/>
    <x v="53"/>
    <x v="53"/>
    <x v="3628"/>
    <n v="2764.9"/>
    <x v="3343"/>
    <n v="0.2408336516093191"/>
    <x v="101"/>
    <d v="2022-06-15T00:00:00"/>
    <d v="2022-06-15T00:00:00"/>
    <n v="46"/>
    <s v=""/>
    <s v=""/>
    <s v=""/>
  </r>
  <r>
    <n v="18070654"/>
    <n v="18074427"/>
    <x v="4"/>
    <x v="2"/>
    <x v="53"/>
    <x v="53"/>
    <x v="3629"/>
    <n v="2256.1999999999998"/>
    <x v="3344"/>
    <n v="0.20389645617151642"/>
    <x v="51"/>
    <d v="2022-07-15T00:00:00"/>
    <m/>
    <n v="45"/>
    <n v="2256.1999999999998"/>
    <s v=""/>
    <s v=""/>
  </r>
  <r>
    <n v="18070652"/>
    <n v="18073805"/>
    <x v="4"/>
    <x v="2"/>
    <x v="53"/>
    <x v="53"/>
    <x v="3630"/>
    <n v="2811.41"/>
    <x v="3345"/>
    <n v="0.20517833057315052"/>
    <x v="51"/>
    <d v="2022-07-15T00:00:00"/>
    <m/>
    <n v="45"/>
    <n v="2811.41"/>
    <s v=""/>
    <s v=""/>
  </r>
  <r>
    <n v="18070653"/>
    <n v="18074014"/>
    <x v="4"/>
    <x v="2"/>
    <x v="53"/>
    <x v="53"/>
    <x v="3631"/>
    <n v="1164.1600000000001"/>
    <x v="3346"/>
    <n v="0.21038417531671016"/>
    <x v="51"/>
    <d v="2022-07-15T00:00:00"/>
    <m/>
    <n v="45"/>
    <n v="1164.1600000000001"/>
    <s v=""/>
    <s v=""/>
  </r>
  <r>
    <n v="18070656"/>
    <n v="18074490"/>
    <x v="4"/>
    <x v="2"/>
    <x v="53"/>
    <x v="53"/>
    <x v="3632"/>
    <n v="2328.3000000000002"/>
    <x v="3347"/>
    <n v="0.2103852596314908"/>
    <x v="51"/>
    <d v="2022-07-15T00:00:00"/>
    <m/>
    <n v="45"/>
    <n v="2328.3000000000002"/>
    <s v=""/>
    <s v=""/>
  </r>
  <r>
    <n v="18070657"/>
    <n v="18074829"/>
    <x v="4"/>
    <x v="2"/>
    <x v="53"/>
    <x v="53"/>
    <x v="3633"/>
    <n v="15.55"/>
    <x v="3252"/>
    <n v="0.24074074074074076"/>
    <x v="51"/>
    <d v="2022-07-15T00:00:00"/>
    <m/>
    <n v="45"/>
    <n v="15.55"/>
    <s v=""/>
    <s v=""/>
  </r>
  <r>
    <n v="18070655"/>
    <n v="18074428"/>
    <x v="4"/>
    <x v="2"/>
    <x v="53"/>
    <x v="53"/>
    <x v="75"/>
    <n v="0"/>
    <x v="80"/>
    <s v=""/>
    <x v="51"/>
    <d v="2022-07-15T00:00:00"/>
    <m/>
    <n v="45"/>
    <n v="0"/>
    <s v=""/>
    <s v=""/>
  </r>
  <r>
    <n v="18070658"/>
    <n v="18073442"/>
    <x v="0"/>
    <x v="0"/>
    <x v="54"/>
    <x v="54"/>
    <x v="3634"/>
    <n v="85.14"/>
    <x v="3348"/>
    <n v="0.2704721634954193"/>
    <x v="51"/>
    <d v="2022-06-30T00:00:00"/>
    <m/>
    <n v="30"/>
    <n v="85.14"/>
    <s v=""/>
    <s v=""/>
  </r>
  <r>
    <n v="18064668"/>
    <n v="18067492"/>
    <x v="1"/>
    <x v="2"/>
    <x v="55"/>
    <x v="55"/>
    <x v="3635"/>
    <n v="527.4"/>
    <x v="3349"/>
    <n v="0.43344709897610922"/>
    <x v="74"/>
    <d v="2022-03-15T00:00:00"/>
    <d v="2022-03-15T00:00:00"/>
    <n v="43"/>
    <s v=""/>
    <n v="43"/>
    <n v="0"/>
  </r>
  <r>
    <n v="18064669"/>
    <n v="18067218"/>
    <x v="0"/>
    <x v="1"/>
    <x v="56"/>
    <x v="56"/>
    <x v="3636"/>
    <n v="57.429999999999993"/>
    <x v="3350"/>
    <n v="0.2425825323861262"/>
    <x v="74"/>
    <d v="2022-03-10T00:00:00"/>
    <d v="2022-03-10T00:00:00"/>
    <n v="38"/>
    <s v=""/>
    <n v="38"/>
    <n v="0"/>
  </r>
  <r>
    <n v="18067580"/>
    <n v="18070278"/>
    <x v="1"/>
    <x v="1"/>
    <x v="56"/>
    <x v="56"/>
    <x v="3637"/>
    <n v="1593.1799999999998"/>
    <x v="3351"/>
    <n v="8.601664595337627E-2"/>
    <x v="28"/>
    <d v="2022-05-10T00:00:00"/>
    <d v="2022-05-10T00:00:00"/>
    <n v="40"/>
    <s v=""/>
    <n v="40"/>
    <n v="0"/>
  </r>
  <r>
    <n v="18067579"/>
    <n v="18070184"/>
    <x v="1"/>
    <x v="1"/>
    <x v="56"/>
    <x v="56"/>
    <x v="3638"/>
    <n v="3200.4700000000003"/>
    <x v="3352"/>
    <n v="0.20941411141856575"/>
    <x v="28"/>
    <d v="2022-05-10T00:00:00"/>
    <d v="2022-05-10T00:00:00"/>
    <n v="40"/>
    <s v=""/>
    <n v="40"/>
    <n v="0"/>
  </r>
  <r>
    <n v="18066064"/>
    <n v="18068743"/>
    <x v="0"/>
    <x v="1"/>
    <x v="56"/>
    <x v="56"/>
    <x v="3639"/>
    <n v="10.379999999999999"/>
    <x v="65"/>
    <n v="0.23121387283236994"/>
    <x v="12"/>
    <d v="2022-04-10T00:00:00"/>
    <d v="2022-04-10T00:00:00"/>
    <n v="41"/>
    <s v=""/>
    <n v="41"/>
    <n v="0"/>
  </r>
  <r>
    <n v="18066739"/>
    <n v="18070830"/>
    <x v="0"/>
    <x v="1"/>
    <x v="56"/>
    <x v="56"/>
    <x v="3640"/>
    <n v="-24"/>
    <x v="80"/>
    <n v="0"/>
    <x v="84"/>
    <d v="2022-03-31T00:00:00"/>
    <d v="2022-03-17T00:00:00"/>
    <n v="14"/>
    <s v=""/>
    <s v=""/>
    <s v=""/>
  </r>
  <r>
    <n v="18066738"/>
    <n v="18070802"/>
    <x v="0"/>
    <x v="1"/>
    <x v="56"/>
    <x v="56"/>
    <x v="3641"/>
    <n v="974.83999999999992"/>
    <x v="3353"/>
    <n v="0.14664500166180433"/>
    <x v="84"/>
    <d v="2022-03-31T00:00:00"/>
    <d v="2022-03-17T00:00:00"/>
    <n v="14"/>
    <s v=""/>
    <n v="0"/>
    <s v=""/>
  </r>
  <r>
    <n v="18069156"/>
    <n v="18073199"/>
    <x v="1"/>
    <x v="1"/>
    <x v="56"/>
    <x v="56"/>
    <x v="3642"/>
    <n v="-791.87"/>
    <x v="3354"/>
    <n v="0.11044264953249784"/>
    <x v="101"/>
    <d v="2022-06-10T00:00:00"/>
    <d v="2022-06-10T00:00:00"/>
    <n v="41"/>
    <s v=""/>
    <s v=""/>
    <s v=""/>
  </r>
  <r>
    <n v="18070659"/>
    <n v="18074855"/>
    <x v="0"/>
    <x v="1"/>
    <x v="56"/>
    <x v="56"/>
    <x v="3643"/>
    <n v="-66"/>
    <x v="297"/>
    <n v="-7.2727272727272724E-2"/>
    <x v="51"/>
    <d v="2022-07-10T00:00:00"/>
    <m/>
    <n v="40"/>
    <n v="-66"/>
    <s v=""/>
    <s v=""/>
  </r>
  <r>
    <n v="18066065"/>
    <n v="18068784"/>
    <x v="4"/>
    <x v="1"/>
    <x v="57"/>
    <x v="57"/>
    <x v="3644"/>
    <n v="71.039999999999992"/>
    <x v="3355"/>
    <n v="0.19594594594594594"/>
    <x v="12"/>
    <d v="2022-04-15T00:00:00"/>
    <d v="2022-04-15T00:00:00"/>
    <n v="46"/>
    <s v=""/>
    <n v="46"/>
    <n v="0"/>
  </r>
  <r>
    <n v="18070660"/>
    <n v="18074368"/>
    <x v="4"/>
    <x v="1"/>
    <x v="57"/>
    <x v="57"/>
    <x v="3645"/>
    <n v="50.760000000000005"/>
    <x v="3356"/>
    <n v="0.25390070921985819"/>
    <x v="51"/>
    <d v="2022-07-15T00:00:00"/>
    <m/>
    <n v="45"/>
    <n v="50.760000000000005"/>
    <s v=""/>
    <s v=""/>
  </r>
  <r>
    <n v="18064673"/>
    <n v="18067453"/>
    <x v="0"/>
    <x v="1"/>
    <x v="58"/>
    <x v="58"/>
    <x v="3646"/>
    <n v="113.35"/>
    <x v="3357"/>
    <n v="9.0832098242642378E-2"/>
    <x v="74"/>
    <d v="2022-03-15T00:00:00"/>
    <d v="2022-03-15T00:00:00"/>
    <n v="43"/>
    <s v=""/>
    <n v="43"/>
    <n v="0"/>
  </r>
  <r>
    <n v="18064672"/>
    <n v="18067325"/>
    <x v="0"/>
    <x v="1"/>
    <x v="58"/>
    <x v="58"/>
    <x v="3647"/>
    <n v="111.4"/>
    <x v="3358"/>
    <n v="0.13368523106754282"/>
    <x v="74"/>
    <d v="2022-03-15T00:00:00"/>
    <d v="2022-03-15T00:00:00"/>
    <n v="43"/>
    <s v=""/>
    <n v="43"/>
    <n v="0"/>
  </r>
  <r>
    <n v="18064671"/>
    <n v="18067287"/>
    <x v="0"/>
    <x v="1"/>
    <x v="58"/>
    <x v="58"/>
    <x v="3648"/>
    <n v="21.619999999999997"/>
    <x v="369"/>
    <n v="0.16648168701442842"/>
    <x v="74"/>
    <d v="2022-03-15T00:00:00"/>
    <d v="2022-03-15T00:00:00"/>
    <n v="43"/>
    <s v=""/>
    <n v="43"/>
    <n v="0"/>
  </r>
  <r>
    <n v="18064670"/>
    <n v="18067162"/>
    <x v="0"/>
    <x v="1"/>
    <x v="58"/>
    <x v="58"/>
    <x v="3649"/>
    <n v="148.82"/>
    <x v="3359"/>
    <n v="0.20778906627963228"/>
    <x v="74"/>
    <d v="2022-03-15T00:00:00"/>
    <d v="2022-03-15T00:00:00"/>
    <n v="43"/>
    <s v=""/>
    <n v="43"/>
    <n v="0"/>
  </r>
  <r>
    <n v="18064674"/>
    <n v="18067703"/>
    <x v="0"/>
    <x v="1"/>
    <x v="58"/>
    <x v="58"/>
    <x v="3650"/>
    <n v="22.94"/>
    <x v="3360"/>
    <n v="0.23012552301255235"/>
    <x v="74"/>
    <d v="2022-03-15T00:00:00"/>
    <d v="2022-03-15T00:00:00"/>
    <n v="43"/>
    <s v=""/>
    <n v="43"/>
    <n v="0"/>
  </r>
  <r>
    <n v="18064675"/>
    <n v="18067773"/>
    <x v="0"/>
    <x v="1"/>
    <x v="58"/>
    <x v="58"/>
    <x v="3651"/>
    <n v="160.45999999999998"/>
    <x v="3361"/>
    <n v="0.24925216871073885"/>
    <x v="74"/>
    <d v="2022-03-15T00:00:00"/>
    <d v="2022-03-15T00:00:00"/>
    <n v="43"/>
    <s v=""/>
    <n v="43"/>
    <n v="0"/>
  </r>
  <r>
    <n v="18064676"/>
    <n v="18067847"/>
    <x v="0"/>
    <x v="1"/>
    <x v="58"/>
    <x v="58"/>
    <x v="3652"/>
    <n v="16.059999999999999"/>
    <x v="407"/>
    <n v="0.26008968609865468"/>
    <x v="74"/>
    <d v="2022-03-15T00:00:00"/>
    <d v="2022-03-15T00:00:00"/>
    <n v="43"/>
    <s v=""/>
    <n v="43"/>
    <n v="0"/>
  </r>
  <r>
    <n v="18064677"/>
    <n v="18068190"/>
    <x v="0"/>
    <x v="1"/>
    <x v="58"/>
    <x v="58"/>
    <x v="3653"/>
    <n v="111.00999999999999"/>
    <x v="3362"/>
    <n v="0.26559290887471626"/>
    <x v="74"/>
    <d v="2022-03-15T00:00:00"/>
    <d v="2022-03-15T00:00:00"/>
    <n v="43"/>
    <s v=""/>
    <n v="43"/>
    <n v="0"/>
  </r>
  <r>
    <n v="18067584"/>
    <n v="18070514"/>
    <x v="0"/>
    <x v="1"/>
    <x v="58"/>
    <x v="58"/>
    <x v="2345"/>
    <n v="24.259999999999998"/>
    <x v="391"/>
    <n v="0.20029673590504452"/>
    <x v="28"/>
    <d v="2022-05-15T00:00:00"/>
    <d v="2022-05-15T00:00:00"/>
    <n v="45"/>
    <s v=""/>
    <n v="45"/>
    <n v="0"/>
  </r>
  <r>
    <n v="18067581"/>
    <n v="18070052"/>
    <x v="0"/>
    <x v="1"/>
    <x v="58"/>
    <x v="58"/>
    <x v="706"/>
    <n v="68.14"/>
    <x v="658"/>
    <n v="0.29552659387108143"/>
    <x v="28"/>
    <d v="2022-05-15T00:00:00"/>
    <d v="2022-05-15T00:00:00"/>
    <n v="45"/>
    <s v=""/>
    <n v="45"/>
    <n v="0"/>
  </r>
  <r>
    <n v="18067582"/>
    <n v="18070055"/>
    <x v="0"/>
    <x v="1"/>
    <x v="58"/>
    <x v="58"/>
    <x v="706"/>
    <n v="68.14"/>
    <x v="658"/>
    <n v="0.29552659387108143"/>
    <x v="28"/>
    <d v="2022-05-15T00:00:00"/>
    <d v="2022-05-15T00:00:00"/>
    <n v="45"/>
    <s v=""/>
    <n v="45"/>
    <n v="0"/>
  </r>
  <r>
    <n v="18067583"/>
    <n v="18070120"/>
    <x v="0"/>
    <x v="1"/>
    <x v="58"/>
    <x v="58"/>
    <x v="706"/>
    <n v="68.14"/>
    <x v="658"/>
    <n v="0.29552659387108143"/>
    <x v="28"/>
    <d v="2022-05-15T00:00:00"/>
    <d v="2022-05-15T00:00:00"/>
    <n v="45"/>
    <s v=""/>
    <n v="45"/>
    <n v="0"/>
  </r>
  <r>
    <n v="18066071"/>
    <n v="18069094"/>
    <x v="0"/>
    <x v="1"/>
    <x v="58"/>
    <x v="58"/>
    <x v="91"/>
    <n v="45.36"/>
    <x v="3363"/>
    <n v="0.12301587301587304"/>
    <x v="12"/>
    <d v="2022-04-15T00:00:00"/>
    <d v="2022-04-15T00:00:00"/>
    <n v="46"/>
    <s v=""/>
    <n v="46"/>
    <n v="0"/>
  </r>
  <r>
    <n v="18066069"/>
    <n v="18069015"/>
    <x v="0"/>
    <x v="1"/>
    <x v="58"/>
    <x v="58"/>
    <x v="3654"/>
    <n v="99.36"/>
    <x v="3364"/>
    <n v="0.16521739130434784"/>
    <x v="12"/>
    <d v="2022-04-15T00:00:00"/>
    <d v="2022-04-15T00:00:00"/>
    <n v="46"/>
    <s v=""/>
    <n v="46"/>
    <n v="0"/>
  </r>
  <r>
    <n v="18066076"/>
    <n v="18069382"/>
    <x v="0"/>
    <x v="1"/>
    <x v="58"/>
    <x v="58"/>
    <x v="3655"/>
    <n v="72.17"/>
    <x v="3365"/>
    <n v="0.19454605919521117"/>
    <x v="12"/>
    <d v="2022-04-15T00:00:00"/>
    <d v="2022-04-15T00:00:00"/>
    <n v="46"/>
    <s v=""/>
    <n v="46"/>
    <n v="0"/>
  </r>
  <r>
    <n v="18066078"/>
    <n v="18069760"/>
    <x v="0"/>
    <x v="1"/>
    <x v="58"/>
    <x v="58"/>
    <x v="2379"/>
    <n v="16.18"/>
    <x v="2215"/>
    <n v="0.20029673590504452"/>
    <x v="12"/>
    <d v="2022-04-15T00:00:00"/>
    <d v="2022-04-15T00:00:00"/>
    <n v="46"/>
    <s v=""/>
    <n v="46"/>
    <n v="0"/>
  </r>
  <r>
    <n v="18066074"/>
    <n v="18069205"/>
    <x v="0"/>
    <x v="1"/>
    <x v="58"/>
    <x v="58"/>
    <x v="3656"/>
    <n v="86.22"/>
    <x v="2064"/>
    <n v="0.23048016701461377"/>
    <x v="12"/>
    <d v="2022-04-15T00:00:00"/>
    <d v="2022-04-15T00:00:00"/>
    <n v="46"/>
    <s v=""/>
    <n v="46"/>
    <n v="0"/>
  </r>
  <r>
    <n v="18066077"/>
    <n v="18069626"/>
    <x v="0"/>
    <x v="1"/>
    <x v="58"/>
    <x v="58"/>
    <x v="2525"/>
    <n v="208.44"/>
    <x v="3366"/>
    <n v="0.23056994818652848"/>
    <x v="12"/>
    <d v="2022-04-15T00:00:00"/>
    <d v="2022-04-15T00:00:00"/>
    <n v="46"/>
    <s v=""/>
    <n v="46"/>
    <n v="0"/>
  </r>
  <r>
    <n v="18066072"/>
    <n v="18069157"/>
    <x v="0"/>
    <x v="1"/>
    <x v="58"/>
    <x v="58"/>
    <x v="2922"/>
    <n v="98.28"/>
    <x v="317"/>
    <n v="0.23076923076923073"/>
    <x v="12"/>
    <d v="2022-04-15T00:00:00"/>
    <d v="2022-04-15T00:00:00"/>
    <n v="46"/>
    <s v=""/>
    <n v="46"/>
    <n v="0"/>
  </r>
  <r>
    <n v="18066073"/>
    <n v="18069173"/>
    <x v="0"/>
    <x v="1"/>
    <x v="58"/>
    <x v="58"/>
    <x v="3657"/>
    <n v="49.14"/>
    <x v="3367"/>
    <n v="0.23076923076923073"/>
    <x v="12"/>
    <d v="2022-04-15T00:00:00"/>
    <d v="2022-04-15T00:00:00"/>
    <n v="46"/>
    <s v=""/>
    <n v="46"/>
    <n v="0"/>
  </r>
  <r>
    <n v="18066067"/>
    <n v="18068753"/>
    <x v="0"/>
    <x v="1"/>
    <x v="58"/>
    <x v="58"/>
    <x v="3658"/>
    <n v="553.27"/>
    <x v="3368"/>
    <n v="0.23077256756170561"/>
    <x v="12"/>
    <d v="2022-04-15T00:00:00"/>
    <d v="2022-04-15T00:00:00"/>
    <n v="46"/>
    <s v=""/>
    <n v="46"/>
    <n v="0"/>
  </r>
  <r>
    <n v="18066068"/>
    <n v="18068961"/>
    <x v="0"/>
    <x v="1"/>
    <x v="58"/>
    <x v="58"/>
    <x v="2163"/>
    <n v="17.09"/>
    <x v="2022"/>
    <n v="0.23103932584269662"/>
    <x v="12"/>
    <d v="2022-04-15T00:00:00"/>
    <d v="2022-04-15T00:00:00"/>
    <n v="46"/>
    <s v=""/>
    <n v="46"/>
    <n v="0"/>
  </r>
  <r>
    <n v="18066070"/>
    <n v="18069046"/>
    <x v="0"/>
    <x v="1"/>
    <x v="58"/>
    <x v="58"/>
    <x v="3659"/>
    <n v="320.51"/>
    <x v="3369"/>
    <n v="0.24448687708263128"/>
    <x v="12"/>
    <d v="2022-04-15T00:00:00"/>
    <d v="2022-04-15T00:00:00"/>
    <n v="46"/>
    <s v=""/>
    <n v="46"/>
    <n v="0"/>
  </r>
  <r>
    <n v="18066066"/>
    <n v="18068679"/>
    <x v="0"/>
    <x v="1"/>
    <x v="58"/>
    <x v="58"/>
    <x v="239"/>
    <n v="186.14000000000001"/>
    <x v="3370"/>
    <n v="0.25257864878803504"/>
    <x v="12"/>
    <d v="2022-04-15T00:00:00"/>
    <d v="2022-04-15T00:00:00"/>
    <n v="46"/>
    <s v=""/>
    <n v="46"/>
    <n v="0"/>
  </r>
  <r>
    <n v="18066075"/>
    <n v="18069316"/>
    <x v="0"/>
    <x v="1"/>
    <x v="58"/>
    <x v="58"/>
    <x v="3660"/>
    <n v="161.16"/>
    <x v="3371"/>
    <n v="0.2557706626954579"/>
    <x v="12"/>
    <d v="2022-04-15T00:00:00"/>
    <d v="2022-04-15T00:00:00"/>
    <n v="46"/>
    <s v=""/>
    <n v="46"/>
    <n v="0"/>
  </r>
  <r>
    <n v="18070662"/>
    <n v="18073462"/>
    <x v="0"/>
    <x v="1"/>
    <x v="58"/>
    <x v="58"/>
    <x v="3661"/>
    <n v="62.54"/>
    <x v="80"/>
    <n v="0"/>
    <x v="51"/>
    <d v="2022-07-15T00:00:00"/>
    <m/>
    <n v="45"/>
    <n v="62.54"/>
    <s v=""/>
    <s v=""/>
  </r>
  <r>
    <n v="18070674"/>
    <n v="18074973"/>
    <x v="0"/>
    <x v="1"/>
    <x v="58"/>
    <x v="58"/>
    <x v="3662"/>
    <n v="60.86"/>
    <x v="3372"/>
    <n v="9.4242902208201876E-2"/>
    <x v="51"/>
    <d v="2022-07-15T00:00:00"/>
    <m/>
    <n v="45"/>
    <n v="60.86"/>
    <s v=""/>
    <s v=""/>
  </r>
  <r>
    <n v="18070670"/>
    <n v="18074300"/>
    <x v="0"/>
    <x v="1"/>
    <x v="58"/>
    <x v="58"/>
    <x v="3663"/>
    <n v="854.4"/>
    <x v="2406"/>
    <n v="0.16573033707865167"/>
    <x v="51"/>
    <d v="2022-07-15T00:00:00"/>
    <m/>
    <n v="45"/>
    <n v="854.4"/>
    <s v=""/>
    <s v=""/>
  </r>
  <r>
    <n v="18070669"/>
    <n v="18074211"/>
    <x v="0"/>
    <x v="1"/>
    <x v="58"/>
    <x v="58"/>
    <x v="3664"/>
    <n v="29.589999999999996"/>
    <x v="3372"/>
    <n v="0.1938361719383617"/>
    <x v="51"/>
    <d v="2022-07-15T00:00:00"/>
    <m/>
    <n v="45"/>
    <n v="29.589999999999996"/>
    <s v=""/>
    <s v=""/>
  </r>
  <r>
    <n v="18070663"/>
    <n v="18073683"/>
    <x v="0"/>
    <x v="1"/>
    <x v="58"/>
    <x v="58"/>
    <x v="3665"/>
    <n v="115.27000000000001"/>
    <x v="3373"/>
    <n v="0.23048094940662087"/>
    <x v="51"/>
    <d v="2022-07-15T00:00:00"/>
    <m/>
    <n v="45"/>
    <n v="115.27000000000001"/>
    <s v=""/>
    <s v=""/>
  </r>
  <r>
    <n v="18070665"/>
    <n v="18073784"/>
    <x v="0"/>
    <x v="1"/>
    <x v="58"/>
    <x v="58"/>
    <x v="3666"/>
    <n v="-16.850000000000001"/>
    <x v="3374"/>
    <n v="0.23076923076923073"/>
    <x v="51"/>
    <d v="2022-07-15T00:00:00"/>
    <m/>
    <n v="45"/>
    <n v="-16.850000000000001"/>
    <s v=""/>
    <s v=""/>
  </r>
  <r>
    <n v="18070666"/>
    <n v="18073785"/>
    <x v="0"/>
    <x v="1"/>
    <x v="58"/>
    <x v="58"/>
    <x v="3667"/>
    <n v="5.7700000000000005"/>
    <x v="3375"/>
    <n v="0.23076923076923073"/>
    <x v="51"/>
    <d v="2022-07-15T00:00:00"/>
    <m/>
    <n v="45"/>
    <n v="5.7700000000000005"/>
    <s v=""/>
    <s v=""/>
  </r>
  <r>
    <n v="18070667"/>
    <n v="18073835"/>
    <x v="0"/>
    <x v="1"/>
    <x v="58"/>
    <x v="58"/>
    <x v="3668"/>
    <n v="35.36"/>
    <x v="3376"/>
    <n v="0.23108245673566338"/>
    <x v="51"/>
    <d v="2022-07-15T00:00:00"/>
    <m/>
    <n v="45"/>
    <n v="35.36"/>
    <s v=""/>
    <s v=""/>
  </r>
  <r>
    <n v="18070673"/>
    <n v="18074849"/>
    <x v="0"/>
    <x v="1"/>
    <x v="58"/>
    <x v="58"/>
    <x v="3669"/>
    <n v="112.2"/>
    <x v="3377"/>
    <n v="0.24074866310160425"/>
    <x v="51"/>
    <d v="2022-07-15T00:00:00"/>
    <m/>
    <n v="45"/>
    <n v="112.2"/>
    <s v=""/>
    <s v=""/>
  </r>
  <r>
    <n v="18070661"/>
    <n v="18073284"/>
    <x v="0"/>
    <x v="1"/>
    <x v="58"/>
    <x v="58"/>
    <x v="3670"/>
    <n v="15.9"/>
    <x v="3378"/>
    <n v="0.24905660377358491"/>
    <x v="51"/>
    <d v="2022-07-15T00:00:00"/>
    <m/>
    <n v="45"/>
    <n v="15.9"/>
    <s v=""/>
    <s v=""/>
  </r>
  <r>
    <n v="18070664"/>
    <n v="18073684"/>
    <x v="0"/>
    <x v="1"/>
    <x v="58"/>
    <x v="58"/>
    <x v="3671"/>
    <n v="71.400000000000006"/>
    <x v="307"/>
    <n v="0.2857142857142857"/>
    <x v="51"/>
    <d v="2022-07-15T00:00:00"/>
    <m/>
    <n v="45"/>
    <n v="71.400000000000006"/>
    <s v=""/>
    <s v=""/>
  </r>
  <r>
    <n v="18070671"/>
    <n v="18074585"/>
    <x v="0"/>
    <x v="1"/>
    <x v="58"/>
    <x v="58"/>
    <x v="2023"/>
    <n v="142.80000000000001"/>
    <x v="387"/>
    <n v="0.2857142857142857"/>
    <x v="51"/>
    <d v="2022-07-15T00:00:00"/>
    <m/>
    <n v="45"/>
    <n v="142.80000000000001"/>
    <s v=""/>
    <s v=""/>
  </r>
  <r>
    <n v="18070668"/>
    <n v="18073926"/>
    <x v="0"/>
    <x v="1"/>
    <x v="58"/>
    <x v="58"/>
    <x v="3672"/>
    <n v="38.950000000000003"/>
    <x v="3379"/>
    <n v="0.30252618607516946"/>
    <x v="51"/>
    <d v="2022-07-15T00:00:00"/>
    <m/>
    <n v="45"/>
    <n v="38.950000000000003"/>
    <s v=""/>
    <s v=""/>
  </r>
  <r>
    <n v="18069166"/>
    <n v="18072055"/>
    <x v="0"/>
    <x v="1"/>
    <x v="58"/>
    <x v="58"/>
    <x v="3673"/>
    <n v="-207.44"/>
    <x v="3380"/>
    <n v="0.16665702551049924"/>
    <x v="101"/>
    <d v="2022-06-15T00:00:00"/>
    <d v="2022-06-15T00:00:00"/>
    <n v="46"/>
    <s v=""/>
    <s v=""/>
    <s v=""/>
  </r>
  <r>
    <n v="18069164"/>
    <n v="18072046"/>
    <x v="0"/>
    <x v="1"/>
    <x v="58"/>
    <x v="58"/>
    <x v="3674"/>
    <n v="201.35999999999999"/>
    <x v="3381"/>
    <n v="0.16668653158522048"/>
    <x v="101"/>
    <d v="2022-06-15T00:00:00"/>
    <d v="2022-06-15T00:00:00"/>
    <n v="46"/>
    <s v=""/>
    <s v=""/>
    <s v=""/>
  </r>
  <r>
    <n v="18069163"/>
    <n v="18071966"/>
    <x v="0"/>
    <x v="1"/>
    <x v="58"/>
    <x v="58"/>
    <x v="3675"/>
    <n v="109.1"/>
    <x v="3382"/>
    <n v="0.18279806423229208"/>
    <x v="101"/>
    <d v="2022-06-15T00:00:00"/>
    <d v="2022-06-15T00:00:00"/>
    <n v="46"/>
    <s v=""/>
    <s v=""/>
    <s v=""/>
  </r>
  <r>
    <n v="18069158"/>
    <n v="18071774"/>
    <x v="0"/>
    <x v="1"/>
    <x v="58"/>
    <x v="58"/>
    <x v="3676"/>
    <n v="1252.4299999999998"/>
    <x v="3383"/>
    <n v="0.19274880472170855"/>
    <x v="101"/>
    <d v="2022-06-15T00:00:00"/>
    <d v="2022-06-15T00:00:00"/>
    <n v="46"/>
    <s v=""/>
    <s v=""/>
    <s v=""/>
  </r>
  <r>
    <n v="18069165"/>
    <n v="18072051"/>
    <x v="0"/>
    <x v="1"/>
    <x v="58"/>
    <x v="58"/>
    <x v="3677"/>
    <n v="183.22"/>
    <x v="2363"/>
    <n v="0.1989782551742206"/>
    <x v="101"/>
    <d v="2022-06-15T00:00:00"/>
    <d v="2022-06-15T00:00:00"/>
    <n v="46"/>
    <s v=""/>
    <s v=""/>
    <s v=""/>
  </r>
  <r>
    <n v="18069157"/>
    <n v="18071682"/>
    <x v="0"/>
    <x v="1"/>
    <x v="58"/>
    <x v="58"/>
    <x v="3678"/>
    <n v="234.1"/>
    <x v="3384"/>
    <n v="0.22196022144761124"/>
    <x v="101"/>
    <d v="2022-06-15T00:00:00"/>
    <d v="2022-06-15T00:00:00"/>
    <n v="46"/>
    <s v=""/>
    <s v=""/>
    <s v=""/>
  </r>
  <r>
    <n v="18069167"/>
    <n v="18072089"/>
    <x v="0"/>
    <x v="1"/>
    <x v="58"/>
    <x v="58"/>
    <x v="3679"/>
    <n v="44.86"/>
    <x v="3385"/>
    <n v="0.22873194221508827"/>
    <x v="101"/>
    <d v="2022-06-15T00:00:00"/>
    <d v="2022-06-15T00:00:00"/>
    <n v="46"/>
    <s v=""/>
    <s v=""/>
    <s v=""/>
  </r>
  <r>
    <n v="18069169"/>
    <n v="18072275"/>
    <x v="0"/>
    <x v="1"/>
    <x v="58"/>
    <x v="58"/>
    <x v="3680"/>
    <n v="70.739999999999995"/>
    <x v="3386"/>
    <n v="0.23341815097540286"/>
    <x v="101"/>
    <d v="2022-06-15T00:00:00"/>
    <d v="2022-06-15T00:00:00"/>
    <n v="46"/>
    <s v=""/>
    <s v=""/>
    <s v=""/>
  </r>
  <r>
    <n v="18069161"/>
    <n v="18071956"/>
    <x v="0"/>
    <x v="1"/>
    <x v="58"/>
    <x v="58"/>
    <x v="3681"/>
    <n v="31.85"/>
    <x v="3387"/>
    <n v="0.26337603617181615"/>
    <x v="101"/>
    <d v="2022-06-15T00:00:00"/>
    <d v="2022-06-15T00:00:00"/>
    <n v="46"/>
    <s v=""/>
    <s v=""/>
    <s v=""/>
  </r>
  <r>
    <n v="18069168"/>
    <n v="18072179"/>
    <x v="0"/>
    <x v="1"/>
    <x v="58"/>
    <x v="58"/>
    <x v="3682"/>
    <n v="85.63"/>
    <x v="3388"/>
    <n v="0.27298206278026904"/>
    <x v="101"/>
    <d v="2022-06-15T00:00:00"/>
    <d v="2022-06-15T00:00:00"/>
    <n v="46"/>
    <s v=""/>
    <s v=""/>
    <s v=""/>
  </r>
  <r>
    <n v="18069160"/>
    <n v="18071928"/>
    <x v="1"/>
    <x v="1"/>
    <x v="58"/>
    <x v="58"/>
    <x v="3683"/>
    <n v="1798.27"/>
    <x v="3389"/>
    <n v="0.2840860559470425"/>
    <x v="101"/>
    <d v="2022-06-15T00:00:00"/>
    <d v="2022-06-15T00:00:00"/>
    <n v="46"/>
    <s v=""/>
    <s v=""/>
    <s v=""/>
  </r>
  <r>
    <n v="18069170"/>
    <n v="18072358"/>
    <x v="0"/>
    <x v="1"/>
    <x v="58"/>
    <x v="58"/>
    <x v="2023"/>
    <n v="142.80000000000001"/>
    <x v="387"/>
    <n v="0.2857142857142857"/>
    <x v="101"/>
    <d v="2022-06-15T00:00:00"/>
    <d v="2022-06-15T00:00:00"/>
    <n v="46"/>
    <s v=""/>
    <s v=""/>
    <s v=""/>
  </r>
  <r>
    <n v="18069171"/>
    <n v="18072449"/>
    <x v="0"/>
    <x v="1"/>
    <x v="58"/>
    <x v="58"/>
    <x v="2023"/>
    <n v="142.80000000000001"/>
    <x v="387"/>
    <n v="0.2857142857142857"/>
    <x v="101"/>
    <d v="2022-06-15T00:00:00"/>
    <d v="2022-06-15T00:00:00"/>
    <n v="46"/>
    <s v=""/>
    <s v=""/>
    <s v=""/>
  </r>
  <r>
    <n v="18069172"/>
    <n v="18072569"/>
    <x v="0"/>
    <x v="1"/>
    <x v="58"/>
    <x v="58"/>
    <x v="3671"/>
    <n v="71.400000000000006"/>
    <x v="307"/>
    <n v="0.2857142857142857"/>
    <x v="101"/>
    <d v="2022-06-15T00:00:00"/>
    <d v="2022-06-15T00:00:00"/>
    <n v="46"/>
    <s v=""/>
    <s v=""/>
    <s v=""/>
  </r>
  <r>
    <n v="18069173"/>
    <n v="18073029"/>
    <x v="0"/>
    <x v="1"/>
    <x v="58"/>
    <x v="58"/>
    <x v="3671"/>
    <n v="71.400000000000006"/>
    <x v="307"/>
    <n v="0.2857142857142857"/>
    <x v="101"/>
    <d v="2022-06-15T00:00:00"/>
    <d v="2022-06-15T00:00:00"/>
    <n v="46"/>
    <s v=""/>
    <s v=""/>
    <s v=""/>
  </r>
  <r>
    <n v="18069159"/>
    <n v="18071889"/>
    <x v="0"/>
    <x v="1"/>
    <x v="58"/>
    <x v="58"/>
    <x v="3684"/>
    <n v="105.82000000000001"/>
    <x v="3390"/>
    <n v="0.28600589702880475"/>
    <x v="101"/>
    <d v="2022-06-15T00:00:00"/>
    <d v="2022-06-15T00:00:00"/>
    <n v="46"/>
    <s v=""/>
    <s v=""/>
    <s v=""/>
  </r>
  <r>
    <n v="18069162"/>
    <n v="18071958"/>
    <x v="0"/>
    <x v="1"/>
    <x v="58"/>
    <x v="58"/>
    <x v="430"/>
    <n v="-18"/>
    <x v="955"/>
    <n v="-0.33333333333333331"/>
    <x v="101"/>
    <d v="2022-06-15T00:00:00"/>
    <d v="2022-06-15T00:00:00"/>
    <n v="46"/>
    <s v=""/>
    <s v=""/>
    <s v=""/>
  </r>
  <r>
    <n v="18070672"/>
    <n v="18074786"/>
    <x v="0"/>
    <x v="1"/>
    <x v="58"/>
    <x v="58"/>
    <x v="3685"/>
    <n v="-20.399999999999999"/>
    <x v="956"/>
    <n v="-5.8823529411764705E-2"/>
    <x v="51"/>
    <d v="2022-07-15T00:00:00"/>
    <m/>
    <n v="45"/>
    <n v="-20.399999999999999"/>
    <s v=""/>
    <s v=""/>
  </r>
  <r>
    <n v="18064678"/>
    <n v="18068323"/>
    <x v="4"/>
    <x v="3"/>
    <x v="59"/>
    <x v="59"/>
    <x v="3686"/>
    <n v="1605.49"/>
    <x v="3391"/>
    <n v="5.6438773908558872E-2"/>
    <x v="74"/>
    <d v="2022-03-15T00:00:00"/>
    <d v="2022-03-18T00:00:00"/>
    <n v="43"/>
    <s v=""/>
    <n v="46"/>
    <n v="3"/>
  </r>
  <r>
    <n v="18066080"/>
    <n v="18069599"/>
    <x v="4"/>
    <x v="3"/>
    <x v="59"/>
    <x v="59"/>
    <x v="3687"/>
    <n v="1055.7"/>
    <x v="3392"/>
    <n v="5.677749360613811E-2"/>
    <x v="12"/>
    <d v="2022-04-15T00:00:00"/>
    <d v="2022-04-14T00:00:00"/>
    <n v="46"/>
    <s v=""/>
    <n v="45"/>
    <s v=""/>
  </r>
  <r>
    <n v="18066081"/>
    <n v="18069612"/>
    <x v="4"/>
    <x v="3"/>
    <x v="59"/>
    <x v="59"/>
    <x v="3688"/>
    <n v="988.37000000000012"/>
    <x v="3393"/>
    <n v="5.6784517507648971E-2"/>
    <x v="12"/>
    <d v="2022-04-15T00:00:00"/>
    <d v="2022-04-14T00:00:00"/>
    <n v="46"/>
    <s v=""/>
    <n v="45"/>
    <s v=""/>
  </r>
  <r>
    <n v="18066079"/>
    <n v="18069556"/>
    <x v="4"/>
    <x v="3"/>
    <x v="59"/>
    <x v="59"/>
    <x v="3689"/>
    <n v="4064.4"/>
    <x v="592"/>
    <n v="7.4402125775022143E-2"/>
    <x v="12"/>
    <d v="2022-04-15T00:00:00"/>
    <d v="2022-04-14T00:00:00"/>
    <n v="46"/>
    <s v=""/>
    <n v="45"/>
    <s v=""/>
  </r>
  <r>
    <n v="18067588"/>
    <n v="18071077"/>
    <x v="4"/>
    <x v="3"/>
    <x v="59"/>
    <x v="59"/>
    <x v="3687"/>
    <n v="1055.7"/>
    <x v="3392"/>
    <n v="5.677749360613811E-2"/>
    <x v="28"/>
    <d v="2022-05-15T00:00:00"/>
    <m/>
    <n v="45"/>
    <n v="1055.7"/>
    <n v="63"/>
    <n v="18"/>
  </r>
  <r>
    <n v="18067587"/>
    <n v="18071076"/>
    <x v="4"/>
    <x v="3"/>
    <x v="59"/>
    <x v="59"/>
    <x v="3690"/>
    <n v="825"/>
    <x v="3394"/>
    <n v="5.6785454545454542E-2"/>
    <x v="28"/>
    <d v="2022-05-15T00:00:00"/>
    <m/>
    <n v="45"/>
    <n v="825"/>
    <n v="63"/>
    <n v="18"/>
  </r>
  <r>
    <n v="18067585"/>
    <n v="18070597"/>
    <x v="4"/>
    <x v="3"/>
    <x v="59"/>
    <x v="59"/>
    <x v="3691"/>
    <n v="894.41000000000008"/>
    <x v="3395"/>
    <n v="5.6792873051224949E-2"/>
    <x v="28"/>
    <d v="2022-05-15T00:00:00"/>
    <m/>
    <n v="45"/>
    <n v="894.41000000000008"/>
    <n v="63"/>
    <n v="18"/>
  </r>
  <r>
    <n v="18067586"/>
    <n v="18070599"/>
    <x v="4"/>
    <x v="3"/>
    <x v="59"/>
    <x v="59"/>
    <x v="3692"/>
    <n v="1264.0999999999999"/>
    <x v="3396"/>
    <n v="5.7156689639460044E-2"/>
    <x v="28"/>
    <d v="2022-05-15T00:00:00"/>
    <m/>
    <n v="45"/>
    <n v="1264.0999999999999"/>
    <n v="63"/>
    <n v="18"/>
  </r>
  <r>
    <n v="18069174"/>
    <n v="18072797"/>
    <x v="4"/>
    <x v="3"/>
    <x v="59"/>
    <x v="59"/>
    <x v="3693"/>
    <n v="735"/>
    <x v="3397"/>
    <n v="5.6799999999999996E-2"/>
    <x v="101"/>
    <d v="2022-06-15T00:00:00"/>
    <m/>
    <n v="46"/>
    <n v="735"/>
    <s v=""/>
    <s v=""/>
  </r>
  <r>
    <n v="18069175"/>
    <n v="18072885"/>
    <x v="4"/>
    <x v="3"/>
    <x v="59"/>
    <x v="59"/>
    <x v="3689"/>
    <n v="4064.4"/>
    <x v="592"/>
    <n v="7.4402125775022143E-2"/>
    <x v="101"/>
    <d v="2022-06-15T00:00:00"/>
    <m/>
    <n v="46"/>
    <n v="4064.4"/>
    <s v=""/>
    <s v=""/>
  </r>
  <r>
    <n v="18070677"/>
    <n v="18074009"/>
    <x v="4"/>
    <x v="3"/>
    <x v="59"/>
    <x v="59"/>
    <x v="3694"/>
    <n v="778.81999999999994"/>
    <x v="3398"/>
    <n v="5.6762503466765271E-2"/>
    <x v="51"/>
    <d v="2022-07-15T00:00:00"/>
    <m/>
    <n v="45"/>
    <n v="778.81999999999994"/>
    <s v=""/>
    <s v=""/>
  </r>
  <r>
    <n v="18070678"/>
    <n v="18074010"/>
    <x v="4"/>
    <x v="3"/>
    <x v="59"/>
    <x v="59"/>
    <x v="3687"/>
    <n v="1055.7"/>
    <x v="3392"/>
    <n v="5.677749360613811E-2"/>
    <x v="51"/>
    <d v="2022-07-15T00:00:00"/>
    <m/>
    <n v="45"/>
    <n v="1055.7"/>
    <s v=""/>
    <s v=""/>
  </r>
  <r>
    <n v="18070679"/>
    <n v="18074426"/>
    <x v="4"/>
    <x v="3"/>
    <x v="59"/>
    <x v="59"/>
    <x v="3687"/>
    <n v="1055.7"/>
    <x v="3392"/>
    <n v="5.677749360613811E-2"/>
    <x v="51"/>
    <d v="2022-07-15T00:00:00"/>
    <m/>
    <n v="45"/>
    <n v="1055.7"/>
    <s v=""/>
    <s v=""/>
  </r>
  <r>
    <n v="18070682"/>
    <n v="18075017"/>
    <x v="4"/>
    <x v="3"/>
    <x v="59"/>
    <x v="59"/>
    <x v="3695"/>
    <n v="914.76"/>
    <x v="3399"/>
    <n v="5.678866587957497E-2"/>
    <x v="51"/>
    <d v="2022-07-15T00:00:00"/>
    <m/>
    <n v="45"/>
    <n v="914.76"/>
    <s v=""/>
    <s v=""/>
  </r>
  <r>
    <n v="18070680"/>
    <n v="18074509"/>
    <x v="4"/>
    <x v="3"/>
    <x v="59"/>
    <x v="59"/>
    <x v="3693"/>
    <n v="735"/>
    <x v="3397"/>
    <n v="5.6799999999999996E-2"/>
    <x v="51"/>
    <d v="2022-07-15T00:00:00"/>
    <m/>
    <n v="45"/>
    <n v="735"/>
    <s v=""/>
    <s v=""/>
  </r>
  <r>
    <n v="18070675"/>
    <n v="18073634"/>
    <x v="4"/>
    <x v="3"/>
    <x v="59"/>
    <x v="59"/>
    <x v="3696"/>
    <n v="648"/>
    <x v="2155"/>
    <n v="5.6888888888888885E-2"/>
    <x v="51"/>
    <d v="2022-07-15T00:00:00"/>
    <m/>
    <n v="45"/>
    <n v="648"/>
    <s v=""/>
    <s v=""/>
  </r>
  <r>
    <n v="18070676"/>
    <n v="18073635"/>
    <x v="4"/>
    <x v="3"/>
    <x v="59"/>
    <x v="59"/>
    <x v="3697"/>
    <n v="1036.9299999999998"/>
    <x v="3400"/>
    <n v="5.7076066704470498E-2"/>
    <x v="51"/>
    <d v="2022-07-15T00:00:00"/>
    <m/>
    <n v="45"/>
    <n v="1036.9299999999998"/>
    <s v=""/>
    <s v=""/>
  </r>
  <r>
    <n v="18070681"/>
    <n v="18074914"/>
    <x v="4"/>
    <x v="3"/>
    <x v="59"/>
    <x v="59"/>
    <x v="3698"/>
    <n v="679.68000000000006"/>
    <x v="2465"/>
    <n v="0.10084745762711865"/>
    <x v="51"/>
    <d v="2022-07-15T00:00:00"/>
    <m/>
    <n v="45"/>
    <n v="679.68000000000006"/>
    <s v=""/>
    <s v=""/>
  </r>
  <r>
    <n v="18069177"/>
    <n v="18072740"/>
    <x v="1"/>
    <x v="5"/>
    <x v="60"/>
    <x v="60"/>
    <x v="3699"/>
    <n v="3318.35"/>
    <x v="3401"/>
    <n v="0.19092030130655377"/>
    <x v="101"/>
    <d v="2022-06-15T00:00:00"/>
    <d v="2022-06-15T00:00:00"/>
    <n v="46"/>
    <s v=""/>
    <s v=""/>
    <s v=""/>
  </r>
  <r>
    <n v="18069176"/>
    <n v="18072200"/>
    <x v="1"/>
    <x v="5"/>
    <x v="60"/>
    <x v="60"/>
    <x v="3700"/>
    <n v="1672.8"/>
    <x v="1015"/>
    <n v="0.22972740315638451"/>
    <x v="101"/>
    <d v="2022-06-15T00:00:00"/>
    <d v="2022-06-15T00:00:00"/>
    <n v="46"/>
    <s v=""/>
    <s v=""/>
    <s v=""/>
  </r>
  <r>
    <n v="18070683"/>
    <n v="18073226"/>
    <x v="0"/>
    <x v="5"/>
    <x v="60"/>
    <x v="60"/>
    <x v="2235"/>
    <n v="-90"/>
    <x v="955"/>
    <n v="-6.6666666666666666E-2"/>
    <x v="51"/>
    <d v="2022-07-15T00:00:00"/>
    <m/>
    <n v="45"/>
    <n v="-90"/>
    <s v=""/>
    <s v=""/>
  </r>
  <r>
    <n v="18064680"/>
    <n v="18068112"/>
    <x v="4"/>
    <x v="2"/>
    <x v="61"/>
    <x v="61"/>
    <x v="3701"/>
    <n v="1558.6799999999998"/>
    <x v="3402"/>
    <n v="7.4601585957348518E-2"/>
    <x v="74"/>
    <d v="2022-03-25T00:00:00"/>
    <d v="2022-03-25T00:00:00"/>
    <n v="53"/>
    <s v=""/>
    <n v="53"/>
    <n v="0"/>
  </r>
  <r>
    <n v="18064679"/>
    <n v="18067670"/>
    <x v="4"/>
    <x v="2"/>
    <x v="61"/>
    <x v="61"/>
    <x v="3702"/>
    <n v="892.8"/>
    <x v="3403"/>
    <n v="0.1367741935483871"/>
    <x v="74"/>
    <d v="2022-03-25T00:00:00"/>
    <d v="2022-03-25T00:00:00"/>
    <n v="53"/>
    <s v=""/>
    <n v="53"/>
    <n v="0"/>
  </r>
  <r>
    <n v="18066083"/>
    <n v="18069567"/>
    <x v="4"/>
    <x v="2"/>
    <x v="61"/>
    <x v="61"/>
    <x v="3703"/>
    <n v="414.71999999999997"/>
    <x v="3404"/>
    <n v="0.17222222222222222"/>
    <x v="12"/>
    <d v="2022-04-25T00:00:00"/>
    <d v="2022-04-25T00:00:00"/>
    <n v="56"/>
    <s v=""/>
    <n v="56"/>
    <n v="0"/>
  </r>
  <r>
    <n v="18067591"/>
    <n v="18070983"/>
    <x v="4"/>
    <x v="2"/>
    <x v="61"/>
    <x v="61"/>
    <x v="3704"/>
    <n v="64617.58"/>
    <x v="3405"/>
    <n v="8.2963557778769043E-2"/>
    <x v="28"/>
    <d v="2022-05-25T00:00:00"/>
    <d v="2022-05-25T00:00:00"/>
    <n v="55"/>
    <s v=""/>
    <n v="55"/>
    <n v="0"/>
  </r>
  <r>
    <n v="18067590"/>
    <n v="18070982"/>
    <x v="4"/>
    <x v="2"/>
    <x v="61"/>
    <x v="61"/>
    <x v="3705"/>
    <n v="85786.48000000001"/>
    <x v="3406"/>
    <n v="8.3243750448497245E-2"/>
    <x v="28"/>
    <d v="2022-05-25T00:00:00"/>
    <d v="2022-05-25T00:00:00"/>
    <n v="55"/>
    <s v=""/>
    <n v="55"/>
    <n v="0"/>
  </r>
  <r>
    <n v="18067592"/>
    <n v="18070987"/>
    <x v="4"/>
    <x v="2"/>
    <x v="61"/>
    <x v="61"/>
    <x v="3706"/>
    <n v="48450.44"/>
    <x v="3407"/>
    <n v="9.3021810078768308E-2"/>
    <x v="28"/>
    <d v="2022-05-25T00:00:00"/>
    <d v="2022-05-25T00:00:00"/>
    <n v="55"/>
    <s v=""/>
    <n v="55"/>
    <n v="0"/>
  </r>
  <r>
    <n v="18067593"/>
    <n v="18071359"/>
    <x v="4"/>
    <x v="2"/>
    <x v="61"/>
    <x v="61"/>
    <x v="3707"/>
    <n v="4320.54"/>
    <x v="591"/>
    <n v="9.3488313960754924E-2"/>
    <x v="28"/>
    <d v="2022-05-25T00:00:00"/>
    <d v="2022-05-25T00:00:00"/>
    <n v="55"/>
    <s v=""/>
    <n v="55"/>
    <n v="0"/>
  </r>
  <r>
    <n v="18067594"/>
    <n v="18071376"/>
    <x v="1"/>
    <x v="2"/>
    <x v="61"/>
    <x v="61"/>
    <x v="3708"/>
    <n v="5309.21"/>
    <x v="3408"/>
    <n v="0.12910626217695748"/>
    <x v="28"/>
    <d v="2022-05-25T00:00:00"/>
    <d v="2022-05-25T00:00:00"/>
    <n v="55"/>
    <s v=""/>
    <n v="55"/>
    <n v="0"/>
  </r>
  <r>
    <n v="18067589"/>
    <n v="18070043"/>
    <x v="1"/>
    <x v="2"/>
    <x v="61"/>
    <x v="61"/>
    <x v="3709"/>
    <n v="1899.28"/>
    <x v="3409"/>
    <n v="0.20836782015883948"/>
    <x v="28"/>
    <d v="2022-05-25T00:00:00"/>
    <d v="2022-05-25T00:00:00"/>
    <n v="55"/>
    <s v=""/>
    <n v="55"/>
    <n v="0"/>
  </r>
  <r>
    <n v="18066082"/>
    <n v="18069042"/>
    <x v="1"/>
    <x v="2"/>
    <x v="61"/>
    <x v="61"/>
    <x v="3710"/>
    <n v="7195.0899999999992"/>
    <x v="3410"/>
    <n v="0.16464056331732799"/>
    <x v="12"/>
    <d v="2022-04-25T00:00:00"/>
    <d v="2022-04-25T00:00:00"/>
    <n v="56"/>
    <s v=""/>
    <n v="56"/>
    <n v="0"/>
  </r>
  <r>
    <n v="18070688"/>
    <n v="18074919"/>
    <x v="0"/>
    <x v="2"/>
    <x v="61"/>
    <x v="61"/>
    <x v="3711"/>
    <n v="206.3"/>
    <x v="3411"/>
    <n v="0.16664727780362956"/>
    <x v="51"/>
    <d v="2022-07-25T00:00:00"/>
    <m/>
    <n v="55"/>
    <n v="206.3"/>
    <s v=""/>
    <s v=""/>
  </r>
  <r>
    <n v="18070689"/>
    <n v="18075049"/>
    <x v="0"/>
    <x v="2"/>
    <x v="61"/>
    <x v="61"/>
    <x v="3712"/>
    <n v="-2990.5"/>
    <x v="3412"/>
    <n v="1"/>
    <x v="51"/>
    <d v="2022-07-25T00:00:00"/>
    <m/>
    <n v="55"/>
    <n v="-2990.5"/>
    <s v=""/>
    <s v=""/>
  </r>
  <r>
    <n v="18069178"/>
    <n v="18073043"/>
    <x v="4"/>
    <x v="2"/>
    <x v="61"/>
    <x v="61"/>
    <x v="3713"/>
    <n v="9824.4"/>
    <x v="3413"/>
    <n v="1"/>
    <x v="101"/>
    <d v="2022-06-25T00:00:00"/>
    <d v="2022-06-25T00:00:00"/>
    <n v="56"/>
    <s v=""/>
    <s v=""/>
    <s v=""/>
  </r>
  <r>
    <n v="18070685"/>
    <n v="18074282"/>
    <x v="4"/>
    <x v="2"/>
    <x v="61"/>
    <x v="61"/>
    <x v="3714"/>
    <n v="6466.42"/>
    <x v="3414"/>
    <n v="9.0909090909090898E-2"/>
    <x v="51"/>
    <d v="2022-07-25T00:00:00"/>
    <m/>
    <n v="55"/>
    <n v="6466.42"/>
    <s v=""/>
    <s v=""/>
  </r>
  <r>
    <n v="18070684"/>
    <n v="18073812"/>
    <x v="4"/>
    <x v="2"/>
    <x v="61"/>
    <x v="61"/>
    <x v="3715"/>
    <n v="1080.24"/>
    <x v="3415"/>
    <n v="9.3179293490335477E-2"/>
    <x v="51"/>
    <d v="2022-07-25T00:00:00"/>
    <m/>
    <n v="55"/>
    <n v="1080.24"/>
    <s v=""/>
    <s v=""/>
  </r>
  <r>
    <n v="18070686"/>
    <n v="18074906"/>
    <x v="4"/>
    <x v="2"/>
    <x v="61"/>
    <x v="61"/>
    <x v="3716"/>
    <n v="6559.8"/>
    <x v="3416"/>
    <n v="9.9972560139028624E-2"/>
    <x v="51"/>
    <d v="2022-07-25T00:00:00"/>
    <m/>
    <n v="55"/>
    <n v="6559.8"/>
    <s v=""/>
    <s v=""/>
  </r>
  <r>
    <n v="18070687"/>
    <n v="18074907"/>
    <x v="4"/>
    <x v="2"/>
    <x v="61"/>
    <x v="61"/>
    <x v="3717"/>
    <n v="6549.6"/>
    <x v="3417"/>
    <n v="1"/>
    <x v="51"/>
    <d v="2022-07-25T00:00:00"/>
    <m/>
    <n v="55"/>
    <n v="6549.6"/>
    <s v=""/>
    <s v=""/>
  </r>
  <r>
    <n v="18064681"/>
    <n v="18067691"/>
    <x v="4"/>
    <x v="2"/>
    <x v="62"/>
    <x v="62"/>
    <x v="3718"/>
    <n v="2773.62"/>
    <x v="1195"/>
    <n v="7.4047634499318588E-2"/>
    <x v="74"/>
    <d v="2022-03-15T00:00:00"/>
    <d v="2022-03-15T00:00:00"/>
    <n v="43"/>
    <s v=""/>
    <n v="43"/>
    <n v="0"/>
  </r>
  <r>
    <n v="18066091"/>
    <n v="18069600"/>
    <x v="4"/>
    <x v="2"/>
    <x v="62"/>
    <x v="62"/>
    <x v="3719"/>
    <n v="1035.5"/>
    <x v="579"/>
    <n v="6.1743846474760104E-2"/>
    <x v="12"/>
    <d v="2022-04-15T00:00:00"/>
    <d v="2022-04-15T00:00:00"/>
    <n v="46"/>
    <s v=""/>
    <n v="46"/>
    <n v="0"/>
  </r>
  <r>
    <n v="18066087"/>
    <n v="18069315"/>
    <x v="4"/>
    <x v="2"/>
    <x v="62"/>
    <x v="62"/>
    <x v="3720"/>
    <n v="1927.19"/>
    <x v="3418"/>
    <n v="6.1743846474760111E-2"/>
    <x v="12"/>
    <d v="2022-04-15T00:00:00"/>
    <d v="2022-04-15T00:00:00"/>
    <n v="46"/>
    <s v=""/>
    <n v="46"/>
    <n v="0"/>
  </r>
  <r>
    <n v="18066090"/>
    <n v="18069428"/>
    <x v="4"/>
    <x v="2"/>
    <x v="62"/>
    <x v="62"/>
    <x v="3721"/>
    <n v="834.16000000000008"/>
    <x v="3419"/>
    <n v="6.1743846474760118E-2"/>
    <x v="12"/>
    <d v="2022-04-15T00:00:00"/>
    <d v="2022-04-15T00:00:00"/>
    <n v="46"/>
    <s v=""/>
    <n v="46"/>
    <n v="0"/>
  </r>
  <r>
    <n v="18066089"/>
    <n v="18069425"/>
    <x v="4"/>
    <x v="2"/>
    <x v="62"/>
    <x v="62"/>
    <x v="3722"/>
    <n v="5908.0300000000007"/>
    <x v="3420"/>
    <n v="6.2461408469013033E-2"/>
    <x v="12"/>
    <d v="2022-04-15T00:00:00"/>
    <d v="2022-04-15T00:00:00"/>
    <n v="46"/>
    <s v=""/>
    <n v="46"/>
    <n v="0"/>
  </r>
  <r>
    <n v="18066088"/>
    <n v="18069317"/>
    <x v="4"/>
    <x v="2"/>
    <x v="62"/>
    <x v="62"/>
    <x v="3723"/>
    <n v="1182.72"/>
    <x v="1735"/>
    <n v="6.9805194805194801E-2"/>
    <x v="12"/>
    <d v="2022-04-15T00:00:00"/>
    <d v="2022-04-15T00:00:00"/>
    <n v="46"/>
    <s v=""/>
    <n v="46"/>
    <n v="0"/>
  </r>
  <r>
    <n v="18066092"/>
    <n v="18069840"/>
    <x v="4"/>
    <x v="2"/>
    <x v="62"/>
    <x v="62"/>
    <x v="3724"/>
    <n v="1882.22"/>
    <x v="3421"/>
    <n v="7.407619921964656E-2"/>
    <x v="12"/>
    <d v="2022-04-15T00:00:00"/>
    <d v="2022-04-15T00:00:00"/>
    <n v="46"/>
    <s v=""/>
    <n v="46"/>
    <n v="0"/>
  </r>
  <r>
    <n v="18066086"/>
    <n v="18069214"/>
    <x v="4"/>
    <x v="2"/>
    <x v="62"/>
    <x v="62"/>
    <x v="3725"/>
    <n v="720.18000000000006"/>
    <x v="3422"/>
    <n v="7.4231442139465129E-2"/>
    <x v="12"/>
    <d v="2022-04-15T00:00:00"/>
    <d v="2022-04-15T00:00:00"/>
    <n v="46"/>
    <s v=""/>
    <n v="46"/>
    <n v="0"/>
  </r>
  <r>
    <n v="18066085"/>
    <n v="18068786"/>
    <x v="4"/>
    <x v="2"/>
    <x v="62"/>
    <x v="62"/>
    <x v="3726"/>
    <n v="877.61"/>
    <x v="3423"/>
    <n v="9.3444909344490956E-2"/>
    <x v="12"/>
    <d v="2022-04-15T00:00:00"/>
    <d v="2022-04-15T00:00:00"/>
    <n v="46"/>
    <s v=""/>
    <n v="46"/>
    <n v="0"/>
  </r>
  <r>
    <n v="18066084"/>
    <n v="18068780"/>
    <x v="4"/>
    <x v="2"/>
    <x v="62"/>
    <x v="62"/>
    <x v="75"/>
    <n v="0"/>
    <x v="80"/>
    <s v=""/>
    <x v="12"/>
    <d v="2022-04-15T00:00:00"/>
    <d v="2022-04-15T00:00:00"/>
    <n v="46"/>
    <s v=""/>
    <s v=""/>
    <s v=""/>
  </r>
  <r>
    <n v="18066776"/>
    <n v="18071477"/>
    <x v="4"/>
    <x v="2"/>
    <x v="62"/>
    <x v="62"/>
    <x v="3727"/>
    <n v="-720.18000000000006"/>
    <x v="3424"/>
    <n v="1"/>
    <x v="17"/>
    <d v="2022-05-15T00:00:00"/>
    <d v="2022-05-15T00:00:00"/>
    <n v="47"/>
    <s v=""/>
    <s v=""/>
    <s v=""/>
  </r>
  <r>
    <n v="18067595"/>
    <n v="18070318"/>
    <x v="4"/>
    <x v="2"/>
    <x v="62"/>
    <x v="62"/>
    <x v="3728"/>
    <n v="6140.88"/>
    <x v="3425"/>
    <n v="6.3469730722632595E-2"/>
    <x v="28"/>
    <d v="2022-05-15T00:00:00"/>
    <d v="2022-05-15T00:00:00"/>
    <n v="45"/>
    <s v=""/>
    <n v="45"/>
    <n v="0"/>
  </r>
  <r>
    <n v="18067599"/>
    <n v="18070735"/>
    <x v="4"/>
    <x v="2"/>
    <x v="62"/>
    <x v="62"/>
    <x v="3728"/>
    <n v="6140.88"/>
    <x v="3425"/>
    <n v="6.3469730722632595E-2"/>
    <x v="28"/>
    <d v="2022-05-15T00:00:00"/>
    <d v="2022-05-15T00:00:00"/>
    <n v="45"/>
    <s v=""/>
    <n v="45"/>
    <n v="0"/>
  </r>
  <r>
    <n v="18067600"/>
    <n v="18071090"/>
    <x v="4"/>
    <x v="2"/>
    <x v="62"/>
    <x v="62"/>
    <x v="3729"/>
    <n v="1432.22"/>
    <x v="3426"/>
    <n v="8.1238688920168917E-2"/>
    <x v="28"/>
    <d v="2022-05-15T00:00:00"/>
    <d v="2022-05-15T00:00:00"/>
    <n v="45"/>
    <s v=""/>
    <n v="45"/>
    <n v="0"/>
  </r>
  <r>
    <n v="18067597"/>
    <n v="18070700"/>
    <x v="4"/>
    <x v="2"/>
    <x v="62"/>
    <x v="62"/>
    <x v="3730"/>
    <n v="3394.5099999999998"/>
    <x v="3427"/>
    <n v="9.0909090909090912E-2"/>
    <x v="28"/>
    <d v="2022-05-15T00:00:00"/>
    <d v="2022-05-15T00:00:00"/>
    <n v="45"/>
    <s v=""/>
    <n v="45"/>
    <n v="0"/>
  </r>
  <r>
    <n v="18067598"/>
    <n v="18070734"/>
    <x v="4"/>
    <x v="2"/>
    <x v="62"/>
    <x v="62"/>
    <x v="3731"/>
    <n v="-6140.88"/>
    <x v="3428"/>
    <n v="6.3469730722632595E-2"/>
    <x v="28"/>
    <d v="2022-05-15T00:00:00"/>
    <d v="2022-05-15T00:00:00"/>
    <n v="45"/>
    <s v=""/>
    <s v=""/>
    <s v=""/>
  </r>
  <r>
    <n v="18067596"/>
    <n v="18070334"/>
    <x v="0"/>
    <x v="2"/>
    <x v="62"/>
    <x v="62"/>
    <x v="3732"/>
    <n v="2092.69"/>
    <x v="3429"/>
    <n v="0.16665997671898206"/>
    <x v="28"/>
    <d v="2022-05-15T00:00:00"/>
    <d v="2022-05-15T00:00:00"/>
    <n v="45"/>
    <s v=""/>
    <n v="45"/>
    <n v="0"/>
  </r>
  <r>
    <n v="18070694"/>
    <n v="18074369"/>
    <x v="1"/>
    <x v="2"/>
    <x v="62"/>
    <x v="62"/>
    <x v="3733"/>
    <n v="10801.61"/>
    <x v="3430"/>
    <n v="0.10714404744182532"/>
    <x v="51"/>
    <d v="2022-07-15T00:00:00"/>
    <m/>
    <n v="45"/>
    <n v="10801.61"/>
    <s v=""/>
    <s v=""/>
  </r>
  <r>
    <n v="18070693"/>
    <n v="18074309"/>
    <x v="1"/>
    <x v="2"/>
    <x v="62"/>
    <x v="62"/>
    <x v="3734"/>
    <n v="12859.08"/>
    <x v="3431"/>
    <n v="0.11512892057596656"/>
    <x v="51"/>
    <d v="2022-07-15T00:00:00"/>
    <m/>
    <n v="45"/>
    <n v="12859.08"/>
    <s v=""/>
    <s v=""/>
  </r>
  <r>
    <n v="18070690"/>
    <n v="18073446"/>
    <x v="1"/>
    <x v="2"/>
    <x v="62"/>
    <x v="62"/>
    <x v="3735"/>
    <n v="10740.97"/>
    <x v="3432"/>
    <n v="0.11910095287465601"/>
    <x v="51"/>
    <d v="2022-07-15T00:00:00"/>
    <m/>
    <n v="45"/>
    <n v="10740.97"/>
    <s v=""/>
    <s v=""/>
  </r>
  <r>
    <n v="18070701"/>
    <n v="18075050"/>
    <x v="0"/>
    <x v="2"/>
    <x v="62"/>
    <x v="62"/>
    <x v="3736"/>
    <n v="-1396.6"/>
    <x v="3433"/>
    <n v="1"/>
    <x v="51"/>
    <d v="2022-07-15T00:00:00"/>
    <m/>
    <n v="45"/>
    <n v="-1396.6"/>
    <s v=""/>
    <s v=""/>
  </r>
  <r>
    <n v="18069180"/>
    <n v="18071797"/>
    <x v="1"/>
    <x v="2"/>
    <x v="62"/>
    <x v="62"/>
    <x v="3737"/>
    <n v="1276.42"/>
    <x v="613"/>
    <n v="7.4007220216606509E-2"/>
    <x v="101"/>
    <d v="2022-06-15T00:00:00"/>
    <d v="2022-06-15T00:00:00"/>
    <n v="46"/>
    <s v=""/>
    <s v=""/>
    <s v=""/>
  </r>
  <r>
    <n v="18069179"/>
    <n v="18071755"/>
    <x v="1"/>
    <x v="2"/>
    <x v="62"/>
    <x v="62"/>
    <x v="3738"/>
    <n v="4456.82"/>
    <x v="3434"/>
    <n v="9.0906887954292123E-2"/>
    <x v="101"/>
    <d v="2022-06-15T00:00:00"/>
    <d v="2022-06-15T00:00:00"/>
    <n v="46"/>
    <s v=""/>
    <s v=""/>
    <s v=""/>
  </r>
  <r>
    <n v="18069181"/>
    <n v="18071806"/>
    <x v="1"/>
    <x v="2"/>
    <x v="62"/>
    <x v="62"/>
    <x v="3739"/>
    <n v="18195.3"/>
    <x v="3435"/>
    <n v="0.12926481014327873"/>
    <x v="101"/>
    <d v="2022-06-15T00:00:00"/>
    <d v="2022-06-15T00:00:00"/>
    <n v="46"/>
    <s v=""/>
    <s v=""/>
    <s v=""/>
  </r>
  <r>
    <n v="18069182"/>
    <n v="18072386"/>
    <x v="1"/>
    <x v="2"/>
    <x v="62"/>
    <x v="62"/>
    <x v="3740"/>
    <n v="1310.21"/>
    <x v="3436"/>
    <n v="0.14126611957796015"/>
    <x v="101"/>
    <d v="2022-06-15T00:00:00"/>
    <d v="2022-06-15T00:00:00"/>
    <n v="46"/>
    <s v=""/>
    <s v=""/>
    <s v=""/>
  </r>
  <r>
    <n v="18069184"/>
    <n v="18072785"/>
    <x v="4"/>
    <x v="2"/>
    <x v="62"/>
    <x v="62"/>
    <x v="3741"/>
    <n v="1334.1100000000001"/>
    <x v="3437"/>
    <n v="6.9871195221990354E-2"/>
    <x v="101"/>
    <d v="2022-06-15T00:00:00"/>
    <d v="2022-06-15T00:00:00"/>
    <n v="46"/>
    <s v=""/>
    <s v=""/>
    <s v=""/>
  </r>
  <r>
    <n v="18069185"/>
    <n v="18072958"/>
    <x v="4"/>
    <x v="2"/>
    <x v="62"/>
    <x v="62"/>
    <x v="3742"/>
    <n v="1036.73"/>
    <x v="3438"/>
    <n v="9.0909090909090912E-2"/>
    <x v="101"/>
    <d v="2022-06-15T00:00:00"/>
    <d v="2022-06-15T00:00:00"/>
    <n v="46"/>
    <s v=""/>
    <s v=""/>
    <s v=""/>
  </r>
  <r>
    <n v="18069186"/>
    <n v="18073141"/>
    <x v="4"/>
    <x v="2"/>
    <x v="62"/>
    <x v="62"/>
    <x v="3743"/>
    <n v="2340.3599999999997"/>
    <x v="3439"/>
    <n v="9.0909090909090912E-2"/>
    <x v="101"/>
    <d v="2022-06-15T00:00:00"/>
    <d v="2022-06-15T00:00:00"/>
    <n v="46"/>
    <s v=""/>
    <s v=""/>
    <s v=""/>
  </r>
  <r>
    <n v="18069183"/>
    <n v="18072784"/>
    <x v="4"/>
    <x v="2"/>
    <x v="62"/>
    <x v="62"/>
    <x v="3744"/>
    <n v="7039.87"/>
    <x v="3440"/>
    <n v="9.9646129929635105E-2"/>
    <x v="101"/>
    <d v="2022-06-15T00:00:00"/>
    <d v="2022-06-15T00:00:00"/>
    <n v="46"/>
    <s v=""/>
    <s v=""/>
    <s v=""/>
  </r>
  <r>
    <n v="18070698"/>
    <n v="18074513"/>
    <x v="4"/>
    <x v="2"/>
    <x v="62"/>
    <x v="62"/>
    <x v="3745"/>
    <n v="1370.8600000000001"/>
    <x v="3441"/>
    <n v="6.1538192195241516E-2"/>
    <x v="51"/>
    <d v="2022-07-15T00:00:00"/>
    <m/>
    <n v="45"/>
    <n v="1370.8600000000001"/>
    <s v=""/>
    <s v=""/>
  </r>
  <r>
    <n v="18070691"/>
    <n v="18073642"/>
    <x v="4"/>
    <x v="2"/>
    <x v="62"/>
    <x v="62"/>
    <x v="3746"/>
    <n v="3463.2"/>
    <x v="3442"/>
    <n v="6.1538461538461535E-2"/>
    <x v="51"/>
    <d v="2022-07-15T00:00:00"/>
    <m/>
    <n v="45"/>
    <n v="3463.2"/>
    <s v=""/>
    <s v=""/>
  </r>
  <r>
    <n v="18070695"/>
    <n v="18074444"/>
    <x v="4"/>
    <x v="2"/>
    <x v="62"/>
    <x v="62"/>
    <x v="3747"/>
    <n v="2092.3599999999997"/>
    <x v="3443"/>
    <n v="6.4864678859620453E-2"/>
    <x v="51"/>
    <d v="2022-07-15T00:00:00"/>
    <m/>
    <n v="45"/>
    <n v="2092.3599999999997"/>
    <s v=""/>
    <s v=""/>
  </r>
  <r>
    <n v="18070696"/>
    <n v="18074450"/>
    <x v="4"/>
    <x v="2"/>
    <x v="62"/>
    <x v="62"/>
    <x v="3748"/>
    <n v="725.03"/>
    <x v="3444"/>
    <n v="7.3999900693490467E-2"/>
    <x v="51"/>
    <d v="2022-07-15T00:00:00"/>
    <m/>
    <n v="45"/>
    <n v="725.03"/>
    <s v=""/>
    <s v=""/>
  </r>
  <r>
    <n v="18070697"/>
    <n v="18074454"/>
    <x v="4"/>
    <x v="2"/>
    <x v="62"/>
    <x v="62"/>
    <x v="3737"/>
    <n v="1276.42"/>
    <x v="613"/>
    <n v="7.4007220216606509E-2"/>
    <x v="51"/>
    <d v="2022-07-15T00:00:00"/>
    <m/>
    <n v="45"/>
    <n v="1276.42"/>
    <s v=""/>
    <s v=""/>
  </r>
  <r>
    <n v="18070700"/>
    <n v="18074741"/>
    <x v="4"/>
    <x v="2"/>
    <x v="62"/>
    <x v="62"/>
    <x v="3749"/>
    <n v="327.2"/>
    <x v="3445"/>
    <n v="7.404554956540875E-2"/>
    <x v="51"/>
    <d v="2022-07-15T00:00:00"/>
    <m/>
    <n v="45"/>
    <n v="327.2"/>
    <s v=""/>
    <s v=""/>
  </r>
  <r>
    <n v="18070699"/>
    <n v="18074550"/>
    <x v="4"/>
    <x v="2"/>
    <x v="62"/>
    <x v="62"/>
    <x v="3750"/>
    <n v="745.33999999999992"/>
    <x v="614"/>
    <n v="7.4188562596599686E-2"/>
    <x v="51"/>
    <d v="2022-07-15T00:00:00"/>
    <m/>
    <n v="45"/>
    <n v="745.33999999999992"/>
    <s v=""/>
    <s v=""/>
  </r>
  <r>
    <n v="18070692"/>
    <n v="18073644"/>
    <x v="4"/>
    <x v="2"/>
    <x v="62"/>
    <x v="62"/>
    <x v="3751"/>
    <n v="1500.6"/>
    <x v="3446"/>
    <n v="0.1189924030387845"/>
    <x v="51"/>
    <d v="2022-07-15T00:00:00"/>
    <m/>
    <n v="45"/>
    <n v="1500.6"/>
    <s v=""/>
    <s v=""/>
  </r>
  <r>
    <n v="18067601"/>
    <n v="18070298"/>
    <x v="4"/>
    <x v="3"/>
    <x v="63"/>
    <x v="63"/>
    <x v="3752"/>
    <n v="2083.4299999999998"/>
    <x v="3447"/>
    <n v="6.6185152546668277E-2"/>
    <x v="28"/>
    <d v="2022-04-30T00:00:00"/>
    <d v="2022-04-30T00:00:00"/>
    <n v="30"/>
    <s v=""/>
    <n v="30"/>
    <n v="0"/>
  </r>
  <r>
    <n v="18067603"/>
    <n v="18071472"/>
    <x v="4"/>
    <x v="3"/>
    <x v="63"/>
    <x v="63"/>
    <x v="3753"/>
    <n v="1803.5900000000001"/>
    <x v="3448"/>
    <n v="9.0918768587948021E-2"/>
    <x v="28"/>
    <d v="2022-04-30T00:00:00"/>
    <d v="2022-04-30T00:00:00"/>
    <n v="30"/>
    <s v=""/>
    <n v="30"/>
    <n v="0"/>
  </r>
  <r>
    <n v="18067602"/>
    <n v="18070749"/>
    <x v="4"/>
    <x v="3"/>
    <x v="63"/>
    <x v="63"/>
    <x v="3754"/>
    <n v="1571.76"/>
    <x v="3449"/>
    <n v="-1.2093449381584975E-2"/>
    <x v="28"/>
    <d v="2022-04-30T00:00:00"/>
    <d v="2022-04-30T00:00:00"/>
    <n v="30"/>
    <s v=""/>
    <n v="30"/>
    <n v="0"/>
  </r>
  <r>
    <n v="18069188"/>
    <n v="18073257"/>
    <x v="4"/>
    <x v="3"/>
    <x v="63"/>
    <x v="63"/>
    <x v="3755"/>
    <n v="1129.1600000000001"/>
    <x v="3450"/>
    <n v="5.6824340839771732E-2"/>
    <x v="101"/>
    <d v="2022-05-31T00:00:00"/>
    <d v="2022-05-31T00:00:00"/>
    <n v="31"/>
    <s v=""/>
    <n v="31"/>
    <n v="0"/>
  </r>
  <r>
    <n v="18069187"/>
    <n v="18073254"/>
    <x v="4"/>
    <x v="3"/>
    <x v="63"/>
    <x v="63"/>
    <x v="3756"/>
    <n v="845.57"/>
    <x v="536"/>
    <n v="5.7220708446866483E-2"/>
    <x v="101"/>
    <d v="2022-05-31T00:00:00"/>
    <d v="2022-05-31T00:00:00"/>
    <n v="31"/>
    <s v=""/>
    <n v="31"/>
    <n v="0"/>
  </r>
  <r>
    <n v="18070702"/>
    <n v="18073903"/>
    <x v="4"/>
    <x v="3"/>
    <x v="63"/>
    <x v="63"/>
    <x v="3757"/>
    <n v="1280.47"/>
    <x v="3451"/>
    <n v="5.6904016643862583E-2"/>
    <x v="51"/>
    <d v="2022-06-30T00:00:00"/>
    <m/>
    <n v="30"/>
    <n v="1280.47"/>
    <s v=""/>
    <s v=""/>
  </r>
  <r>
    <n v="18071413"/>
    <n v="18073811"/>
    <x v="4"/>
    <x v="3"/>
    <x v="63"/>
    <x v="63"/>
    <x v="3758"/>
    <n v="2117.23"/>
    <x v="3452"/>
    <n v="6.5088757396449703E-2"/>
    <x v="51"/>
    <d v="2022-06-30T00:00:00"/>
    <m/>
    <n v="30"/>
    <n v="2117.23"/>
    <s v=""/>
    <s v=""/>
  </r>
  <r>
    <n v="18064682"/>
    <n v="18067384"/>
    <x v="0"/>
    <x v="1"/>
    <x v="64"/>
    <x v="64"/>
    <x v="3759"/>
    <n v="325.75"/>
    <x v="3453"/>
    <n v="0.19443011861784423"/>
    <x v="74"/>
    <d v="2022-03-15T00:00:00"/>
    <d v="2022-03-21T00:00:00"/>
    <n v="43"/>
    <s v=""/>
    <n v="49"/>
    <n v="6"/>
  </r>
  <r>
    <n v="18066093"/>
    <n v="18069338"/>
    <x v="3"/>
    <x v="1"/>
    <x v="64"/>
    <x v="64"/>
    <x v="3760"/>
    <n v="6863.6399999999994"/>
    <x v="3454"/>
    <n v="0.11837683794604613"/>
    <x v="12"/>
    <d v="2022-04-15T00:00:00"/>
    <d v="2022-04-21T00:00:00"/>
    <n v="46"/>
    <s v=""/>
    <n v="52"/>
    <n v="6"/>
  </r>
  <r>
    <n v="18067604"/>
    <n v="18070331"/>
    <x v="1"/>
    <x v="1"/>
    <x v="64"/>
    <x v="64"/>
    <x v="3761"/>
    <n v="5238.38"/>
    <x v="3455"/>
    <n v="0.19719058396635297"/>
    <x v="28"/>
    <d v="2022-05-15T00:00:00"/>
    <m/>
    <n v="45"/>
    <n v="5238.38"/>
    <n v="63"/>
    <n v="18"/>
  </r>
  <r>
    <n v="18069189"/>
    <n v="18071684"/>
    <x v="0"/>
    <x v="1"/>
    <x v="64"/>
    <x v="64"/>
    <x v="3762"/>
    <n v="101.52000000000001"/>
    <x v="3456"/>
    <n v="0.23167848699763596"/>
    <x v="101"/>
    <d v="2022-06-15T00:00:00"/>
    <m/>
    <n v="46"/>
    <n v="101.52000000000001"/>
    <s v=""/>
    <s v=""/>
  </r>
  <r>
    <n v="18070704"/>
    <n v="18074267"/>
    <x v="1"/>
    <x v="1"/>
    <x v="64"/>
    <x v="64"/>
    <x v="3763"/>
    <n v="847.03"/>
    <x v="3457"/>
    <n v="0.12437310514832968"/>
    <x v="51"/>
    <d v="2022-07-15T00:00:00"/>
    <m/>
    <n v="45"/>
    <n v="847.03"/>
    <s v=""/>
    <s v=""/>
  </r>
  <r>
    <n v="18070703"/>
    <n v="18073739"/>
    <x v="0"/>
    <x v="1"/>
    <x v="64"/>
    <x v="64"/>
    <x v="3764"/>
    <n v="1081.5999999999999"/>
    <x v="3458"/>
    <n v="0.23084774721800008"/>
    <x v="51"/>
    <d v="2022-07-15T00:00:00"/>
    <m/>
    <n v="45"/>
    <n v="1081.5999999999999"/>
    <s v=""/>
    <s v=""/>
  </r>
  <r>
    <n v="18070705"/>
    <n v="18074632"/>
    <x v="0"/>
    <x v="2"/>
    <x v="65"/>
    <x v="65"/>
    <x v="3765"/>
    <n v="124.82000000000001"/>
    <x v="3459"/>
    <n v="0.23187848490674864"/>
    <x v="51"/>
    <d v="2022-07-15T00:00:00"/>
    <m/>
    <n v="45"/>
    <n v="124.82000000000001"/>
    <s v=""/>
    <s v=""/>
  </r>
  <r>
    <n v="18064685"/>
    <n v="18067392"/>
    <x v="4"/>
    <x v="3"/>
    <x v="66"/>
    <x v="66"/>
    <x v="3766"/>
    <n v="6617.38"/>
    <x v="3460"/>
    <n v="7.1375723549636588E-2"/>
    <x v="74"/>
    <d v="2022-03-15T00:00:00"/>
    <d v="2022-03-15T00:00:00"/>
    <n v="43"/>
    <s v=""/>
    <n v="43"/>
    <n v="0"/>
  </r>
  <r>
    <n v="18064688"/>
    <n v="18068243"/>
    <x v="4"/>
    <x v="3"/>
    <x v="66"/>
    <x v="66"/>
    <x v="3767"/>
    <n v="1312.3700000000001"/>
    <x v="3461"/>
    <n v="7.7136900625434338E-2"/>
    <x v="74"/>
    <d v="2022-03-15T00:00:00"/>
    <d v="2022-03-15T00:00:00"/>
    <n v="43"/>
    <s v=""/>
    <n v="43"/>
    <n v="0"/>
  </r>
  <r>
    <n v="18064686"/>
    <n v="18067665"/>
    <x v="4"/>
    <x v="3"/>
    <x v="66"/>
    <x v="66"/>
    <x v="3768"/>
    <n v="6523.55"/>
    <x v="3462"/>
    <n v="9.0909425361781662E-2"/>
    <x v="74"/>
    <d v="2022-03-15T00:00:00"/>
    <d v="2022-03-15T00:00:00"/>
    <n v="43"/>
    <s v=""/>
    <n v="43"/>
    <n v="0"/>
  </r>
  <r>
    <n v="18064684"/>
    <n v="18067335"/>
    <x v="4"/>
    <x v="3"/>
    <x v="66"/>
    <x v="66"/>
    <x v="3769"/>
    <n v="3988.06"/>
    <x v="3463"/>
    <n v="9.6931437271693274E-2"/>
    <x v="74"/>
    <d v="2022-03-15T00:00:00"/>
    <d v="2022-03-15T00:00:00"/>
    <n v="43"/>
    <s v=""/>
    <n v="43"/>
    <n v="0"/>
  </r>
  <r>
    <n v="18064687"/>
    <n v="18067693"/>
    <x v="4"/>
    <x v="3"/>
    <x v="66"/>
    <x v="66"/>
    <x v="3770"/>
    <n v="2814.79"/>
    <x v="3464"/>
    <n v="9.7976688863688682E-2"/>
    <x v="74"/>
    <d v="2022-03-15T00:00:00"/>
    <d v="2022-03-15T00:00:00"/>
    <n v="43"/>
    <s v=""/>
    <n v="43"/>
    <n v="0"/>
  </r>
  <r>
    <n v="18064683"/>
    <n v="18067257"/>
    <x v="4"/>
    <x v="3"/>
    <x v="66"/>
    <x v="66"/>
    <x v="3771"/>
    <n v="2549.21"/>
    <x v="3465"/>
    <n v="0.10631066590093864"/>
    <x v="74"/>
    <d v="2022-03-15T00:00:00"/>
    <d v="2022-03-15T00:00:00"/>
    <n v="43"/>
    <s v=""/>
    <n v="43"/>
    <n v="0"/>
  </r>
  <r>
    <n v="18066099"/>
    <n v="18069697"/>
    <x v="4"/>
    <x v="3"/>
    <x v="66"/>
    <x v="66"/>
    <x v="3772"/>
    <n v="6674.1100000000006"/>
    <x v="3466"/>
    <n v="8.4577543799085178E-2"/>
    <x v="12"/>
    <d v="2022-04-15T00:00:00"/>
    <d v="2022-04-15T00:00:00"/>
    <n v="46"/>
    <s v=""/>
    <n v="46"/>
    <n v="0"/>
  </r>
  <r>
    <n v="18066097"/>
    <n v="18069553"/>
    <x v="4"/>
    <x v="3"/>
    <x v="66"/>
    <x v="66"/>
    <x v="3768"/>
    <n v="6523.55"/>
    <x v="3462"/>
    <n v="9.0909425361781662E-2"/>
    <x v="12"/>
    <d v="2022-04-15T00:00:00"/>
    <d v="2022-04-15T00:00:00"/>
    <n v="46"/>
    <s v=""/>
    <n v="46"/>
    <n v="0"/>
  </r>
  <r>
    <n v="18066100"/>
    <n v="18069702"/>
    <x v="4"/>
    <x v="3"/>
    <x v="66"/>
    <x v="66"/>
    <x v="3773"/>
    <n v="2460.2400000000002"/>
    <x v="3467"/>
    <n v="0.13625987708516243"/>
    <x v="12"/>
    <d v="2022-04-15T00:00:00"/>
    <d v="2022-04-15T00:00:00"/>
    <n v="46"/>
    <s v=""/>
    <n v="46"/>
    <n v="0"/>
  </r>
  <r>
    <n v="18067616"/>
    <n v="18071464"/>
    <x v="4"/>
    <x v="3"/>
    <x v="66"/>
    <x v="66"/>
    <x v="3774"/>
    <n v="1793.23"/>
    <x v="3468"/>
    <n v="6.5847586926844934E-2"/>
    <x v="28"/>
    <d v="2022-05-15T00:00:00"/>
    <d v="2022-05-15T00:00:00"/>
    <n v="45"/>
    <s v=""/>
    <n v="45"/>
    <n v="0"/>
  </r>
  <r>
    <n v="18067611"/>
    <n v="18070831"/>
    <x v="4"/>
    <x v="3"/>
    <x v="66"/>
    <x v="66"/>
    <x v="3775"/>
    <n v="1394.78"/>
    <x v="3469"/>
    <n v="6.8552550072269236E-2"/>
    <x v="28"/>
    <d v="2022-05-15T00:00:00"/>
    <d v="2022-05-15T00:00:00"/>
    <n v="45"/>
    <s v=""/>
    <n v="45"/>
    <n v="0"/>
  </r>
  <r>
    <n v="18067618"/>
    <n v="18071550"/>
    <x v="4"/>
    <x v="3"/>
    <x v="66"/>
    <x v="66"/>
    <x v="3776"/>
    <n v="3258.02"/>
    <x v="2380"/>
    <n v="6.8949768325831856E-2"/>
    <x v="28"/>
    <d v="2022-05-15T00:00:00"/>
    <d v="2022-05-15T00:00:00"/>
    <n v="45"/>
    <s v=""/>
    <n v="45"/>
    <n v="0"/>
  </r>
  <r>
    <n v="18067608"/>
    <n v="18070737"/>
    <x v="4"/>
    <x v="3"/>
    <x v="66"/>
    <x v="66"/>
    <x v="3777"/>
    <n v="2516.3000000000002"/>
    <x v="3470"/>
    <n v="7.0193426549415336E-2"/>
    <x v="28"/>
    <d v="2022-05-15T00:00:00"/>
    <d v="2022-05-15T00:00:00"/>
    <n v="45"/>
    <s v=""/>
    <n v="45"/>
    <n v="0"/>
  </r>
  <r>
    <n v="18067619"/>
    <n v="18071587"/>
    <x v="4"/>
    <x v="3"/>
    <x v="66"/>
    <x v="66"/>
    <x v="3778"/>
    <n v="1947.4"/>
    <x v="3471"/>
    <n v="0.12303198733077401"/>
    <x v="28"/>
    <d v="2022-05-15T00:00:00"/>
    <d v="2022-05-15T00:00:00"/>
    <n v="45"/>
    <s v=""/>
    <n v="45"/>
    <n v="0"/>
  </r>
  <r>
    <n v="18067609"/>
    <n v="18070769"/>
    <x v="4"/>
    <x v="3"/>
    <x v="66"/>
    <x v="66"/>
    <x v="3779"/>
    <n v="848.11"/>
    <x v="3472"/>
    <n v="0.12343652725111777"/>
    <x v="28"/>
    <d v="2022-05-15T00:00:00"/>
    <d v="2022-05-15T00:00:00"/>
    <n v="45"/>
    <s v=""/>
    <n v="45"/>
    <n v="0"/>
  </r>
  <r>
    <n v="18067614"/>
    <n v="18071086"/>
    <x v="4"/>
    <x v="3"/>
    <x v="66"/>
    <x v="66"/>
    <x v="75"/>
    <n v="0"/>
    <x v="3473"/>
    <s v=""/>
    <x v="28"/>
    <d v="2022-05-15T00:00:00"/>
    <d v="2022-05-15T00:00:00"/>
    <n v="45"/>
    <s v=""/>
    <s v=""/>
    <s v=""/>
  </r>
  <r>
    <n v="18069191"/>
    <n v="18072628"/>
    <x v="4"/>
    <x v="3"/>
    <x v="66"/>
    <x v="66"/>
    <x v="3780"/>
    <n v="1037.04"/>
    <x v="3474"/>
    <n v="6.2115251099282565E-2"/>
    <x v="101"/>
    <d v="2022-06-15T00:00:00"/>
    <d v="2022-06-15T00:00:00"/>
    <n v="46"/>
    <s v=""/>
    <s v=""/>
    <s v=""/>
  </r>
  <r>
    <n v="18069193"/>
    <n v="18072806"/>
    <x v="4"/>
    <x v="3"/>
    <x v="66"/>
    <x v="66"/>
    <x v="3781"/>
    <n v="1803.2400000000002"/>
    <x v="3468"/>
    <n v="6.54821321621082E-2"/>
    <x v="101"/>
    <d v="2022-06-15T00:00:00"/>
    <d v="2022-06-15T00:00:00"/>
    <n v="46"/>
    <s v=""/>
    <s v=""/>
    <s v=""/>
  </r>
  <r>
    <n v="18069194"/>
    <n v="18072807"/>
    <x v="4"/>
    <x v="3"/>
    <x v="66"/>
    <x v="66"/>
    <x v="3782"/>
    <n v="4461.8599999999997"/>
    <x v="1059"/>
    <n v="6.9710775586167575E-2"/>
    <x v="101"/>
    <d v="2022-06-15T00:00:00"/>
    <d v="2022-06-15T00:00:00"/>
    <n v="46"/>
    <s v=""/>
    <s v=""/>
    <s v=""/>
  </r>
  <r>
    <n v="18069192"/>
    <n v="18072794"/>
    <x v="4"/>
    <x v="3"/>
    <x v="66"/>
    <x v="66"/>
    <x v="3783"/>
    <n v="7426.8"/>
    <x v="3475"/>
    <n v="9.0908062691872682E-2"/>
    <x v="101"/>
    <d v="2022-06-15T00:00:00"/>
    <d v="2022-06-15T00:00:00"/>
    <n v="46"/>
    <s v=""/>
    <s v=""/>
    <s v=""/>
  </r>
  <r>
    <n v="18069195"/>
    <n v="18072956"/>
    <x v="4"/>
    <x v="3"/>
    <x v="66"/>
    <x v="66"/>
    <x v="3784"/>
    <n v="428.32"/>
    <x v="3476"/>
    <n v="9.0914184854173088E-2"/>
    <x v="101"/>
    <d v="2022-06-15T00:00:00"/>
    <d v="2022-06-15T00:00:00"/>
    <n v="46"/>
    <s v=""/>
    <s v=""/>
    <s v=""/>
  </r>
  <r>
    <n v="18069190"/>
    <n v="18069780"/>
    <x v="4"/>
    <x v="3"/>
    <x v="66"/>
    <x v="66"/>
    <x v="3785"/>
    <n v="-158.97999999999999"/>
    <x v="3477"/>
    <n v="1"/>
    <x v="101"/>
    <d v="2022-06-15T00:00:00"/>
    <d v="2022-06-15T00:00:00"/>
    <n v="46"/>
    <s v=""/>
    <s v=""/>
    <s v=""/>
  </r>
  <r>
    <n v="18067606"/>
    <n v="18070628"/>
    <x v="0"/>
    <x v="3"/>
    <x v="66"/>
    <x v="66"/>
    <x v="3786"/>
    <n v="588.54999999999995"/>
    <x v="3478"/>
    <n v="0.16639481303266321"/>
    <x v="28"/>
    <d v="2022-05-15T00:00:00"/>
    <d v="2022-05-15T00:00:00"/>
    <n v="45"/>
    <s v=""/>
    <n v="45"/>
    <n v="0"/>
  </r>
  <r>
    <n v="18067607"/>
    <n v="18070650"/>
    <x v="0"/>
    <x v="3"/>
    <x v="66"/>
    <x v="66"/>
    <x v="3787"/>
    <n v="856.8"/>
    <x v="726"/>
    <n v="0.23109243697478993"/>
    <x v="28"/>
    <d v="2022-05-15T00:00:00"/>
    <d v="2022-05-15T00:00:00"/>
    <n v="45"/>
    <s v=""/>
    <n v="45"/>
    <n v="0"/>
  </r>
  <r>
    <n v="18067612"/>
    <n v="18070877"/>
    <x v="0"/>
    <x v="3"/>
    <x v="66"/>
    <x v="66"/>
    <x v="3788"/>
    <n v="1161.48"/>
    <x v="3479"/>
    <n v="0.23527223886765158"/>
    <x v="28"/>
    <d v="2022-05-15T00:00:00"/>
    <d v="2022-05-15T00:00:00"/>
    <n v="45"/>
    <s v=""/>
    <n v="45"/>
    <n v="0"/>
  </r>
  <r>
    <n v="18067613"/>
    <n v="18070883"/>
    <x v="0"/>
    <x v="3"/>
    <x v="66"/>
    <x v="66"/>
    <x v="3789"/>
    <n v="954"/>
    <x v="3480"/>
    <n v="0.24025157232704403"/>
    <x v="28"/>
    <d v="2022-05-15T00:00:00"/>
    <d v="2022-05-15T00:00:00"/>
    <n v="45"/>
    <s v=""/>
    <n v="45"/>
    <n v="0"/>
  </r>
  <r>
    <n v="18067605"/>
    <n v="18070451"/>
    <x v="0"/>
    <x v="3"/>
    <x v="66"/>
    <x v="66"/>
    <x v="3790"/>
    <n v="177.49"/>
    <x v="3481"/>
    <n v="0.2550875532418363"/>
    <x v="28"/>
    <d v="2022-05-15T00:00:00"/>
    <d v="2022-05-15T00:00:00"/>
    <n v="45"/>
    <s v=""/>
    <n v="45"/>
    <n v="0"/>
  </r>
  <r>
    <n v="18067610"/>
    <n v="18070770"/>
    <x v="0"/>
    <x v="3"/>
    <x v="66"/>
    <x v="66"/>
    <x v="3791"/>
    <n v="2348.3599999999997"/>
    <x v="3482"/>
    <n v="0.25674384379934284"/>
    <x v="28"/>
    <d v="2022-05-15T00:00:00"/>
    <d v="2022-05-15T00:00:00"/>
    <n v="45"/>
    <s v=""/>
    <n v="45"/>
    <n v="0"/>
  </r>
  <r>
    <n v="18067615"/>
    <n v="18071218"/>
    <x v="0"/>
    <x v="3"/>
    <x v="66"/>
    <x v="66"/>
    <x v="3792"/>
    <n v="323.75"/>
    <x v="3483"/>
    <n v="0.2680232773638756"/>
    <x v="28"/>
    <d v="2022-05-15T00:00:00"/>
    <d v="2022-05-15T00:00:00"/>
    <n v="45"/>
    <s v=""/>
    <n v="45"/>
    <n v="0"/>
  </r>
  <r>
    <n v="18067617"/>
    <n v="18071539"/>
    <x v="0"/>
    <x v="3"/>
    <x v="66"/>
    <x v="66"/>
    <x v="3793"/>
    <n v="109.63"/>
    <x v="3484"/>
    <n v="0.27834938704028023"/>
    <x v="28"/>
    <d v="2022-05-15T00:00:00"/>
    <d v="2022-05-15T00:00:00"/>
    <n v="45"/>
    <s v=""/>
    <n v="45"/>
    <n v="0"/>
  </r>
  <r>
    <n v="18066095"/>
    <n v="18069484"/>
    <x v="0"/>
    <x v="3"/>
    <x v="66"/>
    <x v="66"/>
    <x v="3794"/>
    <n v="1441.6"/>
    <x v="967"/>
    <n v="0.19578300716705652"/>
    <x v="12"/>
    <d v="2022-04-15T00:00:00"/>
    <d v="2022-04-15T00:00:00"/>
    <n v="46"/>
    <s v=""/>
    <n v="46"/>
    <n v="0"/>
  </r>
  <r>
    <n v="18066096"/>
    <n v="18069487"/>
    <x v="0"/>
    <x v="3"/>
    <x v="66"/>
    <x v="66"/>
    <x v="3795"/>
    <n v="86.039999999999992"/>
    <x v="623"/>
    <n v="0.23012552301255229"/>
    <x v="12"/>
    <d v="2022-04-15T00:00:00"/>
    <d v="2022-04-15T00:00:00"/>
    <n v="46"/>
    <s v=""/>
    <n v="46"/>
    <n v="0"/>
  </r>
  <r>
    <n v="18066094"/>
    <n v="18069433"/>
    <x v="0"/>
    <x v="3"/>
    <x v="66"/>
    <x v="66"/>
    <x v="3796"/>
    <n v="1649.15"/>
    <x v="3485"/>
    <n v="0.24024041505068069"/>
    <x v="12"/>
    <d v="2022-04-15T00:00:00"/>
    <d v="2022-04-15T00:00:00"/>
    <n v="46"/>
    <s v=""/>
    <n v="46"/>
    <n v="0"/>
  </r>
  <r>
    <n v="18066098"/>
    <n v="18069657"/>
    <x v="0"/>
    <x v="3"/>
    <x v="66"/>
    <x v="66"/>
    <x v="3797"/>
    <n v="203.57"/>
    <x v="3486"/>
    <n v="0.27387408630040083"/>
    <x v="12"/>
    <d v="2022-04-15T00:00:00"/>
    <d v="2022-04-15T00:00:00"/>
    <n v="46"/>
    <s v=""/>
    <n v="46"/>
    <n v="0"/>
  </r>
  <r>
    <n v="18070710"/>
    <n v="18074724"/>
    <x v="0"/>
    <x v="3"/>
    <x v="66"/>
    <x v="66"/>
    <x v="75"/>
    <n v="0"/>
    <x v="3487"/>
    <s v=""/>
    <x v="51"/>
    <d v="2022-07-15T00:00:00"/>
    <m/>
    <n v="45"/>
    <n v="0"/>
    <s v=""/>
    <s v=""/>
  </r>
  <r>
    <n v="18070708"/>
    <n v="18074288"/>
    <x v="4"/>
    <x v="3"/>
    <x v="66"/>
    <x v="66"/>
    <x v="5"/>
    <n v="10.01"/>
    <x v="80"/>
    <n v="0"/>
    <x v="51"/>
    <d v="2022-07-15T00:00:00"/>
    <m/>
    <n v="45"/>
    <n v="10.01"/>
    <s v=""/>
    <s v=""/>
  </r>
  <r>
    <n v="18070709"/>
    <n v="18074328"/>
    <x v="4"/>
    <x v="3"/>
    <x v="66"/>
    <x v="66"/>
    <x v="3798"/>
    <n v="863.57"/>
    <x v="577"/>
    <n v="6.0030015007503754E-2"/>
    <x v="51"/>
    <d v="2022-07-15T00:00:00"/>
    <m/>
    <n v="45"/>
    <n v="863.57"/>
    <s v=""/>
    <s v=""/>
  </r>
  <r>
    <n v="18070706"/>
    <n v="18073638"/>
    <x v="4"/>
    <x v="3"/>
    <x v="66"/>
    <x v="66"/>
    <x v="3799"/>
    <n v="2506.1799999999998"/>
    <x v="466"/>
    <n v="6.8949666743277405E-2"/>
    <x v="51"/>
    <d v="2022-07-15T00:00:00"/>
    <m/>
    <n v="45"/>
    <n v="2506.1799999999998"/>
    <s v=""/>
    <s v=""/>
  </r>
  <r>
    <n v="18070707"/>
    <n v="18074074"/>
    <x v="4"/>
    <x v="3"/>
    <x v="66"/>
    <x v="66"/>
    <x v="75"/>
    <n v="0"/>
    <x v="80"/>
    <s v=""/>
    <x v="51"/>
    <d v="2022-07-15T00:00:00"/>
    <m/>
    <n v="45"/>
    <n v="0"/>
    <s v=""/>
    <s v=""/>
  </r>
  <r>
    <n v="18070711"/>
    <n v="18074748"/>
    <x v="4"/>
    <x v="3"/>
    <x v="66"/>
    <x v="66"/>
    <x v="75"/>
    <n v="0"/>
    <x v="80"/>
    <s v=""/>
    <x v="51"/>
    <d v="2022-07-15T00:00:00"/>
    <m/>
    <n v="45"/>
    <n v="0"/>
    <s v=""/>
    <s v=""/>
  </r>
  <r>
    <n v="18064689"/>
    <n v="18067812"/>
    <x v="4"/>
    <x v="3"/>
    <x v="67"/>
    <x v="67"/>
    <x v="3800"/>
    <n v="89.64"/>
    <x v="3488"/>
    <n v="7.4163319946452477E-2"/>
    <x v="74"/>
    <d v="2022-02-28T00:00:00"/>
    <d v="2022-02-11T00:00:00"/>
    <n v="28"/>
    <s v=""/>
    <n v="11"/>
    <s v=""/>
  </r>
  <r>
    <n v="18066104"/>
    <n v="18069675"/>
    <x v="4"/>
    <x v="3"/>
    <x v="67"/>
    <x v="67"/>
    <x v="3801"/>
    <n v="3548.7400000000002"/>
    <x v="3489"/>
    <n v="7.0118487258561929E-2"/>
    <x v="12"/>
    <d v="2022-03-31T00:00:00"/>
    <d v="2022-03-21T00:00:00"/>
    <n v="31"/>
    <s v=""/>
    <n v="21"/>
    <s v=""/>
  </r>
  <r>
    <n v="18066102"/>
    <n v="18069608"/>
    <x v="4"/>
    <x v="3"/>
    <x v="67"/>
    <x v="67"/>
    <x v="3802"/>
    <n v="783.6"/>
    <x v="1641"/>
    <n v="8.2695252679938741E-2"/>
    <x v="12"/>
    <d v="2022-03-31T00:00:00"/>
    <d v="2022-03-21T00:00:00"/>
    <n v="31"/>
    <s v=""/>
    <n v="21"/>
    <s v=""/>
  </r>
  <r>
    <n v="18066103"/>
    <n v="18069618"/>
    <x v="4"/>
    <x v="3"/>
    <x v="67"/>
    <x v="67"/>
    <x v="3803"/>
    <n v="1128.3799999999999"/>
    <x v="1648"/>
    <n v="8.2695252679938741E-2"/>
    <x v="12"/>
    <d v="2022-03-31T00:00:00"/>
    <d v="2022-03-21T00:00:00"/>
    <n v="31"/>
    <s v=""/>
    <n v="21"/>
    <s v=""/>
  </r>
  <r>
    <n v="18066101"/>
    <n v="18069502"/>
    <x v="0"/>
    <x v="3"/>
    <x v="67"/>
    <x v="67"/>
    <x v="3804"/>
    <n v="265.36"/>
    <x v="3490"/>
    <n v="0.23076923076923075"/>
    <x v="12"/>
    <d v="2022-03-31T00:00:00"/>
    <d v="2022-03-21T00:00:00"/>
    <n v="31"/>
    <s v=""/>
    <n v="21"/>
    <s v=""/>
  </r>
  <r>
    <n v="18070712"/>
    <n v="18073801"/>
    <x v="4"/>
    <x v="3"/>
    <x v="67"/>
    <x v="67"/>
    <x v="3805"/>
    <n v="1718.2099999999998"/>
    <x v="513"/>
    <n v="6.4364733489775394E-2"/>
    <x v="51"/>
    <d v="2022-06-30T00:00:00"/>
    <m/>
    <n v="30"/>
    <n v="1718.2099999999998"/>
    <s v=""/>
    <s v=""/>
  </r>
  <r>
    <n v="18070716"/>
    <n v="18074833"/>
    <x v="4"/>
    <x v="3"/>
    <x v="67"/>
    <x v="67"/>
    <x v="3806"/>
    <n v="4146.17"/>
    <x v="567"/>
    <n v="7.0017423317144875E-2"/>
    <x v="51"/>
    <d v="2022-06-30T00:00:00"/>
    <m/>
    <n v="30"/>
    <n v="4146.17"/>
    <s v=""/>
    <s v=""/>
  </r>
  <r>
    <n v="18070715"/>
    <n v="18074481"/>
    <x v="4"/>
    <x v="3"/>
    <x v="67"/>
    <x v="67"/>
    <x v="3807"/>
    <n v="125.58"/>
    <x v="163"/>
    <n v="7.4056378404204481E-2"/>
    <x v="51"/>
    <d v="2022-06-30T00:00:00"/>
    <m/>
    <n v="30"/>
    <n v="125.58"/>
    <s v=""/>
    <s v=""/>
  </r>
  <r>
    <n v="18070713"/>
    <n v="18073802"/>
    <x v="4"/>
    <x v="3"/>
    <x v="67"/>
    <x v="67"/>
    <x v="3808"/>
    <n v="181.14000000000001"/>
    <x v="1936"/>
    <n v="7.4196753892017228E-2"/>
    <x v="51"/>
    <d v="2022-06-30T00:00:00"/>
    <m/>
    <n v="30"/>
    <n v="181.14000000000001"/>
    <s v=""/>
    <s v=""/>
  </r>
  <r>
    <n v="18070714"/>
    <n v="18073803"/>
    <x v="4"/>
    <x v="3"/>
    <x v="67"/>
    <x v="67"/>
    <x v="3809"/>
    <n v="100.49"/>
    <x v="221"/>
    <n v="8.2636732744208269E-2"/>
    <x v="51"/>
    <d v="2022-06-30T00:00:00"/>
    <m/>
    <n v="30"/>
    <n v="100.49"/>
    <s v=""/>
    <s v=""/>
  </r>
  <r>
    <n v="18064690"/>
    <n v="18067950"/>
    <x v="1"/>
    <x v="0"/>
    <x v="68"/>
    <x v="68"/>
    <x v="3810"/>
    <n v="1389.6"/>
    <x v="3491"/>
    <n v="0.29965457685664937"/>
    <x v="74"/>
    <d v="2022-03-15T00:00:00"/>
    <d v="2022-03-15T00:00:00"/>
    <n v="43"/>
    <s v=""/>
    <n v="43"/>
    <n v="0"/>
  </r>
  <r>
    <n v="18070717"/>
    <n v="18073573"/>
    <x v="0"/>
    <x v="1"/>
    <x v="69"/>
    <x v="69"/>
    <x v="3811"/>
    <n v="571.54"/>
    <x v="3492"/>
    <n v="7.2163433274544372E-2"/>
    <x v="51"/>
    <d v="2022-06-30T00:00:00"/>
    <m/>
    <n v="30"/>
    <n v="571.54"/>
    <s v=""/>
    <s v=""/>
  </r>
  <r>
    <n v="18070719"/>
    <n v="18074785"/>
    <x v="0"/>
    <x v="1"/>
    <x v="69"/>
    <x v="69"/>
    <x v="3812"/>
    <n v="-355.63"/>
    <x v="3493"/>
    <n v="0.11104737481441491"/>
    <x v="51"/>
    <d v="2022-06-30T00:00:00"/>
    <m/>
    <n v="30"/>
    <n v="-355.63"/>
    <s v=""/>
    <s v=""/>
  </r>
  <r>
    <n v="18070718"/>
    <n v="18073728"/>
    <x v="0"/>
    <x v="1"/>
    <x v="69"/>
    <x v="69"/>
    <x v="3813"/>
    <n v="396.76"/>
    <x v="3494"/>
    <n v="0.194900644224662"/>
    <x v="51"/>
    <d v="2022-06-30T00:00:00"/>
    <m/>
    <n v="30"/>
    <n v="396.76"/>
    <s v=""/>
    <s v=""/>
  </r>
  <r>
    <n v="18064692"/>
    <n v="18067467"/>
    <x v="1"/>
    <x v="1"/>
    <x v="69"/>
    <x v="69"/>
    <x v="3814"/>
    <n v="-1067.9000000000001"/>
    <x v="2317"/>
    <n v="5.5555555555555546E-2"/>
    <x v="74"/>
    <d v="2022-02-28T00:00:00"/>
    <d v="2022-02-28T00:00:00"/>
    <n v="28"/>
    <s v=""/>
    <s v=""/>
    <s v=""/>
  </r>
  <r>
    <n v="18064693"/>
    <n v="18067616"/>
    <x v="1"/>
    <x v="1"/>
    <x v="69"/>
    <x v="69"/>
    <x v="3815"/>
    <n v="2944.34"/>
    <x v="3495"/>
    <n v="0.19306575590352218"/>
    <x v="74"/>
    <d v="2022-02-28T00:00:00"/>
    <d v="2022-02-28T00:00:00"/>
    <n v="28"/>
    <s v=""/>
    <n v="28"/>
    <n v="0"/>
  </r>
  <r>
    <n v="18064691"/>
    <n v="18067123"/>
    <x v="1"/>
    <x v="1"/>
    <x v="69"/>
    <x v="69"/>
    <x v="3816"/>
    <n v="2684.44"/>
    <x v="3496"/>
    <n v="0.21285811991792691"/>
    <x v="74"/>
    <d v="2022-02-28T00:00:00"/>
    <d v="2022-02-28T00:00:00"/>
    <n v="28"/>
    <s v=""/>
    <n v="28"/>
    <n v="0"/>
  </r>
  <r>
    <n v="18064694"/>
    <n v="18067782"/>
    <x v="0"/>
    <x v="1"/>
    <x v="69"/>
    <x v="69"/>
    <x v="1019"/>
    <n v="-138.6"/>
    <x v="369"/>
    <n v="-2.5974025974025976E-2"/>
    <x v="74"/>
    <d v="2022-02-28T00:00:00"/>
    <d v="2022-02-28T00:00:00"/>
    <n v="28"/>
    <s v=""/>
    <s v=""/>
    <s v=""/>
  </r>
  <r>
    <n v="18066105"/>
    <n v="18069819"/>
    <x v="0"/>
    <x v="1"/>
    <x v="69"/>
    <x v="69"/>
    <x v="3817"/>
    <n v="67.679999999999993"/>
    <x v="3497"/>
    <n v="0.23758865248226951"/>
    <x v="12"/>
    <d v="2022-03-31T00:00:00"/>
    <d v="2022-03-31T00:00:00"/>
    <n v="31"/>
    <s v=""/>
    <n v="31"/>
    <n v="0"/>
  </r>
  <r>
    <n v="18067622"/>
    <n v="18071647"/>
    <x v="0"/>
    <x v="1"/>
    <x v="69"/>
    <x v="69"/>
    <x v="122"/>
    <n v="-144"/>
    <x v="80"/>
    <n v="0"/>
    <x v="28"/>
    <d v="2022-04-30T00:00:00"/>
    <d v="2022-04-30T00:00:00"/>
    <n v="30"/>
    <s v=""/>
    <s v=""/>
    <s v=""/>
  </r>
  <r>
    <n v="18067620"/>
    <n v="18070683"/>
    <x v="1"/>
    <x v="1"/>
    <x v="69"/>
    <x v="69"/>
    <x v="3818"/>
    <n v="3584.21"/>
    <x v="3498"/>
    <n v="0.22013566176962943"/>
    <x v="28"/>
    <d v="2022-04-30T00:00:00"/>
    <d v="2022-04-30T00:00:00"/>
    <n v="30"/>
    <s v=""/>
    <n v="30"/>
    <n v="0"/>
  </r>
  <r>
    <n v="18067621"/>
    <n v="18070952"/>
    <x v="0"/>
    <x v="1"/>
    <x v="69"/>
    <x v="69"/>
    <x v="3819"/>
    <n v="6.43"/>
    <x v="31"/>
    <n v="0.23134328358208953"/>
    <x v="28"/>
    <d v="2022-04-30T00:00:00"/>
    <d v="2022-04-30T00:00:00"/>
    <n v="30"/>
    <s v=""/>
    <n v="30"/>
    <n v="0"/>
  </r>
  <r>
    <n v="18069198"/>
    <n v="18073115"/>
    <x v="1"/>
    <x v="1"/>
    <x v="69"/>
    <x v="69"/>
    <x v="3820"/>
    <n v="3363.54"/>
    <x v="3499"/>
    <n v="0.17928610927772529"/>
    <x v="101"/>
    <d v="2022-05-31T00:00:00"/>
    <d v="2022-05-31T00:00:00"/>
    <n v="31"/>
    <s v=""/>
    <n v="31"/>
    <n v="0"/>
  </r>
  <r>
    <n v="18069199"/>
    <n v="18073189"/>
    <x v="0"/>
    <x v="1"/>
    <x v="69"/>
    <x v="69"/>
    <x v="3821"/>
    <n v="76.86"/>
    <x v="3358"/>
    <n v="0.19375487900078064"/>
    <x v="101"/>
    <d v="2022-05-31T00:00:00"/>
    <d v="2022-05-31T00:00:00"/>
    <n v="31"/>
    <s v=""/>
    <n v="31"/>
    <n v="0"/>
  </r>
  <r>
    <n v="18069197"/>
    <n v="18072982"/>
    <x v="1"/>
    <x v="1"/>
    <x v="69"/>
    <x v="69"/>
    <x v="3822"/>
    <n v="5364.71"/>
    <x v="3500"/>
    <n v="0.21825530858343078"/>
    <x v="101"/>
    <d v="2022-05-31T00:00:00"/>
    <d v="2022-05-31T00:00:00"/>
    <n v="31"/>
    <s v=""/>
    <n v="31"/>
    <n v="0"/>
  </r>
  <r>
    <n v="18069196"/>
    <n v="18072111"/>
    <x v="0"/>
    <x v="1"/>
    <x v="69"/>
    <x v="69"/>
    <x v="3823"/>
    <n v="115.13"/>
    <x v="54"/>
    <n v="0.23764853033145716"/>
    <x v="101"/>
    <d v="2022-05-31T00:00:00"/>
    <d v="2022-05-31T00:00:00"/>
    <n v="31"/>
    <s v=""/>
    <n v="31"/>
    <n v="0"/>
  </r>
  <r>
    <n v="18069200"/>
    <n v="18073195"/>
    <x v="0"/>
    <x v="1"/>
    <x v="69"/>
    <x v="69"/>
    <x v="2993"/>
    <n v="-48.6"/>
    <x v="369"/>
    <n v="-7.407407407407407E-2"/>
    <x v="101"/>
    <d v="2022-05-31T00:00:00"/>
    <d v="2022-05-31T00:00:00"/>
    <n v="31"/>
    <s v=""/>
    <s v=""/>
    <s v=""/>
  </r>
  <r>
    <n v="18064699"/>
    <n v="18068144"/>
    <x v="1"/>
    <x v="3"/>
    <x v="70"/>
    <x v="70"/>
    <x v="3824"/>
    <n v="308.45999999999998"/>
    <x v="3501"/>
    <n v="0.12114374635284962"/>
    <x v="74"/>
    <d v="2022-03-15T00:00:00"/>
    <d v="2022-03-14T00:00:00"/>
    <n v="43"/>
    <s v=""/>
    <n v="42"/>
    <s v=""/>
  </r>
  <r>
    <n v="18064701"/>
    <n v="18068266"/>
    <x v="1"/>
    <x v="3"/>
    <x v="70"/>
    <x v="70"/>
    <x v="3825"/>
    <n v="8856.11"/>
    <x v="3502"/>
    <n v="0.15211332111126019"/>
    <x v="74"/>
    <d v="2022-03-15T00:00:00"/>
    <d v="2022-03-14T00:00:00"/>
    <n v="43"/>
    <s v=""/>
    <n v="42"/>
    <s v=""/>
  </r>
  <r>
    <n v="18064702"/>
    <n v="18068269"/>
    <x v="1"/>
    <x v="3"/>
    <x v="70"/>
    <x v="70"/>
    <x v="3826"/>
    <n v="5690.46"/>
    <x v="3503"/>
    <n v="0.15724001223099712"/>
    <x v="74"/>
    <d v="2022-03-15T00:00:00"/>
    <d v="2022-03-14T00:00:00"/>
    <n v="43"/>
    <s v=""/>
    <n v="42"/>
    <s v=""/>
  </r>
  <r>
    <n v="18064698"/>
    <n v="18068085"/>
    <x v="1"/>
    <x v="3"/>
    <x v="70"/>
    <x v="70"/>
    <x v="3827"/>
    <n v="6211.79"/>
    <x v="3504"/>
    <n v="0.15914065322255042"/>
    <x v="74"/>
    <d v="2022-03-15T00:00:00"/>
    <d v="2022-03-14T00:00:00"/>
    <n v="43"/>
    <s v=""/>
    <n v="42"/>
    <s v=""/>
  </r>
  <r>
    <n v="18064695"/>
    <n v="18067987"/>
    <x v="1"/>
    <x v="3"/>
    <x v="70"/>
    <x v="70"/>
    <x v="3828"/>
    <n v="7599.37"/>
    <x v="3505"/>
    <n v="0.15915209835760113"/>
    <x v="74"/>
    <d v="2022-03-15T00:00:00"/>
    <d v="2022-03-14T00:00:00"/>
    <n v="43"/>
    <s v=""/>
    <n v="42"/>
    <s v=""/>
  </r>
  <r>
    <n v="18064697"/>
    <n v="18068043"/>
    <x v="1"/>
    <x v="3"/>
    <x v="70"/>
    <x v="70"/>
    <x v="1619"/>
    <n v="5709.6"/>
    <x v="3506"/>
    <n v="0.1810613703236654"/>
    <x v="74"/>
    <d v="2022-03-15T00:00:00"/>
    <d v="2022-03-14T00:00:00"/>
    <n v="43"/>
    <s v=""/>
    <n v="42"/>
    <s v=""/>
  </r>
  <r>
    <n v="18064696"/>
    <n v="18068011"/>
    <x v="1"/>
    <x v="3"/>
    <x v="70"/>
    <x v="70"/>
    <x v="3829"/>
    <n v="5236.84"/>
    <x v="3507"/>
    <n v="0.18721686147895406"/>
    <x v="74"/>
    <d v="2022-03-15T00:00:00"/>
    <d v="2022-03-14T00:00:00"/>
    <n v="43"/>
    <s v=""/>
    <n v="42"/>
    <s v=""/>
  </r>
  <r>
    <n v="18064700"/>
    <n v="18068209"/>
    <x v="1"/>
    <x v="3"/>
    <x v="70"/>
    <x v="70"/>
    <x v="3830"/>
    <n v="5324.87"/>
    <x v="3508"/>
    <n v="0.18831790759883624"/>
    <x v="74"/>
    <d v="2022-03-15T00:00:00"/>
    <d v="2022-03-14T00:00:00"/>
    <n v="43"/>
    <s v=""/>
    <n v="42"/>
    <s v=""/>
  </r>
  <r>
    <n v="18067628"/>
    <n v="18070512"/>
    <x v="1"/>
    <x v="3"/>
    <x v="70"/>
    <x v="70"/>
    <x v="3831"/>
    <n v="7452.18"/>
    <x v="3509"/>
    <n v="0.15081600283407004"/>
    <x v="28"/>
    <d v="2022-05-15T00:00:00"/>
    <d v="2022-05-23T00:00:00"/>
    <n v="45"/>
    <s v=""/>
    <n v="53"/>
    <n v="8"/>
  </r>
  <r>
    <n v="18067632"/>
    <n v="18071363"/>
    <x v="1"/>
    <x v="3"/>
    <x v="70"/>
    <x v="70"/>
    <x v="3832"/>
    <n v="7743.31"/>
    <x v="3510"/>
    <n v="0.1512841016867201"/>
    <x v="28"/>
    <d v="2022-05-15T00:00:00"/>
    <d v="2022-05-23T00:00:00"/>
    <n v="45"/>
    <s v=""/>
    <n v="53"/>
    <n v="8"/>
  </r>
  <r>
    <n v="18067624"/>
    <n v="18070088"/>
    <x v="1"/>
    <x v="3"/>
    <x v="70"/>
    <x v="70"/>
    <x v="3833"/>
    <n v="6398.89"/>
    <x v="3511"/>
    <n v="0.15239263297458372"/>
    <x v="28"/>
    <d v="2022-05-15T00:00:00"/>
    <d v="2022-05-23T00:00:00"/>
    <n v="45"/>
    <s v=""/>
    <n v="53"/>
    <n v="8"/>
  </r>
  <r>
    <n v="18067623"/>
    <n v="18069882"/>
    <x v="1"/>
    <x v="3"/>
    <x v="70"/>
    <x v="70"/>
    <x v="3834"/>
    <n v="6159.86"/>
    <x v="3512"/>
    <n v="0.15422483353528585"/>
    <x v="28"/>
    <d v="2022-05-15T00:00:00"/>
    <d v="2022-05-23T00:00:00"/>
    <n v="45"/>
    <s v=""/>
    <n v="53"/>
    <n v="8"/>
  </r>
  <r>
    <n v="18067629"/>
    <n v="18070616"/>
    <x v="1"/>
    <x v="3"/>
    <x v="70"/>
    <x v="70"/>
    <x v="3835"/>
    <n v="8042.82"/>
    <x v="3513"/>
    <n v="0.15432199154028067"/>
    <x v="28"/>
    <d v="2022-05-15T00:00:00"/>
    <d v="2022-05-23T00:00:00"/>
    <n v="45"/>
    <s v=""/>
    <n v="53"/>
    <n v="8"/>
  </r>
  <r>
    <n v="18067631"/>
    <n v="18071357"/>
    <x v="1"/>
    <x v="3"/>
    <x v="70"/>
    <x v="70"/>
    <x v="3836"/>
    <n v="6203.09"/>
    <x v="3514"/>
    <n v="0.15446758130789054"/>
    <x v="28"/>
    <d v="2022-05-15T00:00:00"/>
    <d v="2022-05-23T00:00:00"/>
    <n v="45"/>
    <s v=""/>
    <n v="53"/>
    <n v="8"/>
  </r>
  <r>
    <n v="18067626"/>
    <n v="18070402"/>
    <x v="1"/>
    <x v="3"/>
    <x v="70"/>
    <x v="70"/>
    <x v="3837"/>
    <n v="6012.4"/>
    <x v="3515"/>
    <n v="0.15866819151632727"/>
    <x v="28"/>
    <d v="2022-05-15T00:00:00"/>
    <d v="2022-05-23T00:00:00"/>
    <n v="45"/>
    <s v=""/>
    <n v="53"/>
    <n v="8"/>
  </r>
  <r>
    <n v="18067625"/>
    <n v="18070089"/>
    <x v="1"/>
    <x v="3"/>
    <x v="70"/>
    <x v="70"/>
    <x v="3838"/>
    <n v="4763.66"/>
    <x v="3516"/>
    <n v="0.16859123565390002"/>
    <x v="28"/>
    <d v="2022-05-15T00:00:00"/>
    <d v="2022-05-23T00:00:00"/>
    <n v="45"/>
    <s v=""/>
    <n v="53"/>
    <n v="8"/>
  </r>
  <r>
    <n v="18067630"/>
    <n v="18070892"/>
    <x v="1"/>
    <x v="3"/>
    <x v="70"/>
    <x v="70"/>
    <x v="3839"/>
    <n v="3915.88"/>
    <x v="3517"/>
    <n v="0.19223897794516473"/>
    <x v="28"/>
    <d v="2022-05-15T00:00:00"/>
    <d v="2022-05-23T00:00:00"/>
    <n v="45"/>
    <s v=""/>
    <n v="53"/>
    <n v="8"/>
  </r>
  <r>
    <n v="18067627"/>
    <n v="18070409"/>
    <x v="1"/>
    <x v="3"/>
    <x v="70"/>
    <x v="70"/>
    <x v="3840"/>
    <n v="711.93999999999994"/>
    <x v="3452"/>
    <n v="0.19356796116504857"/>
    <x v="28"/>
    <d v="2022-05-15T00:00:00"/>
    <d v="2022-05-23T00:00:00"/>
    <n v="45"/>
    <s v=""/>
    <n v="53"/>
    <n v="8"/>
  </r>
  <r>
    <n v="18066113"/>
    <n v="18069410"/>
    <x v="1"/>
    <x v="3"/>
    <x v="70"/>
    <x v="70"/>
    <x v="3841"/>
    <n v="273.66999999999996"/>
    <x v="3518"/>
    <n v="9.0765588003157066E-2"/>
    <x v="12"/>
    <d v="2022-04-15T00:00:00"/>
    <d v="2022-04-30T00:00:00"/>
    <n v="46"/>
    <s v=""/>
    <n v="61"/>
    <n v="15"/>
  </r>
  <r>
    <n v="18066116"/>
    <n v="18069770"/>
    <x v="1"/>
    <x v="3"/>
    <x v="70"/>
    <x v="70"/>
    <x v="3842"/>
    <n v="7436.05"/>
    <x v="3519"/>
    <n v="0.15073643917498156"/>
    <x v="12"/>
    <d v="2022-04-15T00:00:00"/>
    <d v="2022-04-30T00:00:00"/>
    <n v="46"/>
    <s v=""/>
    <n v="61"/>
    <n v="15"/>
  </r>
  <r>
    <n v="18066114"/>
    <n v="18069580"/>
    <x v="1"/>
    <x v="3"/>
    <x v="70"/>
    <x v="70"/>
    <x v="3843"/>
    <n v="7005.88"/>
    <x v="3520"/>
    <n v="0.15489283567108522"/>
    <x v="12"/>
    <d v="2022-04-15T00:00:00"/>
    <d v="2022-04-30T00:00:00"/>
    <n v="46"/>
    <s v=""/>
    <n v="61"/>
    <n v="15"/>
  </r>
  <r>
    <n v="18066106"/>
    <n v="18068491"/>
    <x v="1"/>
    <x v="3"/>
    <x v="70"/>
    <x v="70"/>
    <x v="3844"/>
    <n v="5451.0599999999995"/>
    <x v="3521"/>
    <n v="0.15652441910380732"/>
    <x v="12"/>
    <d v="2022-04-15T00:00:00"/>
    <d v="2022-04-30T00:00:00"/>
    <n v="46"/>
    <s v=""/>
    <n v="61"/>
    <n v="15"/>
  </r>
  <r>
    <n v="18066107"/>
    <n v="18068496"/>
    <x v="1"/>
    <x v="3"/>
    <x v="70"/>
    <x v="70"/>
    <x v="3845"/>
    <n v="7342.9800000000005"/>
    <x v="3522"/>
    <n v="0.15654134969726188"/>
    <x v="12"/>
    <d v="2022-04-15T00:00:00"/>
    <d v="2022-04-30T00:00:00"/>
    <n v="46"/>
    <s v=""/>
    <n v="61"/>
    <n v="15"/>
  </r>
  <r>
    <n v="18066108"/>
    <n v="18069118"/>
    <x v="1"/>
    <x v="3"/>
    <x v="70"/>
    <x v="70"/>
    <x v="3846"/>
    <n v="6794.75"/>
    <x v="3523"/>
    <n v="0.15666806186189686"/>
    <x v="12"/>
    <d v="2022-04-15T00:00:00"/>
    <d v="2022-04-30T00:00:00"/>
    <n v="46"/>
    <s v=""/>
    <n v="61"/>
    <n v="15"/>
  </r>
  <r>
    <n v="18066109"/>
    <n v="18069175"/>
    <x v="1"/>
    <x v="3"/>
    <x v="70"/>
    <x v="70"/>
    <x v="3847"/>
    <n v="6861.8"/>
    <x v="3524"/>
    <n v="0.16046742226971214"/>
    <x v="12"/>
    <d v="2022-04-15T00:00:00"/>
    <d v="2022-04-30T00:00:00"/>
    <n v="46"/>
    <s v=""/>
    <n v="61"/>
    <n v="15"/>
  </r>
  <r>
    <n v="18066115"/>
    <n v="18069633"/>
    <x v="1"/>
    <x v="3"/>
    <x v="70"/>
    <x v="70"/>
    <x v="3848"/>
    <n v="5963.35"/>
    <x v="3525"/>
    <n v="0.16048222543294441"/>
    <x v="12"/>
    <d v="2022-04-15T00:00:00"/>
    <d v="2022-04-30T00:00:00"/>
    <n v="46"/>
    <s v=""/>
    <n v="61"/>
    <n v="15"/>
  </r>
  <r>
    <n v="18066112"/>
    <n v="18069377"/>
    <x v="1"/>
    <x v="3"/>
    <x v="70"/>
    <x v="70"/>
    <x v="3849"/>
    <n v="5051.2800000000007"/>
    <x v="3526"/>
    <n v="0.17738870147764529"/>
    <x v="12"/>
    <d v="2022-04-15T00:00:00"/>
    <d v="2022-04-30T00:00:00"/>
    <n v="46"/>
    <s v=""/>
    <n v="61"/>
    <n v="15"/>
  </r>
  <r>
    <n v="18066111"/>
    <n v="18069376"/>
    <x v="1"/>
    <x v="3"/>
    <x v="70"/>
    <x v="70"/>
    <x v="3850"/>
    <n v="4655.5"/>
    <x v="3527"/>
    <n v="0.18342449440403341"/>
    <x v="12"/>
    <d v="2022-04-15T00:00:00"/>
    <d v="2022-04-30T00:00:00"/>
    <n v="46"/>
    <s v=""/>
    <n v="61"/>
    <n v="15"/>
  </r>
  <r>
    <n v="18066110"/>
    <n v="18069373"/>
    <x v="0"/>
    <x v="3"/>
    <x v="70"/>
    <x v="70"/>
    <x v="3851"/>
    <n v="317.70999999999998"/>
    <x v="3528"/>
    <n v="-1.4908918406072107"/>
    <x v="12"/>
    <d v="2022-04-15T00:00:00"/>
    <d v="2022-04-30T00:00:00"/>
    <n v="46"/>
    <s v=""/>
    <n v="61"/>
    <n v="15"/>
  </r>
  <r>
    <n v="18069207"/>
    <n v="18072078"/>
    <x v="1"/>
    <x v="3"/>
    <x v="70"/>
    <x v="70"/>
    <x v="3852"/>
    <n v="8014.3"/>
    <x v="3529"/>
    <n v="0.14482419915610803"/>
    <x v="101"/>
    <d v="2022-06-15T00:00:00"/>
    <m/>
    <n v="46"/>
    <n v="8014.3"/>
    <s v=""/>
    <s v=""/>
  </r>
  <r>
    <n v="18069211"/>
    <n v="18072651"/>
    <x v="1"/>
    <x v="3"/>
    <x v="70"/>
    <x v="70"/>
    <x v="3853"/>
    <n v="8765.0600000000013"/>
    <x v="3530"/>
    <n v="0.15289517566557415"/>
    <x v="101"/>
    <d v="2022-06-15T00:00:00"/>
    <m/>
    <n v="46"/>
    <n v="8765.0600000000013"/>
    <s v=""/>
    <s v=""/>
  </r>
  <r>
    <n v="18069213"/>
    <n v="18073126"/>
    <x v="1"/>
    <x v="3"/>
    <x v="70"/>
    <x v="70"/>
    <x v="3854"/>
    <n v="7342.51"/>
    <x v="3531"/>
    <n v="0.15330557171714529"/>
    <x v="101"/>
    <d v="2022-06-15T00:00:00"/>
    <m/>
    <n v="46"/>
    <n v="7342.51"/>
    <s v=""/>
    <s v=""/>
  </r>
  <r>
    <n v="18069202"/>
    <n v="18071828"/>
    <x v="1"/>
    <x v="3"/>
    <x v="70"/>
    <x v="70"/>
    <x v="3855"/>
    <n v="6226.39"/>
    <x v="3532"/>
    <n v="0.15745683856718307"/>
    <x v="101"/>
    <d v="2022-06-15T00:00:00"/>
    <m/>
    <n v="46"/>
    <n v="6226.39"/>
    <s v=""/>
    <s v=""/>
  </r>
  <r>
    <n v="18069208"/>
    <n v="18072334"/>
    <x v="1"/>
    <x v="3"/>
    <x v="70"/>
    <x v="70"/>
    <x v="3856"/>
    <n v="6008.76"/>
    <x v="3533"/>
    <n v="0.15755796537055897"/>
    <x v="101"/>
    <d v="2022-06-15T00:00:00"/>
    <m/>
    <n v="46"/>
    <n v="6008.76"/>
    <s v=""/>
    <s v=""/>
  </r>
  <r>
    <n v="18069210"/>
    <n v="18072416"/>
    <x v="1"/>
    <x v="3"/>
    <x v="70"/>
    <x v="70"/>
    <x v="3857"/>
    <n v="6107.17"/>
    <x v="3534"/>
    <n v="0.15885454020289591"/>
    <x v="101"/>
    <d v="2022-06-15T00:00:00"/>
    <m/>
    <n v="46"/>
    <n v="6107.17"/>
    <s v=""/>
    <s v=""/>
  </r>
  <r>
    <n v="18069209"/>
    <n v="18072369"/>
    <x v="1"/>
    <x v="3"/>
    <x v="70"/>
    <x v="70"/>
    <x v="3858"/>
    <n v="6005.4400000000005"/>
    <x v="3535"/>
    <n v="0.15994708793832785"/>
    <x v="101"/>
    <d v="2022-06-15T00:00:00"/>
    <m/>
    <n v="46"/>
    <n v="6005.4400000000005"/>
    <s v=""/>
    <s v=""/>
  </r>
  <r>
    <n v="18069204"/>
    <n v="18071916"/>
    <x v="1"/>
    <x v="3"/>
    <x v="70"/>
    <x v="70"/>
    <x v="3859"/>
    <n v="4923.83"/>
    <x v="3536"/>
    <n v="0.16967530141182835"/>
    <x v="101"/>
    <d v="2022-06-15T00:00:00"/>
    <m/>
    <n v="46"/>
    <n v="4923.83"/>
    <s v=""/>
    <s v=""/>
  </r>
  <r>
    <n v="18069212"/>
    <n v="18073048"/>
    <x v="1"/>
    <x v="3"/>
    <x v="70"/>
    <x v="70"/>
    <x v="3860"/>
    <n v="4889.0599999999995"/>
    <x v="3537"/>
    <n v="0.16970364879657951"/>
    <x v="101"/>
    <d v="2022-06-15T00:00:00"/>
    <m/>
    <n v="46"/>
    <n v="4889.0599999999995"/>
    <s v=""/>
    <s v=""/>
  </r>
  <r>
    <n v="18069201"/>
    <n v="18071636"/>
    <x v="1"/>
    <x v="3"/>
    <x v="70"/>
    <x v="70"/>
    <x v="3861"/>
    <n v="5737.5"/>
    <x v="3538"/>
    <n v="0.16970666666666667"/>
    <x v="101"/>
    <d v="2022-06-15T00:00:00"/>
    <m/>
    <n v="46"/>
    <n v="5737.5"/>
    <s v=""/>
    <s v=""/>
  </r>
  <r>
    <n v="18069203"/>
    <n v="18071894"/>
    <x v="1"/>
    <x v="3"/>
    <x v="70"/>
    <x v="70"/>
    <x v="3862"/>
    <n v="4901.0300000000007"/>
    <x v="3539"/>
    <n v="0.17741339163946826"/>
    <x v="101"/>
    <d v="2022-06-15T00:00:00"/>
    <m/>
    <n v="46"/>
    <n v="4901.0300000000007"/>
    <s v=""/>
    <s v=""/>
  </r>
  <r>
    <n v="18069206"/>
    <n v="18072057"/>
    <x v="0"/>
    <x v="3"/>
    <x v="70"/>
    <x v="70"/>
    <x v="3863"/>
    <n v="509.93"/>
    <x v="3540"/>
    <n v="0.19381559749611713"/>
    <x v="101"/>
    <d v="2022-06-15T00:00:00"/>
    <m/>
    <n v="46"/>
    <n v="509.93"/>
    <s v=""/>
    <s v=""/>
  </r>
  <r>
    <n v="18069205"/>
    <n v="18071932"/>
    <x v="0"/>
    <x v="3"/>
    <x v="70"/>
    <x v="70"/>
    <x v="3370"/>
    <n v="44.39"/>
    <x v="3541"/>
    <n v="0.19383617193836175"/>
    <x v="101"/>
    <d v="2022-06-15T00:00:00"/>
    <m/>
    <n v="46"/>
    <n v="44.39"/>
    <s v=""/>
    <s v=""/>
  </r>
  <r>
    <n v="18070729"/>
    <n v="18074161"/>
    <x v="0"/>
    <x v="3"/>
    <x v="70"/>
    <x v="70"/>
    <x v="3864"/>
    <n v="920.42000000000007"/>
    <x v="3542"/>
    <n v="0.13212171781700607"/>
    <x v="51"/>
    <d v="2022-07-15T00:00:00"/>
    <m/>
    <n v="45"/>
    <n v="920.42000000000007"/>
    <s v=""/>
    <s v=""/>
  </r>
  <r>
    <n v="18070734"/>
    <n v="18074464"/>
    <x v="1"/>
    <x v="3"/>
    <x v="70"/>
    <x v="70"/>
    <x v="3865"/>
    <n v="6923.3"/>
    <x v="3543"/>
    <n v="0.1468171843963518"/>
    <x v="51"/>
    <d v="2022-07-15T00:00:00"/>
    <m/>
    <n v="45"/>
    <n v="6923.3"/>
    <s v=""/>
    <s v=""/>
  </r>
  <r>
    <n v="18070728"/>
    <n v="18074140"/>
    <x v="1"/>
    <x v="3"/>
    <x v="70"/>
    <x v="70"/>
    <x v="3866"/>
    <n v="6941.5199999999995"/>
    <x v="3544"/>
    <n v="0.14987207412785672"/>
    <x v="51"/>
    <d v="2022-07-15T00:00:00"/>
    <m/>
    <n v="45"/>
    <n v="6941.5199999999995"/>
    <s v=""/>
    <s v=""/>
  </r>
  <r>
    <n v="18070723"/>
    <n v="18073544"/>
    <x v="1"/>
    <x v="3"/>
    <x v="70"/>
    <x v="70"/>
    <x v="3867"/>
    <n v="7614.65"/>
    <x v="3545"/>
    <n v="0.15115498444576822"/>
    <x v="51"/>
    <d v="2022-07-15T00:00:00"/>
    <m/>
    <n v="45"/>
    <n v="7614.65"/>
    <s v=""/>
    <s v=""/>
  </r>
  <r>
    <n v="18070735"/>
    <n v="18074597"/>
    <x v="1"/>
    <x v="3"/>
    <x v="70"/>
    <x v="70"/>
    <x v="3868"/>
    <n v="5194.5"/>
    <x v="3546"/>
    <n v="0.15151487149870055"/>
    <x v="51"/>
    <d v="2022-07-15T00:00:00"/>
    <m/>
    <n v="45"/>
    <n v="5194.5"/>
    <s v=""/>
    <s v=""/>
  </r>
  <r>
    <n v="18070724"/>
    <n v="18073882"/>
    <x v="1"/>
    <x v="3"/>
    <x v="70"/>
    <x v="70"/>
    <x v="3869"/>
    <n v="6735.3399999999992"/>
    <x v="3547"/>
    <n v="0.15217414543238822"/>
    <x v="51"/>
    <d v="2022-07-15T00:00:00"/>
    <m/>
    <n v="45"/>
    <n v="6735.3399999999992"/>
    <s v=""/>
    <s v=""/>
  </r>
  <r>
    <n v="18070736"/>
    <n v="18074600"/>
    <x v="1"/>
    <x v="3"/>
    <x v="70"/>
    <x v="70"/>
    <x v="3870"/>
    <n v="5580.92"/>
    <x v="3548"/>
    <n v="0.15905753240861192"/>
    <x v="51"/>
    <d v="2022-07-15T00:00:00"/>
    <m/>
    <n v="45"/>
    <n v="5580.92"/>
    <s v=""/>
    <s v=""/>
  </r>
  <r>
    <n v="18070733"/>
    <n v="18074460"/>
    <x v="1"/>
    <x v="3"/>
    <x v="70"/>
    <x v="70"/>
    <x v="3871"/>
    <n v="6570.2"/>
    <x v="3549"/>
    <n v="0.15963339951088279"/>
    <x v="51"/>
    <d v="2022-07-15T00:00:00"/>
    <m/>
    <n v="45"/>
    <n v="6570.2"/>
    <s v=""/>
    <s v=""/>
  </r>
  <r>
    <n v="18070725"/>
    <n v="18073966"/>
    <x v="1"/>
    <x v="3"/>
    <x v="70"/>
    <x v="70"/>
    <x v="3872"/>
    <n v="5191.54"/>
    <x v="3550"/>
    <n v="0.16540307146093178"/>
    <x v="51"/>
    <d v="2022-07-15T00:00:00"/>
    <m/>
    <n v="45"/>
    <n v="5191.54"/>
    <s v=""/>
    <s v=""/>
  </r>
  <r>
    <n v="18070720"/>
    <n v="18073293"/>
    <x v="1"/>
    <x v="3"/>
    <x v="70"/>
    <x v="70"/>
    <x v="3873"/>
    <n v="5215.8999999999996"/>
    <x v="3551"/>
    <n v="0.1704052381412513"/>
    <x v="51"/>
    <d v="2022-07-15T00:00:00"/>
    <m/>
    <n v="45"/>
    <n v="5215.8999999999996"/>
    <s v=""/>
    <s v=""/>
  </r>
  <r>
    <n v="18070721"/>
    <n v="18073349"/>
    <x v="1"/>
    <x v="3"/>
    <x v="70"/>
    <x v="70"/>
    <x v="3874"/>
    <n v="5453.18"/>
    <x v="3552"/>
    <n v="0.17686474544046196"/>
    <x v="51"/>
    <d v="2022-07-15T00:00:00"/>
    <m/>
    <n v="45"/>
    <n v="5453.18"/>
    <s v=""/>
    <s v=""/>
  </r>
  <r>
    <n v="18070726"/>
    <n v="18074094"/>
    <x v="0"/>
    <x v="3"/>
    <x v="70"/>
    <x v="70"/>
    <x v="3875"/>
    <n v="193.43"/>
    <x v="3553"/>
    <n v="0.1843786835411626"/>
    <x v="51"/>
    <d v="2022-07-15T00:00:00"/>
    <m/>
    <n v="45"/>
    <n v="193.43"/>
    <s v=""/>
    <s v=""/>
  </r>
  <r>
    <n v="18070730"/>
    <n v="18074162"/>
    <x v="1"/>
    <x v="3"/>
    <x v="70"/>
    <x v="70"/>
    <x v="3876"/>
    <n v="3820.78"/>
    <x v="3554"/>
    <n v="0.18479701505662724"/>
    <x v="51"/>
    <d v="2022-07-15T00:00:00"/>
    <m/>
    <n v="45"/>
    <n v="3820.78"/>
    <s v=""/>
    <s v=""/>
  </r>
  <r>
    <n v="18070731"/>
    <n v="18074266"/>
    <x v="1"/>
    <x v="3"/>
    <x v="70"/>
    <x v="70"/>
    <x v="3877"/>
    <n v="5308.07"/>
    <x v="3555"/>
    <n v="0.1854889575642211"/>
    <x v="51"/>
    <d v="2022-07-15T00:00:00"/>
    <m/>
    <n v="45"/>
    <n v="5308.07"/>
    <s v=""/>
    <s v=""/>
  </r>
  <r>
    <n v="18070722"/>
    <n v="18073482"/>
    <x v="1"/>
    <x v="3"/>
    <x v="70"/>
    <x v="70"/>
    <x v="3878"/>
    <n v="4187.05"/>
    <x v="3556"/>
    <n v="0.19703027332834652"/>
    <x v="51"/>
    <d v="2022-07-15T00:00:00"/>
    <m/>
    <n v="45"/>
    <n v="4187.05"/>
    <s v=""/>
    <s v=""/>
  </r>
  <r>
    <n v="18070732"/>
    <n v="18074291"/>
    <x v="1"/>
    <x v="3"/>
    <x v="70"/>
    <x v="70"/>
    <x v="3879"/>
    <n v="312.85000000000002"/>
    <x v="3557"/>
    <n v="0.21859537417053432"/>
    <x v="51"/>
    <d v="2022-07-15T00:00:00"/>
    <m/>
    <n v="45"/>
    <n v="312.85000000000002"/>
    <s v=""/>
    <s v=""/>
  </r>
  <r>
    <n v="18070727"/>
    <n v="18074096"/>
    <x v="0"/>
    <x v="3"/>
    <x v="70"/>
    <x v="70"/>
    <x v="3880"/>
    <n v="125.80999999999999"/>
    <x v="3558"/>
    <n v="-4.5210797405570391"/>
    <x v="51"/>
    <d v="2022-07-15T00:00:00"/>
    <m/>
    <n v="45"/>
    <n v="125.80999999999999"/>
    <s v=""/>
    <s v=""/>
  </r>
  <r>
    <n v="18064716"/>
    <n v="18067805"/>
    <x v="0"/>
    <x v="3"/>
    <x v="71"/>
    <x v="71"/>
    <x v="3881"/>
    <n v="294.07"/>
    <x v="3559"/>
    <n v="0.1724475638619114"/>
    <x v="74"/>
    <d v="2022-03-15T00:00:00"/>
    <d v="2022-03-15T00:00:00"/>
    <n v="43"/>
    <s v=""/>
    <n v="43"/>
    <n v="0"/>
  </r>
  <r>
    <n v="18064708"/>
    <n v="18067418"/>
    <x v="0"/>
    <x v="3"/>
    <x v="71"/>
    <x v="71"/>
    <x v="3882"/>
    <n v="5307.92"/>
    <x v="3560"/>
    <n v="0.19241194862624258"/>
    <x v="74"/>
    <d v="2022-03-15T00:00:00"/>
    <d v="2022-03-15T00:00:00"/>
    <n v="43"/>
    <s v=""/>
    <n v="43"/>
    <n v="0"/>
  </r>
  <r>
    <n v="18064711"/>
    <n v="18067546"/>
    <x v="1"/>
    <x v="3"/>
    <x v="71"/>
    <x v="71"/>
    <x v="3883"/>
    <n v="5214.55"/>
    <x v="3561"/>
    <n v="0.19303364891173777"/>
    <x v="74"/>
    <d v="2022-03-15T00:00:00"/>
    <d v="2022-03-15T00:00:00"/>
    <n v="43"/>
    <s v=""/>
    <n v="43"/>
    <n v="0"/>
  </r>
  <r>
    <n v="18064717"/>
    <n v="18067902"/>
    <x v="1"/>
    <x v="3"/>
    <x v="71"/>
    <x v="71"/>
    <x v="3884"/>
    <n v="4746.59"/>
    <x v="3562"/>
    <n v="0.19354871330732729"/>
    <x v="74"/>
    <d v="2022-03-15T00:00:00"/>
    <d v="2022-03-15T00:00:00"/>
    <n v="43"/>
    <s v=""/>
    <n v="43"/>
    <n v="0"/>
  </r>
  <r>
    <n v="18064712"/>
    <n v="18067572"/>
    <x v="1"/>
    <x v="3"/>
    <x v="71"/>
    <x v="71"/>
    <x v="3885"/>
    <n v="5353.24"/>
    <x v="3563"/>
    <n v="0.19384312591486716"/>
    <x v="74"/>
    <d v="2022-03-15T00:00:00"/>
    <d v="2022-03-15T00:00:00"/>
    <n v="43"/>
    <s v=""/>
    <n v="43"/>
    <n v="0"/>
  </r>
  <r>
    <n v="18064714"/>
    <n v="18067624"/>
    <x v="1"/>
    <x v="3"/>
    <x v="71"/>
    <x v="71"/>
    <x v="3886"/>
    <n v="5372.4800000000005"/>
    <x v="3564"/>
    <n v="0.19453794557601289"/>
    <x v="74"/>
    <d v="2022-03-15T00:00:00"/>
    <d v="2022-03-15T00:00:00"/>
    <n v="43"/>
    <s v=""/>
    <n v="43"/>
    <n v="0"/>
  </r>
  <r>
    <n v="18064707"/>
    <n v="18067291"/>
    <x v="1"/>
    <x v="3"/>
    <x v="71"/>
    <x v="71"/>
    <x v="3887"/>
    <n v="5324.33"/>
    <x v="3565"/>
    <n v="0.19518632210487405"/>
    <x v="74"/>
    <d v="2022-03-15T00:00:00"/>
    <d v="2022-03-15T00:00:00"/>
    <n v="43"/>
    <s v=""/>
    <n v="43"/>
    <n v="0"/>
  </r>
  <r>
    <n v="18064706"/>
    <n v="18067242"/>
    <x v="1"/>
    <x v="3"/>
    <x v="71"/>
    <x v="71"/>
    <x v="3888"/>
    <n v="5283.58"/>
    <x v="3566"/>
    <n v="0.1978092110343449"/>
    <x v="74"/>
    <d v="2022-03-15T00:00:00"/>
    <d v="2022-03-15T00:00:00"/>
    <n v="43"/>
    <s v=""/>
    <n v="43"/>
    <n v="0"/>
  </r>
  <r>
    <n v="18064713"/>
    <n v="18067586"/>
    <x v="0"/>
    <x v="3"/>
    <x v="71"/>
    <x v="71"/>
    <x v="3889"/>
    <n v="410.98"/>
    <x v="3567"/>
    <n v="0.21101962158374213"/>
    <x v="74"/>
    <d v="2022-03-15T00:00:00"/>
    <d v="2022-03-15T00:00:00"/>
    <n v="43"/>
    <s v=""/>
    <n v="43"/>
    <n v="0"/>
  </r>
  <r>
    <n v="18064715"/>
    <n v="18067685"/>
    <x v="1"/>
    <x v="3"/>
    <x v="71"/>
    <x v="71"/>
    <x v="3890"/>
    <n v="7183.85"/>
    <x v="3568"/>
    <n v="0.21482358758147443"/>
    <x v="74"/>
    <d v="2022-03-15T00:00:00"/>
    <d v="2022-03-15T00:00:00"/>
    <n v="43"/>
    <s v=""/>
    <n v="43"/>
    <n v="0"/>
  </r>
  <r>
    <n v="18064721"/>
    <n v="18068120"/>
    <x v="1"/>
    <x v="3"/>
    <x v="71"/>
    <x v="71"/>
    <x v="3891"/>
    <n v="6539.82"/>
    <x v="3569"/>
    <n v="0.21851427103498261"/>
    <x v="74"/>
    <d v="2022-03-15T00:00:00"/>
    <d v="2022-03-15T00:00:00"/>
    <n v="43"/>
    <s v=""/>
    <n v="43"/>
    <n v="0"/>
  </r>
  <r>
    <n v="18064705"/>
    <n v="18067167"/>
    <x v="1"/>
    <x v="3"/>
    <x v="71"/>
    <x v="71"/>
    <x v="3892"/>
    <n v="6335.6"/>
    <x v="3570"/>
    <n v="0.22022209721440925"/>
    <x v="74"/>
    <d v="2022-03-15T00:00:00"/>
    <d v="2022-03-15T00:00:00"/>
    <n v="43"/>
    <s v=""/>
    <n v="43"/>
    <n v="0"/>
  </r>
  <r>
    <n v="18064703"/>
    <n v="18066972"/>
    <x v="1"/>
    <x v="3"/>
    <x v="71"/>
    <x v="71"/>
    <x v="3893"/>
    <n v="5981.09"/>
    <x v="3571"/>
    <n v="0.22912419947675072"/>
    <x v="74"/>
    <d v="2022-03-15T00:00:00"/>
    <d v="2022-03-15T00:00:00"/>
    <n v="43"/>
    <s v=""/>
    <n v="43"/>
    <n v="0"/>
  </r>
  <r>
    <n v="18064704"/>
    <n v="18067090"/>
    <x v="0"/>
    <x v="3"/>
    <x v="71"/>
    <x v="71"/>
    <x v="3894"/>
    <n v="227.63000000000002"/>
    <x v="3572"/>
    <n v="0.23295903843112445"/>
    <x v="74"/>
    <d v="2022-03-15T00:00:00"/>
    <d v="2022-03-15T00:00:00"/>
    <n v="43"/>
    <s v=""/>
    <n v="43"/>
    <n v="0"/>
  </r>
  <r>
    <n v="18064710"/>
    <n v="18067530"/>
    <x v="0"/>
    <x v="3"/>
    <x v="71"/>
    <x v="71"/>
    <x v="3895"/>
    <n v="136.44"/>
    <x v="3573"/>
    <n v="0.23394898856640281"/>
    <x v="74"/>
    <d v="2022-03-15T00:00:00"/>
    <d v="2022-03-15T00:00:00"/>
    <n v="43"/>
    <s v=""/>
    <n v="43"/>
    <n v="0"/>
  </r>
  <r>
    <n v="18064718"/>
    <n v="18067939"/>
    <x v="0"/>
    <x v="3"/>
    <x v="71"/>
    <x v="71"/>
    <x v="3895"/>
    <n v="136.44"/>
    <x v="3573"/>
    <n v="0.23394898856640281"/>
    <x v="74"/>
    <d v="2022-03-15T00:00:00"/>
    <d v="2022-03-15T00:00:00"/>
    <n v="43"/>
    <s v=""/>
    <n v="43"/>
    <n v="0"/>
  </r>
  <r>
    <n v="18064719"/>
    <n v="18067941"/>
    <x v="0"/>
    <x v="3"/>
    <x v="71"/>
    <x v="71"/>
    <x v="3896"/>
    <n v="89.33"/>
    <x v="3574"/>
    <n v="0.24879097259537883"/>
    <x v="74"/>
    <d v="2022-03-15T00:00:00"/>
    <d v="2022-03-15T00:00:00"/>
    <n v="43"/>
    <s v=""/>
    <n v="43"/>
    <n v="0"/>
  </r>
  <r>
    <n v="18064720"/>
    <n v="18068037"/>
    <x v="0"/>
    <x v="3"/>
    <x v="71"/>
    <x v="71"/>
    <x v="3897"/>
    <n v="145.30000000000001"/>
    <x v="2082"/>
    <n v="0.26932606541129833"/>
    <x v="74"/>
    <d v="2022-03-15T00:00:00"/>
    <d v="2022-03-15T00:00:00"/>
    <n v="43"/>
    <s v=""/>
    <n v="43"/>
    <n v="0"/>
  </r>
  <r>
    <n v="18064709"/>
    <n v="18067447"/>
    <x v="0"/>
    <x v="3"/>
    <x v="71"/>
    <x v="71"/>
    <x v="3898"/>
    <n v="25.28"/>
    <x v="3575"/>
    <n v="0.33364973896535355"/>
    <x v="74"/>
    <d v="2022-03-15T00:00:00"/>
    <d v="2022-03-15T00:00:00"/>
    <n v="43"/>
    <s v=""/>
    <n v="43"/>
    <n v="0"/>
  </r>
  <r>
    <n v="18067637"/>
    <n v="18070193"/>
    <x v="0"/>
    <x v="3"/>
    <x v="71"/>
    <x v="71"/>
    <x v="1775"/>
    <n v="149.9"/>
    <x v="3576"/>
    <n v="0.10718860070445085"/>
    <x v="28"/>
    <d v="2022-05-15T00:00:00"/>
    <d v="2022-05-15T00:00:00"/>
    <n v="45"/>
    <s v=""/>
    <n v="45"/>
    <n v="0"/>
  </r>
  <r>
    <n v="18067663"/>
    <n v="18071323"/>
    <x v="0"/>
    <x v="3"/>
    <x v="71"/>
    <x v="71"/>
    <x v="3899"/>
    <n v="171.43"/>
    <x v="3577"/>
    <n v="0.10800783984320315"/>
    <x v="28"/>
    <d v="2022-05-15T00:00:00"/>
    <d v="2022-05-15T00:00:00"/>
    <n v="45"/>
    <s v=""/>
    <n v="45"/>
    <n v="0"/>
  </r>
  <r>
    <n v="18067634"/>
    <n v="18070069"/>
    <x v="0"/>
    <x v="3"/>
    <x v="71"/>
    <x v="71"/>
    <x v="3900"/>
    <n v="70.63"/>
    <x v="3578"/>
    <n v="0.11926605504587157"/>
    <x v="28"/>
    <d v="2022-05-15T00:00:00"/>
    <d v="2022-05-15T00:00:00"/>
    <n v="45"/>
    <s v=""/>
    <n v="45"/>
    <n v="0"/>
  </r>
  <r>
    <n v="18067642"/>
    <n v="18070536"/>
    <x v="0"/>
    <x v="3"/>
    <x v="71"/>
    <x v="71"/>
    <x v="3901"/>
    <n v="8330.98"/>
    <x v="3579"/>
    <n v="0.15916934582454684"/>
    <x v="28"/>
    <d v="2022-05-15T00:00:00"/>
    <d v="2022-05-15T00:00:00"/>
    <n v="45"/>
    <s v=""/>
    <n v="45"/>
    <n v="0"/>
  </r>
  <r>
    <n v="18067635"/>
    <n v="18070122"/>
    <x v="1"/>
    <x v="3"/>
    <x v="71"/>
    <x v="71"/>
    <x v="3902"/>
    <n v="6836.12"/>
    <x v="3580"/>
    <n v="0.15976070650561638"/>
    <x v="28"/>
    <d v="2022-05-15T00:00:00"/>
    <d v="2022-05-15T00:00:00"/>
    <n v="45"/>
    <s v=""/>
    <n v="45"/>
    <n v="0"/>
  </r>
  <r>
    <n v="18067654"/>
    <n v="18071103"/>
    <x v="1"/>
    <x v="3"/>
    <x v="71"/>
    <x v="71"/>
    <x v="3903"/>
    <n v="7297.87"/>
    <x v="3581"/>
    <n v="0.16017107452693058"/>
    <x v="28"/>
    <d v="2022-05-15T00:00:00"/>
    <d v="2022-05-15T00:00:00"/>
    <n v="45"/>
    <s v=""/>
    <n v="45"/>
    <n v="0"/>
  </r>
  <r>
    <n v="18067660"/>
    <n v="18071256"/>
    <x v="1"/>
    <x v="3"/>
    <x v="71"/>
    <x v="71"/>
    <x v="3904"/>
    <n v="7475.9600000000009"/>
    <x v="3582"/>
    <n v="0.16128488580201833"/>
    <x v="28"/>
    <d v="2022-05-15T00:00:00"/>
    <d v="2022-05-15T00:00:00"/>
    <n v="45"/>
    <s v=""/>
    <n v="45"/>
    <n v="0"/>
  </r>
  <r>
    <n v="18067645"/>
    <n v="18070780"/>
    <x v="1"/>
    <x v="3"/>
    <x v="71"/>
    <x v="71"/>
    <x v="3905"/>
    <n v="5912.87"/>
    <x v="3583"/>
    <n v="0.16154191164084838"/>
    <x v="28"/>
    <d v="2022-05-15T00:00:00"/>
    <d v="2022-05-15T00:00:00"/>
    <n v="45"/>
    <s v=""/>
    <n v="45"/>
    <n v="0"/>
  </r>
  <r>
    <n v="18067647"/>
    <n v="18070844"/>
    <x v="1"/>
    <x v="3"/>
    <x v="71"/>
    <x v="71"/>
    <x v="3906"/>
    <n v="6231.5"/>
    <x v="3584"/>
    <n v="0.16229019511180606"/>
    <x v="28"/>
    <d v="2022-05-15T00:00:00"/>
    <d v="2022-05-15T00:00:00"/>
    <n v="45"/>
    <s v=""/>
    <n v="45"/>
    <n v="0"/>
  </r>
  <r>
    <n v="18067659"/>
    <n v="18071227"/>
    <x v="1"/>
    <x v="3"/>
    <x v="71"/>
    <x v="71"/>
    <x v="3907"/>
    <n v="6098.0599999999995"/>
    <x v="3585"/>
    <n v="0.16313570995647145"/>
    <x v="28"/>
    <d v="2022-05-15T00:00:00"/>
    <d v="2022-05-15T00:00:00"/>
    <n v="45"/>
    <s v=""/>
    <n v="45"/>
    <n v="0"/>
  </r>
  <r>
    <n v="18067648"/>
    <n v="18070851"/>
    <x v="1"/>
    <x v="3"/>
    <x v="71"/>
    <x v="71"/>
    <x v="3908"/>
    <n v="5059.76"/>
    <x v="3586"/>
    <n v="0.16343766230994175"/>
    <x v="28"/>
    <d v="2022-05-15T00:00:00"/>
    <d v="2022-05-15T00:00:00"/>
    <n v="45"/>
    <s v=""/>
    <n v="45"/>
    <n v="0"/>
  </r>
  <r>
    <n v="18067644"/>
    <n v="18070659"/>
    <x v="1"/>
    <x v="3"/>
    <x v="71"/>
    <x v="71"/>
    <x v="3909"/>
    <n v="6300.9"/>
    <x v="3587"/>
    <n v="0.16392705803932772"/>
    <x v="28"/>
    <d v="2022-05-15T00:00:00"/>
    <d v="2022-05-15T00:00:00"/>
    <n v="45"/>
    <s v=""/>
    <n v="45"/>
    <n v="0"/>
  </r>
  <r>
    <n v="18067664"/>
    <n v="18071365"/>
    <x v="1"/>
    <x v="3"/>
    <x v="71"/>
    <x v="71"/>
    <x v="3910"/>
    <n v="5780.75"/>
    <x v="3588"/>
    <n v="0.1674406149515599"/>
    <x v="28"/>
    <d v="2022-05-15T00:00:00"/>
    <d v="2022-05-15T00:00:00"/>
    <n v="45"/>
    <s v=""/>
    <n v="45"/>
    <n v="0"/>
  </r>
  <r>
    <n v="18067662"/>
    <n v="18071307"/>
    <x v="1"/>
    <x v="3"/>
    <x v="71"/>
    <x v="71"/>
    <x v="3911"/>
    <n v="1143.46"/>
    <x v="3589"/>
    <n v="0.16762866258080766"/>
    <x v="28"/>
    <d v="2022-05-15T00:00:00"/>
    <d v="2022-05-15T00:00:00"/>
    <n v="45"/>
    <s v=""/>
    <n v="45"/>
    <n v="0"/>
  </r>
  <r>
    <n v="18067636"/>
    <n v="18070175"/>
    <x v="1"/>
    <x v="3"/>
    <x v="71"/>
    <x v="71"/>
    <x v="3912"/>
    <n v="5350.96"/>
    <x v="3590"/>
    <n v="0.17099748157151731"/>
    <x v="28"/>
    <d v="2022-05-15T00:00:00"/>
    <d v="2022-05-15T00:00:00"/>
    <n v="45"/>
    <s v=""/>
    <n v="45"/>
    <n v="0"/>
  </r>
  <r>
    <n v="18067641"/>
    <n v="18070504"/>
    <x v="0"/>
    <x v="3"/>
    <x v="71"/>
    <x v="71"/>
    <x v="3913"/>
    <n v="362.2"/>
    <x v="3591"/>
    <n v="0.174303415830103"/>
    <x v="28"/>
    <d v="2022-05-15T00:00:00"/>
    <d v="2022-05-15T00:00:00"/>
    <n v="45"/>
    <s v=""/>
    <n v="45"/>
    <n v="0"/>
  </r>
  <r>
    <n v="18067639"/>
    <n v="18070356"/>
    <x v="1"/>
    <x v="3"/>
    <x v="71"/>
    <x v="71"/>
    <x v="3914"/>
    <n v="4893.0199999999995"/>
    <x v="3592"/>
    <n v="0.17590349035688363"/>
    <x v="28"/>
    <d v="2022-05-15T00:00:00"/>
    <d v="2022-05-15T00:00:00"/>
    <n v="45"/>
    <s v=""/>
    <n v="45"/>
    <n v="0"/>
  </r>
  <r>
    <n v="18067658"/>
    <n v="18071223"/>
    <x v="1"/>
    <x v="3"/>
    <x v="71"/>
    <x v="71"/>
    <x v="3915"/>
    <n v="4476.8900000000003"/>
    <x v="3593"/>
    <n v="0.17807459109988902"/>
    <x v="28"/>
    <d v="2022-05-15T00:00:00"/>
    <d v="2022-05-15T00:00:00"/>
    <n v="45"/>
    <s v=""/>
    <n v="45"/>
    <n v="0"/>
  </r>
  <r>
    <n v="18067640"/>
    <n v="18070469"/>
    <x v="1"/>
    <x v="3"/>
    <x v="71"/>
    <x v="71"/>
    <x v="3916"/>
    <n v="8215.1"/>
    <x v="3594"/>
    <n v="0.1788232991329142"/>
    <x v="28"/>
    <d v="2022-05-15T00:00:00"/>
    <d v="2022-05-15T00:00:00"/>
    <n v="45"/>
    <s v=""/>
    <n v="45"/>
    <n v="0"/>
  </r>
  <r>
    <n v="18067652"/>
    <n v="18070981"/>
    <x v="1"/>
    <x v="3"/>
    <x v="71"/>
    <x v="71"/>
    <x v="3917"/>
    <n v="5218.16"/>
    <x v="3595"/>
    <n v="0.18000584113492796"/>
    <x v="28"/>
    <d v="2022-05-15T00:00:00"/>
    <d v="2022-05-15T00:00:00"/>
    <n v="45"/>
    <s v=""/>
    <n v="45"/>
    <n v="0"/>
  </r>
  <r>
    <n v="18067638"/>
    <n v="18070277"/>
    <x v="1"/>
    <x v="3"/>
    <x v="71"/>
    <x v="71"/>
    <x v="3918"/>
    <n v="5612.0599999999995"/>
    <x v="3596"/>
    <n v="0.18212123026394567"/>
    <x v="28"/>
    <d v="2022-05-15T00:00:00"/>
    <d v="2022-05-15T00:00:00"/>
    <n v="45"/>
    <s v=""/>
    <n v="45"/>
    <n v="0"/>
  </r>
  <r>
    <n v="18067655"/>
    <n v="18071167"/>
    <x v="1"/>
    <x v="3"/>
    <x v="71"/>
    <x v="71"/>
    <x v="3919"/>
    <n v="3950.3199999999997"/>
    <x v="3597"/>
    <n v="0.18284410664868331"/>
    <x v="28"/>
    <d v="2022-05-15T00:00:00"/>
    <d v="2022-05-15T00:00:00"/>
    <n v="45"/>
    <s v=""/>
    <n v="45"/>
    <n v="0"/>
  </r>
  <r>
    <n v="18067650"/>
    <n v="18070890"/>
    <x v="1"/>
    <x v="3"/>
    <x v="71"/>
    <x v="71"/>
    <x v="3920"/>
    <n v="5155.8"/>
    <x v="3598"/>
    <n v="0.18650064005585942"/>
    <x v="28"/>
    <d v="2022-05-15T00:00:00"/>
    <d v="2022-05-15T00:00:00"/>
    <n v="45"/>
    <s v=""/>
    <n v="45"/>
    <n v="0"/>
  </r>
  <r>
    <n v="18067633"/>
    <n v="18069946"/>
    <x v="1"/>
    <x v="3"/>
    <x v="71"/>
    <x v="71"/>
    <x v="3921"/>
    <n v="5021.0599999999995"/>
    <x v="3599"/>
    <n v="0.18709580280195595"/>
    <x v="28"/>
    <d v="2022-05-15T00:00:00"/>
    <d v="2022-05-15T00:00:00"/>
    <n v="45"/>
    <s v=""/>
    <n v="45"/>
    <n v="0"/>
  </r>
  <r>
    <n v="18067653"/>
    <n v="18071020"/>
    <x v="0"/>
    <x v="3"/>
    <x v="71"/>
    <x v="71"/>
    <x v="3922"/>
    <n v="881.2299999999999"/>
    <x v="3600"/>
    <n v="0.2054305790075712"/>
    <x v="28"/>
    <d v="2022-05-15T00:00:00"/>
    <d v="2022-05-15T00:00:00"/>
    <n v="45"/>
    <s v=""/>
    <n v="45"/>
    <n v="0"/>
  </r>
  <r>
    <n v="18067649"/>
    <n v="18070860"/>
    <x v="0"/>
    <x v="3"/>
    <x v="71"/>
    <x v="71"/>
    <x v="3923"/>
    <n v="457.86"/>
    <x v="3601"/>
    <n v="0.21365482898702662"/>
    <x v="28"/>
    <d v="2022-05-15T00:00:00"/>
    <d v="2022-05-15T00:00:00"/>
    <n v="45"/>
    <s v=""/>
    <n v="45"/>
    <n v="0"/>
  </r>
  <r>
    <n v="18067643"/>
    <n v="18070618"/>
    <x v="0"/>
    <x v="3"/>
    <x v="71"/>
    <x v="71"/>
    <x v="3924"/>
    <n v="541.43999999999994"/>
    <x v="3602"/>
    <n v="0.21730939716312056"/>
    <x v="28"/>
    <d v="2022-05-15T00:00:00"/>
    <d v="2022-05-15T00:00:00"/>
    <n v="45"/>
    <s v=""/>
    <n v="45"/>
    <n v="0"/>
  </r>
  <r>
    <n v="18067656"/>
    <n v="18071191"/>
    <x v="0"/>
    <x v="3"/>
    <x v="71"/>
    <x v="71"/>
    <x v="3925"/>
    <n v="177.29000000000002"/>
    <x v="3603"/>
    <n v="0.24252064437525381"/>
    <x v="28"/>
    <d v="2022-05-15T00:00:00"/>
    <d v="2022-05-15T00:00:00"/>
    <n v="45"/>
    <s v=""/>
    <n v="45"/>
    <n v="0"/>
  </r>
  <r>
    <n v="18067651"/>
    <n v="18070954"/>
    <x v="0"/>
    <x v="3"/>
    <x v="71"/>
    <x v="71"/>
    <x v="3926"/>
    <n v="789.33999999999992"/>
    <x v="3604"/>
    <n v="0.2482288911186111"/>
    <x v="28"/>
    <d v="2022-05-15T00:00:00"/>
    <d v="2022-05-15T00:00:00"/>
    <n v="45"/>
    <s v=""/>
    <n v="45"/>
    <n v="0"/>
  </r>
  <r>
    <n v="18067646"/>
    <n v="18070838"/>
    <x v="0"/>
    <x v="3"/>
    <x v="71"/>
    <x v="71"/>
    <x v="3927"/>
    <n v="268.32"/>
    <x v="3605"/>
    <n v="0.27772808586762077"/>
    <x v="28"/>
    <d v="2022-05-15T00:00:00"/>
    <d v="2022-05-15T00:00:00"/>
    <n v="45"/>
    <s v=""/>
    <n v="45"/>
    <n v="0"/>
  </r>
  <r>
    <n v="18067661"/>
    <n v="18071281"/>
    <x v="1"/>
    <x v="3"/>
    <x v="71"/>
    <x v="71"/>
    <x v="3928"/>
    <n v="362.57"/>
    <x v="3606"/>
    <n v="0.43132322764281461"/>
    <x v="28"/>
    <d v="2022-05-15T00:00:00"/>
    <d v="2022-05-15T00:00:00"/>
    <n v="45"/>
    <s v=""/>
    <n v="45"/>
    <n v="0"/>
  </r>
  <r>
    <n v="18066120"/>
    <n v="18068859"/>
    <x v="1"/>
    <x v="3"/>
    <x v="71"/>
    <x v="71"/>
    <x v="3929"/>
    <n v="8285.48"/>
    <x v="3607"/>
    <n v="0.18157104642287647"/>
    <x v="12"/>
    <d v="2022-04-15T00:00:00"/>
    <d v="2022-04-15T00:00:00"/>
    <n v="46"/>
    <s v=""/>
    <n v="46"/>
    <n v="0"/>
  </r>
  <r>
    <n v="18066128"/>
    <n v="18069576"/>
    <x v="1"/>
    <x v="3"/>
    <x v="71"/>
    <x v="71"/>
    <x v="3930"/>
    <n v="5420.04"/>
    <x v="3608"/>
    <n v="0.18355657891823679"/>
    <x v="12"/>
    <d v="2022-04-15T00:00:00"/>
    <d v="2022-04-15T00:00:00"/>
    <n v="46"/>
    <s v=""/>
    <n v="46"/>
    <n v="0"/>
  </r>
  <r>
    <n v="18066119"/>
    <n v="18068790"/>
    <x v="1"/>
    <x v="3"/>
    <x v="71"/>
    <x v="71"/>
    <x v="3931"/>
    <n v="5067.5300000000007"/>
    <x v="3609"/>
    <n v="0.18419868622334201"/>
    <x v="12"/>
    <d v="2022-04-15T00:00:00"/>
    <d v="2022-04-15T00:00:00"/>
    <n v="46"/>
    <s v=""/>
    <n v="46"/>
    <n v="0"/>
  </r>
  <r>
    <n v="18066122"/>
    <n v="18068971"/>
    <x v="1"/>
    <x v="3"/>
    <x v="71"/>
    <x v="71"/>
    <x v="3932"/>
    <n v="7424.7699999999995"/>
    <x v="3610"/>
    <n v="0.18619400030061531"/>
    <x v="12"/>
    <d v="2022-04-15T00:00:00"/>
    <d v="2022-04-15T00:00:00"/>
    <n v="46"/>
    <s v=""/>
    <n v="46"/>
    <n v="0"/>
  </r>
  <r>
    <n v="18066129"/>
    <n v="18069720"/>
    <x v="1"/>
    <x v="3"/>
    <x v="71"/>
    <x v="71"/>
    <x v="3933"/>
    <n v="5025.13"/>
    <x v="3611"/>
    <n v="0.18763208608251486"/>
    <x v="12"/>
    <d v="2022-04-15T00:00:00"/>
    <d v="2022-04-15T00:00:00"/>
    <n v="46"/>
    <s v=""/>
    <n v="46"/>
    <n v="0"/>
  </r>
  <r>
    <n v="18066117"/>
    <n v="18068567"/>
    <x v="1"/>
    <x v="3"/>
    <x v="71"/>
    <x v="71"/>
    <x v="3934"/>
    <n v="6880.67"/>
    <x v="3612"/>
    <n v="0.1876788707142969"/>
    <x v="12"/>
    <d v="2022-04-15T00:00:00"/>
    <d v="2022-04-15T00:00:00"/>
    <n v="46"/>
    <s v=""/>
    <n v="46"/>
    <n v="0"/>
  </r>
  <r>
    <n v="18066125"/>
    <n v="18069278"/>
    <x v="1"/>
    <x v="3"/>
    <x v="71"/>
    <x v="71"/>
    <x v="3935"/>
    <n v="5913.59"/>
    <x v="3613"/>
    <n v="0.18894721783120499"/>
    <x v="12"/>
    <d v="2022-04-15T00:00:00"/>
    <d v="2022-04-15T00:00:00"/>
    <n v="46"/>
    <s v=""/>
    <n v="46"/>
    <n v="0"/>
  </r>
  <r>
    <n v="18066127"/>
    <n v="18069507"/>
    <x v="0"/>
    <x v="3"/>
    <x v="71"/>
    <x v="71"/>
    <x v="3936"/>
    <n v="81.83"/>
    <x v="3614"/>
    <n v="0.20662853790878427"/>
    <x v="12"/>
    <d v="2022-04-15T00:00:00"/>
    <d v="2022-04-15T00:00:00"/>
    <n v="46"/>
    <s v=""/>
    <n v="46"/>
    <n v="0"/>
  </r>
  <r>
    <n v="18066121"/>
    <n v="18068919"/>
    <x v="1"/>
    <x v="3"/>
    <x v="71"/>
    <x v="71"/>
    <x v="3937"/>
    <n v="4485.6400000000003"/>
    <x v="3615"/>
    <n v="0.20765215902494094"/>
    <x v="12"/>
    <d v="2022-04-15T00:00:00"/>
    <d v="2022-04-15T00:00:00"/>
    <n v="46"/>
    <s v=""/>
    <n v="46"/>
    <n v="0"/>
  </r>
  <r>
    <n v="18066126"/>
    <n v="18069363"/>
    <x v="0"/>
    <x v="3"/>
    <x v="71"/>
    <x v="71"/>
    <x v="3938"/>
    <n v="657.29"/>
    <x v="3616"/>
    <n v="0.20860262168181981"/>
    <x v="12"/>
    <d v="2022-04-15T00:00:00"/>
    <d v="2022-04-15T00:00:00"/>
    <n v="46"/>
    <s v=""/>
    <n v="46"/>
    <n v="0"/>
  </r>
  <r>
    <n v="18066123"/>
    <n v="18069007"/>
    <x v="0"/>
    <x v="3"/>
    <x v="71"/>
    <x v="71"/>
    <x v="3939"/>
    <n v="196.93"/>
    <x v="3617"/>
    <n v="0.26634574370848824"/>
    <x v="12"/>
    <d v="2022-04-15T00:00:00"/>
    <d v="2022-04-15T00:00:00"/>
    <n v="46"/>
    <s v=""/>
    <n v="46"/>
    <n v="0"/>
  </r>
  <r>
    <n v="18066130"/>
    <n v="18069757"/>
    <x v="0"/>
    <x v="3"/>
    <x v="71"/>
    <x v="71"/>
    <x v="3927"/>
    <n v="268.32"/>
    <x v="3605"/>
    <n v="0.27772808586762077"/>
    <x v="12"/>
    <d v="2022-04-15T00:00:00"/>
    <d v="2022-04-15T00:00:00"/>
    <n v="46"/>
    <s v=""/>
    <n v="46"/>
    <n v="0"/>
  </r>
  <r>
    <n v="18066124"/>
    <n v="18069213"/>
    <x v="0"/>
    <x v="3"/>
    <x v="71"/>
    <x v="71"/>
    <x v="3940"/>
    <n v="708.88"/>
    <x v="3618"/>
    <n v="0.29285798926751644"/>
    <x v="12"/>
    <d v="2022-04-15T00:00:00"/>
    <d v="2022-04-15T00:00:00"/>
    <n v="46"/>
    <s v=""/>
    <n v="46"/>
    <n v="0"/>
  </r>
  <r>
    <n v="18066118"/>
    <n v="18068600"/>
    <x v="0"/>
    <x v="3"/>
    <x v="71"/>
    <x v="71"/>
    <x v="3941"/>
    <n v="183.12"/>
    <x v="3619"/>
    <n v="0.29423328964613371"/>
    <x v="12"/>
    <d v="2022-04-15T00:00:00"/>
    <d v="2022-04-15T00:00:00"/>
    <n v="46"/>
    <s v=""/>
    <n v="46"/>
    <n v="0"/>
  </r>
  <r>
    <n v="18070752"/>
    <n v="18074714"/>
    <x v="1"/>
    <x v="3"/>
    <x v="71"/>
    <x v="71"/>
    <x v="3942"/>
    <n v="1527.41"/>
    <x v="3620"/>
    <n v="0.12644951447157537"/>
    <x v="51"/>
    <d v="2022-07-15T00:00:00"/>
    <m/>
    <n v="45"/>
    <n v="1527.41"/>
    <s v=""/>
    <s v=""/>
  </r>
  <r>
    <n v="18070753"/>
    <n v="18074781"/>
    <x v="1"/>
    <x v="3"/>
    <x v="71"/>
    <x v="71"/>
    <x v="3943"/>
    <n v="6306.49"/>
    <x v="3621"/>
    <n v="0.15628656945890046"/>
    <x v="51"/>
    <d v="2022-07-15T00:00:00"/>
    <m/>
    <n v="45"/>
    <n v="6306.49"/>
    <s v=""/>
    <s v=""/>
  </r>
  <r>
    <n v="18070745"/>
    <n v="18074265"/>
    <x v="1"/>
    <x v="3"/>
    <x v="71"/>
    <x v="71"/>
    <x v="3944"/>
    <n v="6201.91"/>
    <x v="3622"/>
    <n v="0.16221513623540612"/>
    <x v="51"/>
    <d v="2022-07-15T00:00:00"/>
    <m/>
    <n v="45"/>
    <n v="6201.91"/>
    <s v=""/>
    <s v=""/>
  </r>
  <r>
    <n v="18070741"/>
    <n v="18073597"/>
    <x v="1"/>
    <x v="3"/>
    <x v="71"/>
    <x v="71"/>
    <x v="3945"/>
    <n v="7575.8399999999992"/>
    <x v="3623"/>
    <n v="0.16247861623265539"/>
    <x v="51"/>
    <d v="2022-07-15T00:00:00"/>
    <m/>
    <n v="45"/>
    <n v="7575.8399999999992"/>
    <s v=""/>
    <s v=""/>
  </r>
  <r>
    <n v="18070743"/>
    <n v="18074084"/>
    <x v="1"/>
    <x v="3"/>
    <x v="71"/>
    <x v="71"/>
    <x v="3946"/>
    <n v="8156.58"/>
    <x v="3624"/>
    <n v="0.16377893676025981"/>
    <x v="51"/>
    <d v="2022-07-15T00:00:00"/>
    <m/>
    <n v="45"/>
    <n v="8156.58"/>
    <s v=""/>
    <s v=""/>
  </r>
  <r>
    <n v="18070751"/>
    <n v="18074678"/>
    <x v="1"/>
    <x v="3"/>
    <x v="71"/>
    <x v="71"/>
    <x v="3947"/>
    <n v="4700.2699999999995"/>
    <x v="3625"/>
    <n v="0.16422723129830041"/>
    <x v="51"/>
    <d v="2022-07-15T00:00:00"/>
    <m/>
    <n v="45"/>
    <n v="4700.2699999999995"/>
    <s v=""/>
    <s v=""/>
  </r>
  <r>
    <n v="18070750"/>
    <n v="18074638"/>
    <x v="1"/>
    <x v="3"/>
    <x v="71"/>
    <x v="71"/>
    <x v="3948"/>
    <n v="4829.1000000000004"/>
    <x v="3626"/>
    <n v="0.16550661613965334"/>
    <x v="51"/>
    <d v="2022-07-15T00:00:00"/>
    <m/>
    <n v="45"/>
    <n v="4829.1000000000004"/>
    <s v=""/>
    <s v=""/>
  </r>
  <r>
    <n v="18070739"/>
    <n v="18073412"/>
    <x v="1"/>
    <x v="3"/>
    <x v="71"/>
    <x v="71"/>
    <x v="3949"/>
    <n v="7093.94"/>
    <x v="3627"/>
    <n v="0.16663114340908247"/>
    <x v="51"/>
    <d v="2022-07-15T00:00:00"/>
    <m/>
    <n v="45"/>
    <n v="7093.94"/>
    <s v=""/>
    <s v=""/>
  </r>
  <r>
    <n v="18070740"/>
    <n v="18073473"/>
    <x v="1"/>
    <x v="3"/>
    <x v="71"/>
    <x v="71"/>
    <x v="3950"/>
    <n v="4703.1400000000003"/>
    <x v="3628"/>
    <n v="0.16978883876630402"/>
    <x v="51"/>
    <d v="2022-07-15T00:00:00"/>
    <m/>
    <n v="45"/>
    <n v="4703.1400000000003"/>
    <s v=""/>
    <s v=""/>
  </r>
  <r>
    <n v="18070749"/>
    <n v="18074601"/>
    <x v="1"/>
    <x v="3"/>
    <x v="71"/>
    <x v="71"/>
    <x v="3951"/>
    <n v="3775.6"/>
    <x v="3629"/>
    <n v="0.17298566901755377"/>
    <x v="51"/>
    <d v="2022-07-15T00:00:00"/>
    <m/>
    <n v="45"/>
    <n v="3775.6"/>
    <s v=""/>
    <s v=""/>
  </r>
  <r>
    <n v="18070748"/>
    <n v="18074544"/>
    <x v="1"/>
    <x v="3"/>
    <x v="71"/>
    <x v="71"/>
    <x v="3952"/>
    <n v="4770.55"/>
    <x v="3630"/>
    <n v="0.17451816896661015"/>
    <x v="51"/>
    <d v="2022-07-15T00:00:00"/>
    <m/>
    <n v="45"/>
    <n v="4770.55"/>
    <s v=""/>
    <s v=""/>
  </r>
  <r>
    <n v="18070754"/>
    <n v="18074860"/>
    <x v="1"/>
    <x v="3"/>
    <x v="71"/>
    <x v="71"/>
    <x v="3953"/>
    <n v="5046.16"/>
    <x v="3631"/>
    <n v="0.21352966495685033"/>
    <x v="51"/>
    <d v="2022-07-15T00:00:00"/>
    <m/>
    <n v="45"/>
    <n v="5046.16"/>
    <s v=""/>
    <s v=""/>
  </r>
  <r>
    <n v="18070747"/>
    <n v="18074475"/>
    <x v="1"/>
    <x v="3"/>
    <x v="71"/>
    <x v="71"/>
    <x v="3954"/>
    <n v="5561.9800000000005"/>
    <x v="3632"/>
    <n v="0.21523070218210213"/>
    <x v="51"/>
    <d v="2022-07-15T00:00:00"/>
    <m/>
    <n v="45"/>
    <n v="5561.9800000000005"/>
    <s v=""/>
    <s v=""/>
  </r>
  <r>
    <n v="18070746"/>
    <n v="18074315"/>
    <x v="1"/>
    <x v="3"/>
    <x v="71"/>
    <x v="71"/>
    <x v="3955"/>
    <n v="7456.5199999999995"/>
    <x v="3633"/>
    <n v="0.2181831641660377"/>
    <x v="51"/>
    <d v="2022-07-15T00:00:00"/>
    <m/>
    <n v="45"/>
    <n v="7456.5199999999995"/>
    <s v=""/>
    <s v=""/>
  </r>
  <r>
    <n v="18070744"/>
    <n v="18074204"/>
    <x v="0"/>
    <x v="3"/>
    <x v="71"/>
    <x v="71"/>
    <x v="3956"/>
    <n v="713.54"/>
    <x v="3634"/>
    <n v="0.23324139786754566"/>
    <x v="51"/>
    <d v="2022-07-15T00:00:00"/>
    <m/>
    <n v="45"/>
    <n v="713.54"/>
    <s v=""/>
    <s v=""/>
  </r>
  <r>
    <n v="18070737"/>
    <n v="18073342"/>
    <x v="0"/>
    <x v="3"/>
    <x v="71"/>
    <x v="71"/>
    <x v="3957"/>
    <n v="249.01"/>
    <x v="3635"/>
    <n v="0.27569755674425328"/>
    <x v="51"/>
    <d v="2022-07-15T00:00:00"/>
    <m/>
    <n v="45"/>
    <n v="249.01"/>
    <s v=""/>
    <s v=""/>
  </r>
  <r>
    <n v="18070742"/>
    <n v="18073782"/>
    <x v="0"/>
    <x v="3"/>
    <x v="71"/>
    <x v="71"/>
    <x v="3958"/>
    <n v="235.68"/>
    <x v="3636"/>
    <n v="0.28818737270875766"/>
    <x v="51"/>
    <d v="2022-07-15T00:00:00"/>
    <m/>
    <n v="45"/>
    <n v="235.68"/>
    <s v=""/>
    <s v=""/>
  </r>
  <r>
    <n v="18066131"/>
    <n v="18069877"/>
    <x v="0"/>
    <x v="3"/>
    <x v="71"/>
    <x v="71"/>
    <x v="3959"/>
    <n v="-138.5"/>
    <x v="3637"/>
    <n v="1"/>
    <x v="12"/>
    <d v="2022-04-15T00:00:00"/>
    <d v="2022-04-15T00:00:00"/>
    <n v="46"/>
    <s v=""/>
    <s v=""/>
    <s v=""/>
  </r>
  <r>
    <n v="18066133"/>
    <n v="18069954"/>
    <x v="0"/>
    <x v="3"/>
    <x v="71"/>
    <x v="71"/>
    <x v="3960"/>
    <n v="-1037.83"/>
    <x v="3638"/>
    <n v="1"/>
    <x v="12"/>
    <d v="2022-04-15T00:00:00"/>
    <d v="2022-04-15T00:00:00"/>
    <n v="46"/>
    <s v=""/>
    <s v=""/>
    <s v=""/>
  </r>
  <r>
    <n v="18066132"/>
    <n v="18069878"/>
    <x v="0"/>
    <x v="3"/>
    <x v="71"/>
    <x v="71"/>
    <x v="358"/>
    <n v="-33.6"/>
    <x v="65"/>
    <n v="-7.1428571428571425E-2"/>
    <x v="12"/>
    <d v="2022-04-15T00:00:00"/>
    <d v="2022-04-15T00:00:00"/>
    <n v="46"/>
    <s v=""/>
    <s v=""/>
    <s v=""/>
  </r>
  <r>
    <n v="18067657"/>
    <n v="18071208"/>
    <x v="0"/>
    <x v="3"/>
    <x v="71"/>
    <x v="71"/>
    <x v="3961"/>
    <n v="-1398.08"/>
    <x v="3639"/>
    <n v="1"/>
    <x v="28"/>
    <d v="2022-05-15T00:00:00"/>
    <d v="2022-05-15T00:00:00"/>
    <n v="45"/>
    <s v=""/>
    <s v=""/>
    <s v=""/>
  </r>
  <r>
    <n v="18068309"/>
    <n v="18071695"/>
    <x v="0"/>
    <x v="3"/>
    <x v="71"/>
    <x v="71"/>
    <x v="3962"/>
    <n v="195.84"/>
    <x v="3640"/>
    <n v="0.19362745098039219"/>
    <x v="27"/>
    <d v="2022-06-15T00:00:00"/>
    <d v="2022-06-15T00:00:00"/>
    <n v="75"/>
    <s v=""/>
    <s v=""/>
    <s v=""/>
  </r>
  <r>
    <n v="18068310"/>
    <n v="18071708"/>
    <x v="0"/>
    <x v="3"/>
    <x v="71"/>
    <x v="71"/>
    <x v="3963"/>
    <n v="-195.84"/>
    <x v="3641"/>
    <n v="0.19362745098039219"/>
    <x v="27"/>
    <d v="2022-06-15T00:00:00"/>
    <d v="2022-06-15T00:00:00"/>
    <n v="75"/>
    <s v=""/>
    <s v=""/>
    <s v=""/>
  </r>
  <r>
    <n v="18069216"/>
    <n v="18071678"/>
    <x v="1"/>
    <x v="3"/>
    <x v="71"/>
    <x v="71"/>
    <x v="3964"/>
    <n v="492.48"/>
    <x v="3642"/>
    <n v="0.12526803118908383"/>
    <x v="101"/>
    <d v="2022-06-15T00:00:00"/>
    <d v="2022-06-15T00:00:00"/>
    <n v="46"/>
    <s v=""/>
    <s v=""/>
    <s v=""/>
  </r>
  <r>
    <n v="18069237"/>
    <n v="18072906"/>
    <x v="0"/>
    <x v="3"/>
    <x v="71"/>
    <x v="71"/>
    <x v="3965"/>
    <n v="273.35000000000002"/>
    <x v="3643"/>
    <n v="0.14447517450283157"/>
    <x v="101"/>
    <d v="2022-06-15T00:00:00"/>
    <d v="2022-06-15T00:00:00"/>
    <n v="46"/>
    <s v=""/>
    <s v=""/>
    <s v=""/>
  </r>
  <r>
    <n v="18069218"/>
    <n v="18071750"/>
    <x v="0"/>
    <x v="3"/>
    <x v="71"/>
    <x v="71"/>
    <x v="3966"/>
    <n v="348.65999999999997"/>
    <x v="3644"/>
    <n v="0.15484426088452932"/>
    <x v="101"/>
    <d v="2022-06-15T00:00:00"/>
    <d v="2022-06-15T00:00:00"/>
    <n v="46"/>
    <s v=""/>
    <s v=""/>
    <s v=""/>
  </r>
  <r>
    <n v="18069225"/>
    <n v="18072109"/>
    <x v="1"/>
    <x v="3"/>
    <x v="71"/>
    <x v="71"/>
    <x v="3967"/>
    <n v="7237.4"/>
    <x v="3645"/>
    <n v="0.1577388798524996"/>
    <x v="101"/>
    <d v="2022-06-15T00:00:00"/>
    <d v="2022-06-15T00:00:00"/>
    <n v="46"/>
    <s v=""/>
    <s v=""/>
    <s v=""/>
  </r>
  <r>
    <n v="18069219"/>
    <n v="18071793"/>
    <x v="1"/>
    <x v="3"/>
    <x v="71"/>
    <x v="71"/>
    <x v="3968"/>
    <n v="8053.4"/>
    <x v="3646"/>
    <n v="0.16014793247675144"/>
    <x v="101"/>
    <d v="2022-06-15T00:00:00"/>
    <d v="2022-06-15T00:00:00"/>
    <n v="46"/>
    <s v=""/>
    <s v=""/>
    <s v=""/>
  </r>
  <r>
    <n v="18069215"/>
    <n v="18071670"/>
    <x v="1"/>
    <x v="3"/>
    <x v="71"/>
    <x v="71"/>
    <x v="3969"/>
    <n v="7078.2"/>
    <x v="3647"/>
    <n v="0.16055946427057727"/>
    <x v="101"/>
    <d v="2022-06-15T00:00:00"/>
    <d v="2022-06-15T00:00:00"/>
    <n v="46"/>
    <s v=""/>
    <s v=""/>
    <s v=""/>
  </r>
  <r>
    <n v="18069222"/>
    <n v="18072027"/>
    <x v="0"/>
    <x v="3"/>
    <x v="71"/>
    <x v="71"/>
    <x v="3970"/>
    <n v="7268.4699999999993"/>
    <x v="3648"/>
    <n v="0.16196801748703166"/>
    <x v="101"/>
    <d v="2022-06-15T00:00:00"/>
    <d v="2022-06-15T00:00:00"/>
    <n v="46"/>
    <s v=""/>
    <s v=""/>
    <s v=""/>
  </r>
  <r>
    <n v="18069226"/>
    <n v="18072237"/>
    <x v="1"/>
    <x v="3"/>
    <x v="71"/>
    <x v="71"/>
    <x v="3971"/>
    <n v="7346.24"/>
    <x v="3649"/>
    <n v="0.16316419656085479"/>
    <x v="101"/>
    <d v="2022-06-15T00:00:00"/>
    <d v="2022-06-15T00:00:00"/>
    <n v="46"/>
    <s v=""/>
    <s v=""/>
    <s v=""/>
  </r>
  <r>
    <n v="18069227"/>
    <n v="18072258"/>
    <x v="1"/>
    <x v="3"/>
    <x v="71"/>
    <x v="71"/>
    <x v="3972"/>
    <n v="5969.87"/>
    <x v="3650"/>
    <n v="0.16322973975303975"/>
    <x v="101"/>
    <d v="2022-06-15T00:00:00"/>
    <d v="2022-06-15T00:00:00"/>
    <n v="46"/>
    <s v=""/>
    <s v=""/>
    <s v=""/>
  </r>
  <r>
    <n v="18069229"/>
    <n v="18072318"/>
    <x v="0"/>
    <x v="3"/>
    <x v="71"/>
    <x v="71"/>
    <x v="3973"/>
    <n v="1311.6100000000001"/>
    <x v="3651"/>
    <n v="0.16762884145616233"/>
    <x v="101"/>
    <d v="2022-06-15T00:00:00"/>
    <d v="2022-06-15T00:00:00"/>
    <n v="46"/>
    <s v=""/>
    <s v=""/>
    <s v=""/>
  </r>
  <r>
    <n v="18069221"/>
    <n v="18071961"/>
    <x v="0"/>
    <x v="3"/>
    <x v="71"/>
    <x v="71"/>
    <x v="3974"/>
    <n v="4894.18"/>
    <x v="3652"/>
    <n v="0.17118142052921675"/>
    <x v="101"/>
    <d v="2022-06-15T00:00:00"/>
    <d v="2022-06-15T00:00:00"/>
    <n v="46"/>
    <s v=""/>
    <s v=""/>
    <s v=""/>
  </r>
  <r>
    <n v="18069233"/>
    <n v="18072539"/>
    <x v="1"/>
    <x v="3"/>
    <x v="71"/>
    <x v="71"/>
    <x v="3975"/>
    <n v="4408.9699999999993"/>
    <x v="3653"/>
    <n v="0.18000130642817094"/>
    <x v="101"/>
    <d v="2022-06-15T00:00:00"/>
    <d v="2022-06-15T00:00:00"/>
    <n v="46"/>
    <s v=""/>
    <s v=""/>
    <s v=""/>
  </r>
  <r>
    <n v="18069223"/>
    <n v="18072070"/>
    <x v="0"/>
    <x v="3"/>
    <x v="71"/>
    <x v="71"/>
    <x v="3976"/>
    <n v="213.94"/>
    <x v="3654"/>
    <n v="0.18022212250392641"/>
    <x v="101"/>
    <d v="2022-06-15T00:00:00"/>
    <d v="2022-06-15T00:00:00"/>
    <n v="46"/>
    <s v=""/>
    <s v=""/>
    <s v=""/>
  </r>
  <r>
    <n v="18069224"/>
    <n v="18072081"/>
    <x v="0"/>
    <x v="3"/>
    <x v="71"/>
    <x v="71"/>
    <x v="3977"/>
    <n v="4323.91"/>
    <x v="3655"/>
    <n v="0.18323684663332651"/>
    <x v="101"/>
    <d v="2022-06-15T00:00:00"/>
    <d v="2022-06-15T00:00:00"/>
    <n v="46"/>
    <s v=""/>
    <s v=""/>
    <s v=""/>
  </r>
  <r>
    <n v="18069236"/>
    <n v="18072873"/>
    <x v="1"/>
    <x v="3"/>
    <x v="71"/>
    <x v="71"/>
    <x v="3978"/>
    <n v="5078.09"/>
    <x v="3656"/>
    <n v="0.18989351897800907"/>
    <x v="101"/>
    <d v="2022-06-15T00:00:00"/>
    <d v="2022-06-15T00:00:00"/>
    <n v="46"/>
    <s v=""/>
    <s v=""/>
    <s v=""/>
  </r>
  <r>
    <n v="18069232"/>
    <n v="18072496"/>
    <x v="0"/>
    <x v="3"/>
    <x v="71"/>
    <x v="71"/>
    <x v="3979"/>
    <n v="135.41"/>
    <x v="3657"/>
    <n v="0.19354838709677419"/>
    <x v="101"/>
    <d v="2022-06-15T00:00:00"/>
    <d v="2022-06-15T00:00:00"/>
    <n v="46"/>
    <s v=""/>
    <s v=""/>
    <s v=""/>
  </r>
  <r>
    <n v="18069231"/>
    <n v="18072495"/>
    <x v="0"/>
    <x v="3"/>
    <x v="71"/>
    <x v="71"/>
    <x v="3980"/>
    <n v="203.10999999999999"/>
    <x v="3658"/>
    <n v="0.19354838709677424"/>
    <x v="101"/>
    <d v="2022-06-15T00:00:00"/>
    <d v="2022-06-15T00:00:00"/>
    <n v="46"/>
    <s v=""/>
    <s v=""/>
    <s v=""/>
  </r>
  <r>
    <n v="18069217"/>
    <n v="18071709"/>
    <x v="0"/>
    <x v="3"/>
    <x v="71"/>
    <x v="71"/>
    <x v="3962"/>
    <n v="195.84"/>
    <x v="3640"/>
    <n v="0.19362745098039219"/>
    <x v="101"/>
    <d v="2022-06-15T00:00:00"/>
    <d v="2022-06-15T00:00:00"/>
    <n v="46"/>
    <s v=""/>
    <s v=""/>
    <s v=""/>
  </r>
  <r>
    <n v="18069235"/>
    <n v="18072860"/>
    <x v="1"/>
    <x v="3"/>
    <x v="71"/>
    <x v="71"/>
    <x v="3981"/>
    <n v="4689.74"/>
    <x v="3659"/>
    <n v="0.19410355874435792"/>
    <x v="101"/>
    <d v="2022-06-15T00:00:00"/>
    <d v="2022-06-15T00:00:00"/>
    <n v="46"/>
    <s v=""/>
    <s v=""/>
    <s v=""/>
  </r>
  <r>
    <n v="18069228"/>
    <n v="18072261"/>
    <x v="1"/>
    <x v="3"/>
    <x v="71"/>
    <x v="71"/>
    <x v="3982"/>
    <n v="3538.63"/>
    <x v="3660"/>
    <n v="0.19700833542453697"/>
    <x v="101"/>
    <d v="2022-06-15T00:00:00"/>
    <d v="2022-06-15T00:00:00"/>
    <n v="46"/>
    <s v=""/>
    <s v=""/>
    <s v=""/>
  </r>
  <r>
    <n v="18069214"/>
    <n v="18071639"/>
    <x v="0"/>
    <x v="3"/>
    <x v="71"/>
    <x v="71"/>
    <x v="3983"/>
    <n v="3570.44"/>
    <x v="3661"/>
    <n v="0.20419645287812946"/>
    <x v="101"/>
    <d v="2022-06-15T00:00:00"/>
    <d v="2022-06-15T00:00:00"/>
    <n v="46"/>
    <s v=""/>
    <s v=""/>
    <s v=""/>
  </r>
  <r>
    <n v="18069234"/>
    <n v="18072683"/>
    <x v="1"/>
    <x v="3"/>
    <x v="71"/>
    <x v="71"/>
    <x v="3984"/>
    <n v="2524.3000000000002"/>
    <x v="3662"/>
    <n v="0.22639975660540604"/>
    <x v="101"/>
    <d v="2022-06-15T00:00:00"/>
    <d v="2022-06-15T00:00:00"/>
    <n v="46"/>
    <s v=""/>
    <s v=""/>
    <s v=""/>
  </r>
  <r>
    <n v="18069230"/>
    <n v="18072404"/>
    <x v="0"/>
    <x v="3"/>
    <x v="71"/>
    <x v="71"/>
    <x v="3985"/>
    <n v="51.410000000000004"/>
    <x v="3663"/>
    <n v="0.23109243697478996"/>
    <x v="101"/>
    <d v="2022-06-15T00:00:00"/>
    <d v="2022-06-15T00:00:00"/>
    <n v="46"/>
    <s v=""/>
    <s v=""/>
    <s v=""/>
  </r>
  <r>
    <n v="18069220"/>
    <n v="18071922"/>
    <x v="1"/>
    <x v="3"/>
    <x v="71"/>
    <x v="71"/>
    <x v="3986"/>
    <n v="1149.92"/>
    <x v="3664"/>
    <n v="0.26062591962599263"/>
    <x v="101"/>
    <d v="2022-06-15T00:00:00"/>
    <d v="2022-06-15T00:00:00"/>
    <n v="46"/>
    <s v=""/>
    <s v=""/>
    <s v=""/>
  </r>
  <r>
    <n v="18070738"/>
    <n v="18073379"/>
    <x v="0"/>
    <x v="3"/>
    <x v="71"/>
    <x v="71"/>
    <x v="358"/>
    <n v="-33.6"/>
    <x v="65"/>
    <n v="-7.1428571428571425E-2"/>
    <x v="51"/>
    <d v="2022-07-15T00:00:00"/>
    <m/>
    <n v="45"/>
    <n v="-33.6"/>
    <s v=""/>
    <s v=""/>
  </r>
  <r>
    <n v="18064726"/>
    <n v="18068118"/>
    <x v="4"/>
    <x v="2"/>
    <x v="72"/>
    <x v="72"/>
    <x v="3987"/>
    <n v="208.32"/>
    <x v="3665"/>
    <n v="0.10714285714285715"/>
    <x v="74"/>
    <d v="2022-03-15T00:00:00"/>
    <d v="2022-03-15T00:00:00"/>
    <n v="43"/>
    <s v=""/>
    <n v="43"/>
    <n v="0"/>
  </r>
  <r>
    <n v="18064724"/>
    <n v="18067118"/>
    <x v="1"/>
    <x v="2"/>
    <x v="72"/>
    <x v="72"/>
    <x v="3988"/>
    <n v="1884.1599999999999"/>
    <x v="3666"/>
    <n v="0.1028768318546872"/>
    <x v="74"/>
    <d v="2022-03-15T00:00:00"/>
    <d v="2022-03-15T00:00:00"/>
    <n v="43"/>
    <s v=""/>
    <n v="43"/>
    <n v="0"/>
  </r>
  <r>
    <n v="18064722"/>
    <n v="18066991"/>
    <x v="0"/>
    <x v="2"/>
    <x v="72"/>
    <x v="72"/>
    <x v="3989"/>
    <n v="277.84000000000003"/>
    <x v="3667"/>
    <n v="0.10715673994730703"/>
    <x v="74"/>
    <d v="2022-03-15T00:00:00"/>
    <d v="2022-03-15T00:00:00"/>
    <n v="43"/>
    <s v=""/>
    <n v="43"/>
    <n v="0"/>
  </r>
  <r>
    <n v="18064725"/>
    <n v="18067125"/>
    <x v="1"/>
    <x v="2"/>
    <x v="72"/>
    <x v="72"/>
    <x v="3990"/>
    <n v="17152.32"/>
    <x v="3668"/>
    <n v="0.15467901718251525"/>
    <x v="74"/>
    <d v="2022-03-15T00:00:00"/>
    <d v="2022-03-15T00:00:00"/>
    <n v="43"/>
    <s v=""/>
    <n v="43"/>
    <n v="0"/>
  </r>
  <r>
    <n v="18064723"/>
    <n v="18067069"/>
    <x v="0"/>
    <x v="2"/>
    <x v="72"/>
    <x v="72"/>
    <x v="3991"/>
    <n v="68.239999999999995"/>
    <x v="3669"/>
    <n v="-0.95973272375593444"/>
    <x v="74"/>
    <d v="2022-03-15T00:00:00"/>
    <d v="2022-03-15T00:00:00"/>
    <n v="43"/>
    <s v=""/>
    <n v="43"/>
    <n v="0"/>
  </r>
  <r>
    <n v="18067666"/>
    <n v="18070347"/>
    <x v="0"/>
    <x v="2"/>
    <x v="72"/>
    <x v="72"/>
    <x v="3992"/>
    <n v="1632.96"/>
    <x v="1484"/>
    <n v="0.1238095238095238"/>
    <x v="28"/>
    <d v="2022-05-15T00:00:00"/>
    <d v="2022-05-15T00:00:00"/>
    <n v="45"/>
    <s v=""/>
    <n v="45"/>
    <n v="0"/>
  </r>
  <r>
    <n v="18067665"/>
    <n v="18069820"/>
    <x v="1"/>
    <x v="2"/>
    <x v="72"/>
    <x v="72"/>
    <x v="3993"/>
    <n v="5591.57"/>
    <x v="3670"/>
    <n v="0.1877119262432291"/>
    <x v="28"/>
    <d v="2022-05-15T00:00:00"/>
    <d v="2022-05-15T00:00:00"/>
    <n v="45"/>
    <s v=""/>
    <n v="45"/>
    <n v="0"/>
  </r>
  <r>
    <n v="18067667"/>
    <n v="18070421"/>
    <x v="1"/>
    <x v="2"/>
    <x v="72"/>
    <x v="72"/>
    <x v="3994"/>
    <n v="6057.5300000000007"/>
    <x v="3671"/>
    <n v="0.18771221527989634"/>
    <x v="28"/>
    <d v="2022-05-15T00:00:00"/>
    <d v="2022-05-15T00:00:00"/>
    <n v="45"/>
    <s v=""/>
    <n v="45"/>
    <n v="0"/>
  </r>
  <r>
    <n v="18066135"/>
    <n v="18069768"/>
    <x v="0"/>
    <x v="2"/>
    <x v="72"/>
    <x v="72"/>
    <x v="3992"/>
    <n v="1632.96"/>
    <x v="1484"/>
    <n v="0.1238095238095238"/>
    <x v="12"/>
    <d v="2022-04-15T00:00:00"/>
    <d v="2022-04-15T00:00:00"/>
    <n v="46"/>
    <s v=""/>
    <n v="46"/>
    <n v="0"/>
  </r>
  <r>
    <n v="18066134"/>
    <n v="18068713"/>
    <x v="1"/>
    <x v="2"/>
    <x v="72"/>
    <x v="72"/>
    <x v="3995"/>
    <n v="8290.7999999999993"/>
    <x v="3672"/>
    <n v="0.13698074974670718"/>
    <x v="12"/>
    <d v="2022-04-15T00:00:00"/>
    <d v="2022-04-15T00:00:00"/>
    <n v="46"/>
    <s v=""/>
    <n v="46"/>
    <n v="0"/>
  </r>
  <r>
    <n v="18070755"/>
    <n v="18074320"/>
    <x v="1"/>
    <x v="2"/>
    <x v="72"/>
    <x v="72"/>
    <x v="3996"/>
    <n v="26678.98"/>
    <x v="3673"/>
    <n v="7.9231376796470743E-2"/>
    <x v="51"/>
    <d v="2022-07-15T00:00:00"/>
    <m/>
    <n v="45"/>
    <n v="26678.98"/>
    <s v=""/>
    <s v=""/>
  </r>
  <r>
    <n v="18070756"/>
    <n v="18074433"/>
    <x v="0"/>
    <x v="2"/>
    <x v="72"/>
    <x v="72"/>
    <x v="3997"/>
    <n v="198.95"/>
    <x v="3674"/>
    <n v="0.16665661378852764"/>
    <x v="51"/>
    <d v="2022-07-15T00:00:00"/>
    <m/>
    <n v="45"/>
    <n v="198.95"/>
    <s v=""/>
    <s v=""/>
  </r>
  <r>
    <n v="18067668"/>
    <n v="18070644"/>
    <x v="0"/>
    <x v="2"/>
    <x v="72"/>
    <x v="72"/>
    <x v="3998"/>
    <n v="-68.239999999999995"/>
    <x v="3675"/>
    <n v="0.16669597327237559"/>
    <x v="28"/>
    <d v="2022-05-15T00:00:00"/>
    <d v="2022-05-15T00:00:00"/>
    <n v="45"/>
    <s v=""/>
    <s v=""/>
    <s v=""/>
  </r>
  <r>
    <n v="18069238"/>
    <n v="18072619"/>
    <x v="1"/>
    <x v="2"/>
    <x v="72"/>
    <x v="72"/>
    <x v="3999"/>
    <n v="8610.9600000000009"/>
    <x v="3676"/>
    <n v="0.15177401822793277"/>
    <x v="101"/>
    <d v="2022-06-15T00:00:00"/>
    <d v="2022-06-15T00:00:00"/>
    <n v="46"/>
    <s v=""/>
    <s v=""/>
    <s v=""/>
  </r>
  <r>
    <n v="18064728"/>
    <n v="18067440"/>
    <x v="1"/>
    <x v="2"/>
    <x v="73"/>
    <x v="73"/>
    <x v="4000"/>
    <n v="3414.8599999999997"/>
    <x v="3677"/>
    <n v="0.24515412619653371"/>
    <x v="74"/>
    <d v="2022-03-15T00:00:00"/>
    <d v="2022-02-14T00:00:00"/>
    <n v="43"/>
    <s v=""/>
    <n v="14"/>
    <s v=""/>
  </r>
  <r>
    <n v="18064729"/>
    <n v="18067705"/>
    <x v="0"/>
    <x v="2"/>
    <x v="73"/>
    <x v="73"/>
    <x v="4001"/>
    <n v="128.63"/>
    <x v="3678"/>
    <n v="0.27148054855863418"/>
    <x v="74"/>
    <d v="2022-03-15T00:00:00"/>
    <d v="2022-02-14T00:00:00"/>
    <n v="43"/>
    <s v=""/>
    <n v="14"/>
    <s v=""/>
  </r>
  <r>
    <n v="18064727"/>
    <n v="18067386"/>
    <x v="0"/>
    <x v="2"/>
    <x v="73"/>
    <x v="73"/>
    <x v="4002"/>
    <n v="190.09"/>
    <x v="3679"/>
    <n v="0.3412663341960735"/>
    <x v="74"/>
    <d v="2022-03-15T00:00:00"/>
    <d v="2022-02-14T00:00:00"/>
    <n v="43"/>
    <s v=""/>
    <n v="14"/>
    <s v=""/>
  </r>
  <r>
    <n v="18066139"/>
    <n v="18069722"/>
    <x v="0"/>
    <x v="2"/>
    <x v="73"/>
    <x v="73"/>
    <x v="4003"/>
    <n v="218.59"/>
    <x v="2591"/>
    <n v="5.5555555555555559E-2"/>
    <x v="12"/>
    <d v="2022-04-15T00:00:00"/>
    <d v="2022-04-08T00:00:00"/>
    <n v="46"/>
    <s v=""/>
    <n v="39"/>
    <s v=""/>
  </r>
  <r>
    <n v="18066138"/>
    <n v="18069653"/>
    <x v="1"/>
    <x v="2"/>
    <x v="73"/>
    <x v="73"/>
    <x v="4004"/>
    <n v="3585.8"/>
    <x v="3680"/>
    <n v="0.24938340188141908"/>
    <x v="12"/>
    <d v="2022-04-15T00:00:00"/>
    <d v="2022-04-08T00:00:00"/>
    <n v="46"/>
    <s v=""/>
    <n v="39"/>
    <s v=""/>
  </r>
  <r>
    <n v="18066136"/>
    <n v="18068562"/>
    <x v="1"/>
    <x v="2"/>
    <x v="73"/>
    <x v="73"/>
    <x v="4005"/>
    <n v="18155.650000000001"/>
    <x v="3681"/>
    <n v="0.26003340447371431"/>
    <x v="12"/>
    <d v="2022-04-15T00:00:00"/>
    <d v="2022-04-08T00:00:00"/>
    <n v="46"/>
    <s v=""/>
    <n v="39"/>
    <s v=""/>
  </r>
  <r>
    <n v="18066137"/>
    <n v="18069390"/>
    <x v="0"/>
    <x v="2"/>
    <x v="73"/>
    <x v="73"/>
    <x v="4006"/>
    <n v="173.16"/>
    <x v="3682"/>
    <n v="0.26548856548856548"/>
    <x v="12"/>
    <d v="2022-04-15T00:00:00"/>
    <d v="2022-04-08T00:00:00"/>
    <n v="46"/>
    <s v=""/>
    <n v="39"/>
    <s v=""/>
  </r>
  <r>
    <n v="18066140"/>
    <n v="18069845"/>
    <x v="0"/>
    <x v="2"/>
    <x v="73"/>
    <x v="73"/>
    <x v="4007"/>
    <n v="337.98"/>
    <x v="3683"/>
    <n v="0.28389845552991305"/>
    <x v="12"/>
    <d v="2022-04-15T00:00:00"/>
    <d v="2022-04-08T00:00:00"/>
    <n v="46"/>
    <s v=""/>
    <n v="39"/>
    <s v=""/>
  </r>
  <r>
    <n v="18067670"/>
    <n v="18070327"/>
    <x v="0"/>
    <x v="2"/>
    <x v="73"/>
    <x v="73"/>
    <x v="4008"/>
    <n v="156.19"/>
    <x v="3684"/>
    <n v="0.1667178856791641"/>
    <x v="28"/>
    <d v="2022-05-15T00:00:00"/>
    <d v="2022-05-15T00:00:00"/>
    <n v="45"/>
    <s v=""/>
    <n v="45"/>
    <n v="0"/>
  </r>
  <r>
    <n v="18067676"/>
    <n v="18071627"/>
    <x v="0"/>
    <x v="2"/>
    <x v="73"/>
    <x v="73"/>
    <x v="4009"/>
    <n v="88.87"/>
    <x v="3685"/>
    <n v="0.19997299486902509"/>
    <x v="28"/>
    <d v="2022-05-15T00:00:00"/>
    <d v="2022-05-15T00:00:00"/>
    <n v="45"/>
    <s v=""/>
    <n v="45"/>
    <n v="0"/>
  </r>
  <r>
    <n v="18067673"/>
    <n v="18070693"/>
    <x v="1"/>
    <x v="2"/>
    <x v="73"/>
    <x v="73"/>
    <x v="4010"/>
    <n v="2497.08"/>
    <x v="3686"/>
    <n v="0.20721803065981065"/>
    <x v="28"/>
    <d v="2022-05-15T00:00:00"/>
    <d v="2022-05-15T00:00:00"/>
    <n v="45"/>
    <s v=""/>
    <n v="45"/>
    <n v="0"/>
  </r>
  <r>
    <n v="18067675"/>
    <n v="18071383"/>
    <x v="0"/>
    <x v="2"/>
    <x v="73"/>
    <x v="73"/>
    <x v="4011"/>
    <n v="358.36"/>
    <x v="3687"/>
    <n v="0.21893312795097611"/>
    <x v="28"/>
    <d v="2022-05-15T00:00:00"/>
    <d v="2022-05-15T00:00:00"/>
    <n v="45"/>
    <s v=""/>
    <n v="45"/>
    <n v="0"/>
  </r>
  <r>
    <n v="18067672"/>
    <n v="18070600"/>
    <x v="0"/>
    <x v="2"/>
    <x v="73"/>
    <x v="73"/>
    <x v="4012"/>
    <n v="147.84"/>
    <x v="3688"/>
    <n v="0.232224025974026"/>
    <x v="28"/>
    <d v="2022-05-15T00:00:00"/>
    <d v="2022-05-15T00:00:00"/>
    <n v="45"/>
    <s v=""/>
    <n v="45"/>
    <n v="0"/>
  </r>
  <r>
    <n v="18067671"/>
    <n v="18070393"/>
    <x v="0"/>
    <x v="2"/>
    <x v="73"/>
    <x v="73"/>
    <x v="4013"/>
    <n v="57.95"/>
    <x v="3689"/>
    <n v="0.2518119693518327"/>
    <x v="28"/>
    <d v="2022-05-15T00:00:00"/>
    <d v="2022-05-15T00:00:00"/>
    <n v="45"/>
    <s v=""/>
    <n v="45"/>
    <n v="0"/>
  </r>
  <r>
    <n v="18067674"/>
    <n v="18070990"/>
    <x v="0"/>
    <x v="2"/>
    <x v="73"/>
    <x v="73"/>
    <x v="4014"/>
    <n v="86.679999999999993"/>
    <x v="3690"/>
    <n v="0.27633947113387797"/>
    <x v="28"/>
    <d v="2022-05-15T00:00:00"/>
    <d v="2022-05-15T00:00:00"/>
    <n v="45"/>
    <s v=""/>
    <n v="45"/>
    <n v="0"/>
  </r>
  <r>
    <n v="18067669"/>
    <n v="18070292"/>
    <x v="0"/>
    <x v="2"/>
    <x v="73"/>
    <x v="73"/>
    <x v="156"/>
    <n v="-19.100000000000001"/>
    <x v="3691"/>
    <n v="0.23115577889447236"/>
    <x v="28"/>
    <d v="2022-05-15T00:00:00"/>
    <d v="2022-05-15T00:00:00"/>
    <n v="45"/>
    <s v=""/>
    <s v=""/>
    <s v=""/>
  </r>
  <r>
    <n v="18069240"/>
    <n v="18072058"/>
    <x v="0"/>
    <x v="2"/>
    <x v="73"/>
    <x v="73"/>
    <x v="4015"/>
    <n v="455.56000000000006"/>
    <x v="3411"/>
    <n v="7.5468219055396038E-2"/>
    <x v="101"/>
    <d v="2022-06-15T00:00:00"/>
    <d v="2022-06-15T00:00:00"/>
    <n v="46"/>
    <s v=""/>
    <s v=""/>
    <s v=""/>
  </r>
  <r>
    <n v="18069241"/>
    <n v="18072059"/>
    <x v="0"/>
    <x v="2"/>
    <x v="73"/>
    <x v="73"/>
    <x v="4016"/>
    <n v="192.77"/>
    <x v="3692"/>
    <n v="0.19497011952191234"/>
    <x v="101"/>
    <d v="2022-06-15T00:00:00"/>
    <d v="2022-06-15T00:00:00"/>
    <n v="46"/>
    <s v=""/>
    <s v=""/>
    <s v=""/>
  </r>
  <r>
    <n v="18069239"/>
    <n v="18072017"/>
    <x v="1"/>
    <x v="2"/>
    <x v="73"/>
    <x v="73"/>
    <x v="4017"/>
    <n v="3406.91"/>
    <x v="3693"/>
    <n v="0.25495493274253367"/>
    <x v="101"/>
    <d v="2022-06-15T00:00:00"/>
    <d v="2022-06-15T00:00:00"/>
    <n v="46"/>
    <s v=""/>
    <s v=""/>
    <s v=""/>
  </r>
  <r>
    <n v="18069249"/>
    <n v="18072747"/>
    <x v="0"/>
    <x v="3"/>
    <x v="74"/>
    <x v="74"/>
    <x v="4018"/>
    <n v="1141.24"/>
    <x v="3694"/>
    <n v="0.21350535734940015"/>
    <x v="101"/>
    <d v="2022-06-15T00:00:00"/>
    <m/>
    <n v="46"/>
    <n v="1141.24"/>
    <s v=""/>
    <s v=""/>
  </r>
  <r>
    <n v="18069243"/>
    <n v="18072068"/>
    <x v="0"/>
    <x v="3"/>
    <x v="74"/>
    <x v="74"/>
    <x v="4019"/>
    <n v="216.89000000000001"/>
    <x v="3695"/>
    <n v="0.21445169857253515"/>
    <x v="101"/>
    <d v="2022-06-15T00:00:00"/>
    <m/>
    <n v="46"/>
    <n v="216.89000000000001"/>
    <s v=""/>
    <s v=""/>
  </r>
  <r>
    <n v="18069244"/>
    <n v="18072187"/>
    <x v="0"/>
    <x v="3"/>
    <x v="74"/>
    <x v="74"/>
    <x v="4020"/>
    <n v="1336.8200000000002"/>
    <x v="3696"/>
    <n v="0.21534622358665015"/>
    <x v="101"/>
    <d v="2022-06-15T00:00:00"/>
    <m/>
    <n v="46"/>
    <n v="1336.8200000000002"/>
    <s v=""/>
    <s v=""/>
  </r>
  <r>
    <n v="18069252"/>
    <n v="18073167"/>
    <x v="0"/>
    <x v="3"/>
    <x v="74"/>
    <x v="74"/>
    <x v="4021"/>
    <n v="61.04"/>
    <x v="3697"/>
    <n v="0.23196382936897977"/>
    <x v="101"/>
    <d v="2022-06-15T00:00:00"/>
    <m/>
    <n v="46"/>
    <n v="61.04"/>
    <s v=""/>
    <s v=""/>
  </r>
  <r>
    <n v="18069247"/>
    <n v="18072376"/>
    <x v="0"/>
    <x v="3"/>
    <x v="74"/>
    <x v="74"/>
    <x v="4022"/>
    <n v="1921.7400000000002"/>
    <x v="3698"/>
    <n v="0.24209934746635858"/>
    <x v="101"/>
    <d v="2022-06-15T00:00:00"/>
    <m/>
    <n v="46"/>
    <n v="1921.7400000000002"/>
    <s v=""/>
    <s v=""/>
  </r>
  <r>
    <n v="18069250"/>
    <n v="18072839"/>
    <x v="0"/>
    <x v="3"/>
    <x v="74"/>
    <x v="74"/>
    <x v="4023"/>
    <n v="139.93"/>
    <x v="3699"/>
    <n v="0.24243203841866051"/>
    <x v="101"/>
    <d v="2022-06-15T00:00:00"/>
    <m/>
    <n v="46"/>
    <n v="139.93"/>
    <s v=""/>
    <s v=""/>
  </r>
  <r>
    <n v="18069242"/>
    <n v="18071934"/>
    <x v="0"/>
    <x v="3"/>
    <x v="74"/>
    <x v="74"/>
    <x v="4024"/>
    <n v="958.3"/>
    <x v="3700"/>
    <n v="0.25010643892909912"/>
    <x v="101"/>
    <d v="2022-06-15T00:00:00"/>
    <m/>
    <n v="46"/>
    <n v="958.3"/>
    <s v=""/>
    <s v=""/>
  </r>
  <r>
    <n v="18069251"/>
    <n v="18072924"/>
    <x v="1"/>
    <x v="3"/>
    <x v="74"/>
    <x v="74"/>
    <x v="4025"/>
    <n v="3687.7699999999995"/>
    <x v="3701"/>
    <n v="0.25974735937835569"/>
    <x v="101"/>
    <d v="2022-06-15T00:00:00"/>
    <m/>
    <n v="46"/>
    <n v="3687.7699999999995"/>
    <s v=""/>
    <s v=""/>
  </r>
  <r>
    <n v="18069248"/>
    <n v="18072582"/>
    <x v="0"/>
    <x v="3"/>
    <x v="74"/>
    <x v="74"/>
    <x v="4026"/>
    <n v="647.35"/>
    <x v="3702"/>
    <n v="0.29192155118081042"/>
    <x v="101"/>
    <d v="2022-06-15T00:00:00"/>
    <m/>
    <n v="46"/>
    <n v="647.35"/>
    <s v=""/>
    <s v=""/>
  </r>
  <r>
    <n v="18069245"/>
    <n v="18072208"/>
    <x v="0"/>
    <x v="3"/>
    <x v="74"/>
    <x v="74"/>
    <x v="4027"/>
    <n v="519.96"/>
    <x v="3703"/>
    <n v="0.30025386568197554"/>
    <x v="101"/>
    <d v="2022-06-15T00:00:00"/>
    <m/>
    <n v="46"/>
    <n v="519.96"/>
    <s v=""/>
    <s v=""/>
  </r>
  <r>
    <n v="18069246"/>
    <n v="18072277"/>
    <x v="0"/>
    <x v="3"/>
    <x v="74"/>
    <x v="74"/>
    <x v="4028"/>
    <n v="309.83000000000004"/>
    <x v="3704"/>
    <n v="0.30624733723227082"/>
    <x v="101"/>
    <d v="2022-06-15T00:00:00"/>
    <m/>
    <n v="46"/>
    <n v="309.83000000000004"/>
    <s v=""/>
    <s v=""/>
  </r>
  <r>
    <n v="18070757"/>
    <n v="18073331"/>
    <x v="0"/>
    <x v="3"/>
    <x v="74"/>
    <x v="74"/>
    <x v="4029"/>
    <n v="145.69999999999999"/>
    <x v="3705"/>
    <n v="0.28364355130950419"/>
    <x v="51"/>
    <d v="2022-07-15T00:00:00"/>
    <m/>
    <n v="45"/>
    <n v="145.69999999999999"/>
    <s v=""/>
    <s v=""/>
  </r>
  <r>
    <n v="18070759"/>
    <n v="18073430"/>
    <x v="0"/>
    <x v="3"/>
    <x v="74"/>
    <x v="74"/>
    <x v="4030"/>
    <n v="72.88"/>
    <x v="2267"/>
    <n v="0.295076568417586"/>
    <x v="51"/>
    <d v="2022-07-15T00:00:00"/>
    <m/>
    <n v="45"/>
    <n v="72.88"/>
    <s v=""/>
    <s v=""/>
  </r>
  <r>
    <n v="18070763"/>
    <n v="18073797"/>
    <x v="0"/>
    <x v="3"/>
    <x v="74"/>
    <x v="74"/>
    <x v="4031"/>
    <n v="1318.6399999999999"/>
    <x v="3706"/>
    <n v="0.29920736756850219"/>
    <x v="51"/>
    <d v="2022-07-15T00:00:00"/>
    <m/>
    <n v="45"/>
    <n v="1318.6399999999999"/>
    <s v=""/>
    <s v=""/>
  </r>
  <r>
    <n v="18070758"/>
    <n v="18073377"/>
    <x v="0"/>
    <x v="3"/>
    <x v="74"/>
    <x v="74"/>
    <x v="4032"/>
    <n v="506.93999999999994"/>
    <x v="3707"/>
    <n v="0.31414368564327133"/>
    <x v="51"/>
    <d v="2022-07-15T00:00:00"/>
    <m/>
    <n v="45"/>
    <n v="506.93999999999994"/>
    <s v=""/>
    <s v=""/>
  </r>
  <r>
    <n v="18070762"/>
    <n v="18073724"/>
    <x v="0"/>
    <x v="3"/>
    <x v="74"/>
    <x v="74"/>
    <x v="4033"/>
    <n v="126.67999999999999"/>
    <x v="3708"/>
    <n v="0.31836696031069428"/>
    <x v="51"/>
    <d v="2022-07-15T00:00:00"/>
    <m/>
    <n v="45"/>
    <n v="126.67999999999999"/>
    <s v=""/>
    <s v=""/>
  </r>
  <r>
    <n v="18070761"/>
    <n v="18073663"/>
    <x v="0"/>
    <x v="3"/>
    <x v="74"/>
    <x v="74"/>
    <x v="4034"/>
    <n v="280.71999999999997"/>
    <x v="3709"/>
    <n v="0.31855683324071304"/>
    <x v="51"/>
    <d v="2022-07-15T00:00:00"/>
    <m/>
    <n v="45"/>
    <n v="280.71999999999997"/>
    <s v=""/>
    <s v=""/>
  </r>
  <r>
    <n v="18070760"/>
    <n v="18073561"/>
    <x v="0"/>
    <x v="3"/>
    <x v="74"/>
    <x v="74"/>
    <x v="4035"/>
    <n v="28.24"/>
    <x v="3710"/>
    <n v="0.35146621334466632"/>
    <x v="51"/>
    <d v="2022-07-15T00:00:00"/>
    <m/>
    <n v="45"/>
    <n v="28.24"/>
    <s v=""/>
    <s v=""/>
  </r>
  <r>
    <n v="18065367"/>
    <n v="18069886"/>
    <x v="0"/>
    <x v="3"/>
    <x v="74"/>
    <x v="74"/>
    <x v="4036"/>
    <n v="171.70999999999998"/>
    <x v="3711"/>
    <n v="0.19386400167726603"/>
    <x v="12"/>
    <d v="2022-02-28T00:00:00"/>
    <d v="2022-02-28T00:00:00"/>
    <n v="0"/>
    <s v=""/>
    <s v=""/>
    <s v=""/>
  </r>
  <r>
    <n v="18065364"/>
    <n v="18069841"/>
    <x v="0"/>
    <x v="3"/>
    <x v="74"/>
    <x v="74"/>
    <x v="4037"/>
    <n v="392.48"/>
    <x v="3712"/>
    <n v="0.19390344574555907"/>
    <x v="12"/>
    <d v="2022-02-28T00:00:00"/>
    <d v="2022-02-28T00:00:00"/>
    <n v="0"/>
    <s v=""/>
    <s v=""/>
    <s v=""/>
  </r>
  <r>
    <n v="18064730"/>
    <n v="18068397"/>
    <x v="4"/>
    <x v="2"/>
    <x v="75"/>
    <x v="75"/>
    <x v="4038"/>
    <n v="3878.96"/>
    <x v="3713"/>
    <n v="0.10876203027406285"/>
    <x v="74"/>
    <d v="2022-03-15T00:00:00"/>
    <d v="2022-03-15T00:00:00"/>
    <n v="43"/>
    <s v=""/>
    <n v="43"/>
    <n v="0"/>
  </r>
  <r>
    <n v="18067677"/>
    <n v="18070680"/>
    <x v="4"/>
    <x v="2"/>
    <x v="75"/>
    <x v="75"/>
    <x v="4039"/>
    <n v="2940.84"/>
    <x v="3714"/>
    <n v="0.21290651650548822"/>
    <x v="28"/>
    <d v="2022-05-15T00:00:00"/>
    <d v="2022-05-15T00:00:00"/>
    <n v="45"/>
    <s v=""/>
    <n v="45"/>
    <n v="0"/>
  </r>
  <r>
    <n v="18067679"/>
    <n v="18071557"/>
    <x v="4"/>
    <x v="2"/>
    <x v="75"/>
    <x v="75"/>
    <x v="4040"/>
    <n v="226.44"/>
    <x v="3715"/>
    <n v="0.25373608903020672"/>
    <x v="28"/>
    <d v="2022-05-15T00:00:00"/>
    <d v="2022-05-15T00:00:00"/>
    <n v="45"/>
    <s v=""/>
    <n v="45"/>
    <n v="0"/>
  </r>
  <r>
    <n v="18067678"/>
    <n v="18071387"/>
    <x v="1"/>
    <x v="2"/>
    <x v="75"/>
    <x v="75"/>
    <x v="4041"/>
    <n v="3400.4199999999996"/>
    <x v="3716"/>
    <n v="0.15766776770842159"/>
    <x v="28"/>
    <d v="2022-05-15T00:00:00"/>
    <d v="2022-05-15T00:00:00"/>
    <n v="45"/>
    <s v=""/>
    <n v="45"/>
    <n v="0"/>
  </r>
  <r>
    <n v="18069253"/>
    <n v="18073188"/>
    <x v="1"/>
    <x v="2"/>
    <x v="75"/>
    <x v="75"/>
    <x v="4042"/>
    <n v="-120"/>
    <x v="3717"/>
    <n v="0.99"/>
    <x v="101"/>
    <d v="2022-06-15T00:00:00"/>
    <d v="2022-06-15T00:00:00"/>
    <n v="46"/>
    <s v=""/>
    <s v=""/>
    <s v=""/>
  </r>
  <r>
    <n v="18070764"/>
    <n v="18074364"/>
    <x v="4"/>
    <x v="2"/>
    <x v="75"/>
    <x v="75"/>
    <x v="4043"/>
    <n v="32.46"/>
    <x v="3718"/>
    <n v="0.23068391866913124"/>
    <x v="51"/>
    <d v="2022-07-15T00:00:00"/>
    <m/>
    <n v="45"/>
    <n v="32.46"/>
    <s v=""/>
    <s v=""/>
  </r>
  <r>
    <n v="18064732"/>
    <n v="18067652"/>
    <x v="4"/>
    <x v="4"/>
    <x v="76"/>
    <x v="76"/>
    <x v="4044"/>
    <n v="6755.0300000000007"/>
    <x v="3719"/>
    <n v="6.4821048854275656E-2"/>
    <x v="74"/>
    <d v="2022-03-15T00:00:00"/>
    <d v="2022-04-24T00:00:00"/>
    <n v="43"/>
    <s v=""/>
    <n v="83"/>
    <n v="40"/>
  </r>
  <r>
    <n v="18064731"/>
    <n v="18067479"/>
    <x v="4"/>
    <x v="4"/>
    <x v="76"/>
    <x v="76"/>
    <x v="4045"/>
    <n v="9279.369999999999"/>
    <x v="3720"/>
    <n v="6.8043828828071543E-2"/>
    <x v="74"/>
    <d v="2022-03-15T00:00:00"/>
    <d v="2022-04-24T00:00:00"/>
    <n v="43"/>
    <s v=""/>
    <n v="83"/>
    <n v="40"/>
  </r>
  <r>
    <n v="18066141"/>
    <n v="18069109"/>
    <x v="4"/>
    <x v="4"/>
    <x v="76"/>
    <x v="76"/>
    <x v="4046"/>
    <n v="4395.6499999999996"/>
    <x v="3721"/>
    <n v="6.4834126845461693E-2"/>
    <x v="12"/>
    <d v="2022-04-15T00:00:00"/>
    <m/>
    <n v="46"/>
    <n v="4395.6499999999996"/>
    <n v="94"/>
    <n v="48"/>
  </r>
  <r>
    <n v="18066142"/>
    <n v="18069530"/>
    <x v="4"/>
    <x v="4"/>
    <x v="76"/>
    <x v="76"/>
    <x v="4047"/>
    <n v="6241.16"/>
    <x v="3722"/>
    <n v="6.7220153163736779E-2"/>
    <x v="12"/>
    <d v="2022-04-15T00:00:00"/>
    <m/>
    <n v="46"/>
    <n v="6241.16"/>
    <n v="94"/>
    <n v="48"/>
  </r>
  <r>
    <n v="18067682"/>
    <n v="18070224"/>
    <x v="4"/>
    <x v="4"/>
    <x v="76"/>
    <x v="76"/>
    <x v="4048"/>
    <n v="6005.7800000000007"/>
    <x v="3723"/>
    <n v="6.5059282851331321E-2"/>
    <x v="28"/>
    <d v="2022-05-15T00:00:00"/>
    <m/>
    <n v="45"/>
    <n v="6005.7800000000007"/>
    <n v="63"/>
    <n v="18"/>
  </r>
  <r>
    <n v="18067683"/>
    <n v="18070230"/>
    <x v="4"/>
    <x v="4"/>
    <x v="76"/>
    <x v="76"/>
    <x v="4049"/>
    <n v="6700.5"/>
    <x v="3724"/>
    <n v="6.6689948511305122E-2"/>
    <x v="28"/>
    <d v="2022-05-15T00:00:00"/>
    <m/>
    <n v="45"/>
    <n v="6700.5"/>
    <n v="63"/>
    <n v="18"/>
  </r>
  <r>
    <n v="18067681"/>
    <n v="18069971"/>
    <x v="1"/>
    <x v="4"/>
    <x v="76"/>
    <x v="76"/>
    <x v="4050"/>
    <n v="1017.9200000000001"/>
    <x v="3725"/>
    <n v="0.19008098836455373"/>
    <x v="28"/>
    <d v="2022-05-15T00:00:00"/>
    <m/>
    <n v="45"/>
    <n v="1017.9200000000001"/>
    <n v="63"/>
    <n v="18"/>
  </r>
  <r>
    <n v="18067684"/>
    <n v="18071304"/>
    <x v="1"/>
    <x v="4"/>
    <x v="76"/>
    <x v="76"/>
    <x v="4051"/>
    <n v="3811.5"/>
    <x v="3726"/>
    <n v="0.24486107831562379"/>
    <x v="28"/>
    <d v="2022-05-15T00:00:00"/>
    <m/>
    <n v="45"/>
    <n v="3811.5"/>
    <n v="63"/>
    <n v="18"/>
  </r>
  <r>
    <n v="18067680"/>
    <n v="18069889"/>
    <x v="1"/>
    <x v="4"/>
    <x v="76"/>
    <x v="76"/>
    <x v="4052"/>
    <n v="3121.38"/>
    <x v="3727"/>
    <n v="0.29429290890567633"/>
    <x v="28"/>
    <d v="2022-05-15T00:00:00"/>
    <m/>
    <n v="45"/>
    <n v="3121.38"/>
    <n v="63"/>
    <n v="18"/>
  </r>
  <r>
    <n v="18064734"/>
    <n v="18067470"/>
    <x v="4"/>
    <x v="4"/>
    <x v="77"/>
    <x v="77"/>
    <x v="4053"/>
    <n v="7378.56"/>
    <x v="3728"/>
    <n v="7.3770491803278687E-2"/>
    <x v="74"/>
    <d v="2022-03-15T00:00:00"/>
    <m/>
    <n v="43"/>
    <n v="7378.56"/>
    <n v="122"/>
    <n v="79"/>
  </r>
  <r>
    <n v="18064738"/>
    <n v="18067651"/>
    <x v="4"/>
    <x v="4"/>
    <x v="77"/>
    <x v="77"/>
    <x v="4054"/>
    <n v="6069.24"/>
    <x v="3729"/>
    <n v="7.5034106412005461E-2"/>
    <x v="74"/>
    <d v="2022-03-15T00:00:00"/>
    <m/>
    <n v="43"/>
    <n v="6069.24"/>
    <n v="122"/>
    <n v="79"/>
  </r>
  <r>
    <n v="18064741"/>
    <n v="18067921"/>
    <x v="4"/>
    <x v="4"/>
    <x v="77"/>
    <x v="77"/>
    <x v="4055"/>
    <n v="6018.16"/>
    <x v="3730"/>
    <n v="7.5555369452038126E-2"/>
    <x v="74"/>
    <d v="2022-03-15T00:00:00"/>
    <m/>
    <n v="43"/>
    <n v="6018.16"/>
    <n v="122"/>
    <n v="79"/>
  </r>
  <r>
    <n v="18064743"/>
    <n v="18068194"/>
    <x v="4"/>
    <x v="4"/>
    <x v="77"/>
    <x v="77"/>
    <x v="4056"/>
    <n v="11882.53"/>
    <x v="3731"/>
    <n v="7.8175257596613243E-2"/>
    <x v="74"/>
    <d v="2022-03-15T00:00:00"/>
    <m/>
    <n v="43"/>
    <n v="11882.53"/>
    <n v="122"/>
    <n v="79"/>
  </r>
  <r>
    <n v="18064742"/>
    <n v="18068051"/>
    <x v="4"/>
    <x v="2"/>
    <x v="77"/>
    <x v="77"/>
    <x v="4057"/>
    <n v="1168.6299999999999"/>
    <x v="3732"/>
    <n v="9.0875485182675131E-2"/>
    <x v="74"/>
    <d v="2022-03-15T00:00:00"/>
    <m/>
    <n v="43"/>
    <n v="1168.6299999999999"/>
    <n v="122"/>
    <n v="79"/>
  </r>
  <r>
    <n v="18064736"/>
    <n v="18067515"/>
    <x v="4"/>
    <x v="2"/>
    <x v="77"/>
    <x v="77"/>
    <x v="4058"/>
    <n v="1182.3600000000001"/>
    <x v="3733"/>
    <n v="9.0875875367908254E-2"/>
    <x v="74"/>
    <d v="2022-03-15T00:00:00"/>
    <m/>
    <n v="43"/>
    <n v="1182.3600000000001"/>
    <n v="122"/>
    <n v="79"/>
  </r>
  <r>
    <n v="18064735"/>
    <n v="18067508"/>
    <x v="4"/>
    <x v="2"/>
    <x v="77"/>
    <x v="77"/>
    <x v="4059"/>
    <n v="1160.8"/>
    <x v="3734"/>
    <n v="9.087901750178326E-2"/>
    <x v="74"/>
    <d v="2022-03-15T00:00:00"/>
    <m/>
    <n v="43"/>
    <n v="1160.8"/>
    <n v="122"/>
    <n v="79"/>
  </r>
  <r>
    <n v="18064737"/>
    <n v="18067517"/>
    <x v="4"/>
    <x v="2"/>
    <x v="77"/>
    <x v="77"/>
    <x v="4060"/>
    <n v="1209.8200000000002"/>
    <x v="3735"/>
    <n v="9.0886548037056869E-2"/>
    <x v="74"/>
    <d v="2022-03-15T00:00:00"/>
    <m/>
    <n v="43"/>
    <n v="1209.8200000000002"/>
    <n v="122"/>
    <n v="79"/>
  </r>
  <r>
    <n v="18064739"/>
    <n v="18067655"/>
    <x v="4"/>
    <x v="2"/>
    <x v="77"/>
    <x v="77"/>
    <x v="4061"/>
    <n v="1207.8499999999999"/>
    <x v="3736"/>
    <n v="0.17227333240606435"/>
    <x v="74"/>
    <d v="2022-03-15T00:00:00"/>
    <m/>
    <n v="43"/>
    <n v="1207.8499999999999"/>
    <n v="122"/>
    <n v="79"/>
  </r>
  <r>
    <n v="18066146"/>
    <n v="18068844"/>
    <x v="4"/>
    <x v="4"/>
    <x v="77"/>
    <x v="77"/>
    <x v="4062"/>
    <n v="8869.42"/>
    <x v="3737"/>
    <n v="7.11740209276462E-2"/>
    <x v="12"/>
    <d v="2022-04-15T00:00:00"/>
    <m/>
    <n v="46"/>
    <n v="8869.42"/>
    <n v="94"/>
    <n v="48"/>
  </r>
  <r>
    <n v="18066144"/>
    <n v="18068670"/>
    <x v="4"/>
    <x v="4"/>
    <x v="77"/>
    <x v="77"/>
    <x v="4063"/>
    <n v="8758.7899999999991"/>
    <x v="3738"/>
    <n v="7.4698006162496458E-2"/>
    <x v="12"/>
    <d v="2022-04-15T00:00:00"/>
    <m/>
    <n v="46"/>
    <n v="8758.7899999999991"/>
    <n v="94"/>
    <n v="48"/>
  </r>
  <r>
    <n v="18066149"/>
    <n v="18069115"/>
    <x v="4"/>
    <x v="4"/>
    <x v="77"/>
    <x v="77"/>
    <x v="4064"/>
    <n v="3293.63"/>
    <x v="3739"/>
    <n v="7.4937424627189234E-2"/>
    <x v="12"/>
    <d v="2022-04-15T00:00:00"/>
    <m/>
    <n v="46"/>
    <n v="3293.63"/>
    <n v="94"/>
    <n v="48"/>
  </r>
  <r>
    <n v="18066155"/>
    <n v="18069867"/>
    <x v="4"/>
    <x v="4"/>
    <x v="77"/>
    <x v="77"/>
    <x v="4065"/>
    <n v="11668.66"/>
    <x v="3740"/>
    <n v="7.6744056899097884E-2"/>
    <x v="12"/>
    <d v="2022-04-15T00:00:00"/>
    <m/>
    <n v="46"/>
    <n v="11668.66"/>
    <n v="94"/>
    <n v="48"/>
  </r>
  <r>
    <n v="18066150"/>
    <n v="18069124"/>
    <x v="4"/>
    <x v="4"/>
    <x v="77"/>
    <x v="77"/>
    <x v="4066"/>
    <n v="12251.58"/>
    <x v="3741"/>
    <n v="7.8022263250943968E-2"/>
    <x v="12"/>
    <d v="2022-04-15T00:00:00"/>
    <m/>
    <n v="46"/>
    <n v="12251.58"/>
    <n v="94"/>
    <n v="48"/>
  </r>
  <r>
    <n v="18066154"/>
    <n v="18069676"/>
    <x v="4"/>
    <x v="4"/>
    <x v="77"/>
    <x v="77"/>
    <x v="4067"/>
    <n v="14290.029999999999"/>
    <x v="3742"/>
    <n v="7.9576028941012872E-2"/>
    <x v="12"/>
    <d v="2022-04-15T00:00:00"/>
    <m/>
    <n v="46"/>
    <n v="14290.029999999999"/>
    <n v="94"/>
    <n v="48"/>
  </r>
  <r>
    <n v="18066153"/>
    <n v="18069320"/>
    <x v="4"/>
    <x v="4"/>
    <x v="77"/>
    <x v="77"/>
    <x v="4068"/>
    <n v="12151"/>
    <x v="3743"/>
    <n v="7.9771238505880512E-2"/>
    <x v="12"/>
    <d v="2022-04-15T00:00:00"/>
    <m/>
    <n v="46"/>
    <n v="12151"/>
    <n v="94"/>
    <n v="48"/>
  </r>
  <r>
    <n v="18066147"/>
    <n v="18068995"/>
    <x v="4"/>
    <x v="4"/>
    <x v="77"/>
    <x v="77"/>
    <x v="4069"/>
    <n v="1201.97"/>
    <x v="3744"/>
    <n v="9.0880955233417202E-2"/>
    <x v="12"/>
    <d v="2022-04-15T00:00:00"/>
    <m/>
    <n v="46"/>
    <n v="1201.97"/>
    <n v="94"/>
    <n v="48"/>
  </r>
  <r>
    <n v="18066148"/>
    <n v="18069061"/>
    <x v="4"/>
    <x v="4"/>
    <x v="77"/>
    <x v="77"/>
    <x v="4070"/>
    <n v="1152.95"/>
    <x v="3745"/>
    <n v="9.0883543750455362E-2"/>
    <x v="12"/>
    <d v="2022-04-15T00:00:00"/>
    <m/>
    <n v="46"/>
    <n v="1152.95"/>
    <n v="94"/>
    <n v="48"/>
  </r>
  <r>
    <n v="18066145"/>
    <n v="18068677"/>
    <x v="4"/>
    <x v="4"/>
    <x v="77"/>
    <x v="77"/>
    <x v="4071"/>
    <n v="1205.8899999999999"/>
    <x v="3746"/>
    <n v="9.0883760734792166E-2"/>
    <x v="12"/>
    <d v="2022-04-15T00:00:00"/>
    <m/>
    <n v="46"/>
    <n v="1205.8899999999999"/>
    <n v="94"/>
    <n v="48"/>
  </r>
  <r>
    <n v="18066156"/>
    <n v="18069873"/>
    <x v="4"/>
    <x v="4"/>
    <x v="77"/>
    <x v="77"/>
    <x v="4072"/>
    <n v="528"/>
    <x v="3747"/>
    <n v="9.0909090909090912E-2"/>
    <x v="12"/>
    <d v="2022-04-15T00:00:00"/>
    <m/>
    <n v="46"/>
    <n v="528"/>
    <n v="94"/>
    <n v="48"/>
  </r>
  <r>
    <n v="18066143"/>
    <n v="18068621"/>
    <x v="4"/>
    <x v="4"/>
    <x v="77"/>
    <x v="77"/>
    <x v="4073"/>
    <n v="46693.15"/>
    <x v="3748"/>
    <n v="0.13111755659587943"/>
    <x v="12"/>
    <d v="2022-04-15T00:00:00"/>
    <m/>
    <n v="46"/>
    <n v="46693.15"/>
    <n v="94"/>
    <n v="48"/>
  </r>
  <r>
    <n v="18066151"/>
    <n v="18069172"/>
    <x v="4"/>
    <x v="4"/>
    <x v="77"/>
    <x v="77"/>
    <x v="75"/>
    <n v="0"/>
    <x v="80"/>
    <s v=""/>
    <x v="12"/>
    <d v="2022-04-15T00:00:00"/>
    <m/>
    <n v="46"/>
    <n v="0"/>
    <s v=""/>
    <s v=""/>
  </r>
  <r>
    <n v="18066152"/>
    <n v="18069286"/>
    <x v="4"/>
    <x v="4"/>
    <x v="77"/>
    <x v="77"/>
    <x v="75"/>
    <n v="0"/>
    <x v="80"/>
    <s v=""/>
    <x v="12"/>
    <d v="2022-04-15T00:00:00"/>
    <m/>
    <n v="46"/>
    <n v="0"/>
    <s v=""/>
    <s v=""/>
  </r>
  <r>
    <n v="18067696"/>
    <n v="18071511"/>
    <x v="4"/>
    <x v="4"/>
    <x v="77"/>
    <x v="77"/>
    <x v="1135"/>
    <n v="300"/>
    <x v="80"/>
    <n v="0"/>
    <x v="28"/>
    <d v="2022-05-15T00:00:00"/>
    <m/>
    <n v="45"/>
    <n v="300"/>
    <n v="63"/>
    <n v="18"/>
  </r>
  <r>
    <n v="18067688"/>
    <n v="18070034"/>
    <x v="4"/>
    <x v="4"/>
    <x v="77"/>
    <x v="77"/>
    <x v="4074"/>
    <n v="3351.47"/>
    <x v="3749"/>
    <n v="6.604270128791323E-2"/>
    <x v="28"/>
    <d v="2022-05-15T00:00:00"/>
    <m/>
    <n v="45"/>
    <n v="3351.47"/>
    <n v="63"/>
    <n v="18"/>
  </r>
  <r>
    <n v="18067691"/>
    <n v="18070483"/>
    <x v="4"/>
    <x v="4"/>
    <x v="77"/>
    <x v="77"/>
    <x v="4075"/>
    <n v="3289.69"/>
    <x v="1871"/>
    <n v="6.6053600154664938E-2"/>
    <x v="28"/>
    <d v="2022-05-15T00:00:00"/>
    <m/>
    <n v="45"/>
    <n v="3289.69"/>
    <n v="63"/>
    <n v="18"/>
  </r>
  <r>
    <n v="18067687"/>
    <n v="18070029"/>
    <x v="4"/>
    <x v="4"/>
    <x v="77"/>
    <x v="77"/>
    <x v="4076"/>
    <n v="3491.03"/>
    <x v="3750"/>
    <n v="6.7307394841863197E-2"/>
    <x v="28"/>
    <d v="2022-05-15T00:00:00"/>
    <m/>
    <n v="45"/>
    <n v="3491.03"/>
    <n v="63"/>
    <n v="18"/>
  </r>
  <r>
    <n v="18067692"/>
    <n v="18070490"/>
    <x v="4"/>
    <x v="4"/>
    <x v="77"/>
    <x v="77"/>
    <x v="4077"/>
    <n v="3802.5699999999997"/>
    <x v="3751"/>
    <n v="6.8041315194031823E-2"/>
    <x v="28"/>
    <d v="2022-05-15T00:00:00"/>
    <m/>
    <n v="45"/>
    <n v="3802.5699999999997"/>
    <n v="63"/>
    <n v="18"/>
  </r>
  <r>
    <n v="18067686"/>
    <n v="18070028"/>
    <x v="4"/>
    <x v="4"/>
    <x v="77"/>
    <x v="77"/>
    <x v="4078"/>
    <n v="6394.75"/>
    <x v="3752"/>
    <n v="7.3770491803278687E-2"/>
    <x v="28"/>
    <d v="2022-05-15T00:00:00"/>
    <m/>
    <n v="45"/>
    <n v="6394.75"/>
    <n v="63"/>
    <n v="18"/>
  </r>
  <r>
    <n v="18067689"/>
    <n v="18070373"/>
    <x v="4"/>
    <x v="4"/>
    <x v="77"/>
    <x v="77"/>
    <x v="4079"/>
    <n v="3445.85"/>
    <x v="3753"/>
    <n v="7.4447857247330718E-2"/>
    <x v="28"/>
    <d v="2022-05-15T00:00:00"/>
    <m/>
    <n v="45"/>
    <n v="3445.85"/>
    <n v="63"/>
    <n v="18"/>
  </r>
  <r>
    <n v="18067685"/>
    <n v="18070027"/>
    <x v="4"/>
    <x v="4"/>
    <x v="77"/>
    <x v="77"/>
    <x v="4080"/>
    <n v="6860.88"/>
    <x v="3754"/>
    <n v="7.5034106412005461E-2"/>
    <x v="28"/>
    <d v="2022-05-15T00:00:00"/>
    <m/>
    <n v="45"/>
    <n v="6860.88"/>
    <n v="63"/>
    <n v="18"/>
  </r>
  <r>
    <n v="18067694"/>
    <n v="18071353"/>
    <x v="4"/>
    <x v="4"/>
    <x v="77"/>
    <x v="77"/>
    <x v="4081"/>
    <n v="1217.6500000000001"/>
    <x v="3755"/>
    <n v="9.0873254427373346E-2"/>
    <x v="28"/>
    <d v="2022-05-15T00:00:00"/>
    <m/>
    <n v="45"/>
    <n v="1217.6500000000001"/>
    <n v="63"/>
    <n v="18"/>
  </r>
  <r>
    <n v="18067693"/>
    <n v="18071352"/>
    <x v="4"/>
    <x v="4"/>
    <x v="77"/>
    <x v="77"/>
    <x v="4069"/>
    <n v="1201.97"/>
    <x v="3744"/>
    <n v="9.0880955233417202E-2"/>
    <x v="28"/>
    <d v="2022-05-15T00:00:00"/>
    <m/>
    <n v="45"/>
    <n v="1201.97"/>
    <n v="63"/>
    <n v="18"/>
  </r>
  <r>
    <n v="18067695"/>
    <n v="18071354"/>
    <x v="4"/>
    <x v="2"/>
    <x v="77"/>
    <x v="77"/>
    <x v="4082"/>
    <n v="1192.1600000000001"/>
    <x v="3756"/>
    <n v="9.0883469052915528E-2"/>
    <x v="28"/>
    <d v="2022-05-15T00:00:00"/>
    <m/>
    <n v="45"/>
    <n v="1192.1600000000001"/>
    <n v="63"/>
    <n v="18"/>
  </r>
  <r>
    <n v="18067697"/>
    <n v="18071620"/>
    <x v="4"/>
    <x v="4"/>
    <x v="77"/>
    <x v="77"/>
    <x v="4083"/>
    <n v="363.96"/>
    <x v="3757"/>
    <n v="9.0900098911968347E-2"/>
    <x v="28"/>
    <d v="2022-05-15T00:00:00"/>
    <m/>
    <n v="45"/>
    <n v="363.96"/>
    <n v="63"/>
    <n v="18"/>
  </r>
  <r>
    <n v="18067690"/>
    <n v="18070455"/>
    <x v="4"/>
    <x v="4"/>
    <x v="77"/>
    <x v="77"/>
    <x v="4084"/>
    <n v="-528"/>
    <x v="3758"/>
    <n v="9.0909090909090912E-2"/>
    <x v="28"/>
    <d v="2022-05-15T00:00:00"/>
    <m/>
    <n v="45"/>
    <n v="-528"/>
    <s v=""/>
    <s v=""/>
  </r>
  <r>
    <n v="18069257"/>
    <n v="18072705"/>
    <x v="4"/>
    <x v="4"/>
    <x v="77"/>
    <x v="77"/>
    <x v="4085"/>
    <n v="7100.95"/>
    <x v="3759"/>
    <n v="6.8906253696687431E-2"/>
    <x v="101"/>
    <d v="2022-06-15T00:00:00"/>
    <m/>
    <n v="46"/>
    <n v="7100.95"/>
    <s v=""/>
    <s v=""/>
  </r>
  <r>
    <n v="18069256"/>
    <n v="18072700"/>
    <x v="4"/>
    <x v="4"/>
    <x v="77"/>
    <x v="77"/>
    <x v="4086"/>
    <n v="3635.4800000000005"/>
    <x v="3760"/>
    <n v="7.3178701927996373E-2"/>
    <x v="101"/>
    <d v="2022-06-15T00:00:00"/>
    <m/>
    <n v="46"/>
    <n v="3635.4800000000005"/>
    <s v=""/>
    <s v=""/>
  </r>
  <r>
    <n v="18069255"/>
    <n v="18072691"/>
    <x v="4"/>
    <x v="4"/>
    <x v="77"/>
    <x v="77"/>
    <x v="4087"/>
    <n v="324"/>
    <x v="798"/>
    <n v="7.407407407407407E-2"/>
    <x v="101"/>
    <d v="2022-06-15T00:00:00"/>
    <m/>
    <n v="46"/>
    <n v="324"/>
    <s v=""/>
    <s v=""/>
  </r>
  <r>
    <n v="18069254"/>
    <n v="18072330"/>
    <x v="4"/>
    <x v="4"/>
    <x v="77"/>
    <x v="77"/>
    <x v="4088"/>
    <n v="4247.1499999999996"/>
    <x v="3761"/>
    <n v="7.9942587355090994E-2"/>
    <x v="101"/>
    <d v="2022-06-15T00:00:00"/>
    <m/>
    <n v="46"/>
    <n v="4247.1499999999996"/>
    <s v=""/>
    <s v=""/>
  </r>
  <r>
    <n v="18069259"/>
    <n v="18073237"/>
    <x v="4"/>
    <x v="4"/>
    <x v="77"/>
    <x v="77"/>
    <x v="4072"/>
    <n v="528"/>
    <x v="3747"/>
    <n v="9.0909090909090912E-2"/>
    <x v="101"/>
    <d v="2022-06-15T00:00:00"/>
    <m/>
    <n v="46"/>
    <n v="528"/>
    <s v=""/>
    <s v=""/>
  </r>
  <r>
    <n v="18064740"/>
    <n v="18067734"/>
    <x v="0"/>
    <x v="4"/>
    <x v="77"/>
    <x v="77"/>
    <x v="4089"/>
    <n v="8980.14"/>
    <x v="3762"/>
    <n v="0.1418035798996452"/>
    <x v="74"/>
    <d v="2022-03-15T00:00:00"/>
    <m/>
    <n v="43"/>
    <n v="8980.14"/>
    <n v="122"/>
    <n v="79"/>
  </r>
  <r>
    <n v="18064733"/>
    <n v="18067299"/>
    <x v="0"/>
    <x v="4"/>
    <x v="77"/>
    <x v="77"/>
    <x v="4090"/>
    <n v="2492.8900000000003"/>
    <x v="3763"/>
    <n v="0.21866651262870598"/>
    <x v="74"/>
    <d v="2022-03-15T00:00:00"/>
    <m/>
    <n v="43"/>
    <n v="2492.8900000000003"/>
    <n v="122"/>
    <n v="79"/>
  </r>
  <r>
    <n v="18069258"/>
    <n v="18072940"/>
    <x v="1"/>
    <x v="4"/>
    <x v="77"/>
    <x v="77"/>
    <x v="4091"/>
    <n v="1830.4599999999998"/>
    <x v="3764"/>
    <n v="0.19786544992067551"/>
    <x v="101"/>
    <d v="2022-06-15T00:00:00"/>
    <m/>
    <n v="46"/>
    <n v="1830.4599999999998"/>
    <s v=""/>
    <s v=""/>
  </r>
  <r>
    <n v="18070765"/>
    <n v="18073771"/>
    <x v="4"/>
    <x v="4"/>
    <x v="77"/>
    <x v="77"/>
    <x v="4092"/>
    <n v="5170.4800000000005"/>
    <x v="3765"/>
    <n v="7.4625237599014085E-2"/>
    <x v="51"/>
    <d v="2022-07-15T00:00:00"/>
    <m/>
    <n v="45"/>
    <n v="5170.4800000000005"/>
    <s v=""/>
    <s v=""/>
  </r>
  <r>
    <n v="18070766"/>
    <n v="18074950"/>
    <x v="4"/>
    <x v="4"/>
    <x v="77"/>
    <x v="77"/>
    <x v="4093"/>
    <n v="375.14"/>
    <x v="3766"/>
    <n v="9.0909090909090898E-2"/>
    <x v="51"/>
    <d v="2022-07-15T00:00:00"/>
    <m/>
    <n v="45"/>
    <n v="375.14"/>
    <s v=""/>
    <s v=""/>
  </r>
  <r>
    <n v="18064753"/>
    <n v="18067556"/>
    <x v="4"/>
    <x v="1"/>
    <x v="78"/>
    <x v="78"/>
    <x v="4094"/>
    <n v="8329.4500000000007"/>
    <x v="3767"/>
    <n v="7.964605594701786E-2"/>
    <x v="74"/>
    <d v="2022-03-15T00:00:00"/>
    <d v="2022-03-15T00:00:00"/>
    <n v="43"/>
    <s v=""/>
    <n v="43"/>
    <n v="0"/>
  </r>
  <r>
    <n v="18064752"/>
    <n v="18067552"/>
    <x v="4"/>
    <x v="1"/>
    <x v="78"/>
    <x v="78"/>
    <x v="4095"/>
    <n v="7658.94"/>
    <x v="3768"/>
    <n v="0.12874523106330643"/>
    <x v="74"/>
    <d v="2022-03-15T00:00:00"/>
    <d v="2022-03-15T00:00:00"/>
    <n v="43"/>
    <s v=""/>
    <n v="43"/>
    <n v="0"/>
  </r>
  <r>
    <n v="18064747"/>
    <n v="18067330"/>
    <x v="1"/>
    <x v="1"/>
    <x v="78"/>
    <x v="78"/>
    <x v="4096"/>
    <n v="4036.31"/>
    <x v="3769"/>
    <n v="8.9249878849681441E-2"/>
    <x v="74"/>
    <d v="2022-03-15T00:00:00"/>
    <d v="2022-03-15T00:00:00"/>
    <n v="43"/>
    <s v=""/>
    <n v="43"/>
    <n v="0"/>
  </r>
  <r>
    <n v="18064748"/>
    <n v="18067334"/>
    <x v="3"/>
    <x v="1"/>
    <x v="78"/>
    <x v="78"/>
    <x v="4097"/>
    <n v="7105.75"/>
    <x v="3770"/>
    <n v="0.10598399718988223"/>
    <x v="74"/>
    <d v="2022-03-15T00:00:00"/>
    <d v="2022-03-15T00:00:00"/>
    <n v="43"/>
    <s v=""/>
    <n v="43"/>
    <n v="0"/>
  </r>
  <r>
    <n v="18064761"/>
    <n v="18068335"/>
    <x v="3"/>
    <x v="1"/>
    <x v="78"/>
    <x v="78"/>
    <x v="4098"/>
    <n v="4424.4400000000005"/>
    <x v="3771"/>
    <n v="0.11766923512963008"/>
    <x v="74"/>
    <d v="2022-03-15T00:00:00"/>
    <d v="2022-03-15T00:00:00"/>
    <n v="43"/>
    <s v=""/>
    <n v="43"/>
    <n v="0"/>
  </r>
  <r>
    <n v="18064745"/>
    <n v="18067302"/>
    <x v="3"/>
    <x v="1"/>
    <x v="78"/>
    <x v="78"/>
    <x v="4099"/>
    <n v="1804.03"/>
    <x v="3489"/>
    <n v="0.13793103448275859"/>
    <x v="74"/>
    <d v="2022-03-15T00:00:00"/>
    <d v="2022-03-15T00:00:00"/>
    <n v="43"/>
    <s v=""/>
    <n v="43"/>
    <n v="0"/>
  </r>
  <r>
    <n v="18064749"/>
    <n v="18067353"/>
    <x v="3"/>
    <x v="1"/>
    <x v="78"/>
    <x v="78"/>
    <x v="4100"/>
    <n v="3635.9199999999996"/>
    <x v="3772"/>
    <n v="0.13793387966058623"/>
    <x v="74"/>
    <d v="2022-03-15T00:00:00"/>
    <d v="2022-03-15T00:00:00"/>
    <n v="43"/>
    <s v=""/>
    <n v="43"/>
    <n v="0"/>
  </r>
  <r>
    <n v="18064744"/>
    <n v="18067041"/>
    <x v="3"/>
    <x v="1"/>
    <x v="78"/>
    <x v="78"/>
    <x v="4101"/>
    <n v="3687.54"/>
    <x v="3773"/>
    <n v="0.13795538489074019"/>
    <x v="74"/>
    <d v="2022-03-15T00:00:00"/>
    <d v="2022-03-15T00:00:00"/>
    <n v="43"/>
    <s v=""/>
    <n v="43"/>
    <n v="0"/>
  </r>
  <r>
    <n v="18064759"/>
    <n v="18068023"/>
    <x v="3"/>
    <x v="1"/>
    <x v="78"/>
    <x v="78"/>
    <x v="4102"/>
    <n v="3725.8199999999997"/>
    <x v="3774"/>
    <n v="0.1435335040340113"/>
    <x v="74"/>
    <d v="2022-03-15T00:00:00"/>
    <d v="2022-03-15T00:00:00"/>
    <n v="43"/>
    <s v=""/>
    <n v="43"/>
    <n v="0"/>
  </r>
  <r>
    <n v="18064762"/>
    <n v="18068337"/>
    <x v="3"/>
    <x v="1"/>
    <x v="78"/>
    <x v="78"/>
    <x v="4103"/>
    <n v="3104.8599999999997"/>
    <x v="3775"/>
    <n v="0.14353515911849052"/>
    <x v="74"/>
    <d v="2022-03-15T00:00:00"/>
    <d v="2022-03-15T00:00:00"/>
    <n v="43"/>
    <s v=""/>
    <n v="43"/>
    <n v="0"/>
  </r>
  <r>
    <n v="18064755"/>
    <n v="18067637"/>
    <x v="3"/>
    <x v="1"/>
    <x v="78"/>
    <x v="78"/>
    <x v="4104"/>
    <n v="5090.0599999999995"/>
    <x v="3776"/>
    <n v="0.15040125232217122"/>
    <x v="74"/>
    <d v="2022-03-15T00:00:00"/>
    <d v="2022-03-15T00:00:00"/>
    <n v="43"/>
    <s v=""/>
    <n v="43"/>
    <n v="0"/>
  </r>
  <r>
    <n v="18064758"/>
    <n v="18067989"/>
    <x v="3"/>
    <x v="1"/>
    <x v="78"/>
    <x v="78"/>
    <x v="4105"/>
    <n v="5779.51"/>
    <x v="3777"/>
    <n v="0.15477777362517806"/>
    <x v="74"/>
    <d v="2022-03-15T00:00:00"/>
    <d v="2022-03-15T00:00:00"/>
    <n v="43"/>
    <s v=""/>
    <n v="43"/>
    <n v="0"/>
  </r>
  <r>
    <n v="18064754"/>
    <n v="18067599"/>
    <x v="3"/>
    <x v="1"/>
    <x v="78"/>
    <x v="78"/>
    <x v="4106"/>
    <n v="8510.9600000000009"/>
    <x v="3778"/>
    <n v="0.15923648601968002"/>
    <x v="74"/>
    <d v="2022-03-15T00:00:00"/>
    <d v="2022-03-15T00:00:00"/>
    <n v="43"/>
    <s v=""/>
    <n v="43"/>
    <n v="0"/>
  </r>
  <r>
    <n v="18064757"/>
    <n v="18067849"/>
    <x v="0"/>
    <x v="1"/>
    <x v="78"/>
    <x v="78"/>
    <x v="4107"/>
    <n v="213.7"/>
    <x v="3779"/>
    <n v="0.16666666666666669"/>
    <x v="74"/>
    <d v="2022-03-15T00:00:00"/>
    <d v="2022-03-15T00:00:00"/>
    <n v="43"/>
    <s v=""/>
    <n v="43"/>
    <n v="0"/>
  </r>
  <r>
    <n v="18064756"/>
    <n v="18067681"/>
    <x v="3"/>
    <x v="1"/>
    <x v="78"/>
    <x v="78"/>
    <x v="4108"/>
    <n v="1901.08"/>
    <x v="3780"/>
    <n v="0.16666771870246114"/>
    <x v="74"/>
    <d v="2022-03-15T00:00:00"/>
    <d v="2022-03-15T00:00:00"/>
    <n v="43"/>
    <s v=""/>
    <n v="43"/>
    <n v="0"/>
  </r>
  <r>
    <n v="18064746"/>
    <n v="18067303"/>
    <x v="3"/>
    <x v="1"/>
    <x v="78"/>
    <x v="78"/>
    <x v="4109"/>
    <n v="5003.0300000000007"/>
    <x v="3781"/>
    <n v="0.16741861128900337"/>
    <x v="74"/>
    <d v="2022-03-15T00:00:00"/>
    <d v="2022-03-15T00:00:00"/>
    <n v="43"/>
    <s v=""/>
    <n v="43"/>
    <n v="0"/>
  </r>
  <r>
    <n v="18064760"/>
    <n v="18068025"/>
    <x v="0"/>
    <x v="1"/>
    <x v="78"/>
    <x v="78"/>
    <x v="4110"/>
    <n v="1895.6599999999999"/>
    <x v="3782"/>
    <n v="0.16860582888106754"/>
    <x v="74"/>
    <d v="2022-03-15T00:00:00"/>
    <d v="2022-03-15T00:00:00"/>
    <n v="43"/>
    <s v=""/>
    <n v="43"/>
    <n v="0"/>
  </r>
  <r>
    <n v="18064763"/>
    <n v="18068338"/>
    <x v="3"/>
    <x v="1"/>
    <x v="78"/>
    <x v="78"/>
    <x v="4111"/>
    <n v="1215.42"/>
    <x v="3783"/>
    <n v="0.17723256158365008"/>
    <x v="74"/>
    <d v="2022-03-15T00:00:00"/>
    <d v="2022-03-15T00:00:00"/>
    <n v="43"/>
    <s v=""/>
    <n v="43"/>
    <n v="0"/>
  </r>
  <r>
    <n v="18064750"/>
    <n v="18067400"/>
    <x v="0"/>
    <x v="1"/>
    <x v="78"/>
    <x v="78"/>
    <x v="4112"/>
    <n v="955.45"/>
    <x v="3784"/>
    <n v="0.21179085919543839"/>
    <x v="74"/>
    <d v="2022-03-15T00:00:00"/>
    <d v="2022-03-15T00:00:00"/>
    <n v="43"/>
    <s v=""/>
    <n v="43"/>
    <n v="0"/>
  </r>
  <r>
    <n v="18067700"/>
    <n v="18070168"/>
    <x v="0"/>
    <x v="1"/>
    <x v="78"/>
    <x v="78"/>
    <x v="4113"/>
    <n v="75.72999999999999"/>
    <x v="3785"/>
    <n v="9.0952305498336244E-2"/>
    <x v="28"/>
    <d v="2022-05-15T00:00:00"/>
    <d v="2022-05-15T00:00:00"/>
    <n v="45"/>
    <s v=""/>
    <n v="45"/>
    <n v="0"/>
  </r>
  <r>
    <n v="18068319"/>
    <n v="18069743"/>
    <x v="3"/>
    <x v="1"/>
    <x v="78"/>
    <x v="78"/>
    <x v="4114"/>
    <n v="8784.2899999999991"/>
    <x v="3786"/>
    <n v="0.10926281105537525"/>
    <x v="28"/>
    <d v="2022-05-15T00:00:00"/>
    <d v="2022-05-15T00:00:00"/>
    <n v="45"/>
    <s v=""/>
    <n v="45"/>
    <n v="0"/>
  </r>
  <r>
    <n v="18067702"/>
    <n v="18070545"/>
    <x v="3"/>
    <x v="1"/>
    <x v="78"/>
    <x v="78"/>
    <x v="4115"/>
    <n v="3118.84"/>
    <x v="3787"/>
    <n v="0.13628546034482095"/>
    <x v="28"/>
    <d v="2022-05-15T00:00:00"/>
    <d v="2022-05-15T00:00:00"/>
    <n v="45"/>
    <s v=""/>
    <n v="45"/>
    <n v="0"/>
  </r>
  <r>
    <n v="18068320"/>
    <n v="18069629"/>
    <x v="3"/>
    <x v="1"/>
    <x v="78"/>
    <x v="78"/>
    <x v="4116"/>
    <n v="4522.08"/>
    <x v="3788"/>
    <n v="0.14149241057212611"/>
    <x v="28"/>
    <d v="2022-05-15T00:00:00"/>
    <d v="2022-05-15T00:00:00"/>
    <n v="45"/>
    <s v=""/>
    <n v="45"/>
    <n v="0"/>
  </r>
  <r>
    <n v="18067699"/>
    <n v="18070158"/>
    <x v="3"/>
    <x v="1"/>
    <x v="78"/>
    <x v="78"/>
    <x v="4117"/>
    <n v="1884.2"/>
    <x v="3789"/>
    <n v="0.14149423310851689"/>
    <x v="28"/>
    <d v="2022-05-15T00:00:00"/>
    <d v="2022-05-15T00:00:00"/>
    <n v="45"/>
    <s v=""/>
    <n v="45"/>
    <n v="0"/>
  </r>
  <r>
    <n v="18067701"/>
    <n v="18070295"/>
    <x v="3"/>
    <x v="1"/>
    <x v="78"/>
    <x v="78"/>
    <x v="4118"/>
    <n v="3768.41"/>
    <x v="3790"/>
    <n v="0.14149423310851689"/>
    <x v="28"/>
    <d v="2022-05-15T00:00:00"/>
    <d v="2022-05-15T00:00:00"/>
    <n v="45"/>
    <s v=""/>
    <n v="45"/>
    <n v="0"/>
  </r>
  <r>
    <n v="18068317"/>
    <n v="18069309"/>
    <x v="3"/>
    <x v="1"/>
    <x v="78"/>
    <x v="78"/>
    <x v="4119"/>
    <n v="4657.2699999999995"/>
    <x v="3791"/>
    <n v="0.14353295233776342"/>
    <x v="28"/>
    <d v="2022-05-15T00:00:00"/>
    <d v="2022-05-15T00:00:00"/>
    <n v="45"/>
    <s v=""/>
    <n v="45"/>
    <n v="0"/>
  </r>
  <r>
    <n v="18067704"/>
    <n v="18070835"/>
    <x v="3"/>
    <x v="1"/>
    <x v="78"/>
    <x v="78"/>
    <x v="4120"/>
    <n v="3131.23"/>
    <x v="3792"/>
    <n v="0.14860348897814024"/>
    <x v="28"/>
    <d v="2022-05-15T00:00:00"/>
    <d v="2022-05-15T00:00:00"/>
    <n v="45"/>
    <s v=""/>
    <n v="45"/>
    <n v="0"/>
  </r>
  <r>
    <n v="18067706"/>
    <n v="18071131"/>
    <x v="3"/>
    <x v="1"/>
    <x v="78"/>
    <x v="78"/>
    <x v="4121"/>
    <n v="1526.33"/>
    <x v="3793"/>
    <n v="0.14879632687076433"/>
    <x v="28"/>
    <d v="2022-05-15T00:00:00"/>
    <d v="2022-05-15T00:00:00"/>
    <n v="45"/>
    <s v=""/>
    <n v="45"/>
    <n v="0"/>
  </r>
  <r>
    <n v="18067703"/>
    <n v="18070546"/>
    <x v="3"/>
    <x v="1"/>
    <x v="78"/>
    <x v="78"/>
    <x v="4122"/>
    <n v="3154.9900000000002"/>
    <x v="3794"/>
    <n v="0.15358517549331346"/>
    <x v="28"/>
    <d v="2022-05-15T00:00:00"/>
    <d v="2022-05-15T00:00:00"/>
    <n v="45"/>
    <s v=""/>
    <n v="45"/>
    <n v="0"/>
  </r>
  <r>
    <n v="18067707"/>
    <n v="18071222"/>
    <x v="3"/>
    <x v="1"/>
    <x v="78"/>
    <x v="78"/>
    <x v="4123"/>
    <n v="706.78"/>
    <x v="3795"/>
    <n v="0.1731467961560664"/>
    <x v="28"/>
    <d v="2022-05-15T00:00:00"/>
    <d v="2022-05-15T00:00:00"/>
    <n v="45"/>
    <s v=""/>
    <n v="45"/>
    <n v="0"/>
  </r>
  <r>
    <n v="18067698"/>
    <n v="18070008"/>
    <x v="1"/>
    <x v="1"/>
    <x v="78"/>
    <x v="78"/>
    <x v="4124"/>
    <n v="1665.6"/>
    <x v="3796"/>
    <n v="0.20317002881844382"/>
    <x v="28"/>
    <d v="2022-05-15T00:00:00"/>
    <d v="2022-05-15T00:00:00"/>
    <n v="45"/>
    <s v=""/>
    <n v="45"/>
    <n v="0"/>
  </r>
  <r>
    <n v="18067708"/>
    <n v="18071317"/>
    <x v="0"/>
    <x v="1"/>
    <x v="78"/>
    <x v="78"/>
    <x v="4125"/>
    <n v="271.37"/>
    <x v="3797"/>
    <n v="0.2175643406739188"/>
    <x v="28"/>
    <d v="2022-05-15T00:00:00"/>
    <d v="2022-05-15T00:00:00"/>
    <n v="45"/>
    <s v=""/>
    <n v="45"/>
    <n v="0"/>
  </r>
  <r>
    <n v="18067705"/>
    <n v="18070991"/>
    <x v="0"/>
    <x v="1"/>
    <x v="78"/>
    <x v="78"/>
    <x v="4126"/>
    <n v="12.66"/>
    <x v="3798"/>
    <n v="0.23033175355450236"/>
    <x v="28"/>
    <d v="2022-05-15T00:00:00"/>
    <d v="2022-05-15T00:00:00"/>
    <n v="45"/>
    <s v=""/>
    <n v="45"/>
    <n v="0"/>
  </r>
  <r>
    <n v="18066170"/>
    <n v="18069272"/>
    <x v="3"/>
    <x v="1"/>
    <x v="78"/>
    <x v="78"/>
    <x v="4127"/>
    <n v="6794.6600000000008"/>
    <x v="3799"/>
    <n v="0.11281264239114694"/>
    <x v="12"/>
    <d v="2022-04-15T00:00:00"/>
    <d v="2022-04-15T00:00:00"/>
    <n v="46"/>
    <s v=""/>
    <n v="46"/>
    <n v="0"/>
  </r>
  <r>
    <n v="18066158"/>
    <n v="18068493"/>
    <x v="3"/>
    <x v="1"/>
    <x v="78"/>
    <x v="78"/>
    <x v="4118"/>
    <n v="3768.41"/>
    <x v="3800"/>
    <n v="0.11864957297617455"/>
    <x v="12"/>
    <d v="2022-04-15T00:00:00"/>
    <d v="2022-04-15T00:00:00"/>
    <n v="46"/>
    <s v=""/>
    <n v="46"/>
    <n v="0"/>
  </r>
  <r>
    <n v="18066171"/>
    <n v="18069303"/>
    <x v="3"/>
    <x v="1"/>
    <x v="78"/>
    <x v="78"/>
    <x v="4116"/>
    <n v="4522.08"/>
    <x v="3801"/>
    <n v="0.11864982485935675"/>
    <x v="12"/>
    <d v="2022-04-15T00:00:00"/>
    <d v="2022-04-15T00:00:00"/>
    <n v="46"/>
    <s v=""/>
    <n v="46"/>
    <n v="0"/>
  </r>
  <r>
    <n v="18066174"/>
    <n v="18069857"/>
    <x v="3"/>
    <x v="1"/>
    <x v="78"/>
    <x v="78"/>
    <x v="4128"/>
    <n v="3960.41"/>
    <x v="3790"/>
    <n v="0.1346346134034675"/>
    <x v="12"/>
    <d v="2022-04-15T00:00:00"/>
    <d v="2022-04-15T00:00:00"/>
    <n v="46"/>
    <s v=""/>
    <n v="46"/>
    <n v="0"/>
  </r>
  <r>
    <n v="18066161"/>
    <n v="18068632"/>
    <x v="3"/>
    <x v="1"/>
    <x v="78"/>
    <x v="78"/>
    <x v="4129"/>
    <n v="2685.95"/>
    <x v="3802"/>
    <n v="0.14121941303405727"/>
    <x v="12"/>
    <d v="2022-04-15T00:00:00"/>
    <d v="2022-04-15T00:00:00"/>
    <n v="46"/>
    <s v=""/>
    <n v="46"/>
    <n v="0"/>
  </r>
  <r>
    <n v="18066165"/>
    <n v="18068938"/>
    <x v="3"/>
    <x v="1"/>
    <x v="78"/>
    <x v="78"/>
    <x v="4130"/>
    <n v="3772.0199999999995"/>
    <x v="3803"/>
    <n v="0.14345523088424769"/>
    <x v="12"/>
    <d v="2022-04-15T00:00:00"/>
    <d v="2022-04-15T00:00:00"/>
    <n v="46"/>
    <s v=""/>
    <n v="46"/>
    <n v="0"/>
  </r>
  <r>
    <n v="18066172"/>
    <n v="18069383"/>
    <x v="3"/>
    <x v="1"/>
    <x v="78"/>
    <x v="78"/>
    <x v="4131"/>
    <n v="5636.2199999999993"/>
    <x v="3804"/>
    <n v="0.14860385151750641"/>
    <x v="12"/>
    <d v="2022-04-15T00:00:00"/>
    <d v="2022-04-15T00:00:00"/>
    <n v="46"/>
    <s v=""/>
    <n v="46"/>
    <n v="0"/>
  </r>
  <r>
    <n v="18066162"/>
    <n v="18068740"/>
    <x v="3"/>
    <x v="1"/>
    <x v="78"/>
    <x v="78"/>
    <x v="4132"/>
    <n v="7514.9600000000009"/>
    <x v="3805"/>
    <n v="0.14860430469127994"/>
    <x v="12"/>
    <d v="2022-04-15T00:00:00"/>
    <d v="2022-04-15T00:00:00"/>
    <n v="46"/>
    <s v=""/>
    <n v="46"/>
    <n v="0"/>
  </r>
  <r>
    <n v="18066168"/>
    <n v="18069089"/>
    <x v="3"/>
    <x v="1"/>
    <x v="78"/>
    <x v="78"/>
    <x v="4132"/>
    <n v="7514.9600000000009"/>
    <x v="3805"/>
    <n v="0.14860430469127994"/>
    <x v="12"/>
    <d v="2022-04-15T00:00:00"/>
    <d v="2022-04-15T00:00:00"/>
    <n v="46"/>
    <s v=""/>
    <n v="46"/>
    <n v="0"/>
  </r>
  <r>
    <n v="18066160"/>
    <n v="18068612"/>
    <x v="3"/>
    <x v="1"/>
    <x v="78"/>
    <x v="78"/>
    <x v="4133"/>
    <n v="4355.8099999999995"/>
    <x v="1829"/>
    <n v="0.15105899984572321"/>
    <x v="12"/>
    <d v="2022-04-15T00:00:00"/>
    <d v="2022-04-15T00:00:00"/>
    <n v="46"/>
    <s v=""/>
    <n v="46"/>
    <n v="0"/>
  </r>
  <r>
    <n v="18066159"/>
    <n v="18068588"/>
    <x v="3"/>
    <x v="1"/>
    <x v="78"/>
    <x v="78"/>
    <x v="4134"/>
    <n v="6910.33"/>
    <x v="3806"/>
    <n v="0.16118473034291264"/>
    <x v="12"/>
    <d v="2022-04-15T00:00:00"/>
    <d v="2022-04-15T00:00:00"/>
    <n v="46"/>
    <s v=""/>
    <n v="46"/>
    <n v="0"/>
  </r>
  <r>
    <n v="18066167"/>
    <n v="18069088"/>
    <x v="1"/>
    <x v="1"/>
    <x v="78"/>
    <x v="78"/>
    <x v="4135"/>
    <n v="2132.23"/>
    <x v="3807"/>
    <n v="0.1684432088065464"/>
    <x v="12"/>
    <d v="2022-04-15T00:00:00"/>
    <d v="2022-04-15T00:00:00"/>
    <n v="46"/>
    <s v=""/>
    <n v="46"/>
    <n v="0"/>
  </r>
  <r>
    <n v="18066157"/>
    <n v="18068392"/>
    <x v="1"/>
    <x v="1"/>
    <x v="78"/>
    <x v="78"/>
    <x v="4136"/>
    <n v="6755.4699999999993"/>
    <x v="3808"/>
    <n v="0.1973724411854568"/>
    <x v="12"/>
    <d v="2022-04-15T00:00:00"/>
    <d v="2022-04-15T00:00:00"/>
    <n v="46"/>
    <s v=""/>
    <n v="46"/>
    <n v="0"/>
  </r>
  <r>
    <n v="18066164"/>
    <n v="18068864"/>
    <x v="3"/>
    <x v="1"/>
    <x v="78"/>
    <x v="78"/>
    <x v="4137"/>
    <n v="2059.5"/>
    <x v="3809"/>
    <n v="0.23077057538237436"/>
    <x v="12"/>
    <d v="2022-04-15T00:00:00"/>
    <d v="2022-04-15T00:00:00"/>
    <n v="46"/>
    <s v=""/>
    <n v="46"/>
    <n v="0"/>
  </r>
  <r>
    <n v="18066166"/>
    <n v="18069010"/>
    <x v="0"/>
    <x v="1"/>
    <x v="78"/>
    <x v="78"/>
    <x v="4138"/>
    <n v="948.83999999999992"/>
    <x v="3810"/>
    <n v="0.36764891867965088"/>
    <x v="12"/>
    <d v="2022-04-15T00:00:00"/>
    <d v="2022-04-15T00:00:00"/>
    <n v="46"/>
    <s v=""/>
    <n v="46"/>
    <n v="0"/>
  </r>
  <r>
    <n v="18070773"/>
    <n v="18074374"/>
    <x v="3"/>
    <x v="1"/>
    <x v="78"/>
    <x v="78"/>
    <x v="4139"/>
    <n v="1712.6299999999999"/>
    <x v="3177"/>
    <n v="2.0852164042629222E-2"/>
    <x v="51"/>
    <d v="2022-07-15T00:00:00"/>
    <m/>
    <n v="45"/>
    <n v="1712.6299999999999"/>
    <s v=""/>
    <s v=""/>
  </r>
  <r>
    <n v="18070770"/>
    <n v="18074273"/>
    <x v="3"/>
    <x v="1"/>
    <x v="78"/>
    <x v="78"/>
    <x v="4140"/>
    <n v="6378.5"/>
    <x v="3811"/>
    <n v="0.15526900978662081"/>
    <x v="51"/>
    <d v="2022-07-15T00:00:00"/>
    <m/>
    <n v="45"/>
    <n v="6378.5"/>
    <s v=""/>
    <s v=""/>
  </r>
  <r>
    <n v="18070771"/>
    <n v="18074371"/>
    <x v="3"/>
    <x v="1"/>
    <x v="78"/>
    <x v="78"/>
    <x v="4141"/>
    <n v="5698.14"/>
    <x v="3812"/>
    <n v="0.19734229064220959"/>
    <x v="51"/>
    <d v="2022-07-15T00:00:00"/>
    <m/>
    <n v="45"/>
    <n v="5698.14"/>
    <s v=""/>
    <s v=""/>
  </r>
  <r>
    <n v="18070768"/>
    <n v="18073347"/>
    <x v="3"/>
    <x v="1"/>
    <x v="78"/>
    <x v="78"/>
    <x v="4142"/>
    <n v="1852.19"/>
    <x v="3813"/>
    <n v="0.1974745544188819"/>
    <x v="51"/>
    <d v="2022-07-15T00:00:00"/>
    <m/>
    <n v="45"/>
    <n v="1852.19"/>
    <s v=""/>
    <s v=""/>
  </r>
  <r>
    <n v="18070769"/>
    <n v="18074112"/>
    <x v="0"/>
    <x v="1"/>
    <x v="78"/>
    <x v="78"/>
    <x v="4143"/>
    <n v="914.71"/>
    <x v="3814"/>
    <n v="0.20788182509904754"/>
    <x v="51"/>
    <d v="2022-07-15T00:00:00"/>
    <m/>
    <n v="45"/>
    <n v="914.71"/>
    <s v=""/>
    <s v=""/>
  </r>
  <r>
    <n v="18070775"/>
    <n v="18074966"/>
    <x v="0"/>
    <x v="1"/>
    <x v="78"/>
    <x v="78"/>
    <x v="4144"/>
    <n v="-508.91999999999996"/>
    <x v="3815"/>
    <n v="0.22966281537373262"/>
    <x v="51"/>
    <d v="2022-07-15T00:00:00"/>
    <m/>
    <n v="45"/>
    <n v="-508.91999999999996"/>
    <s v=""/>
    <s v=""/>
  </r>
  <r>
    <n v="18070767"/>
    <n v="18073232"/>
    <x v="0"/>
    <x v="1"/>
    <x v="78"/>
    <x v="78"/>
    <x v="4145"/>
    <n v="136.57999999999998"/>
    <x v="3816"/>
    <n v="0.24204884905991916"/>
    <x v="51"/>
    <d v="2022-07-15T00:00:00"/>
    <m/>
    <n v="45"/>
    <n v="136.57999999999998"/>
    <s v=""/>
    <s v=""/>
  </r>
  <r>
    <n v="18070774"/>
    <n v="18074376"/>
    <x v="1"/>
    <x v="1"/>
    <x v="78"/>
    <x v="78"/>
    <x v="4146"/>
    <n v="176.54000000000002"/>
    <x v="410"/>
    <n v="0.24904839586731919"/>
    <x v="51"/>
    <d v="2022-07-15T00:00:00"/>
    <m/>
    <n v="45"/>
    <n v="176.54000000000002"/>
    <s v=""/>
    <s v=""/>
  </r>
  <r>
    <n v="18070772"/>
    <n v="18074373"/>
    <x v="1"/>
    <x v="1"/>
    <x v="78"/>
    <x v="78"/>
    <x v="4147"/>
    <n v="288"/>
    <x v="3817"/>
    <n v="0.25895833333333335"/>
    <x v="51"/>
    <d v="2022-07-15T00:00:00"/>
    <m/>
    <n v="45"/>
    <n v="288"/>
    <s v=""/>
    <s v=""/>
  </r>
  <r>
    <n v="18070776"/>
    <n v="18074978"/>
    <x v="3"/>
    <x v="1"/>
    <x v="78"/>
    <x v="78"/>
    <x v="4148"/>
    <n v="-132"/>
    <x v="3818"/>
    <n v="1"/>
    <x v="51"/>
    <d v="2022-07-15T00:00:00"/>
    <m/>
    <n v="45"/>
    <n v="-132"/>
    <s v=""/>
    <s v=""/>
  </r>
  <r>
    <n v="18064751"/>
    <n v="18067433"/>
    <x v="0"/>
    <x v="1"/>
    <x v="78"/>
    <x v="78"/>
    <x v="2154"/>
    <n v="-16.2"/>
    <x v="956"/>
    <n v="-7.407407407407407E-2"/>
    <x v="74"/>
    <d v="2022-03-15T00:00:00"/>
    <d v="2022-03-15T00:00:00"/>
    <n v="43"/>
    <s v=""/>
    <s v=""/>
    <s v=""/>
  </r>
  <r>
    <n v="18066169"/>
    <n v="18069194"/>
    <x v="0"/>
    <x v="1"/>
    <x v="78"/>
    <x v="78"/>
    <x v="1412"/>
    <n v="-180"/>
    <x v="80"/>
    <n v="0"/>
    <x v="12"/>
    <d v="2022-04-15T00:00:00"/>
    <d v="2022-04-15T00:00:00"/>
    <n v="46"/>
    <s v=""/>
    <s v=""/>
    <s v=""/>
  </r>
  <r>
    <n v="18066163"/>
    <n v="18068766"/>
    <x v="0"/>
    <x v="1"/>
    <x v="78"/>
    <x v="78"/>
    <x v="2289"/>
    <n v="-134.4"/>
    <x v="2020"/>
    <n v="-7.1428571428571425E-2"/>
    <x v="12"/>
    <d v="2022-04-15T00:00:00"/>
    <d v="2022-04-15T00:00:00"/>
    <n v="46"/>
    <s v=""/>
    <s v=""/>
    <s v=""/>
  </r>
  <r>
    <n v="18066173"/>
    <n v="18069514"/>
    <x v="0"/>
    <x v="1"/>
    <x v="78"/>
    <x v="78"/>
    <x v="834"/>
    <n v="-198"/>
    <x v="796"/>
    <n v="-6.6666666666666666E-2"/>
    <x v="12"/>
    <d v="2022-04-15T00:00:00"/>
    <d v="2022-04-15T00:00:00"/>
    <n v="46"/>
    <s v=""/>
    <s v=""/>
    <s v=""/>
  </r>
  <r>
    <n v="18069261"/>
    <n v="18071757"/>
    <x v="3"/>
    <x v="1"/>
    <x v="78"/>
    <x v="78"/>
    <x v="4149"/>
    <n v="3541.9300000000003"/>
    <x v="3819"/>
    <n v="0.15156135126253131"/>
    <x v="101"/>
    <d v="2022-06-15T00:00:00"/>
    <d v="2022-06-15T00:00:00"/>
    <n v="46"/>
    <s v=""/>
    <s v=""/>
    <s v=""/>
  </r>
  <r>
    <n v="18069262"/>
    <n v="18071762"/>
    <x v="1"/>
    <x v="1"/>
    <x v="78"/>
    <x v="78"/>
    <x v="4150"/>
    <n v="311.04000000000002"/>
    <x v="577"/>
    <n v="0.16666666666666669"/>
    <x v="101"/>
    <d v="2022-06-15T00:00:00"/>
    <d v="2022-06-15T00:00:00"/>
    <n v="46"/>
    <s v=""/>
    <s v=""/>
    <s v=""/>
  </r>
  <r>
    <n v="18069263"/>
    <n v="18071800"/>
    <x v="0"/>
    <x v="1"/>
    <x v="78"/>
    <x v="78"/>
    <x v="4151"/>
    <n v="1733.8799999999999"/>
    <x v="3820"/>
    <n v="0.17025399681638867"/>
    <x v="101"/>
    <d v="2022-06-15T00:00:00"/>
    <d v="2022-06-15T00:00:00"/>
    <n v="46"/>
    <s v=""/>
    <s v=""/>
    <s v=""/>
  </r>
  <r>
    <n v="18069264"/>
    <n v="18072284"/>
    <x v="3"/>
    <x v="1"/>
    <x v="78"/>
    <x v="78"/>
    <x v="4152"/>
    <n v="4300.63"/>
    <x v="3821"/>
    <n v="0.25506018650282103"/>
    <x v="101"/>
    <d v="2022-06-15T00:00:00"/>
    <d v="2022-06-15T00:00:00"/>
    <n v="46"/>
    <s v=""/>
    <s v=""/>
    <s v=""/>
  </r>
  <r>
    <n v="18069260"/>
    <n v="18069701"/>
    <x v="3"/>
    <x v="1"/>
    <x v="78"/>
    <x v="78"/>
    <x v="4153"/>
    <n v="-228.38000000000002"/>
    <x v="3822"/>
    <n v="0.47540983606557374"/>
    <x v="101"/>
    <d v="2022-06-15T00:00:00"/>
    <d v="2022-06-15T00:00:00"/>
    <n v="46"/>
    <s v=""/>
    <s v=""/>
    <s v=""/>
  </r>
  <r>
    <n v="18064809"/>
    <n v="18068186"/>
    <x v="4"/>
    <x v="1"/>
    <x v="79"/>
    <x v="79"/>
    <x v="4154"/>
    <n v="10350.01"/>
    <x v="3823"/>
    <n v="0.10507813903983879"/>
    <x v="74"/>
    <d v="2022-03-15T00:00:00"/>
    <d v="2022-03-15T00:00:00"/>
    <n v="43"/>
    <s v=""/>
    <n v="43"/>
    <n v="0"/>
  </r>
  <r>
    <n v="18064817"/>
    <n v="18068375"/>
    <x v="4"/>
    <x v="1"/>
    <x v="79"/>
    <x v="79"/>
    <x v="4155"/>
    <n v="1915.06"/>
    <x v="3824"/>
    <n v="0.25392886683209265"/>
    <x v="74"/>
    <d v="2022-03-15T00:00:00"/>
    <d v="2022-03-15T00:00:00"/>
    <n v="43"/>
    <s v=""/>
    <n v="43"/>
    <n v="0"/>
  </r>
  <r>
    <n v="18066201"/>
    <n v="18068903"/>
    <x v="4"/>
    <x v="1"/>
    <x v="79"/>
    <x v="79"/>
    <x v="4156"/>
    <n v="11558.7"/>
    <x v="3825"/>
    <n v="0.10280671701834981"/>
    <x v="12"/>
    <d v="2022-04-15T00:00:00"/>
    <d v="2022-04-15T00:00:00"/>
    <n v="46"/>
    <s v=""/>
    <n v="46"/>
    <n v="0"/>
  </r>
  <r>
    <n v="18067741"/>
    <n v="18071144"/>
    <x v="4"/>
    <x v="1"/>
    <x v="79"/>
    <x v="79"/>
    <x v="4157"/>
    <n v="9715.24"/>
    <x v="3826"/>
    <n v="0.11867544957219772"/>
    <x v="28"/>
    <d v="2022-05-15T00:00:00"/>
    <d v="2022-05-15T00:00:00"/>
    <n v="45"/>
    <s v=""/>
    <n v="45"/>
    <n v="0"/>
  </r>
  <r>
    <n v="18069278"/>
    <n v="18072079"/>
    <x v="4"/>
    <x v="1"/>
    <x v="79"/>
    <x v="79"/>
    <x v="4158"/>
    <n v="11971.68"/>
    <x v="3827"/>
    <n v="2.4893749248225815E-2"/>
    <x v="101"/>
    <d v="2022-06-15T00:00:00"/>
    <d v="2022-06-15T00:00:00"/>
    <n v="46"/>
    <s v=""/>
    <s v=""/>
    <s v=""/>
  </r>
  <r>
    <n v="18069293"/>
    <n v="18073071"/>
    <x v="4"/>
    <x v="1"/>
    <x v="79"/>
    <x v="79"/>
    <x v="4159"/>
    <n v="12235.58"/>
    <x v="3828"/>
    <n v="5.1104712288355017E-2"/>
    <x v="101"/>
    <d v="2022-06-15T00:00:00"/>
    <d v="2022-06-15T00:00:00"/>
    <n v="46"/>
    <s v=""/>
    <s v=""/>
    <s v=""/>
  </r>
  <r>
    <n v="18069294"/>
    <n v="18073085"/>
    <x v="4"/>
    <x v="1"/>
    <x v="79"/>
    <x v="79"/>
    <x v="4160"/>
    <n v="5230.1900000000005"/>
    <x v="1445"/>
    <n v="6.013091690011909E-2"/>
    <x v="101"/>
    <d v="2022-06-15T00:00:00"/>
    <d v="2022-06-15T00:00:00"/>
    <n v="46"/>
    <s v=""/>
    <s v=""/>
    <s v=""/>
  </r>
  <r>
    <n v="18064792"/>
    <n v="18067559"/>
    <x v="0"/>
    <x v="1"/>
    <x v="79"/>
    <x v="79"/>
    <x v="4161"/>
    <n v="860.82"/>
    <x v="3829"/>
    <n v="9.8473548477033518E-2"/>
    <x v="74"/>
    <d v="2022-03-15T00:00:00"/>
    <d v="2022-03-15T00:00:00"/>
    <n v="43"/>
    <s v=""/>
    <n v="43"/>
    <n v="0"/>
  </r>
  <r>
    <n v="18064778"/>
    <n v="18067262"/>
    <x v="1"/>
    <x v="1"/>
    <x v="79"/>
    <x v="79"/>
    <x v="4162"/>
    <n v="4364.38"/>
    <x v="3830"/>
    <n v="0.10260160902726985"/>
    <x v="74"/>
    <d v="2022-03-15T00:00:00"/>
    <d v="2022-03-15T00:00:00"/>
    <n v="43"/>
    <s v=""/>
    <n v="43"/>
    <n v="0"/>
  </r>
  <r>
    <n v="18064774"/>
    <n v="18067194"/>
    <x v="0"/>
    <x v="1"/>
    <x v="79"/>
    <x v="79"/>
    <x v="4163"/>
    <n v="3300.8300000000004"/>
    <x v="3831"/>
    <n v="0.11483300553679258"/>
    <x v="74"/>
    <d v="2022-03-15T00:00:00"/>
    <d v="2022-03-15T00:00:00"/>
    <n v="43"/>
    <s v=""/>
    <n v="43"/>
    <n v="0"/>
  </r>
  <r>
    <n v="18064770"/>
    <n v="18067136"/>
    <x v="0"/>
    <x v="1"/>
    <x v="79"/>
    <x v="79"/>
    <x v="4164"/>
    <n v="815.27"/>
    <x v="3832"/>
    <n v="0.11653100575516273"/>
    <x v="74"/>
    <d v="2022-03-15T00:00:00"/>
    <d v="2022-03-15T00:00:00"/>
    <n v="43"/>
    <s v=""/>
    <n v="43"/>
    <n v="0"/>
  </r>
  <r>
    <n v="18064768"/>
    <n v="18067073"/>
    <x v="0"/>
    <x v="1"/>
    <x v="79"/>
    <x v="79"/>
    <x v="4165"/>
    <n v="878.78"/>
    <x v="3833"/>
    <n v="0.12259667904741098"/>
    <x v="74"/>
    <d v="2022-03-15T00:00:00"/>
    <d v="2022-03-15T00:00:00"/>
    <n v="43"/>
    <s v=""/>
    <n v="43"/>
    <n v="0"/>
  </r>
  <r>
    <n v="18064785"/>
    <n v="18067306"/>
    <x v="0"/>
    <x v="1"/>
    <x v="79"/>
    <x v="79"/>
    <x v="4166"/>
    <n v="1240.6100000000001"/>
    <x v="3834"/>
    <n v="0.13073589723748355"/>
    <x v="74"/>
    <d v="2022-03-15T00:00:00"/>
    <d v="2022-03-15T00:00:00"/>
    <n v="43"/>
    <s v=""/>
    <n v="43"/>
    <n v="0"/>
  </r>
  <r>
    <n v="18064804"/>
    <n v="18067930"/>
    <x v="0"/>
    <x v="1"/>
    <x v="79"/>
    <x v="79"/>
    <x v="4167"/>
    <n v="422.57"/>
    <x v="3835"/>
    <n v="0.13170897938319986"/>
    <x v="74"/>
    <d v="2022-03-15T00:00:00"/>
    <d v="2022-03-15T00:00:00"/>
    <n v="43"/>
    <s v=""/>
    <n v="43"/>
    <n v="0"/>
  </r>
  <r>
    <n v="18064814"/>
    <n v="18068262"/>
    <x v="1"/>
    <x v="1"/>
    <x v="79"/>
    <x v="79"/>
    <x v="4168"/>
    <n v="3713.96"/>
    <x v="3836"/>
    <n v="0.13498999990306851"/>
    <x v="74"/>
    <d v="2022-03-15T00:00:00"/>
    <d v="2022-03-15T00:00:00"/>
    <n v="43"/>
    <s v=""/>
    <n v="43"/>
    <n v="0"/>
  </r>
  <r>
    <n v="18064806"/>
    <n v="18068055"/>
    <x v="1"/>
    <x v="1"/>
    <x v="79"/>
    <x v="79"/>
    <x v="4169"/>
    <n v="5421.7800000000007"/>
    <x v="3837"/>
    <n v="0.13559753438907518"/>
    <x v="74"/>
    <d v="2022-03-15T00:00:00"/>
    <d v="2022-03-15T00:00:00"/>
    <n v="43"/>
    <s v=""/>
    <n v="43"/>
    <n v="0"/>
  </r>
  <r>
    <n v="18064811"/>
    <n v="18068211"/>
    <x v="1"/>
    <x v="1"/>
    <x v="79"/>
    <x v="79"/>
    <x v="4170"/>
    <n v="4413.5300000000007"/>
    <x v="3838"/>
    <n v="0.15535326840568361"/>
    <x v="74"/>
    <d v="2022-03-15T00:00:00"/>
    <d v="2022-03-15T00:00:00"/>
    <n v="43"/>
    <s v=""/>
    <n v="43"/>
    <n v="0"/>
  </r>
  <r>
    <n v="18064797"/>
    <n v="18067735"/>
    <x v="0"/>
    <x v="1"/>
    <x v="79"/>
    <x v="79"/>
    <x v="4171"/>
    <n v="1532.9299999999998"/>
    <x v="3839"/>
    <n v="0.1574555360721443"/>
    <x v="74"/>
    <d v="2022-03-15T00:00:00"/>
    <d v="2022-03-15T00:00:00"/>
    <n v="43"/>
    <s v=""/>
    <n v="43"/>
    <n v="0"/>
  </r>
  <r>
    <n v="18064783"/>
    <n v="18067288"/>
    <x v="1"/>
    <x v="1"/>
    <x v="79"/>
    <x v="79"/>
    <x v="4172"/>
    <n v="5065.8099999999995"/>
    <x v="3840"/>
    <n v="0.16053260563163416"/>
    <x v="74"/>
    <d v="2022-03-15T00:00:00"/>
    <d v="2022-03-15T00:00:00"/>
    <n v="43"/>
    <s v=""/>
    <n v="43"/>
    <n v="0"/>
  </r>
  <r>
    <n v="18064772"/>
    <n v="18067192"/>
    <x v="0"/>
    <x v="1"/>
    <x v="79"/>
    <x v="79"/>
    <x v="4173"/>
    <n v="300.24"/>
    <x v="3841"/>
    <n v="0.16666666666666669"/>
    <x v="74"/>
    <d v="2022-03-15T00:00:00"/>
    <d v="2022-03-15T00:00:00"/>
    <n v="43"/>
    <s v=""/>
    <n v="43"/>
    <n v="0"/>
  </r>
  <r>
    <n v="18064795"/>
    <n v="18067641"/>
    <x v="1"/>
    <x v="1"/>
    <x v="79"/>
    <x v="79"/>
    <x v="4174"/>
    <n v="819"/>
    <x v="826"/>
    <n v="0.16703296703296702"/>
    <x v="74"/>
    <d v="2022-03-15T00:00:00"/>
    <d v="2022-03-15T00:00:00"/>
    <n v="43"/>
    <s v=""/>
    <n v="43"/>
    <n v="0"/>
  </r>
  <r>
    <n v="18064771"/>
    <n v="18067185"/>
    <x v="1"/>
    <x v="1"/>
    <x v="79"/>
    <x v="79"/>
    <x v="4175"/>
    <n v="4576.2199999999993"/>
    <x v="3842"/>
    <n v="0.16721296859594287"/>
    <x v="74"/>
    <d v="2022-03-15T00:00:00"/>
    <d v="2022-03-15T00:00:00"/>
    <n v="43"/>
    <s v=""/>
    <n v="43"/>
    <n v="0"/>
  </r>
  <r>
    <n v="18064764"/>
    <n v="18067039"/>
    <x v="0"/>
    <x v="1"/>
    <x v="79"/>
    <x v="79"/>
    <x v="4176"/>
    <n v="540.29"/>
    <x v="3843"/>
    <n v="0.1701314854299929"/>
    <x v="74"/>
    <d v="2022-03-15T00:00:00"/>
    <d v="2022-03-15T00:00:00"/>
    <n v="43"/>
    <s v=""/>
    <n v="43"/>
    <n v="0"/>
  </r>
  <r>
    <n v="18064802"/>
    <n v="18067891"/>
    <x v="0"/>
    <x v="1"/>
    <x v="79"/>
    <x v="79"/>
    <x v="4177"/>
    <n v="313.81"/>
    <x v="3844"/>
    <n v="0.17540438224159688"/>
    <x v="74"/>
    <d v="2022-03-15T00:00:00"/>
    <d v="2022-03-15T00:00:00"/>
    <n v="43"/>
    <s v=""/>
    <n v="43"/>
    <n v="0"/>
  </r>
  <r>
    <n v="18064805"/>
    <n v="18068005"/>
    <x v="0"/>
    <x v="1"/>
    <x v="79"/>
    <x v="79"/>
    <x v="4178"/>
    <n v="2477.2400000000002"/>
    <x v="3845"/>
    <n v="0.17556445792178729"/>
    <x v="74"/>
    <d v="2022-03-15T00:00:00"/>
    <d v="2022-03-15T00:00:00"/>
    <n v="43"/>
    <s v=""/>
    <n v="43"/>
    <n v="0"/>
  </r>
  <r>
    <n v="18064786"/>
    <n v="18067356"/>
    <x v="0"/>
    <x v="1"/>
    <x v="79"/>
    <x v="79"/>
    <x v="4179"/>
    <n v="1344.02"/>
    <x v="3846"/>
    <n v="0.17787182371743362"/>
    <x v="74"/>
    <d v="2022-03-15T00:00:00"/>
    <d v="2022-03-15T00:00:00"/>
    <n v="43"/>
    <s v=""/>
    <n v="43"/>
    <n v="0"/>
  </r>
  <r>
    <n v="18064769"/>
    <n v="18067081"/>
    <x v="1"/>
    <x v="1"/>
    <x v="79"/>
    <x v="79"/>
    <x v="4180"/>
    <n v="352.68"/>
    <x v="3847"/>
    <n v="0.17897243960530795"/>
    <x v="74"/>
    <d v="2022-03-15T00:00:00"/>
    <d v="2022-03-15T00:00:00"/>
    <n v="43"/>
    <s v=""/>
    <n v="43"/>
    <n v="0"/>
  </r>
  <r>
    <n v="18064773"/>
    <n v="18067193"/>
    <x v="0"/>
    <x v="1"/>
    <x v="79"/>
    <x v="79"/>
    <x v="4181"/>
    <n v="1658.02"/>
    <x v="3848"/>
    <n v="0.17982456140350878"/>
    <x v="74"/>
    <d v="2022-03-15T00:00:00"/>
    <d v="2022-03-15T00:00:00"/>
    <n v="43"/>
    <s v=""/>
    <n v="43"/>
    <n v="0"/>
  </r>
  <r>
    <n v="18064812"/>
    <n v="18068237"/>
    <x v="0"/>
    <x v="1"/>
    <x v="79"/>
    <x v="79"/>
    <x v="4182"/>
    <n v="120.97999999999999"/>
    <x v="3849"/>
    <n v="0.18280103154136082"/>
    <x v="74"/>
    <d v="2022-03-15T00:00:00"/>
    <d v="2022-03-15T00:00:00"/>
    <n v="43"/>
    <s v=""/>
    <n v="43"/>
    <n v="0"/>
  </r>
  <r>
    <n v="18064779"/>
    <n v="18067263"/>
    <x v="1"/>
    <x v="1"/>
    <x v="79"/>
    <x v="79"/>
    <x v="4183"/>
    <n v="4630.0300000000007"/>
    <x v="3850"/>
    <n v="0.18308296789309447"/>
    <x v="74"/>
    <d v="2022-03-15T00:00:00"/>
    <d v="2022-03-15T00:00:00"/>
    <n v="43"/>
    <s v=""/>
    <n v="43"/>
    <n v="0"/>
  </r>
  <r>
    <n v="18064807"/>
    <n v="18068123"/>
    <x v="1"/>
    <x v="1"/>
    <x v="79"/>
    <x v="79"/>
    <x v="4184"/>
    <n v="4371.46"/>
    <x v="3851"/>
    <n v="0.183884728566409"/>
    <x v="74"/>
    <d v="2022-03-15T00:00:00"/>
    <d v="2022-03-15T00:00:00"/>
    <n v="43"/>
    <s v=""/>
    <n v="43"/>
    <n v="0"/>
  </r>
  <r>
    <n v="18064808"/>
    <n v="18068178"/>
    <x v="0"/>
    <x v="1"/>
    <x v="79"/>
    <x v="79"/>
    <x v="4185"/>
    <n v="1751.7599999999998"/>
    <x v="3852"/>
    <n v="0.18934100561720782"/>
    <x v="74"/>
    <d v="2022-03-15T00:00:00"/>
    <d v="2022-03-15T00:00:00"/>
    <n v="43"/>
    <s v=""/>
    <n v="43"/>
    <n v="0"/>
  </r>
  <r>
    <n v="18064816"/>
    <n v="18068301"/>
    <x v="0"/>
    <x v="1"/>
    <x v="79"/>
    <x v="79"/>
    <x v="4186"/>
    <n v="217.9"/>
    <x v="3853"/>
    <n v="0.19060469214671222"/>
    <x v="74"/>
    <d v="2022-03-15T00:00:00"/>
    <d v="2022-03-15T00:00:00"/>
    <n v="43"/>
    <s v=""/>
    <n v="43"/>
    <n v="0"/>
  </r>
  <r>
    <n v="18064787"/>
    <n v="18067428"/>
    <x v="1"/>
    <x v="1"/>
    <x v="79"/>
    <x v="79"/>
    <x v="4187"/>
    <n v="3272.08"/>
    <x v="3854"/>
    <n v="0.19214223630502469"/>
    <x v="74"/>
    <d v="2022-03-15T00:00:00"/>
    <d v="2022-03-15T00:00:00"/>
    <n v="43"/>
    <s v=""/>
    <n v="43"/>
    <n v="0"/>
  </r>
  <r>
    <n v="18064793"/>
    <n v="18067566"/>
    <x v="1"/>
    <x v="1"/>
    <x v="79"/>
    <x v="79"/>
    <x v="4188"/>
    <n v="3262.31"/>
    <x v="3855"/>
    <n v="0.19344954553647298"/>
    <x v="74"/>
    <d v="2022-03-15T00:00:00"/>
    <d v="2022-03-15T00:00:00"/>
    <n v="43"/>
    <s v=""/>
    <n v="43"/>
    <n v="0"/>
  </r>
  <r>
    <n v="18064794"/>
    <n v="18067615"/>
    <x v="1"/>
    <x v="1"/>
    <x v="79"/>
    <x v="79"/>
    <x v="4189"/>
    <n v="2520.4299999999998"/>
    <x v="3856"/>
    <n v="0.19992763145365558"/>
    <x v="74"/>
    <d v="2022-03-15T00:00:00"/>
    <d v="2022-03-15T00:00:00"/>
    <n v="43"/>
    <s v=""/>
    <n v="43"/>
    <n v="0"/>
  </r>
  <r>
    <n v="18064767"/>
    <n v="18067065"/>
    <x v="0"/>
    <x v="1"/>
    <x v="79"/>
    <x v="79"/>
    <x v="4190"/>
    <n v="70.460000000000008"/>
    <x v="2026"/>
    <n v="0.20844686648501359"/>
    <x v="74"/>
    <d v="2022-03-15T00:00:00"/>
    <d v="2022-03-15T00:00:00"/>
    <n v="43"/>
    <s v=""/>
    <n v="43"/>
    <n v="0"/>
  </r>
  <r>
    <n v="18064789"/>
    <n v="18067444"/>
    <x v="0"/>
    <x v="1"/>
    <x v="79"/>
    <x v="79"/>
    <x v="3656"/>
    <n v="86.22"/>
    <x v="3857"/>
    <n v="0.2108559498956159"/>
    <x v="74"/>
    <d v="2022-03-15T00:00:00"/>
    <d v="2022-03-15T00:00:00"/>
    <n v="43"/>
    <s v=""/>
    <n v="43"/>
    <n v="0"/>
  </r>
  <r>
    <n v="18064791"/>
    <n v="18067535"/>
    <x v="0"/>
    <x v="1"/>
    <x v="79"/>
    <x v="79"/>
    <x v="4191"/>
    <n v="424.48999999999995"/>
    <x v="3858"/>
    <n v="0.21880477186634253"/>
    <x v="74"/>
    <d v="2022-03-15T00:00:00"/>
    <d v="2022-03-15T00:00:00"/>
    <n v="43"/>
    <s v=""/>
    <n v="43"/>
    <n v="0"/>
  </r>
  <r>
    <n v="18064780"/>
    <n v="18067273"/>
    <x v="0"/>
    <x v="1"/>
    <x v="79"/>
    <x v="79"/>
    <x v="4192"/>
    <n v="94.25"/>
    <x v="3859"/>
    <n v="0.22867328749681695"/>
    <x v="74"/>
    <d v="2022-03-15T00:00:00"/>
    <d v="2022-03-15T00:00:00"/>
    <n v="43"/>
    <s v=""/>
    <n v="43"/>
    <n v="0"/>
  </r>
  <r>
    <n v="18064788"/>
    <n v="18067443"/>
    <x v="0"/>
    <x v="1"/>
    <x v="79"/>
    <x v="79"/>
    <x v="4193"/>
    <n v="67.14"/>
    <x v="3860"/>
    <n v="0.23074173369079534"/>
    <x v="74"/>
    <d v="2022-03-15T00:00:00"/>
    <d v="2022-03-15T00:00:00"/>
    <n v="43"/>
    <s v=""/>
    <n v="43"/>
    <n v="0"/>
  </r>
  <r>
    <n v="18064815"/>
    <n v="18068285"/>
    <x v="0"/>
    <x v="1"/>
    <x v="79"/>
    <x v="79"/>
    <x v="4194"/>
    <n v="652.86"/>
    <x v="3861"/>
    <n v="0.23076923076923078"/>
    <x v="74"/>
    <d v="2022-03-15T00:00:00"/>
    <d v="2022-03-15T00:00:00"/>
    <n v="43"/>
    <s v=""/>
    <n v="43"/>
    <n v="0"/>
  </r>
  <r>
    <n v="18064777"/>
    <n v="18067216"/>
    <x v="0"/>
    <x v="1"/>
    <x v="79"/>
    <x v="79"/>
    <x v="4195"/>
    <n v="38.450000000000003"/>
    <x v="3862"/>
    <n v="0.23220973782771537"/>
    <x v="74"/>
    <d v="2022-03-15T00:00:00"/>
    <d v="2022-03-15T00:00:00"/>
    <n v="43"/>
    <s v=""/>
    <n v="43"/>
    <n v="0"/>
  </r>
  <r>
    <n v="18064766"/>
    <n v="18067058"/>
    <x v="1"/>
    <x v="1"/>
    <x v="79"/>
    <x v="79"/>
    <x v="4196"/>
    <n v="2762.66"/>
    <x v="3863"/>
    <n v="0.23850023021257741"/>
    <x v="74"/>
    <d v="2022-03-15T00:00:00"/>
    <d v="2022-03-15T00:00:00"/>
    <n v="43"/>
    <s v=""/>
    <n v="43"/>
    <n v="0"/>
  </r>
  <r>
    <n v="18064801"/>
    <n v="18067874"/>
    <x v="0"/>
    <x v="1"/>
    <x v="79"/>
    <x v="79"/>
    <x v="4197"/>
    <n v="2247.59"/>
    <x v="3864"/>
    <n v="0.24441668134907282"/>
    <x v="74"/>
    <d v="2022-03-15T00:00:00"/>
    <d v="2022-03-15T00:00:00"/>
    <n v="43"/>
    <s v=""/>
    <n v="43"/>
    <n v="0"/>
  </r>
  <r>
    <n v="18064782"/>
    <n v="18067283"/>
    <x v="1"/>
    <x v="1"/>
    <x v="79"/>
    <x v="79"/>
    <x v="4198"/>
    <n v="1485.71"/>
    <x v="3865"/>
    <n v="0.26286457365781163"/>
    <x v="74"/>
    <d v="2022-03-15T00:00:00"/>
    <d v="2022-03-15T00:00:00"/>
    <n v="43"/>
    <s v=""/>
    <n v="43"/>
    <n v="0"/>
  </r>
  <r>
    <n v="18064796"/>
    <n v="18067646"/>
    <x v="0"/>
    <x v="1"/>
    <x v="79"/>
    <x v="79"/>
    <x v="4199"/>
    <n v="1859.7599999999998"/>
    <x v="3866"/>
    <n v="0.26578913408181698"/>
    <x v="74"/>
    <d v="2022-03-15T00:00:00"/>
    <d v="2022-03-15T00:00:00"/>
    <n v="43"/>
    <s v=""/>
    <n v="43"/>
    <n v="0"/>
  </r>
  <r>
    <n v="18064790"/>
    <n v="18067461"/>
    <x v="0"/>
    <x v="1"/>
    <x v="79"/>
    <x v="79"/>
    <x v="4200"/>
    <n v="511.78000000000003"/>
    <x v="864"/>
    <n v="0.33286437816544734"/>
    <x v="74"/>
    <d v="2022-03-15T00:00:00"/>
    <d v="2022-03-15T00:00:00"/>
    <n v="43"/>
    <s v=""/>
    <n v="43"/>
    <n v="0"/>
  </r>
  <r>
    <n v="18064800"/>
    <n v="18067769"/>
    <x v="0"/>
    <x v="1"/>
    <x v="79"/>
    <x v="79"/>
    <x v="4201"/>
    <n v="1483.2"/>
    <x v="3867"/>
    <n v="0.39320388349514562"/>
    <x v="74"/>
    <d v="2022-03-15T00:00:00"/>
    <d v="2022-03-15T00:00:00"/>
    <n v="43"/>
    <s v=""/>
    <n v="43"/>
    <n v="0"/>
  </r>
  <r>
    <n v="18064803"/>
    <n v="18067895"/>
    <x v="0"/>
    <x v="1"/>
    <x v="79"/>
    <x v="79"/>
    <x v="4202"/>
    <n v="741.6"/>
    <x v="3868"/>
    <n v="0.39320388349514562"/>
    <x v="74"/>
    <d v="2022-03-15T00:00:00"/>
    <d v="2022-03-15T00:00:00"/>
    <n v="43"/>
    <s v=""/>
    <n v="43"/>
    <n v="0"/>
  </r>
  <r>
    <n v="18067745"/>
    <n v="18071275"/>
    <x v="1"/>
    <x v="1"/>
    <x v="79"/>
    <x v="79"/>
    <x v="4203"/>
    <n v="5532.96"/>
    <x v="3869"/>
    <n v="6.6903791099158505E-2"/>
    <x v="28"/>
    <d v="2022-05-15T00:00:00"/>
    <d v="2022-05-15T00:00:00"/>
    <n v="45"/>
    <s v=""/>
    <n v="45"/>
    <n v="0"/>
  </r>
  <r>
    <n v="18067751"/>
    <n v="18071478"/>
    <x v="0"/>
    <x v="1"/>
    <x v="79"/>
    <x v="79"/>
    <x v="4204"/>
    <n v="895.68"/>
    <x v="1661"/>
    <n v="7.8992497320471602E-2"/>
    <x v="28"/>
    <d v="2022-05-15T00:00:00"/>
    <d v="2022-05-15T00:00:00"/>
    <n v="45"/>
    <s v=""/>
    <n v="45"/>
    <n v="0"/>
  </r>
  <r>
    <n v="18067720"/>
    <n v="18070241"/>
    <x v="1"/>
    <x v="1"/>
    <x v="79"/>
    <x v="79"/>
    <x v="4205"/>
    <n v="13029.82"/>
    <x v="3870"/>
    <n v="8.083675164714528E-2"/>
    <x v="28"/>
    <d v="2022-05-15T00:00:00"/>
    <d v="2022-05-15T00:00:00"/>
    <n v="45"/>
    <s v=""/>
    <n v="45"/>
    <n v="0"/>
  </r>
  <r>
    <n v="18067715"/>
    <n v="18070036"/>
    <x v="0"/>
    <x v="1"/>
    <x v="79"/>
    <x v="79"/>
    <x v="4206"/>
    <n v="5438.39"/>
    <x v="3871"/>
    <n v="9.1650687667007222E-2"/>
    <x v="28"/>
    <d v="2022-05-15T00:00:00"/>
    <d v="2022-05-15T00:00:00"/>
    <n v="45"/>
    <s v=""/>
    <n v="45"/>
    <n v="0"/>
  </r>
  <r>
    <n v="18067709"/>
    <n v="18069905"/>
    <x v="0"/>
    <x v="1"/>
    <x v="79"/>
    <x v="79"/>
    <x v="4207"/>
    <n v="1358.1399999999999"/>
    <x v="3872"/>
    <n v="9.6078743218646748E-2"/>
    <x v="28"/>
    <d v="2022-05-15T00:00:00"/>
    <d v="2022-05-15T00:00:00"/>
    <n v="45"/>
    <s v=""/>
    <n v="45"/>
    <n v="0"/>
  </r>
  <r>
    <n v="18067734"/>
    <n v="18070861"/>
    <x v="1"/>
    <x v="1"/>
    <x v="79"/>
    <x v="79"/>
    <x v="4208"/>
    <n v="3182.18"/>
    <x v="3873"/>
    <n v="0.12636227194907648"/>
    <x v="28"/>
    <d v="2022-05-15T00:00:00"/>
    <d v="2022-05-15T00:00:00"/>
    <n v="45"/>
    <s v=""/>
    <n v="45"/>
    <n v="0"/>
  </r>
  <r>
    <n v="18067716"/>
    <n v="18070119"/>
    <x v="1"/>
    <x v="1"/>
    <x v="79"/>
    <x v="79"/>
    <x v="4209"/>
    <n v="5486.4"/>
    <x v="3874"/>
    <n v="0.13051399825021873"/>
    <x v="28"/>
    <d v="2022-05-15T00:00:00"/>
    <d v="2022-05-15T00:00:00"/>
    <n v="45"/>
    <s v=""/>
    <n v="45"/>
    <n v="0"/>
  </r>
  <r>
    <n v="18067718"/>
    <n v="18070176"/>
    <x v="1"/>
    <x v="1"/>
    <x v="79"/>
    <x v="79"/>
    <x v="4210"/>
    <n v="10330.48"/>
    <x v="3875"/>
    <n v="0.13894964762514331"/>
    <x v="28"/>
    <d v="2022-05-15T00:00:00"/>
    <d v="2022-05-15T00:00:00"/>
    <n v="45"/>
    <s v=""/>
    <n v="45"/>
    <n v="0"/>
  </r>
  <r>
    <n v="18067737"/>
    <n v="18071028"/>
    <x v="0"/>
    <x v="1"/>
    <x v="79"/>
    <x v="79"/>
    <x v="4211"/>
    <n v="1571.33"/>
    <x v="3876"/>
    <n v="0.14267931329423264"/>
    <x v="28"/>
    <d v="2022-05-15T00:00:00"/>
    <d v="2022-05-15T00:00:00"/>
    <n v="45"/>
    <s v=""/>
    <n v="45"/>
    <n v="0"/>
  </r>
  <r>
    <n v="18067733"/>
    <n v="18070758"/>
    <x v="1"/>
    <x v="1"/>
    <x v="79"/>
    <x v="79"/>
    <x v="4212"/>
    <n v="12293.34"/>
    <x v="3877"/>
    <n v="0.14677313081717419"/>
    <x v="28"/>
    <d v="2022-05-15T00:00:00"/>
    <d v="2022-05-15T00:00:00"/>
    <n v="45"/>
    <s v=""/>
    <n v="45"/>
    <n v="0"/>
  </r>
  <r>
    <n v="18067738"/>
    <n v="18071041"/>
    <x v="1"/>
    <x v="1"/>
    <x v="79"/>
    <x v="79"/>
    <x v="4213"/>
    <n v="4480.9699999999993"/>
    <x v="3878"/>
    <n v="0.15589399433336723"/>
    <x v="28"/>
    <d v="2022-05-15T00:00:00"/>
    <d v="2022-05-15T00:00:00"/>
    <n v="45"/>
    <s v=""/>
    <n v="45"/>
    <n v="0"/>
  </r>
  <r>
    <n v="18067742"/>
    <n v="18071149"/>
    <x v="1"/>
    <x v="1"/>
    <x v="79"/>
    <x v="79"/>
    <x v="4214"/>
    <n v="6447.38"/>
    <x v="3879"/>
    <n v="0.15875648169862383"/>
    <x v="28"/>
    <d v="2022-05-15T00:00:00"/>
    <d v="2022-05-15T00:00:00"/>
    <n v="45"/>
    <s v=""/>
    <n v="45"/>
    <n v="0"/>
  </r>
  <r>
    <n v="18067713"/>
    <n v="18069999"/>
    <x v="1"/>
    <x v="1"/>
    <x v="79"/>
    <x v="79"/>
    <x v="4215"/>
    <n v="5026.2699999999995"/>
    <x v="3880"/>
    <n v="0.16120576045227958"/>
    <x v="28"/>
    <d v="2022-05-15T00:00:00"/>
    <d v="2022-05-15T00:00:00"/>
    <n v="45"/>
    <s v=""/>
    <n v="45"/>
    <n v="0"/>
  </r>
  <r>
    <n v="18067731"/>
    <n v="18070669"/>
    <x v="1"/>
    <x v="1"/>
    <x v="79"/>
    <x v="79"/>
    <x v="4216"/>
    <n v="5051.0300000000007"/>
    <x v="3881"/>
    <n v="0.16159641166115093"/>
    <x v="28"/>
    <d v="2022-05-15T00:00:00"/>
    <d v="2022-05-15T00:00:00"/>
    <n v="45"/>
    <s v=""/>
    <n v="45"/>
    <n v="0"/>
  </r>
  <r>
    <n v="18067749"/>
    <n v="18071427"/>
    <x v="0"/>
    <x v="1"/>
    <x v="79"/>
    <x v="79"/>
    <x v="4217"/>
    <n v="384.98"/>
    <x v="3882"/>
    <n v="0.16676017704631882"/>
    <x v="28"/>
    <d v="2022-05-15T00:00:00"/>
    <d v="2022-05-15T00:00:00"/>
    <n v="45"/>
    <s v=""/>
    <n v="45"/>
    <n v="0"/>
  </r>
  <r>
    <n v="18067724"/>
    <n v="18070513"/>
    <x v="1"/>
    <x v="1"/>
    <x v="79"/>
    <x v="79"/>
    <x v="4218"/>
    <n v="1884.4099999999999"/>
    <x v="3883"/>
    <n v="0.16807825056994027"/>
    <x v="28"/>
    <d v="2022-05-15T00:00:00"/>
    <d v="2022-05-15T00:00:00"/>
    <n v="45"/>
    <s v=""/>
    <n v="45"/>
    <n v="0"/>
  </r>
  <r>
    <n v="18067711"/>
    <n v="18069988"/>
    <x v="0"/>
    <x v="1"/>
    <x v="79"/>
    <x v="79"/>
    <x v="4219"/>
    <n v="861.22"/>
    <x v="2922"/>
    <n v="0.17875654887972356"/>
    <x v="28"/>
    <d v="2022-05-15T00:00:00"/>
    <d v="2022-05-15T00:00:00"/>
    <n v="45"/>
    <s v=""/>
    <n v="45"/>
    <n v="0"/>
  </r>
  <r>
    <n v="18067714"/>
    <n v="18070026"/>
    <x v="1"/>
    <x v="1"/>
    <x v="79"/>
    <x v="79"/>
    <x v="4220"/>
    <n v="7144.2699999999995"/>
    <x v="3884"/>
    <n v="0.18224558079535608"/>
    <x v="28"/>
    <d v="2022-05-15T00:00:00"/>
    <d v="2022-05-15T00:00:00"/>
    <n v="45"/>
    <s v=""/>
    <n v="45"/>
    <n v="0"/>
  </r>
  <r>
    <n v="18067735"/>
    <n v="18070916"/>
    <x v="0"/>
    <x v="1"/>
    <x v="79"/>
    <x v="79"/>
    <x v="4221"/>
    <n v="1211.95"/>
    <x v="3885"/>
    <n v="0.18454196205790327"/>
    <x v="28"/>
    <d v="2022-05-15T00:00:00"/>
    <d v="2022-05-15T00:00:00"/>
    <n v="45"/>
    <s v=""/>
    <n v="45"/>
    <n v="0"/>
  </r>
  <r>
    <n v="18067739"/>
    <n v="18071111"/>
    <x v="0"/>
    <x v="1"/>
    <x v="79"/>
    <x v="79"/>
    <x v="4222"/>
    <n v="2035.75"/>
    <x v="3886"/>
    <n v="0.18895818351154761"/>
    <x v="28"/>
    <d v="2022-05-15T00:00:00"/>
    <d v="2022-05-15T00:00:00"/>
    <n v="45"/>
    <s v=""/>
    <n v="45"/>
    <n v="0"/>
  </r>
  <r>
    <n v="18067726"/>
    <n v="18070557"/>
    <x v="1"/>
    <x v="1"/>
    <x v="79"/>
    <x v="79"/>
    <x v="4223"/>
    <n v="1838.8799999999999"/>
    <x v="3887"/>
    <n v="0.1948577394936048"/>
    <x v="28"/>
    <d v="2022-05-15T00:00:00"/>
    <d v="2022-05-15T00:00:00"/>
    <n v="45"/>
    <s v=""/>
    <n v="45"/>
    <n v="0"/>
  </r>
  <r>
    <n v="18067727"/>
    <n v="18070635"/>
    <x v="1"/>
    <x v="1"/>
    <x v="79"/>
    <x v="79"/>
    <x v="4224"/>
    <n v="3165.3"/>
    <x v="3888"/>
    <n v="0.20362050990427449"/>
    <x v="28"/>
    <d v="2022-05-15T00:00:00"/>
    <d v="2022-05-15T00:00:00"/>
    <n v="45"/>
    <s v=""/>
    <n v="45"/>
    <n v="0"/>
  </r>
  <r>
    <n v="18067725"/>
    <n v="18070529"/>
    <x v="1"/>
    <x v="1"/>
    <x v="79"/>
    <x v="79"/>
    <x v="4225"/>
    <n v="2376.17"/>
    <x v="3889"/>
    <n v="0.20460674497762782"/>
    <x v="28"/>
    <d v="2022-05-15T00:00:00"/>
    <d v="2022-05-15T00:00:00"/>
    <n v="45"/>
    <s v=""/>
    <n v="45"/>
    <n v="0"/>
  </r>
  <r>
    <n v="18067746"/>
    <n v="18071290"/>
    <x v="1"/>
    <x v="1"/>
    <x v="79"/>
    <x v="79"/>
    <x v="4226"/>
    <n v="2287.8599999999997"/>
    <x v="3890"/>
    <n v="0.20554929060344601"/>
    <x v="28"/>
    <d v="2022-05-15T00:00:00"/>
    <d v="2022-05-15T00:00:00"/>
    <n v="45"/>
    <s v=""/>
    <n v="45"/>
    <n v="0"/>
  </r>
  <r>
    <n v="18067722"/>
    <n v="18070283"/>
    <x v="0"/>
    <x v="1"/>
    <x v="79"/>
    <x v="79"/>
    <x v="4227"/>
    <n v="2246.83"/>
    <x v="3891"/>
    <n v="0.20622636672434788"/>
    <x v="28"/>
    <d v="2022-05-15T00:00:00"/>
    <d v="2022-05-15T00:00:00"/>
    <n v="45"/>
    <s v=""/>
    <n v="45"/>
    <n v="0"/>
  </r>
  <r>
    <n v="18067743"/>
    <n v="18071237"/>
    <x v="1"/>
    <x v="1"/>
    <x v="79"/>
    <x v="79"/>
    <x v="4228"/>
    <n v="2126.5"/>
    <x v="3892"/>
    <n v="0.20719154891427022"/>
    <x v="28"/>
    <d v="2022-05-15T00:00:00"/>
    <d v="2022-05-15T00:00:00"/>
    <n v="45"/>
    <s v=""/>
    <n v="45"/>
    <n v="0"/>
  </r>
  <r>
    <n v="18067730"/>
    <n v="18070658"/>
    <x v="1"/>
    <x v="1"/>
    <x v="79"/>
    <x v="79"/>
    <x v="4229"/>
    <n v="2487.5500000000002"/>
    <x v="3893"/>
    <n v="0.21208320469280642"/>
    <x v="28"/>
    <d v="2022-05-15T00:00:00"/>
    <d v="2022-05-15T00:00:00"/>
    <n v="45"/>
    <s v=""/>
    <n v="45"/>
    <n v="0"/>
  </r>
  <r>
    <n v="18067728"/>
    <n v="18070641"/>
    <x v="0"/>
    <x v="1"/>
    <x v="79"/>
    <x v="79"/>
    <x v="4230"/>
    <n v="1464.67"/>
    <x v="3894"/>
    <n v="0.23052533263420072"/>
    <x v="28"/>
    <d v="2022-05-15T00:00:00"/>
    <d v="2022-05-15T00:00:00"/>
    <n v="45"/>
    <s v=""/>
    <n v="45"/>
    <n v="0"/>
  </r>
  <r>
    <n v="18067732"/>
    <n v="18070729"/>
    <x v="0"/>
    <x v="1"/>
    <x v="79"/>
    <x v="79"/>
    <x v="3657"/>
    <n v="49.14"/>
    <x v="3367"/>
    <n v="0.23076923076923073"/>
    <x v="28"/>
    <d v="2022-05-15T00:00:00"/>
    <d v="2022-05-15T00:00:00"/>
    <n v="45"/>
    <s v=""/>
    <n v="45"/>
    <n v="0"/>
  </r>
  <r>
    <n v="18067740"/>
    <n v="18071117"/>
    <x v="0"/>
    <x v="1"/>
    <x v="79"/>
    <x v="79"/>
    <x v="4231"/>
    <n v="58.61"/>
    <x v="3895"/>
    <n v="0.23095823095823095"/>
    <x v="28"/>
    <d v="2022-05-15T00:00:00"/>
    <d v="2022-05-15T00:00:00"/>
    <n v="45"/>
    <s v=""/>
    <n v="45"/>
    <n v="0"/>
  </r>
  <r>
    <n v="18067744"/>
    <n v="18071274"/>
    <x v="0"/>
    <x v="1"/>
    <x v="79"/>
    <x v="79"/>
    <x v="4232"/>
    <n v="440.51000000000005"/>
    <x v="3896"/>
    <n v="0.23138739818573098"/>
    <x v="28"/>
    <d v="2022-05-15T00:00:00"/>
    <d v="2022-05-15T00:00:00"/>
    <n v="45"/>
    <s v=""/>
    <n v="45"/>
    <n v="0"/>
  </r>
  <r>
    <n v="18067748"/>
    <n v="18071426"/>
    <x v="0"/>
    <x v="1"/>
    <x v="79"/>
    <x v="79"/>
    <x v="4233"/>
    <n v="249.89000000000001"/>
    <x v="3897"/>
    <n v="0.24759892431809449"/>
    <x v="28"/>
    <d v="2022-05-15T00:00:00"/>
    <d v="2022-05-15T00:00:00"/>
    <n v="45"/>
    <s v=""/>
    <n v="45"/>
    <n v="0"/>
  </r>
  <r>
    <n v="18067752"/>
    <n v="18071584"/>
    <x v="0"/>
    <x v="1"/>
    <x v="79"/>
    <x v="79"/>
    <x v="4234"/>
    <n v="628.01"/>
    <x v="3898"/>
    <n v="0.24974204150265603"/>
    <x v="28"/>
    <d v="2022-05-15T00:00:00"/>
    <d v="2022-05-15T00:00:00"/>
    <n v="45"/>
    <s v=""/>
    <n v="45"/>
    <n v="0"/>
  </r>
  <r>
    <n v="18067712"/>
    <n v="18069990"/>
    <x v="0"/>
    <x v="1"/>
    <x v="79"/>
    <x v="79"/>
    <x v="4235"/>
    <n v="7.1400000000000006"/>
    <x v="3899"/>
    <n v="0.2857142857142857"/>
    <x v="28"/>
    <d v="2022-05-15T00:00:00"/>
    <d v="2022-05-15T00:00:00"/>
    <n v="45"/>
    <s v=""/>
    <n v="45"/>
    <n v="0"/>
  </r>
  <r>
    <n v="18067729"/>
    <n v="18070642"/>
    <x v="0"/>
    <x v="1"/>
    <x v="79"/>
    <x v="79"/>
    <x v="4236"/>
    <n v="16.14"/>
    <x v="3900"/>
    <n v="0.32639405204460964"/>
    <x v="28"/>
    <d v="2022-05-15T00:00:00"/>
    <d v="2022-05-15T00:00:00"/>
    <n v="45"/>
    <s v=""/>
    <n v="45"/>
    <n v="0"/>
  </r>
  <r>
    <n v="18067721"/>
    <n v="18070254"/>
    <x v="1"/>
    <x v="1"/>
    <x v="79"/>
    <x v="79"/>
    <x v="4237"/>
    <n v="931.39"/>
    <x v="3901"/>
    <n v="0.34142444856730569"/>
    <x v="28"/>
    <d v="2022-05-15T00:00:00"/>
    <d v="2022-05-15T00:00:00"/>
    <n v="45"/>
    <s v=""/>
    <n v="45"/>
    <n v="0"/>
  </r>
  <r>
    <n v="18067710"/>
    <n v="18069950"/>
    <x v="0"/>
    <x v="1"/>
    <x v="79"/>
    <x v="79"/>
    <x v="4238"/>
    <n v="395.86"/>
    <x v="3902"/>
    <n v="0.38044137262034677"/>
    <x v="28"/>
    <d v="2022-05-15T00:00:00"/>
    <d v="2022-05-15T00:00:00"/>
    <n v="45"/>
    <s v=""/>
    <n v="45"/>
    <n v="0"/>
  </r>
  <r>
    <n v="18066211"/>
    <n v="18069417"/>
    <x v="0"/>
    <x v="1"/>
    <x v="79"/>
    <x v="79"/>
    <x v="4239"/>
    <n v="447.55"/>
    <x v="3903"/>
    <n v="5.5555555555555552E-2"/>
    <x v="12"/>
    <d v="2022-04-15T00:00:00"/>
    <d v="2022-04-15T00:00:00"/>
    <n v="46"/>
    <s v=""/>
    <n v="46"/>
    <n v="0"/>
  </r>
  <r>
    <n v="18066187"/>
    <n v="18068557"/>
    <x v="0"/>
    <x v="1"/>
    <x v="79"/>
    <x v="79"/>
    <x v="4240"/>
    <n v="3619.94"/>
    <x v="1175"/>
    <n v="5.777658438915078E-2"/>
    <x v="12"/>
    <d v="2022-04-15T00:00:00"/>
    <d v="2022-04-15T00:00:00"/>
    <n v="46"/>
    <s v=""/>
    <n v="46"/>
    <n v="0"/>
  </r>
  <r>
    <n v="18066185"/>
    <n v="18068513"/>
    <x v="0"/>
    <x v="1"/>
    <x v="79"/>
    <x v="79"/>
    <x v="4241"/>
    <n v="8687.41"/>
    <x v="3904"/>
    <n v="9.8028733988902564E-2"/>
    <x v="12"/>
    <d v="2022-04-15T00:00:00"/>
    <d v="2022-04-15T00:00:00"/>
    <n v="46"/>
    <s v=""/>
    <n v="46"/>
    <n v="0"/>
  </r>
  <r>
    <n v="18066200"/>
    <n v="18068900"/>
    <x v="0"/>
    <x v="1"/>
    <x v="79"/>
    <x v="79"/>
    <x v="4242"/>
    <n v="452.46000000000004"/>
    <x v="3905"/>
    <n v="0.10147195332184061"/>
    <x v="12"/>
    <d v="2022-04-15T00:00:00"/>
    <d v="2022-04-15T00:00:00"/>
    <n v="46"/>
    <s v=""/>
    <n v="46"/>
    <n v="0"/>
  </r>
  <r>
    <n v="18066177"/>
    <n v="18068429"/>
    <x v="1"/>
    <x v="1"/>
    <x v="79"/>
    <x v="79"/>
    <x v="4243"/>
    <n v="7044.24"/>
    <x v="3906"/>
    <n v="0.10967258355763006"/>
    <x v="12"/>
    <d v="2022-04-15T00:00:00"/>
    <d v="2022-04-15T00:00:00"/>
    <n v="46"/>
    <s v=""/>
    <n v="46"/>
    <n v="0"/>
  </r>
  <r>
    <n v="18066199"/>
    <n v="18068872"/>
    <x v="0"/>
    <x v="1"/>
    <x v="79"/>
    <x v="79"/>
    <x v="4244"/>
    <n v="1514.3600000000001"/>
    <x v="3907"/>
    <n v="0.11207080992416618"/>
    <x v="12"/>
    <d v="2022-04-15T00:00:00"/>
    <d v="2022-04-15T00:00:00"/>
    <n v="46"/>
    <s v=""/>
    <n v="46"/>
    <n v="0"/>
  </r>
  <r>
    <n v="18066210"/>
    <n v="18069375"/>
    <x v="0"/>
    <x v="1"/>
    <x v="79"/>
    <x v="79"/>
    <x v="4245"/>
    <n v="9346.4600000000009"/>
    <x v="3908"/>
    <n v="0.12291878511488408"/>
    <x v="12"/>
    <d v="2022-04-15T00:00:00"/>
    <d v="2022-04-15T00:00:00"/>
    <n v="46"/>
    <s v=""/>
    <n v="46"/>
    <n v="0"/>
  </r>
  <r>
    <n v="18066182"/>
    <n v="18068472"/>
    <x v="0"/>
    <x v="1"/>
    <x v="79"/>
    <x v="79"/>
    <x v="4246"/>
    <n v="3262.57"/>
    <x v="3909"/>
    <n v="0.12547401252753962"/>
    <x v="12"/>
    <d v="2022-04-15T00:00:00"/>
    <d v="2022-04-15T00:00:00"/>
    <n v="46"/>
    <s v=""/>
    <n v="46"/>
    <n v="0"/>
  </r>
  <r>
    <n v="18066206"/>
    <n v="18069075"/>
    <x v="1"/>
    <x v="1"/>
    <x v="79"/>
    <x v="79"/>
    <x v="4247"/>
    <n v="10069.91"/>
    <x v="3910"/>
    <n v="0.13446676970633692"/>
    <x v="12"/>
    <d v="2022-04-15T00:00:00"/>
    <d v="2022-04-15T00:00:00"/>
    <n v="46"/>
    <s v=""/>
    <n v="46"/>
    <n v="0"/>
  </r>
  <r>
    <n v="18066192"/>
    <n v="18068680"/>
    <x v="1"/>
    <x v="1"/>
    <x v="79"/>
    <x v="79"/>
    <x v="4248"/>
    <n v="10687.039999999999"/>
    <x v="3911"/>
    <n v="0.13826386417048533"/>
    <x v="12"/>
    <d v="2022-04-15T00:00:00"/>
    <d v="2022-04-15T00:00:00"/>
    <n v="46"/>
    <s v=""/>
    <n v="46"/>
    <n v="0"/>
  </r>
  <r>
    <n v="18066197"/>
    <n v="18068818"/>
    <x v="1"/>
    <x v="1"/>
    <x v="79"/>
    <x v="79"/>
    <x v="4249"/>
    <n v="259.2"/>
    <x v="823"/>
    <n v="0.1388888888888889"/>
    <x v="12"/>
    <d v="2022-04-15T00:00:00"/>
    <d v="2022-04-15T00:00:00"/>
    <n v="46"/>
    <s v=""/>
    <n v="46"/>
    <n v="0"/>
  </r>
  <r>
    <n v="18066204"/>
    <n v="18068944"/>
    <x v="1"/>
    <x v="1"/>
    <x v="79"/>
    <x v="79"/>
    <x v="4250"/>
    <n v="2544.4"/>
    <x v="3912"/>
    <n v="0.14008196837284762"/>
    <x v="12"/>
    <d v="2022-04-15T00:00:00"/>
    <d v="2022-04-15T00:00:00"/>
    <n v="46"/>
    <s v=""/>
    <n v="46"/>
    <n v="0"/>
  </r>
  <r>
    <n v="18066189"/>
    <n v="18068583"/>
    <x v="1"/>
    <x v="1"/>
    <x v="79"/>
    <x v="79"/>
    <x v="4251"/>
    <n v="5896.26"/>
    <x v="3913"/>
    <n v="0.14394480569038678"/>
    <x v="12"/>
    <d v="2022-04-15T00:00:00"/>
    <d v="2022-04-15T00:00:00"/>
    <n v="46"/>
    <s v=""/>
    <n v="46"/>
    <n v="0"/>
  </r>
  <r>
    <n v="18066205"/>
    <n v="18068963"/>
    <x v="1"/>
    <x v="1"/>
    <x v="79"/>
    <x v="79"/>
    <x v="4252"/>
    <n v="5759.2800000000007"/>
    <x v="3914"/>
    <n v="0.1489415343584615"/>
    <x v="12"/>
    <d v="2022-04-15T00:00:00"/>
    <d v="2022-04-15T00:00:00"/>
    <n v="46"/>
    <s v=""/>
    <n v="46"/>
    <n v="0"/>
  </r>
  <r>
    <n v="18066218"/>
    <n v="18069728"/>
    <x v="0"/>
    <x v="1"/>
    <x v="79"/>
    <x v="79"/>
    <x v="4253"/>
    <n v="732.2"/>
    <x v="3915"/>
    <n v="0.16647819460150451"/>
    <x v="12"/>
    <d v="2022-04-15T00:00:00"/>
    <d v="2022-04-15T00:00:00"/>
    <n v="46"/>
    <s v=""/>
    <n v="46"/>
    <n v="0"/>
  </r>
  <r>
    <n v="18066215"/>
    <n v="18069607"/>
    <x v="0"/>
    <x v="1"/>
    <x v="79"/>
    <x v="79"/>
    <x v="4254"/>
    <n v="54.23"/>
    <x v="3916"/>
    <n v="0.1666297853507413"/>
    <x v="12"/>
    <d v="2022-04-15T00:00:00"/>
    <d v="2022-04-15T00:00:00"/>
    <n v="46"/>
    <s v=""/>
    <n v="46"/>
    <n v="0"/>
  </r>
  <r>
    <n v="18066198"/>
    <n v="18068856"/>
    <x v="0"/>
    <x v="1"/>
    <x v="79"/>
    <x v="79"/>
    <x v="4255"/>
    <n v="1028.76"/>
    <x v="3917"/>
    <n v="0.16983553015280531"/>
    <x v="12"/>
    <d v="2022-04-15T00:00:00"/>
    <d v="2022-04-15T00:00:00"/>
    <n v="46"/>
    <s v=""/>
    <n v="46"/>
    <n v="0"/>
  </r>
  <r>
    <n v="18066221"/>
    <n v="18069832"/>
    <x v="0"/>
    <x v="1"/>
    <x v="79"/>
    <x v="79"/>
    <x v="4256"/>
    <n v="581.48"/>
    <x v="3918"/>
    <n v="0.17642445879852239"/>
    <x v="12"/>
    <d v="2022-04-15T00:00:00"/>
    <d v="2022-04-15T00:00:00"/>
    <n v="46"/>
    <s v=""/>
    <n v="46"/>
    <n v="0"/>
  </r>
  <r>
    <n v="18066191"/>
    <n v="18068623"/>
    <x v="0"/>
    <x v="1"/>
    <x v="79"/>
    <x v="79"/>
    <x v="4257"/>
    <n v="136.27000000000001"/>
    <x v="158"/>
    <n v="0.17823177175061644"/>
    <x v="12"/>
    <d v="2022-04-15T00:00:00"/>
    <d v="2022-04-15T00:00:00"/>
    <n v="46"/>
    <s v=""/>
    <n v="46"/>
    <n v="0"/>
  </r>
  <r>
    <n v="18066196"/>
    <n v="18068799"/>
    <x v="0"/>
    <x v="1"/>
    <x v="79"/>
    <x v="79"/>
    <x v="4258"/>
    <n v="1734.3400000000001"/>
    <x v="3919"/>
    <n v="0.18151500055352598"/>
    <x v="12"/>
    <d v="2022-04-15T00:00:00"/>
    <d v="2022-04-15T00:00:00"/>
    <n v="46"/>
    <s v=""/>
    <n v="46"/>
    <n v="0"/>
  </r>
  <r>
    <n v="18066186"/>
    <n v="18068529"/>
    <x v="0"/>
    <x v="1"/>
    <x v="79"/>
    <x v="79"/>
    <x v="4259"/>
    <n v="1129.24"/>
    <x v="3920"/>
    <n v="0.18289533808698977"/>
    <x v="12"/>
    <d v="2022-04-15T00:00:00"/>
    <d v="2022-04-15T00:00:00"/>
    <n v="46"/>
    <s v=""/>
    <n v="46"/>
    <n v="0"/>
  </r>
  <r>
    <n v="18066190"/>
    <n v="18068607"/>
    <x v="1"/>
    <x v="1"/>
    <x v="79"/>
    <x v="79"/>
    <x v="4260"/>
    <n v="5226.2800000000007"/>
    <x v="3921"/>
    <n v="0.1913308826399524"/>
    <x v="12"/>
    <d v="2022-04-15T00:00:00"/>
    <d v="2022-04-15T00:00:00"/>
    <n v="46"/>
    <s v=""/>
    <n v="46"/>
    <n v="0"/>
  </r>
  <r>
    <n v="18066178"/>
    <n v="18068430"/>
    <x v="1"/>
    <x v="1"/>
    <x v="79"/>
    <x v="79"/>
    <x v="4261"/>
    <n v="1704.31"/>
    <x v="3922"/>
    <n v="0.19226057200794222"/>
    <x v="12"/>
    <d v="2022-04-15T00:00:00"/>
    <d v="2022-04-15T00:00:00"/>
    <n v="46"/>
    <s v=""/>
    <n v="46"/>
    <n v="0"/>
  </r>
  <r>
    <n v="18066214"/>
    <n v="18069578"/>
    <x v="0"/>
    <x v="1"/>
    <x v="79"/>
    <x v="79"/>
    <x v="4262"/>
    <n v="50.4"/>
    <x v="3923"/>
    <n v="0.2"/>
    <x v="12"/>
    <d v="2022-04-15T00:00:00"/>
    <d v="2022-04-15T00:00:00"/>
    <n v="46"/>
    <s v=""/>
    <n v="46"/>
    <n v="0"/>
  </r>
  <r>
    <n v="18066208"/>
    <n v="18069164"/>
    <x v="0"/>
    <x v="1"/>
    <x v="79"/>
    <x v="79"/>
    <x v="4263"/>
    <n v="449.38"/>
    <x v="3924"/>
    <n v="0.20067827387310405"/>
    <x v="12"/>
    <d v="2022-04-15T00:00:00"/>
    <d v="2022-04-15T00:00:00"/>
    <n v="46"/>
    <s v=""/>
    <n v="46"/>
    <n v="0"/>
  </r>
  <r>
    <n v="18066209"/>
    <n v="18069289"/>
    <x v="1"/>
    <x v="1"/>
    <x v="79"/>
    <x v="79"/>
    <x v="4264"/>
    <n v="1055.3200000000002"/>
    <x v="3925"/>
    <n v="0.20243794275837759"/>
    <x v="12"/>
    <d v="2022-04-15T00:00:00"/>
    <d v="2022-04-15T00:00:00"/>
    <n v="46"/>
    <s v=""/>
    <n v="46"/>
    <n v="0"/>
  </r>
  <r>
    <n v="18066175"/>
    <n v="18068386"/>
    <x v="1"/>
    <x v="1"/>
    <x v="79"/>
    <x v="79"/>
    <x v="4265"/>
    <n v="4129.37"/>
    <x v="3926"/>
    <n v="0.21332756005277317"/>
    <x v="12"/>
    <d v="2022-04-15T00:00:00"/>
    <d v="2022-04-15T00:00:00"/>
    <n v="46"/>
    <s v=""/>
    <n v="46"/>
    <n v="0"/>
  </r>
  <r>
    <n v="18066183"/>
    <n v="18068478"/>
    <x v="0"/>
    <x v="1"/>
    <x v="79"/>
    <x v="79"/>
    <x v="25"/>
    <n v="46.58"/>
    <x v="25"/>
    <n v="0.23080886141164345"/>
    <x v="12"/>
    <d v="2022-04-15T00:00:00"/>
    <d v="2022-04-15T00:00:00"/>
    <n v="46"/>
    <s v=""/>
    <n v="46"/>
    <n v="0"/>
  </r>
  <r>
    <n v="18066203"/>
    <n v="18068934"/>
    <x v="0"/>
    <x v="1"/>
    <x v="79"/>
    <x v="79"/>
    <x v="2443"/>
    <n v="93.17"/>
    <x v="2267"/>
    <n v="0.23080886141164345"/>
    <x v="12"/>
    <d v="2022-04-15T00:00:00"/>
    <d v="2022-04-15T00:00:00"/>
    <n v="46"/>
    <s v=""/>
    <n v="46"/>
    <n v="0"/>
  </r>
  <r>
    <n v="18066195"/>
    <n v="18068798"/>
    <x v="0"/>
    <x v="1"/>
    <x v="79"/>
    <x v="79"/>
    <x v="4266"/>
    <n v="254.20999999999998"/>
    <x v="3927"/>
    <n v="0.23310045317220546"/>
    <x v="12"/>
    <d v="2022-04-15T00:00:00"/>
    <d v="2022-04-15T00:00:00"/>
    <n v="46"/>
    <s v=""/>
    <n v="46"/>
    <n v="0"/>
  </r>
  <r>
    <n v="18066207"/>
    <n v="18069104"/>
    <x v="0"/>
    <x v="1"/>
    <x v="79"/>
    <x v="79"/>
    <x v="4267"/>
    <n v="2240.23"/>
    <x v="3928"/>
    <n v="0.24379974931167844"/>
    <x v="12"/>
    <d v="2022-04-15T00:00:00"/>
    <d v="2022-04-15T00:00:00"/>
    <n v="46"/>
    <s v=""/>
    <n v="46"/>
    <n v="0"/>
  </r>
  <r>
    <n v="18066213"/>
    <n v="18069448"/>
    <x v="1"/>
    <x v="1"/>
    <x v="79"/>
    <x v="79"/>
    <x v="4268"/>
    <n v="1687.56"/>
    <x v="3929"/>
    <n v="0.24508284149896892"/>
    <x v="12"/>
    <d v="2022-04-15T00:00:00"/>
    <d v="2022-04-15T00:00:00"/>
    <n v="46"/>
    <s v=""/>
    <n v="46"/>
    <n v="0"/>
  </r>
  <r>
    <n v="18066184"/>
    <n v="18068482"/>
    <x v="0"/>
    <x v="1"/>
    <x v="79"/>
    <x v="79"/>
    <x v="4269"/>
    <n v="2333.59"/>
    <x v="3930"/>
    <n v="0.24667551140045046"/>
    <x v="12"/>
    <d v="2022-04-15T00:00:00"/>
    <d v="2022-04-15T00:00:00"/>
    <n v="46"/>
    <s v=""/>
    <n v="46"/>
    <n v="0"/>
  </r>
  <r>
    <n v="18066212"/>
    <n v="18069447"/>
    <x v="1"/>
    <x v="1"/>
    <x v="79"/>
    <x v="79"/>
    <x v="4270"/>
    <n v="1742.94"/>
    <x v="3931"/>
    <n v="0.24809804124066234"/>
    <x v="12"/>
    <d v="2022-04-15T00:00:00"/>
    <d v="2022-04-15T00:00:00"/>
    <n v="46"/>
    <s v=""/>
    <n v="46"/>
    <n v="0"/>
  </r>
  <r>
    <n v="18066176"/>
    <n v="18068404"/>
    <x v="0"/>
    <x v="1"/>
    <x v="79"/>
    <x v="79"/>
    <x v="4271"/>
    <n v="171.73"/>
    <x v="3932"/>
    <n v="0.2533715323876739"/>
    <x v="12"/>
    <d v="2022-04-15T00:00:00"/>
    <d v="2022-04-15T00:00:00"/>
    <n v="46"/>
    <s v=""/>
    <n v="46"/>
    <n v="0"/>
  </r>
  <r>
    <n v="18066216"/>
    <n v="18069615"/>
    <x v="0"/>
    <x v="1"/>
    <x v="79"/>
    <x v="79"/>
    <x v="4272"/>
    <n v="582.83000000000004"/>
    <x v="3933"/>
    <n v="0.25775700549733377"/>
    <x v="12"/>
    <d v="2022-04-15T00:00:00"/>
    <d v="2022-04-15T00:00:00"/>
    <n v="46"/>
    <s v=""/>
    <n v="46"/>
    <n v="0"/>
  </r>
  <r>
    <n v="18066217"/>
    <n v="18069723"/>
    <x v="1"/>
    <x v="1"/>
    <x v="79"/>
    <x v="79"/>
    <x v="4273"/>
    <n v="1299.92"/>
    <x v="3934"/>
    <n v="0.26191992762653821"/>
    <x v="12"/>
    <d v="2022-04-15T00:00:00"/>
    <d v="2022-04-15T00:00:00"/>
    <n v="46"/>
    <s v=""/>
    <n v="46"/>
    <n v="0"/>
  </r>
  <r>
    <n v="18066194"/>
    <n v="18068765"/>
    <x v="1"/>
    <x v="1"/>
    <x v="79"/>
    <x v="79"/>
    <x v="4274"/>
    <n v="844.06000000000006"/>
    <x v="3935"/>
    <n v="0.35289601637806017"/>
    <x v="12"/>
    <d v="2022-04-15T00:00:00"/>
    <d v="2022-04-15T00:00:00"/>
    <n v="46"/>
    <s v=""/>
    <n v="46"/>
    <n v="0"/>
  </r>
  <r>
    <n v="18070799"/>
    <n v="18074199"/>
    <x v="0"/>
    <x v="1"/>
    <x v="79"/>
    <x v="79"/>
    <x v="4275"/>
    <n v="413.86"/>
    <x v="3936"/>
    <n v="5.5555555555555559E-2"/>
    <x v="51"/>
    <d v="2022-07-15T00:00:00"/>
    <m/>
    <n v="45"/>
    <n v="413.86"/>
    <s v=""/>
    <s v=""/>
  </r>
  <r>
    <n v="18070802"/>
    <n v="18074271"/>
    <x v="0"/>
    <x v="1"/>
    <x v="79"/>
    <x v="79"/>
    <x v="4276"/>
    <n v="-413.86"/>
    <x v="3937"/>
    <n v="5.5555555555555559E-2"/>
    <x v="51"/>
    <d v="2022-07-15T00:00:00"/>
    <m/>
    <n v="45"/>
    <n v="-413.86"/>
    <s v=""/>
    <s v=""/>
  </r>
  <r>
    <n v="18070778"/>
    <n v="18073340"/>
    <x v="1"/>
    <x v="1"/>
    <x v="79"/>
    <x v="79"/>
    <x v="4277"/>
    <n v="7644.17"/>
    <x v="3938"/>
    <n v="6.7323481116584566E-2"/>
    <x v="51"/>
    <d v="2022-07-15T00:00:00"/>
    <m/>
    <n v="45"/>
    <n v="7644.17"/>
    <s v=""/>
    <s v=""/>
  </r>
  <r>
    <n v="18070805"/>
    <n v="18074394"/>
    <x v="0"/>
    <x v="1"/>
    <x v="79"/>
    <x v="79"/>
    <x v="4278"/>
    <n v="16207.310000000001"/>
    <x v="3939"/>
    <n v="9.4621759517373269E-2"/>
    <x v="51"/>
    <d v="2022-07-15T00:00:00"/>
    <m/>
    <n v="45"/>
    <n v="16207.310000000001"/>
    <s v=""/>
    <s v=""/>
  </r>
  <r>
    <n v="18070797"/>
    <n v="18074097"/>
    <x v="0"/>
    <x v="1"/>
    <x v="79"/>
    <x v="79"/>
    <x v="4279"/>
    <n v="8284.49"/>
    <x v="3940"/>
    <n v="0.10765324302479526"/>
    <x v="51"/>
    <d v="2022-07-15T00:00:00"/>
    <m/>
    <n v="45"/>
    <n v="8284.49"/>
    <s v=""/>
    <s v=""/>
  </r>
  <r>
    <n v="18070777"/>
    <n v="18073161"/>
    <x v="1"/>
    <x v="1"/>
    <x v="79"/>
    <x v="79"/>
    <x v="4280"/>
    <n v="14772.070000000002"/>
    <x v="3941"/>
    <n v="0.11684508442688338"/>
    <x v="51"/>
    <d v="2022-07-15T00:00:00"/>
    <m/>
    <n v="45"/>
    <n v="14772.070000000002"/>
    <s v=""/>
    <s v=""/>
  </r>
  <r>
    <n v="18070783"/>
    <n v="18073499"/>
    <x v="0"/>
    <x v="1"/>
    <x v="79"/>
    <x v="79"/>
    <x v="4281"/>
    <n v="9600.65"/>
    <x v="3942"/>
    <n v="0.13803068292890233"/>
    <x v="51"/>
    <d v="2022-07-15T00:00:00"/>
    <m/>
    <n v="45"/>
    <n v="9600.65"/>
    <s v=""/>
    <s v=""/>
  </r>
  <r>
    <n v="18070801"/>
    <n v="18074240"/>
    <x v="0"/>
    <x v="1"/>
    <x v="79"/>
    <x v="79"/>
    <x v="4282"/>
    <n v="1378.01"/>
    <x v="3943"/>
    <n v="0.13835623595799154"/>
    <x v="51"/>
    <d v="2022-07-15T00:00:00"/>
    <m/>
    <n v="45"/>
    <n v="1378.01"/>
    <s v=""/>
    <s v=""/>
  </r>
  <r>
    <n v="18070811"/>
    <n v="18074772"/>
    <x v="1"/>
    <x v="1"/>
    <x v="79"/>
    <x v="79"/>
    <x v="4283"/>
    <n v="1842.6599999999999"/>
    <x v="3944"/>
    <n v="0.1393507212399466"/>
    <x v="51"/>
    <d v="2022-07-15T00:00:00"/>
    <m/>
    <n v="45"/>
    <n v="1842.6599999999999"/>
    <s v=""/>
    <s v=""/>
  </r>
  <r>
    <n v="18070786"/>
    <n v="18073632"/>
    <x v="1"/>
    <x v="1"/>
    <x v="79"/>
    <x v="79"/>
    <x v="4284"/>
    <n v="5688.71"/>
    <x v="3945"/>
    <n v="0.14353698590259864"/>
    <x v="51"/>
    <d v="2022-07-15T00:00:00"/>
    <m/>
    <n v="45"/>
    <n v="5688.71"/>
    <s v=""/>
    <s v=""/>
  </r>
  <r>
    <n v="18070808"/>
    <n v="18074592"/>
    <x v="0"/>
    <x v="1"/>
    <x v="79"/>
    <x v="79"/>
    <x v="4285"/>
    <n v="5249.1"/>
    <x v="3946"/>
    <n v="0.14968508887237811"/>
    <x v="51"/>
    <d v="2022-07-15T00:00:00"/>
    <m/>
    <n v="45"/>
    <n v="5249.1"/>
    <s v=""/>
    <s v=""/>
  </r>
  <r>
    <n v="18070809"/>
    <n v="18074666"/>
    <x v="1"/>
    <x v="1"/>
    <x v="79"/>
    <x v="79"/>
    <x v="4286"/>
    <n v="4566.7199999999993"/>
    <x v="3947"/>
    <n v="0.15090655875551817"/>
    <x v="51"/>
    <d v="2022-07-15T00:00:00"/>
    <m/>
    <n v="45"/>
    <n v="4566.7199999999993"/>
    <s v=""/>
    <s v=""/>
  </r>
  <r>
    <n v="18070795"/>
    <n v="18073967"/>
    <x v="1"/>
    <x v="1"/>
    <x v="79"/>
    <x v="79"/>
    <x v="4287"/>
    <n v="6792.3600000000006"/>
    <x v="3948"/>
    <n v="0.16333409889935163"/>
    <x v="51"/>
    <d v="2022-07-15T00:00:00"/>
    <m/>
    <n v="45"/>
    <n v="6792.3600000000006"/>
    <s v=""/>
    <s v=""/>
  </r>
  <r>
    <n v="18070812"/>
    <n v="18074814"/>
    <x v="0"/>
    <x v="1"/>
    <x v="79"/>
    <x v="79"/>
    <x v="4288"/>
    <n v="2396.5299999999997"/>
    <x v="3949"/>
    <n v="0.16460785835532346"/>
    <x v="51"/>
    <d v="2022-07-15T00:00:00"/>
    <m/>
    <n v="45"/>
    <n v="2396.5299999999997"/>
    <s v=""/>
    <s v=""/>
  </r>
  <r>
    <n v="18070790"/>
    <n v="18073799"/>
    <x v="0"/>
    <x v="1"/>
    <x v="79"/>
    <x v="79"/>
    <x v="4289"/>
    <n v="2904.84"/>
    <x v="3950"/>
    <n v="0.16568347998512828"/>
    <x v="51"/>
    <d v="2022-07-15T00:00:00"/>
    <m/>
    <n v="45"/>
    <n v="2904.84"/>
    <s v=""/>
    <s v=""/>
  </r>
  <r>
    <n v="18070785"/>
    <n v="18073627"/>
    <x v="1"/>
    <x v="1"/>
    <x v="79"/>
    <x v="79"/>
    <x v="4290"/>
    <n v="3837.13"/>
    <x v="3951"/>
    <n v="0.16898558610962566"/>
    <x v="51"/>
    <d v="2022-07-15T00:00:00"/>
    <m/>
    <n v="45"/>
    <n v="3837.13"/>
    <s v=""/>
    <s v=""/>
  </r>
  <r>
    <n v="18070781"/>
    <n v="18073432"/>
    <x v="0"/>
    <x v="1"/>
    <x v="79"/>
    <x v="79"/>
    <x v="4291"/>
    <n v="1641.1200000000001"/>
    <x v="3952"/>
    <n v="0.17690114068441065"/>
    <x v="51"/>
    <d v="2022-07-15T00:00:00"/>
    <m/>
    <n v="45"/>
    <n v="1641.1200000000001"/>
    <s v=""/>
    <s v=""/>
  </r>
  <r>
    <n v="18070784"/>
    <n v="18073562"/>
    <x v="0"/>
    <x v="1"/>
    <x v="79"/>
    <x v="79"/>
    <x v="4292"/>
    <n v="517.18000000000006"/>
    <x v="3953"/>
    <n v="0.18548424520859436"/>
    <x v="51"/>
    <d v="2022-07-15T00:00:00"/>
    <m/>
    <n v="45"/>
    <n v="517.18000000000006"/>
    <s v=""/>
    <s v=""/>
  </r>
  <r>
    <n v="18070787"/>
    <n v="18073652"/>
    <x v="1"/>
    <x v="1"/>
    <x v="79"/>
    <x v="79"/>
    <x v="4293"/>
    <n v="6583.43"/>
    <x v="3954"/>
    <n v="0.18880498123470024"/>
    <x v="51"/>
    <d v="2022-07-15T00:00:00"/>
    <m/>
    <n v="45"/>
    <n v="6583.43"/>
    <s v=""/>
    <s v=""/>
  </r>
  <r>
    <n v="18070806"/>
    <n v="18074532"/>
    <x v="0"/>
    <x v="1"/>
    <x v="79"/>
    <x v="79"/>
    <x v="4294"/>
    <n v="3028.48"/>
    <x v="3955"/>
    <n v="0.19480293058290704"/>
    <x v="51"/>
    <d v="2022-07-15T00:00:00"/>
    <m/>
    <n v="45"/>
    <n v="3028.48"/>
    <s v=""/>
    <s v=""/>
  </r>
  <r>
    <n v="18070792"/>
    <n v="18073925"/>
    <x v="0"/>
    <x v="1"/>
    <x v="79"/>
    <x v="79"/>
    <x v="4223"/>
    <n v="1838.8799999999999"/>
    <x v="3887"/>
    <n v="0.1948577394936048"/>
    <x v="51"/>
    <d v="2022-07-15T00:00:00"/>
    <m/>
    <n v="45"/>
    <n v="1838.8799999999999"/>
    <s v=""/>
    <s v=""/>
  </r>
  <r>
    <n v="18070800"/>
    <n v="18074231"/>
    <x v="0"/>
    <x v="1"/>
    <x v="79"/>
    <x v="79"/>
    <x v="4295"/>
    <n v="-188.69"/>
    <x v="3956"/>
    <n v="0.20389213940473161"/>
    <x v="51"/>
    <d v="2022-07-15T00:00:00"/>
    <m/>
    <n v="45"/>
    <n v="-188.69"/>
    <s v=""/>
    <s v=""/>
  </r>
  <r>
    <n v="18070780"/>
    <n v="18073413"/>
    <x v="1"/>
    <x v="1"/>
    <x v="79"/>
    <x v="79"/>
    <x v="4296"/>
    <n v="2795.1400000000003"/>
    <x v="3957"/>
    <n v="0.21169202500343454"/>
    <x v="51"/>
    <d v="2022-07-15T00:00:00"/>
    <m/>
    <n v="45"/>
    <n v="2795.1400000000003"/>
    <s v=""/>
    <s v=""/>
  </r>
  <r>
    <n v="18070779"/>
    <n v="18073398"/>
    <x v="0"/>
    <x v="1"/>
    <x v="79"/>
    <x v="79"/>
    <x v="4297"/>
    <n v="432.61"/>
    <x v="3958"/>
    <n v="0.2180799423039583"/>
    <x v="51"/>
    <d v="2022-07-15T00:00:00"/>
    <m/>
    <n v="45"/>
    <n v="432.61"/>
    <s v=""/>
    <s v=""/>
  </r>
  <r>
    <n v="18070803"/>
    <n v="18074275"/>
    <x v="0"/>
    <x v="1"/>
    <x v="79"/>
    <x v="79"/>
    <x v="4298"/>
    <n v="198.82"/>
    <x v="3959"/>
    <n v="0.22024384355383869"/>
    <x v="51"/>
    <d v="2022-07-15T00:00:00"/>
    <m/>
    <n v="45"/>
    <n v="198.82"/>
    <s v=""/>
    <s v=""/>
  </r>
  <r>
    <n v="18070788"/>
    <n v="18073669"/>
    <x v="0"/>
    <x v="1"/>
    <x v="79"/>
    <x v="79"/>
    <x v="4299"/>
    <n v="315.12"/>
    <x v="3960"/>
    <n v="0.2277227722772277"/>
    <x v="51"/>
    <d v="2022-07-15T00:00:00"/>
    <m/>
    <n v="45"/>
    <n v="315.12"/>
    <s v=""/>
    <s v=""/>
  </r>
  <r>
    <n v="18070807"/>
    <n v="18074588"/>
    <x v="0"/>
    <x v="1"/>
    <x v="79"/>
    <x v="79"/>
    <x v="4300"/>
    <n v="422.34"/>
    <x v="782"/>
    <n v="0.23071459014064499"/>
    <x v="51"/>
    <d v="2022-07-15T00:00:00"/>
    <m/>
    <n v="45"/>
    <n v="422.34"/>
    <s v=""/>
    <s v=""/>
  </r>
  <r>
    <n v="18070810"/>
    <n v="18074719"/>
    <x v="0"/>
    <x v="1"/>
    <x v="79"/>
    <x v="79"/>
    <x v="4301"/>
    <n v="1213.9000000000001"/>
    <x v="3961"/>
    <n v="0.23667925423594774"/>
    <x v="51"/>
    <d v="2022-07-15T00:00:00"/>
    <m/>
    <n v="45"/>
    <n v="1213.9000000000001"/>
    <s v=""/>
    <s v=""/>
  </r>
  <r>
    <n v="18070796"/>
    <n v="18073986"/>
    <x v="1"/>
    <x v="1"/>
    <x v="79"/>
    <x v="79"/>
    <x v="4302"/>
    <n v="4139.66"/>
    <x v="3962"/>
    <n v="0.24458796655960485"/>
    <x v="51"/>
    <d v="2022-07-15T00:00:00"/>
    <m/>
    <n v="45"/>
    <n v="4139.66"/>
    <s v=""/>
    <s v=""/>
  </r>
  <r>
    <n v="18070782"/>
    <n v="18073463"/>
    <x v="0"/>
    <x v="1"/>
    <x v="79"/>
    <x v="79"/>
    <x v="4303"/>
    <n v="282.23"/>
    <x v="3963"/>
    <n v="0.25154130702836008"/>
    <x v="51"/>
    <d v="2022-07-15T00:00:00"/>
    <m/>
    <n v="45"/>
    <n v="282.23"/>
    <s v=""/>
    <s v=""/>
  </r>
  <r>
    <n v="18070789"/>
    <n v="18073718"/>
    <x v="0"/>
    <x v="1"/>
    <x v="79"/>
    <x v="79"/>
    <x v="4304"/>
    <n v="96.679999999999993"/>
    <x v="3964"/>
    <n v="0.33982872036738238"/>
    <x v="51"/>
    <d v="2022-07-15T00:00:00"/>
    <m/>
    <n v="45"/>
    <n v="96.679999999999993"/>
    <s v=""/>
    <s v=""/>
  </r>
  <r>
    <n v="18070813"/>
    <n v="18075025"/>
    <x v="1"/>
    <x v="1"/>
    <x v="79"/>
    <x v="79"/>
    <x v="4305"/>
    <n v="480"/>
    <x v="3965"/>
    <n v="0.99250000000000005"/>
    <x v="51"/>
    <d v="2022-07-15T00:00:00"/>
    <m/>
    <n v="45"/>
    <n v="480"/>
    <s v=""/>
    <s v=""/>
  </r>
  <r>
    <n v="18065333"/>
    <n v="18069174"/>
    <x v="0"/>
    <x v="1"/>
    <x v="79"/>
    <x v="79"/>
    <x v="4306"/>
    <n v="183.19"/>
    <x v="3966"/>
    <n v="0.14738634874885367"/>
    <x v="19"/>
    <d v="2022-02-28T00:00:00"/>
    <d v="2022-02-28T00:00:00"/>
    <n v="13"/>
    <s v=""/>
    <n v="13"/>
    <n v="0"/>
  </r>
  <r>
    <n v="18064765"/>
    <n v="18067040"/>
    <x v="0"/>
    <x v="1"/>
    <x v="79"/>
    <x v="79"/>
    <x v="833"/>
    <n v="-216"/>
    <x v="80"/>
    <n v="0"/>
    <x v="74"/>
    <d v="2022-03-15T00:00:00"/>
    <d v="2022-03-15T00:00:00"/>
    <n v="43"/>
    <s v=""/>
    <s v=""/>
    <s v=""/>
  </r>
  <r>
    <n v="18064776"/>
    <n v="18067212"/>
    <x v="0"/>
    <x v="1"/>
    <x v="79"/>
    <x v="79"/>
    <x v="2267"/>
    <n v="-54"/>
    <x v="80"/>
    <n v="0"/>
    <x v="74"/>
    <d v="2022-03-15T00:00:00"/>
    <d v="2022-03-15T00:00:00"/>
    <n v="43"/>
    <s v=""/>
    <s v=""/>
    <s v=""/>
  </r>
  <r>
    <n v="18064798"/>
    <n v="18067753"/>
    <x v="0"/>
    <x v="1"/>
    <x v="79"/>
    <x v="79"/>
    <x v="1395"/>
    <n v="-48"/>
    <x v="80"/>
    <n v="0"/>
    <x v="74"/>
    <d v="2022-03-15T00:00:00"/>
    <d v="2022-03-15T00:00:00"/>
    <n v="43"/>
    <s v=""/>
    <s v=""/>
    <s v=""/>
  </r>
  <r>
    <n v="18064799"/>
    <n v="18067758"/>
    <x v="0"/>
    <x v="1"/>
    <x v="79"/>
    <x v="79"/>
    <x v="4307"/>
    <n v="-451.66999999999996"/>
    <x v="3967"/>
    <n v="-0.14487632508833923"/>
    <x v="74"/>
    <d v="2022-03-15T00:00:00"/>
    <d v="2022-03-15T00:00:00"/>
    <n v="43"/>
    <s v=""/>
    <s v=""/>
    <s v=""/>
  </r>
  <r>
    <n v="18064810"/>
    <n v="18068189"/>
    <x v="0"/>
    <x v="1"/>
    <x v="79"/>
    <x v="79"/>
    <x v="4308"/>
    <n v="-259.2"/>
    <x v="1675"/>
    <n v="-7.407407407407407E-2"/>
    <x v="74"/>
    <d v="2022-03-15T00:00:00"/>
    <d v="2022-03-15T00:00:00"/>
    <n v="43"/>
    <s v=""/>
    <s v=""/>
    <s v=""/>
  </r>
  <r>
    <n v="18064813"/>
    <n v="18068248"/>
    <x v="0"/>
    <x v="1"/>
    <x v="79"/>
    <x v="79"/>
    <x v="4308"/>
    <n v="-259.2"/>
    <x v="1675"/>
    <n v="-7.407407407407407E-2"/>
    <x v="74"/>
    <d v="2022-03-15T00:00:00"/>
    <d v="2022-03-15T00:00:00"/>
    <n v="43"/>
    <s v=""/>
    <s v=""/>
    <s v=""/>
  </r>
  <r>
    <n v="18064775"/>
    <n v="18067210"/>
    <x v="0"/>
    <x v="1"/>
    <x v="79"/>
    <x v="79"/>
    <x v="4309"/>
    <n v="-377.4"/>
    <x v="1583"/>
    <n v="-6.9952305246422888E-2"/>
    <x v="74"/>
    <d v="2022-03-15T00:00:00"/>
    <d v="2022-03-15T00:00:00"/>
    <n v="43"/>
    <s v=""/>
    <s v=""/>
    <s v=""/>
  </r>
  <r>
    <n v="18064784"/>
    <n v="18067295"/>
    <x v="0"/>
    <x v="1"/>
    <x v="79"/>
    <x v="79"/>
    <x v="4310"/>
    <n v="-261.60000000000002"/>
    <x v="351"/>
    <n v="-2.7522935779816515E-2"/>
    <x v="74"/>
    <d v="2022-03-15T00:00:00"/>
    <d v="2022-03-15T00:00:00"/>
    <n v="43"/>
    <s v=""/>
    <s v=""/>
    <s v=""/>
  </r>
  <r>
    <n v="18064781"/>
    <n v="18067277"/>
    <x v="0"/>
    <x v="1"/>
    <x v="79"/>
    <x v="79"/>
    <x v="4311"/>
    <n v="-295.2"/>
    <x v="351"/>
    <n v="-2.4390243902439025E-2"/>
    <x v="74"/>
    <d v="2022-03-15T00:00:00"/>
    <d v="2022-03-15T00:00:00"/>
    <n v="43"/>
    <s v=""/>
    <s v=""/>
    <s v=""/>
  </r>
  <r>
    <n v="18066179"/>
    <n v="18068454"/>
    <x v="0"/>
    <x v="1"/>
    <x v="79"/>
    <x v="79"/>
    <x v="4312"/>
    <n v="-1512"/>
    <x v="80"/>
    <n v="0"/>
    <x v="12"/>
    <d v="2022-04-15T00:00:00"/>
    <d v="2022-04-15T00:00:00"/>
    <n v="46"/>
    <s v=""/>
    <s v=""/>
    <s v=""/>
  </r>
  <r>
    <n v="18066181"/>
    <n v="18068462"/>
    <x v="0"/>
    <x v="1"/>
    <x v="79"/>
    <x v="79"/>
    <x v="1412"/>
    <n v="-180"/>
    <x v="80"/>
    <n v="0"/>
    <x v="12"/>
    <d v="2022-04-15T00:00:00"/>
    <d v="2022-04-15T00:00:00"/>
    <n v="46"/>
    <s v=""/>
    <s v=""/>
    <s v=""/>
  </r>
  <r>
    <n v="18066222"/>
    <n v="18069862"/>
    <x v="0"/>
    <x v="1"/>
    <x v="79"/>
    <x v="79"/>
    <x v="2153"/>
    <n v="-129.6"/>
    <x v="2020"/>
    <n v="-7.407407407407407E-2"/>
    <x v="12"/>
    <d v="2022-04-15T00:00:00"/>
    <d v="2022-04-15T00:00:00"/>
    <n v="46"/>
    <s v=""/>
    <s v=""/>
    <s v=""/>
  </r>
  <r>
    <n v="18066219"/>
    <n v="18069802"/>
    <x v="0"/>
    <x v="1"/>
    <x v="79"/>
    <x v="79"/>
    <x v="4313"/>
    <n v="-212.4"/>
    <x v="795"/>
    <n v="-7.3446327683615822E-2"/>
    <x v="12"/>
    <d v="2022-04-15T00:00:00"/>
    <d v="2022-04-15T00:00:00"/>
    <n v="46"/>
    <s v=""/>
    <s v=""/>
    <s v=""/>
  </r>
  <r>
    <n v="18066193"/>
    <n v="18068734"/>
    <x v="0"/>
    <x v="1"/>
    <x v="79"/>
    <x v="79"/>
    <x v="4314"/>
    <n v="-265.8"/>
    <x v="1675"/>
    <n v="-7.2234762979683967E-2"/>
    <x v="12"/>
    <d v="2022-04-15T00:00:00"/>
    <d v="2022-04-15T00:00:00"/>
    <n v="46"/>
    <s v=""/>
    <s v=""/>
    <s v=""/>
  </r>
  <r>
    <n v="18066180"/>
    <n v="18068460"/>
    <x v="0"/>
    <x v="1"/>
    <x v="79"/>
    <x v="79"/>
    <x v="1014"/>
    <n v="-84"/>
    <x v="955"/>
    <n v="-7.1428571428571425E-2"/>
    <x v="12"/>
    <d v="2022-04-15T00:00:00"/>
    <d v="2022-04-15T00:00:00"/>
    <n v="46"/>
    <s v=""/>
    <s v=""/>
    <s v=""/>
  </r>
  <r>
    <n v="18066202"/>
    <n v="18068927"/>
    <x v="0"/>
    <x v="1"/>
    <x v="79"/>
    <x v="79"/>
    <x v="358"/>
    <n v="-33.6"/>
    <x v="65"/>
    <n v="-7.1428571428571425E-2"/>
    <x v="12"/>
    <d v="2022-04-15T00:00:00"/>
    <d v="2022-04-15T00:00:00"/>
    <n v="46"/>
    <s v=""/>
    <s v=""/>
    <s v=""/>
  </r>
  <r>
    <n v="18066220"/>
    <n v="18069806"/>
    <x v="0"/>
    <x v="1"/>
    <x v="79"/>
    <x v="79"/>
    <x v="2432"/>
    <n v="-2160"/>
    <x v="182"/>
    <n v="-6.6666666666666666E-2"/>
    <x v="12"/>
    <d v="2022-04-15T00:00:00"/>
    <d v="2022-04-15T00:00:00"/>
    <n v="46"/>
    <s v=""/>
    <s v=""/>
    <s v=""/>
  </r>
  <r>
    <n v="18066188"/>
    <n v="18068564"/>
    <x v="0"/>
    <x v="1"/>
    <x v="79"/>
    <x v="79"/>
    <x v="4315"/>
    <n v="-183"/>
    <x v="350"/>
    <n v="-6.5573770491803282E-2"/>
    <x v="12"/>
    <d v="2022-04-15T00:00:00"/>
    <d v="2022-04-15T00:00:00"/>
    <n v="46"/>
    <s v=""/>
    <s v=""/>
    <s v=""/>
  </r>
  <r>
    <n v="18067736"/>
    <n v="18070992"/>
    <x v="0"/>
    <x v="1"/>
    <x v="79"/>
    <x v="79"/>
    <x v="4316"/>
    <n v="-121.8"/>
    <x v="3968"/>
    <n v="6.8965517241379309E-2"/>
    <x v="28"/>
    <d v="2022-05-15T00:00:00"/>
    <d v="2022-05-15T00:00:00"/>
    <n v="45"/>
    <s v=""/>
    <s v=""/>
    <s v=""/>
  </r>
  <r>
    <n v="18067750"/>
    <n v="18071441"/>
    <x v="0"/>
    <x v="1"/>
    <x v="79"/>
    <x v="79"/>
    <x v="2154"/>
    <n v="-16.2"/>
    <x v="956"/>
    <n v="-7.407407407407407E-2"/>
    <x v="28"/>
    <d v="2022-05-15T00:00:00"/>
    <d v="2022-05-15T00:00:00"/>
    <n v="45"/>
    <s v=""/>
    <s v=""/>
    <s v=""/>
  </r>
  <r>
    <n v="18067723"/>
    <n v="18070332"/>
    <x v="1"/>
    <x v="1"/>
    <x v="79"/>
    <x v="79"/>
    <x v="832"/>
    <n v="-318"/>
    <x v="794"/>
    <n v="-7.1698113207547168E-2"/>
    <x v="28"/>
    <d v="2022-05-15T00:00:00"/>
    <d v="2022-05-15T00:00:00"/>
    <n v="45"/>
    <s v=""/>
    <s v=""/>
    <s v=""/>
  </r>
  <r>
    <n v="18067717"/>
    <n v="18070133"/>
    <x v="0"/>
    <x v="1"/>
    <x v="79"/>
    <x v="79"/>
    <x v="2258"/>
    <n v="-67.2"/>
    <x v="297"/>
    <n v="-7.1428571428571425E-2"/>
    <x v="28"/>
    <d v="2022-05-15T00:00:00"/>
    <d v="2022-05-15T00:00:00"/>
    <n v="45"/>
    <s v=""/>
    <s v=""/>
    <s v=""/>
  </r>
  <r>
    <n v="18067719"/>
    <n v="18070203"/>
    <x v="0"/>
    <x v="1"/>
    <x v="79"/>
    <x v="79"/>
    <x v="836"/>
    <n v="-117.6"/>
    <x v="660"/>
    <n v="-7.1428571428571425E-2"/>
    <x v="28"/>
    <d v="2022-05-15T00:00:00"/>
    <d v="2022-05-15T00:00:00"/>
    <n v="45"/>
    <s v=""/>
    <s v=""/>
    <s v=""/>
  </r>
  <r>
    <n v="18067753"/>
    <n v="18071637"/>
    <x v="0"/>
    <x v="1"/>
    <x v="79"/>
    <x v="79"/>
    <x v="836"/>
    <n v="-117.6"/>
    <x v="660"/>
    <n v="-7.1428571428571425E-2"/>
    <x v="28"/>
    <d v="2022-05-15T00:00:00"/>
    <d v="2022-05-15T00:00:00"/>
    <n v="45"/>
    <s v=""/>
    <s v=""/>
    <s v=""/>
  </r>
  <r>
    <n v="18067747"/>
    <n v="18071313"/>
    <x v="0"/>
    <x v="1"/>
    <x v="79"/>
    <x v="79"/>
    <x v="320"/>
    <n v="-52.8"/>
    <x v="369"/>
    <n v="-6.8181818181818177E-2"/>
    <x v="28"/>
    <d v="2022-05-15T00:00:00"/>
    <d v="2022-05-15T00:00:00"/>
    <n v="45"/>
    <s v=""/>
    <s v=""/>
    <s v=""/>
  </r>
  <r>
    <n v="18069282"/>
    <n v="18072203"/>
    <x v="0"/>
    <x v="1"/>
    <x v="79"/>
    <x v="79"/>
    <x v="430"/>
    <n v="-18"/>
    <x v="80"/>
    <n v="0"/>
    <x v="101"/>
    <d v="2022-06-15T00:00:00"/>
    <d v="2022-06-15T00:00:00"/>
    <n v="46"/>
    <s v=""/>
    <s v=""/>
    <s v=""/>
  </r>
  <r>
    <n v="18069280"/>
    <n v="18072161"/>
    <x v="1"/>
    <x v="1"/>
    <x v="79"/>
    <x v="79"/>
    <x v="4317"/>
    <n v="-746.47"/>
    <x v="3969"/>
    <n v="0.10457190624698581"/>
    <x v="101"/>
    <d v="2022-06-15T00:00:00"/>
    <d v="2022-06-15T00:00:00"/>
    <n v="46"/>
    <s v=""/>
    <s v=""/>
    <s v=""/>
  </r>
  <r>
    <n v="18069290"/>
    <n v="18072851"/>
    <x v="0"/>
    <x v="1"/>
    <x v="79"/>
    <x v="79"/>
    <x v="4318"/>
    <n v="1843.3200000000002"/>
    <x v="3970"/>
    <n v="0.10692663238070439"/>
    <x v="101"/>
    <d v="2022-06-15T00:00:00"/>
    <d v="2022-06-15T00:00:00"/>
    <n v="46"/>
    <s v=""/>
    <s v=""/>
    <s v=""/>
  </r>
  <r>
    <n v="18069271"/>
    <n v="18071832"/>
    <x v="1"/>
    <x v="1"/>
    <x v="79"/>
    <x v="79"/>
    <x v="4319"/>
    <n v="7844.3399999999992"/>
    <x v="3971"/>
    <n v="0.11483948936430599"/>
    <x v="101"/>
    <d v="2022-06-15T00:00:00"/>
    <d v="2022-06-15T00:00:00"/>
    <n v="46"/>
    <s v=""/>
    <s v=""/>
    <s v=""/>
  </r>
  <r>
    <n v="18069283"/>
    <n v="18072241"/>
    <x v="1"/>
    <x v="1"/>
    <x v="79"/>
    <x v="79"/>
    <x v="4320"/>
    <n v="11183.45"/>
    <x v="3972"/>
    <n v="0.11529753614448783"/>
    <x v="101"/>
    <d v="2022-06-15T00:00:00"/>
    <d v="2022-06-15T00:00:00"/>
    <n v="46"/>
    <s v=""/>
    <s v=""/>
    <s v=""/>
  </r>
  <r>
    <n v="18069284"/>
    <n v="18072259"/>
    <x v="0"/>
    <x v="1"/>
    <x v="79"/>
    <x v="79"/>
    <x v="4321"/>
    <n v="3166.37"/>
    <x v="3973"/>
    <n v="0.12952126853227419"/>
    <x v="101"/>
    <d v="2022-06-15T00:00:00"/>
    <d v="2022-06-15T00:00:00"/>
    <n v="46"/>
    <s v=""/>
    <s v=""/>
    <s v=""/>
  </r>
  <r>
    <n v="18069279"/>
    <n v="18072118"/>
    <x v="1"/>
    <x v="1"/>
    <x v="79"/>
    <x v="79"/>
    <x v="4322"/>
    <n v="10204.1"/>
    <x v="3974"/>
    <n v="0.13869595997845571"/>
    <x v="101"/>
    <d v="2022-06-15T00:00:00"/>
    <d v="2022-06-15T00:00:00"/>
    <n v="46"/>
    <s v=""/>
    <s v=""/>
    <s v=""/>
  </r>
  <r>
    <n v="18069286"/>
    <n v="18072675"/>
    <x v="0"/>
    <x v="1"/>
    <x v="79"/>
    <x v="79"/>
    <x v="4323"/>
    <n v="8692.7999999999993"/>
    <x v="3975"/>
    <n v="0.13993649917172835"/>
    <x v="101"/>
    <d v="2022-06-15T00:00:00"/>
    <d v="2022-06-15T00:00:00"/>
    <n v="46"/>
    <s v=""/>
    <s v=""/>
    <s v=""/>
  </r>
  <r>
    <n v="18069276"/>
    <n v="18072053"/>
    <x v="1"/>
    <x v="1"/>
    <x v="79"/>
    <x v="79"/>
    <x v="4324"/>
    <n v="9009.4600000000009"/>
    <x v="3976"/>
    <n v="0.14504627138419901"/>
    <x v="101"/>
    <d v="2022-06-15T00:00:00"/>
    <d v="2022-06-15T00:00:00"/>
    <n v="46"/>
    <s v=""/>
    <s v=""/>
    <s v=""/>
  </r>
  <r>
    <n v="18069295"/>
    <n v="18073117"/>
    <x v="1"/>
    <x v="1"/>
    <x v="79"/>
    <x v="79"/>
    <x v="4325"/>
    <n v="7017.6399999999994"/>
    <x v="3977"/>
    <n v="0.14620308035355495"/>
    <x v="101"/>
    <d v="2022-06-15T00:00:00"/>
    <d v="2022-06-15T00:00:00"/>
    <n v="46"/>
    <s v=""/>
    <s v=""/>
    <s v=""/>
  </r>
  <r>
    <n v="18069281"/>
    <n v="18072192"/>
    <x v="0"/>
    <x v="1"/>
    <x v="79"/>
    <x v="79"/>
    <x v="4326"/>
    <n v="1977.48"/>
    <x v="3978"/>
    <n v="0.15366830511560167"/>
    <x v="101"/>
    <d v="2022-06-15T00:00:00"/>
    <d v="2022-06-15T00:00:00"/>
    <n v="46"/>
    <s v=""/>
    <s v=""/>
    <s v=""/>
  </r>
  <r>
    <n v="18069285"/>
    <n v="18072448"/>
    <x v="0"/>
    <x v="1"/>
    <x v="79"/>
    <x v="79"/>
    <x v="4327"/>
    <n v="166.18"/>
    <x v="3979"/>
    <n v="0.16666666666666669"/>
    <x v="101"/>
    <d v="2022-06-15T00:00:00"/>
    <d v="2022-06-15T00:00:00"/>
    <n v="46"/>
    <s v=""/>
    <s v=""/>
    <s v=""/>
  </r>
  <r>
    <n v="18069296"/>
    <n v="18073172"/>
    <x v="0"/>
    <x v="1"/>
    <x v="79"/>
    <x v="79"/>
    <x v="4328"/>
    <n v="1259.1399999999999"/>
    <x v="3980"/>
    <n v="0.17539646233607809"/>
    <x v="101"/>
    <d v="2022-06-15T00:00:00"/>
    <d v="2022-06-15T00:00:00"/>
    <n v="46"/>
    <s v=""/>
    <s v=""/>
    <s v=""/>
  </r>
  <r>
    <n v="18069265"/>
    <n v="18071710"/>
    <x v="0"/>
    <x v="1"/>
    <x v="79"/>
    <x v="79"/>
    <x v="4329"/>
    <n v="5398.5"/>
    <x v="3981"/>
    <n v="0.18545151430953041"/>
    <x v="101"/>
    <d v="2022-06-15T00:00:00"/>
    <d v="2022-06-15T00:00:00"/>
    <n v="46"/>
    <s v=""/>
    <s v=""/>
    <s v=""/>
  </r>
  <r>
    <n v="18069287"/>
    <n v="18072684"/>
    <x v="0"/>
    <x v="1"/>
    <x v="79"/>
    <x v="79"/>
    <x v="4330"/>
    <n v="18.79"/>
    <x v="369"/>
    <n v="0.19157088122605365"/>
    <x v="101"/>
    <d v="2022-06-15T00:00:00"/>
    <d v="2022-06-15T00:00:00"/>
    <n v="46"/>
    <s v=""/>
    <s v=""/>
    <s v=""/>
  </r>
  <r>
    <n v="18069269"/>
    <n v="18071804"/>
    <x v="0"/>
    <x v="1"/>
    <x v="79"/>
    <x v="79"/>
    <x v="4331"/>
    <n v="75.820000000000007"/>
    <x v="3982"/>
    <n v="0.19341563786008234"/>
    <x v="101"/>
    <d v="2022-06-15T00:00:00"/>
    <d v="2022-06-15T00:00:00"/>
    <n v="46"/>
    <s v=""/>
    <s v=""/>
    <s v=""/>
  </r>
  <r>
    <n v="18069274"/>
    <n v="18072013"/>
    <x v="0"/>
    <x v="1"/>
    <x v="79"/>
    <x v="79"/>
    <x v="4332"/>
    <n v="3892.6800000000003"/>
    <x v="3983"/>
    <n v="0.19390856684854649"/>
    <x v="101"/>
    <d v="2022-06-15T00:00:00"/>
    <d v="2022-06-15T00:00:00"/>
    <n v="46"/>
    <s v=""/>
    <s v=""/>
    <s v=""/>
  </r>
  <r>
    <n v="18069267"/>
    <n v="18071745"/>
    <x v="1"/>
    <x v="1"/>
    <x v="79"/>
    <x v="79"/>
    <x v="4333"/>
    <n v="10063.43"/>
    <x v="3984"/>
    <n v="0.19998235193812688"/>
    <x v="101"/>
    <d v="2022-06-15T00:00:00"/>
    <d v="2022-06-15T00:00:00"/>
    <n v="46"/>
    <s v=""/>
    <s v=""/>
    <s v=""/>
  </r>
  <r>
    <n v="18069289"/>
    <n v="18072830"/>
    <x v="1"/>
    <x v="1"/>
    <x v="79"/>
    <x v="79"/>
    <x v="4334"/>
    <n v="2342.8200000000002"/>
    <x v="3985"/>
    <n v="0.20728865213716804"/>
    <x v="101"/>
    <d v="2022-06-15T00:00:00"/>
    <d v="2022-06-15T00:00:00"/>
    <n v="46"/>
    <s v=""/>
    <s v=""/>
    <s v=""/>
  </r>
  <r>
    <n v="18069292"/>
    <n v="18073062"/>
    <x v="0"/>
    <x v="1"/>
    <x v="79"/>
    <x v="79"/>
    <x v="4335"/>
    <n v="526.24"/>
    <x v="3986"/>
    <n v="0.213212322988165"/>
    <x v="101"/>
    <d v="2022-06-15T00:00:00"/>
    <d v="2022-06-15T00:00:00"/>
    <n v="46"/>
    <s v=""/>
    <s v=""/>
    <s v=""/>
  </r>
  <r>
    <n v="18069272"/>
    <n v="18071836"/>
    <x v="1"/>
    <x v="1"/>
    <x v="79"/>
    <x v="79"/>
    <x v="4336"/>
    <n v="2269.25"/>
    <x v="3987"/>
    <n v="0.21490291056772989"/>
    <x v="101"/>
    <d v="2022-06-15T00:00:00"/>
    <d v="2022-06-15T00:00:00"/>
    <n v="46"/>
    <s v=""/>
    <s v=""/>
    <s v=""/>
  </r>
  <r>
    <n v="18069268"/>
    <n v="18071763"/>
    <x v="1"/>
    <x v="1"/>
    <x v="79"/>
    <x v="79"/>
    <x v="365"/>
    <n v="73.92"/>
    <x v="3988"/>
    <n v="0.2181818181818182"/>
    <x v="101"/>
    <d v="2022-06-15T00:00:00"/>
    <d v="2022-06-15T00:00:00"/>
    <n v="46"/>
    <s v=""/>
    <s v=""/>
    <s v=""/>
  </r>
  <r>
    <n v="18069277"/>
    <n v="18072069"/>
    <x v="1"/>
    <x v="1"/>
    <x v="79"/>
    <x v="79"/>
    <x v="4337"/>
    <n v="2751.82"/>
    <x v="3989"/>
    <n v="0.22201048325905515"/>
    <x v="101"/>
    <d v="2022-06-15T00:00:00"/>
    <d v="2022-06-15T00:00:00"/>
    <n v="46"/>
    <s v=""/>
    <s v=""/>
    <s v=""/>
  </r>
  <r>
    <n v="18069288"/>
    <n v="18072805"/>
    <x v="0"/>
    <x v="1"/>
    <x v="79"/>
    <x v="79"/>
    <x v="4338"/>
    <n v="459.66999999999996"/>
    <x v="3990"/>
    <n v="0.23092988043648516"/>
    <x v="101"/>
    <d v="2022-06-15T00:00:00"/>
    <d v="2022-06-15T00:00:00"/>
    <n v="46"/>
    <s v=""/>
    <s v=""/>
    <s v=""/>
  </r>
  <r>
    <n v="18069270"/>
    <n v="18071809"/>
    <x v="0"/>
    <x v="1"/>
    <x v="79"/>
    <x v="79"/>
    <x v="4339"/>
    <n v="462.48"/>
    <x v="2886"/>
    <n v="0.23845355474831348"/>
    <x v="101"/>
    <d v="2022-06-15T00:00:00"/>
    <d v="2022-06-15T00:00:00"/>
    <n v="46"/>
    <s v=""/>
    <s v=""/>
    <s v=""/>
  </r>
  <r>
    <n v="18069266"/>
    <n v="18071739"/>
    <x v="0"/>
    <x v="1"/>
    <x v="79"/>
    <x v="79"/>
    <x v="4340"/>
    <n v="-194.4"/>
    <x v="308"/>
    <n v="-7.407407407407407E-2"/>
    <x v="101"/>
    <d v="2022-06-15T00:00:00"/>
    <d v="2022-06-15T00:00:00"/>
    <n v="46"/>
    <s v=""/>
    <s v=""/>
    <s v=""/>
  </r>
  <r>
    <n v="18069273"/>
    <n v="18072002"/>
    <x v="0"/>
    <x v="1"/>
    <x v="79"/>
    <x v="79"/>
    <x v="836"/>
    <n v="-117.6"/>
    <x v="660"/>
    <n v="-7.1428571428571425E-2"/>
    <x v="101"/>
    <d v="2022-06-15T00:00:00"/>
    <d v="2022-06-15T00:00:00"/>
    <n v="46"/>
    <s v=""/>
    <s v=""/>
    <s v=""/>
  </r>
  <r>
    <n v="18069275"/>
    <n v="18072025"/>
    <x v="0"/>
    <x v="1"/>
    <x v="79"/>
    <x v="79"/>
    <x v="4341"/>
    <n v="-330.90999999999997"/>
    <x v="6"/>
    <n v="-5.1385262547142437E-2"/>
    <x v="101"/>
    <d v="2022-06-15T00:00:00"/>
    <d v="2022-06-15T00:00:00"/>
    <n v="46"/>
    <s v=""/>
    <s v=""/>
    <s v=""/>
  </r>
  <r>
    <n v="18069291"/>
    <n v="18073028"/>
    <x v="0"/>
    <x v="1"/>
    <x v="79"/>
    <x v="79"/>
    <x v="3346"/>
    <n v="-344.4"/>
    <x v="350"/>
    <n v="-3.484320557491289E-2"/>
    <x v="101"/>
    <d v="2022-06-15T00:00:00"/>
    <d v="2022-06-15T00:00:00"/>
    <n v="46"/>
    <s v=""/>
    <s v=""/>
    <s v=""/>
  </r>
  <r>
    <n v="18070794"/>
    <n v="18073939"/>
    <x v="0"/>
    <x v="1"/>
    <x v="79"/>
    <x v="79"/>
    <x v="4342"/>
    <n v="-1223.6600000000001"/>
    <x v="3991"/>
    <n v="-0.70779233515082574"/>
    <x v="51"/>
    <d v="2022-07-15T00:00:00"/>
    <m/>
    <n v="45"/>
    <n v="-1223.6600000000001"/>
    <s v=""/>
    <s v=""/>
  </r>
  <r>
    <n v="18070791"/>
    <n v="18073869"/>
    <x v="0"/>
    <x v="1"/>
    <x v="79"/>
    <x v="79"/>
    <x v="2155"/>
    <n v="-97.2"/>
    <x v="351"/>
    <n v="-7.407407407407407E-2"/>
    <x v="51"/>
    <d v="2022-07-15T00:00:00"/>
    <m/>
    <n v="45"/>
    <n v="-97.2"/>
    <s v=""/>
    <s v=""/>
  </r>
  <r>
    <n v="18070793"/>
    <n v="18073938"/>
    <x v="0"/>
    <x v="1"/>
    <x v="79"/>
    <x v="79"/>
    <x v="455"/>
    <n v="-152.4"/>
    <x v="2020"/>
    <n v="-6.2992125984251968E-2"/>
    <x v="51"/>
    <d v="2022-07-15T00:00:00"/>
    <m/>
    <n v="45"/>
    <n v="-152.4"/>
    <s v=""/>
    <s v=""/>
  </r>
  <r>
    <n v="18070798"/>
    <n v="18074102"/>
    <x v="0"/>
    <x v="1"/>
    <x v="79"/>
    <x v="79"/>
    <x v="4343"/>
    <n v="-341.28000000000003"/>
    <x v="3992"/>
    <n v="-2.5386779184247543E-2"/>
    <x v="51"/>
    <d v="2022-07-15T00:00:00"/>
    <m/>
    <n v="45"/>
    <n v="-341.28000000000003"/>
    <s v=""/>
    <s v=""/>
  </r>
  <r>
    <n v="18070804"/>
    <n v="18074357"/>
    <x v="4"/>
    <x v="1"/>
    <x v="79"/>
    <x v="79"/>
    <x v="4344"/>
    <n v="1924.94"/>
    <x v="3993"/>
    <n v="0.201986135700571"/>
    <x v="51"/>
    <d v="2022-07-15T00:00:00"/>
    <m/>
    <n v="45"/>
    <n v="1924.94"/>
    <s v=""/>
    <s v=""/>
  </r>
  <r>
    <n v="18069310"/>
    <n v="18072858"/>
    <x v="4"/>
    <x v="3"/>
    <x v="80"/>
    <x v="80"/>
    <x v="4345"/>
    <n v="3028.2"/>
    <x v="3994"/>
    <n v="0.10679611650485436"/>
    <x v="101"/>
    <d v="2022-06-15T00:00:00"/>
    <m/>
    <n v="46"/>
    <n v="3028.2"/>
    <s v=""/>
    <s v=""/>
  </r>
  <r>
    <n v="18069307"/>
    <n v="18072595"/>
    <x v="4"/>
    <x v="3"/>
    <x v="80"/>
    <x v="80"/>
    <x v="4346"/>
    <n v="3975.6"/>
    <x v="3995"/>
    <n v="0.12224569876245095"/>
    <x v="101"/>
    <d v="2022-06-15T00:00:00"/>
    <m/>
    <n v="46"/>
    <n v="3975.6"/>
    <s v=""/>
    <s v=""/>
  </r>
  <r>
    <n v="18064825"/>
    <n v="18067321"/>
    <x v="0"/>
    <x v="3"/>
    <x v="80"/>
    <x v="80"/>
    <x v="4347"/>
    <n v="177.13"/>
    <x v="3996"/>
    <n v="0.1356954135898652"/>
    <x v="74"/>
    <d v="2022-03-15T00:00:00"/>
    <d v="2022-03-16T00:00:00"/>
    <n v="43"/>
    <s v=""/>
    <n v="44"/>
    <n v="1"/>
  </r>
  <r>
    <n v="18064822"/>
    <n v="18067223"/>
    <x v="1"/>
    <x v="3"/>
    <x v="80"/>
    <x v="80"/>
    <x v="4348"/>
    <n v="374.26"/>
    <x v="3997"/>
    <n v="0.13934846735924075"/>
    <x v="74"/>
    <d v="2022-03-15T00:00:00"/>
    <d v="2022-03-16T00:00:00"/>
    <n v="43"/>
    <s v=""/>
    <n v="44"/>
    <n v="1"/>
  </r>
  <r>
    <n v="18064836"/>
    <n v="18068128"/>
    <x v="0"/>
    <x v="3"/>
    <x v="80"/>
    <x v="80"/>
    <x v="4349"/>
    <n v="178.56"/>
    <x v="3998"/>
    <n v="0.16666666666666666"/>
    <x v="74"/>
    <d v="2022-03-15T00:00:00"/>
    <d v="2022-03-16T00:00:00"/>
    <n v="43"/>
    <s v=""/>
    <n v="44"/>
    <n v="1"/>
  </r>
  <r>
    <n v="18064834"/>
    <n v="18067916"/>
    <x v="0"/>
    <x v="3"/>
    <x v="80"/>
    <x v="80"/>
    <x v="1773"/>
    <n v="124.92"/>
    <x v="3999"/>
    <n v="0.16714697406340057"/>
    <x v="74"/>
    <d v="2022-03-15T00:00:00"/>
    <d v="2022-03-16T00:00:00"/>
    <n v="43"/>
    <s v=""/>
    <n v="44"/>
    <n v="1"/>
  </r>
  <r>
    <n v="18064826"/>
    <n v="18067331"/>
    <x v="0"/>
    <x v="3"/>
    <x v="80"/>
    <x v="80"/>
    <x v="4350"/>
    <n v="229.78000000000003"/>
    <x v="4000"/>
    <n v="0.16926049717986216"/>
    <x v="74"/>
    <d v="2022-03-15T00:00:00"/>
    <d v="2022-03-16T00:00:00"/>
    <n v="43"/>
    <s v=""/>
    <n v="44"/>
    <n v="1"/>
  </r>
  <r>
    <n v="18064833"/>
    <n v="18067892"/>
    <x v="1"/>
    <x v="3"/>
    <x v="80"/>
    <x v="80"/>
    <x v="4351"/>
    <n v="3621.31"/>
    <x v="4001"/>
    <n v="0.17673373628121519"/>
    <x v="74"/>
    <d v="2022-03-15T00:00:00"/>
    <d v="2022-03-16T00:00:00"/>
    <n v="43"/>
    <s v=""/>
    <n v="44"/>
    <n v="1"/>
  </r>
  <r>
    <n v="18064838"/>
    <n v="18068270"/>
    <x v="1"/>
    <x v="3"/>
    <x v="80"/>
    <x v="80"/>
    <x v="4352"/>
    <n v="1645.36"/>
    <x v="4002"/>
    <n v="0.17675202205480153"/>
    <x v="74"/>
    <d v="2022-03-15T00:00:00"/>
    <d v="2022-03-16T00:00:00"/>
    <n v="43"/>
    <s v=""/>
    <n v="44"/>
    <n v="1"/>
  </r>
  <r>
    <n v="18064818"/>
    <n v="18066966"/>
    <x v="1"/>
    <x v="3"/>
    <x v="80"/>
    <x v="80"/>
    <x v="4353"/>
    <n v="3144.79"/>
    <x v="4003"/>
    <n v="0.17729884838170537"/>
    <x v="74"/>
    <d v="2022-03-15T00:00:00"/>
    <d v="2022-03-16T00:00:00"/>
    <n v="43"/>
    <s v=""/>
    <n v="44"/>
    <n v="1"/>
  </r>
  <r>
    <n v="18064832"/>
    <n v="18067858"/>
    <x v="1"/>
    <x v="3"/>
    <x v="80"/>
    <x v="80"/>
    <x v="4354"/>
    <n v="3676.2699999999995"/>
    <x v="4004"/>
    <n v="0.17766911697502252"/>
    <x v="74"/>
    <d v="2022-03-15T00:00:00"/>
    <d v="2022-03-16T00:00:00"/>
    <n v="43"/>
    <s v=""/>
    <n v="44"/>
    <n v="1"/>
  </r>
  <r>
    <n v="18064830"/>
    <n v="18067708"/>
    <x v="1"/>
    <x v="3"/>
    <x v="80"/>
    <x v="80"/>
    <x v="4355"/>
    <n v="2954.08"/>
    <x v="4005"/>
    <n v="0.18188428462910231"/>
    <x v="74"/>
    <d v="2022-03-15T00:00:00"/>
    <d v="2022-03-16T00:00:00"/>
    <n v="43"/>
    <s v=""/>
    <n v="44"/>
    <n v="1"/>
  </r>
  <r>
    <n v="18064819"/>
    <n v="18067063"/>
    <x v="1"/>
    <x v="3"/>
    <x v="80"/>
    <x v="80"/>
    <x v="4356"/>
    <n v="2702.92"/>
    <x v="4006"/>
    <n v="0.18421438180098829"/>
    <x v="74"/>
    <d v="2022-03-15T00:00:00"/>
    <d v="2022-03-16T00:00:00"/>
    <n v="43"/>
    <s v=""/>
    <n v="44"/>
    <n v="1"/>
  </r>
  <r>
    <n v="18064837"/>
    <n v="18068206"/>
    <x v="1"/>
    <x v="3"/>
    <x v="80"/>
    <x v="80"/>
    <x v="4357"/>
    <n v="155.62"/>
    <x v="4007"/>
    <n v="0.18584207279457127"/>
    <x v="74"/>
    <d v="2022-03-15T00:00:00"/>
    <d v="2022-03-16T00:00:00"/>
    <n v="43"/>
    <s v=""/>
    <n v="44"/>
    <n v="1"/>
  </r>
  <r>
    <n v="18064821"/>
    <n v="18067154"/>
    <x v="0"/>
    <x v="3"/>
    <x v="80"/>
    <x v="80"/>
    <x v="4358"/>
    <n v="9.07"/>
    <x v="204"/>
    <n v="0.18783068783068782"/>
    <x v="74"/>
    <d v="2022-03-15T00:00:00"/>
    <d v="2022-03-16T00:00:00"/>
    <n v="43"/>
    <s v=""/>
    <n v="44"/>
    <n v="1"/>
  </r>
  <r>
    <n v="18064829"/>
    <n v="18067626"/>
    <x v="1"/>
    <x v="3"/>
    <x v="80"/>
    <x v="80"/>
    <x v="4359"/>
    <n v="2149.9299999999998"/>
    <x v="4008"/>
    <n v="0.19073347436104957"/>
    <x v="74"/>
    <d v="2022-03-15T00:00:00"/>
    <d v="2022-03-16T00:00:00"/>
    <n v="43"/>
    <s v=""/>
    <n v="44"/>
    <n v="1"/>
  </r>
  <r>
    <n v="18064823"/>
    <n v="18067234"/>
    <x v="1"/>
    <x v="3"/>
    <x v="80"/>
    <x v="80"/>
    <x v="4360"/>
    <n v="3947.5800000000004"/>
    <x v="4009"/>
    <n v="0.19115103430456126"/>
    <x v="74"/>
    <d v="2022-03-15T00:00:00"/>
    <d v="2022-03-16T00:00:00"/>
    <n v="43"/>
    <s v=""/>
    <n v="44"/>
    <n v="1"/>
  </r>
  <r>
    <n v="18064827"/>
    <n v="18067346"/>
    <x v="1"/>
    <x v="3"/>
    <x v="80"/>
    <x v="80"/>
    <x v="4361"/>
    <n v="3835.0099999999998"/>
    <x v="4010"/>
    <n v="0.19253154100330427"/>
    <x v="74"/>
    <d v="2022-03-15T00:00:00"/>
    <d v="2022-03-16T00:00:00"/>
    <n v="43"/>
    <s v=""/>
    <n v="44"/>
    <n v="1"/>
  </r>
  <r>
    <n v="18064835"/>
    <n v="18068127"/>
    <x v="0"/>
    <x v="3"/>
    <x v="80"/>
    <x v="80"/>
    <x v="4362"/>
    <n v="199.38"/>
    <x v="4011"/>
    <n v="0.19301835690640987"/>
    <x v="74"/>
    <d v="2022-03-15T00:00:00"/>
    <d v="2022-03-16T00:00:00"/>
    <n v="43"/>
    <s v=""/>
    <n v="44"/>
    <n v="1"/>
  </r>
  <r>
    <n v="18064831"/>
    <n v="18067709"/>
    <x v="1"/>
    <x v="3"/>
    <x v="80"/>
    <x v="80"/>
    <x v="4363"/>
    <n v="2859.16"/>
    <x v="4012"/>
    <n v="0.19350885366170997"/>
    <x v="74"/>
    <d v="2022-03-15T00:00:00"/>
    <d v="2022-03-16T00:00:00"/>
    <n v="43"/>
    <s v=""/>
    <n v="44"/>
    <n v="1"/>
  </r>
  <r>
    <n v="18064828"/>
    <n v="18067429"/>
    <x v="1"/>
    <x v="3"/>
    <x v="80"/>
    <x v="80"/>
    <x v="4364"/>
    <n v="2173.9700000000003"/>
    <x v="4013"/>
    <n v="0.19876465522951581"/>
    <x v="74"/>
    <d v="2022-03-15T00:00:00"/>
    <d v="2022-03-16T00:00:00"/>
    <n v="43"/>
    <s v=""/>
    <n v="44"/>
    <n v="1"/>
  </r>
  <r>
    <n v="18064824"/>
    <n v="18067246"/>
    <x v="1"/>
    <x v="3"/>
    <x v="80"/>
    <x v="80"/>
    <x v="4365"/>
    <n v="2437.85"/>
    <x v="4014"/>
    <n v="0.20256554141193378"/>
    <x v="74"/>
    <d v="2022-03-15T00:00:00"/>
    <d v="2022-03-16T00:00:00"/>
    <n v="43"/>
    <s v=""/>
    <n v="44"/>
    <n v="1"/>
  </r>
  <r>
    <n v="18064820"/>
    <n v="18067094"/>
    <x v="1"/>
    <x v="3"/>
    <x v="80"/>
    <x v="80"/>
    <x v="4366"/>
    <n v="2165.5700000000002"/>
    <x v="4015"/>
    <n v="0.20558116854331057"/>
    <x v="74"/>
    <d v="2022-03-15T00:00:00"/>
    <d v="2022-03-16T00:00:00"/>
    <n v="43"/>
    <s v=""/>
    <n v="44"/>
    <n v="1"/>
  </r>
  <r>
    <n v="18067764"/>
    <n v="18070417"/>
    <x v="1"/>
    <x v="3"/>
    <x v="80"/>
    <x v="80"/>
    <x v="4367"/>
    <n v="3319.6099999999997"/>
    <x v="4016"/>
    <n v="0.15657872857277122"/>
    <x v="28"/>
    <d v="2022-05-15T00:00:00"/>
    <d v="2022-05-16T00:00:00"/>
    <n v="45"/>
    <s v=""/>
    <n v="46"/>
    <n v="1"/>
  </r>
  <r>
    <n v="18067784"/>
    <n v="18071630"/>
    <x v="1"/>
    <x v="3"/>
    <x v="80"/>
    <x v="80"/>
    <x v="4368"/>
    <n v="2196.8900000000003"/>
    <x v="4017"/>
    <n v="0.16622240187028195"/>
    <x v="28"/>
    <d v="2022-05-15T00:00:00"/>
    <d v="2022-05-16T00:00:00"/>
    <n v="45"/>
    <s v=""/>
    <n v="46"/>
    <n v="1"/>
  </r>
  <r>
    <n v="18067767"/>
    <n v="18070768"/>
    <x v="0"/>
    <x v="3"/>
    <x v="80"/>
    <x v="80"/>
    <x v="4369"/>
    <n v="518.16999999999996"/>
    <x v="4018"/>
    <n v="0.16799055139992122"/>
    <x v="28"/>
    <d v="2022-05-15T00:00:00"/>
    <d v="2022-05-16T00:00:00"/>
    <n v="45"/>
    <s v=""/>
    <n v="46"/>
    <n v="1"/>
  </r>
  <r>
    <n v="18067782"/>
    <n v="18071460"/>
    <x v="1"/>
    <x v="3"/>
    <x v="80"/>
    <x v="80"/>
    <x v="4370"/>
    <n v="10058.99"/>
    <x v="4019"/>
    <n v="0.16938880929174985"/>
    <x v="28"/>
    <d v="2022-05-15T00:00:00"/>
    <d v="2022-05-16T00:00:00"/>
    <n v="45"/>
    <s v=""/>
    <n v="46"/>
    <n v="1"/>
  </r>
  <r>
    <n v="18067757"/>
    <n v="18070017"/>
    <x v="1"/>
    <x v="3"/>
    <x v="80"/>
    <x v="80"/>
    <x v="4371"/>
    <n v="7450.32"/>
    <x v="4020"/>
    <n v="0.17118513030312793"/>
    <x v="28"/>
    <d v="2022-05-15T00:00:00"/>
    <d v="2022-05-16T00:00:00"/>
    <n v="45"/>
    <s v=""/>
    <n v="46"/>
    <n v="1"/>
  </r>
  <r>
    <n v="18067774"/>
    <n v="18071165"/>
    <x v="1"/>
    <x v="3"/>
    <x v="80"/>
    <x v="80"/>
    <x v="4372"/>
    <n v="3718.9199999999996"/>
    <x v="4021"/>
    <n v="0.17276951372979255"/>
    <x v="28"/>
    <d v="2022-05-15T00:00:00"/>
    <d v="2022-05-16T00:00:00"/>
    <n v="45"/>
    <s v=""/>
    <n v="46"/>
    <n v="1"/>
  </r>
  <r>
    <n v="18067771"/>
    <n v="18070903"/>
    <x v="1"/>
    <x v="3"/>
    <x v="80"/>
    <x v="80"/>
    <x v="4373"/>
    <n v="2699.8"/>
    <x v="4022"/>
    <n v="0.17284417044843389"/>
    <x v="28"/>
    <d v="2022-05-15T00:00:00"/>
    <d v="2022-05-16T00:00:00"/>
    <n v="45"/>
    <s v=""/>
    <n v="46"/>
    <n v="1"/>
  </r>
  <r>
    <n v="18067776"/>
    <n v="18071205"/>
    <x v="1"/>
    <x v="3"/>
    <x v="80"/>
    <x v="80"/>
    <x v="4374"/>
    <n v="2926.3"/>
    <x v="4023"/>
    <n v="0.17503219086517566"/>
    <x v="28"/>
    <d v="2022-05-15T00:00:00"/>
    <d v="2022-05-16T00:00:00"/>
    <n v="45"/>
    <s v=""/>
    <n v="46"/>
    <n v="1"/>
  </r>
  <r>
    <n v="18067760"/>
    <n v="18070174"/>
    <x v="1"/>
    <x v="3"/>
    <x v="80"/>
    <x v="80"/>
    <x v="4375"/>
    <n v="3112.55"/>
    <x v="4024"/>
    <n v="0.17717317130530999"/>
    <x v="28"/>
    <d v="2022-05-15T00:00:00"/>
    <d v="2022-05-16T00:00:00"/>
    <n v="45"/>
    <s v=""/>
    <n v="46"/>
    <n v="1"/>
  </r>
  <r>
    <n v="18067775"/>
    <n v="18071203"/>
    <x v="1"/>
    <x v="3"/>
    <x v="80"/>
    <x v="80"/>
    <x v="4376"/>
    <n v="3200.4"/>
    <x v="4025"/>
    <n v="0.17828271466066742"/>
    <x v="28"/>
    <d v="2022-05-15T00:00:00"/>
    <d v="2022-05-16T00:00:00"/>
    <n v="45"/>
    <s v=""/>
    <n v="46"/>
    <n v="1"/>
  </r>
  <r>
    <n v="18067773"/>
    <n v="18071148"/>
    <x v="1"/>
    <x v="3"/>
    <x v="80"/>
    <x v="80"/>
    <x v="4377"/>
    <n v="3437.8"/>
    <x v="4026"/>
    <n v="0.17849924777386442"/>
    <x v="28"/>
    <d v="2022-05-15T00:00:00"/>
    <d v="2022-05-16T00:00:00"/>
    <n v="45"/>
    <s v=""/>
    <n v="46"/>
    <n v="1"/>
  </r>
  <r>
    <n v="18067781"/>
    <n v="18071375"/>
    <x v="1"/>
    <x v="3"/>
    <x v="80"/>
    <x v="80"/>
    <x v="4378"/>
    <n v="3854.28"/>
    <x v="4027"/>
    <n v="0.1786948535134967"/>
    <x v="28"/>
    <d v="2022-05-15T00:00:00"/>
    <d v="2022-05-16T00:00:00"/>
    <n v="45"/>
    <s v=""/>
    <n v="46"/>
    <n v="1"/>
  </r>
  <r>
    <n v="18067758"/>
    <n v="18070070"/>
    <x v="1"/>
    <x v="3"/>
    <x v="80"/>
    <x v="80"/>
    <x v="4379"/>
    <n v="4296.79"/>
    <x v="4028"/>
    <n v="0.1787379980227109"/>
    <x v="28"/>
    <d v="2022-05-15T00:00:00"/>
    <d v="2022-05-16T00:00:00"/>
    <n v="45"/>
    <s v=""/>
    <n v="46"/>
    <n v="1"/>
  </r>
  <r>
    <n v="18067772"/>
    <n v="18071019"/>
    <x v="1"/>
    <x v="3"/>
    <x v="80"/>
    <x v="80"/>
    <x v="4380"/>
    <n v="4393.1000000000004"/>
    <x v="4029"/>
    <n v="0.17912983621603315"/>
    <x v="28"/>
    <d v="2022-05-15T00:00:00"/>
    <d v="2022-05-16T00:00:00"/>
    <n v="45"/>
    <s v=""/>
    <n v="46"/>
    <n v="1"/>
  </r>
  <r>
    <n v="18067765"/>
    <n v="18070511"/>
    <x v="1"/>
    <x v="3"/>
    <x v="80"/>
    <x v="80"/>
    <x v="4381"/>
    <n v="3867.7300000000005"/>
    <x v="4030"/>
    <n v="0.17927715777618514"/>
    <x v="28"/>
    <d v="2022-05-15T00:00:00"/>
    <d v="2022-05-16T00:00:00"/>
    <n v="45"/>
    <s v=""/>
    <n v="46"/>
    <n v="1"/>
  </r>
  <r>
    <n v="18067754"/>
    <n v="18069916"/>
    <x v="1"/>
    <x v="3"/>
    <x v="80"/>
    <x v="80"/>
    <x v="4382"/>
    <n v="3603.9199999999996"/>
    <x v="4031"/>
    <n v="0.18279741748161171"/>
    <x v="28"/>
    <d v="2022-05-15T00:00:00"/>
    <d v="2022-05-16T00:00:00"/>
    <n v="45"/>
    <s v=""/>
    <n v="46"/>
    <n v="1"/>
  </r>
  <r>
    <n v="18067762"/>
    <n v="18070209"/>
    <x v="1"/>
    <x v="3"/>
    <x v="80"/>
    <x v="80"/>
    <x v="4383"/>
    <n v="1701.28"/>
    <x v="4032"/>
    <n v="0.18468255591685304"/>
    <x v="28"/>
    <d v="2022-05-15T00:00:00"/>
    <d v="2022-05-16T00:00:00"/>
    <n v="45"/>
    <s v=""/>
    <n v="46"/>
    <n v="1"/>
  </r>
  <r>
    <n v="18067761"/>
    <n v="18070185"/>
    <x v="1"/>
    <x v="3"/>
    <x v="80"/>
    <x v="80"/>
    <x v="4384"/>
    <n v="2586.02"/>
    <x v="4033"/>
    <n v="0.18475466584996891"/>
    <x v="28"/>
    <d v="2022-05-15T00:00:00"/>
    <d v="2022-05-16T00:00:00"/>
    <n v="45"/>
    <s v=""/>
    <n v="46"/>
    <n v="1"/>
  </r>
  <r>
    <n v="18067759"/>
    <n v="18070173"/>
    <x v="1"/>
    <x v="3"/>
    <x v="80"/>
    <x v="80"/>
    <x v="4385"/>
    <n v="2321.23"/>
    <x v="4034"/>
    <n v="0.18491387332244258"/>
    <x v="28"/>
    <d v="2022-05-15T00:00:00"/>
    <d v="2022-05-16T00:00:00"/>
    <n v="45"/>
    <s v=""/>
    <n v="46"/>
    <n v="1"/>
  </r>
  <r>
    <n v="18067755"/>
    <n v="18069923"/>
    <x v="1"/>
    <x v="3"/>
    <x v="80"/>
    <x v="80"/>
    <x v="4386"/>
    <n v="3228.25"/>
    <x v="4035"/>
    <n v="0.18503388211329228"/>
    <x v="28"/>
    <d v="2022-05-15T00:00:00"/>
    <d v="2022-05-16T00:00:00"/>
    <n v="45"/>
    <s v=""/>
    <n v="46"/>
    <n v="1"/>
  </r>
  <r>
    <n v="18067783"/>
    <n v="18071565"/>
    <x v="1"/>
    <x v="3"/>
    <x v="80"/>
    <x v="80"/>
    <x v="4387"/>
    <n v="2922.58"/>
    <x v="4036"/>
    <n v="0.18540082447813161"/>
    <x v="28"/>
    <d v="2022-05-15T00:00:00"/>
    <d v="2022-05-16T00:00:00"/>
    <n v="45"/>
    <s v=""/>
    <n v="46"/>
    <n v="1"/>
  </r>
  <r>
    <n v="18067769"/>
    <n v="18070854"/>
    <x v="1"/>
    <x v="3"/>
    <x v="80"/>
    <x v="80"/>
    <x v="4388"/>
    <n v="2623.0299999999997"/>
    <x v="4037"/>
    <n v="0.18565232906041562"/>
    <x v="28"/>
    <d v="2022-05-15T00:00:00"/>
    <d v="2022-05-16T00:00:00"/>
    <n v="45"/>
    <s v=""/>
    <n v="46"/>
    <n v="1"/>
  </r>
  <r>
    <n v="18067768"/>
    <n v="18070839"/>
    <x v="1"/>
    <x v="3"/>
    <x v="80"/>
    <x v="80"/>
    <x v="4389"/>
    <n v="3062.33"/>
    <x v="4038"/>
    <n v="0.18671677233790762"/>
    <x v="28"/>
    <d v="2022-05-15T00:00:00"/>
    <d v="2022-05-16T00:00:00"/>
    <n v="45"/>
    <s v=""/>
    <n v="46"/>
    <n v="1"/>
  </r>
  <r>
    <n v="18067766"/>
    <n v="18070663"/>
    <x v="1"/>
    <x v="3"/>
    <x v="80"/>
    <x v="80"/>
    <x v="4390"/>
    <n v="4859.71"/>
    <x v="4039"/>
    <n v="0.18754691636047569"/>
    <x v="28"/>
    <d v="2022-05-15T00:00:00"/>
    <d v="2022-05-16T00:00:00"/>
    <n v="45"/>
    <s v=""/>
    <n v="46"/>
    <n v="1"/>
  </r>
  <r>
    <n v="18067756"/>
    <n v="18069998"/>
    <x v="1"/>
    <x v="3"/>
    <x v="80"/>
    <x v="80"/>
    <x v="4391"/>
    <n v="199.2"/>
    <x v="172"/>
    <n v="0.18795180722891566"/>
    <x v="28"/>
    <d v="2022-05-15T00:00:00"/>
    <d v="2022-05-16T00:00:00"/>
    <n v="45"/>
    <s v=""/>
    <n v="46"/>
    <n v="1"/>
  </r>
  <r>
    <n v="18067780"/>
    <n v="18071339"/>
    <x v="1"/>
    <x v="3"/>
    <x v="80"/>
    <x v="80"/>
    <x v="4392"/>
    <n v="149.4"/>
    <x v="2153"/>
    <n v="0.18795180722891566"/>
    <x v="28"/>
    <d v="2022-05-15T00:00:00"/>
    <d v="2022-05-16T00:00:00"/>
    <n v="45"/>
    <s v=""/>
    <n v="46"/>
    <n v="1"/>
  </r>
  <r>
    <n v="18067770"/>
    <n v="18070894"/>
    <x v="1"/>
    <x v="3"/>
    <x v="80"/>
    <x v="80"/>
    <x v="4393"/>
    <n v="2920.45"/>
    <x v="4040"/>
    <n v="0.19178949012002253"/>
    <x v="28"/>
    <d v="2022-05-15T00:00:00"/>
    <d v="2022-05-16T00:00:00"/>
    <n v="45"/>
    <s v=""/>
    <n v="46"/>
    <n v="1"/>
  </r>
  <r>
    <n v="18067779"/>
    <n v="18071289"/>
    <x v="1"/>
    <x v="3"/>
    <x v="80"/>
    <x v="80"/>
    <x v="4394"/>
    <n v="2905.58"/>
    <x v="4041"/>
    <n v="0.19374143029421967"/>
    <x v="28"/>
    <d v="2022-05-15T00:00:00"/>
    <d v="2022-05-16T00:00:00"/>
    <n v="45"/>
    <s v=""/>
    <n v="46"/>
    <n v="1"/>
  </r>
  <r>
    <n v="18067763"/>
    <n v="18070267"/>
    <x v="0"/>
    <x v="3"/>
    <x v="80"/>
    <x v="80"/>
    <x v="4395"/>
    <n v="53.470000000000006"/>
    <x v="4042"/>
    <n v="0.20017953321364451"/>
    <x v="28"/>
    <d v="2022-05-15T00:00:00"/>
    <d v="2022-05-16T00:00:00"/>
    <n v="45"/>
    <s v=""/>
    <n v="46"/>
    <n v="1"/>
  </r>
  <r>
    <n v="18067777"/>
    <n v="18071287"/>
    <x v="1"/>
    <x v="3"/>
    <x v="80"/>
    <x v="80"/>
    <x v="4396"/>
    <n v="348.62"/>
    <x v="4043"/>
    <n v="0.20948643811097345"/>
    <x v="28"/>
    <d v="2022-05-15T00:00:00"/>
    <d v="2022-05-16T00:00:00"/>
    <n v="45"/>
    <s v=""/>
    <n v="46"/>
    <n v="1"/>
  </r>
  <r>
    <n v="18067778"/>
    <n v="18071288"/>
    <x v="1"/>
    <x v="3"/>
    <x v="80"/>
    <x v="80"/>
    <x v="4397"/>
    <n v="237.6"/>
    <x v="4044"/>
    <n v="0.2103030303030303"/>
    <x v="28"/>
    <d v="2022-05-15T00:00:00"/>
    <d v="2022-05-16T00:00:00"/>
    <n v="45"/>
    <s v=""/>
    <n v="46"/>
    <n v="1"/>
  </r>
  <r>
    <n v="18066230"/>
    <n v="18068801"/>
    <x v="0"/>
    <x v="3"/>
    <x v="80"/>
    <x v="80"/>
    <x v="4398"/>
    <n v="92.86"/>
    <x v="4045"/>
    <n v="0.16231584388730938"/>
    <x v="12"/>
    <d v="2022-04-15T00:00:00"/>
    <d v="2022-04-19T00:00:00"/>
    <n v="46"/>
    <s v=""/>
    <n v="50"/>
    <n v="4"/>
  </r>
  <r>
    <n v="18066236"/>
    <n v="18069219"/>
    <x v="1"/>
    <x v="3"/>
    <x v="80"/>
    <x v="80"/>
    <x v="4399"/>
    <n v="3273.7599999999998"/>
    <x v="4046"/>
    <n v="0.16433234486626369"/>
    <x v="12"/>
    <d v="2022-04-15T00:00:00"/>
    <d v="2022-04-19T00:00:00"/>
    <n v="46"/>
    <s v=""/>
    <n v="50"/>
    <n v="4"/>
  </r>
  <r>
    <n v="18066227"/>
    <n v="18068576"/>
    <x v="0"/>
    <x v="3"/>
    <x v="80"/>
    <x v="80"/>
    <x v="4400"/>
    <n v="217.44"/>
    <x v="823"/>
    <n v="0.16556291390728478"/>
    <x v="12"/>
    <d v="2022-04-15T00:00:00"/>
    <d v="2022-04-19T00:00:00"/>
    <n v="46"/>
    <s v=""/>
    <n v="50"/>
    <n v="4"/>
  </r>
  <r>
    <n v="18066226"/>
    <n v="18068505"/>
    <x v="1"/>
    <x v="3"/>
    <x v="80"/>
    <x v="80"/>
    <x v="4401"/>
    <n v="5974.99"/>
    <x v="4047"/>
    <n v="0.16971537367748776"/>
    <x v="12"/>
    <d v="2022-04-15T00:00:00"/>
    <d v="2022-04-19T00:00:00"/>
    <n v="46"/>
    <s v=""/>
    <n v="50"/>
    <n v="4"/>
  </r>
  <r>
    <n v="18066234"/>
    <n v="18069085"/>
    <x v="1"/>
    <x v="3"/>
    <x v="80"/>
    <x v="80"/>
    <x v="4402"/>
    <n v="2169.2200000000003"/>
    <x v="4048"/>
    <n v="0.17088201451584351"/>
    <x v="12"/>
    <d v="2022-04-15T00:00:00"/>
    <d v="2022-04-19T00:00:00"/>
    <n v="46"/>
    <s v=""/>
    <n v="50"/>
    <n v="4"/>
  </r>
  <r>
    <n v="18066243"/>
    <n v="18069792"/>
    <x v="0"/>
    <x v="3"/>
    <x v="80"/>
    <x v="80"/>
    <x v="4403"/>
    <n v="310.86"/>
    <x v="2843"/>
    <n v="0.17139548349739431"/>
    <x v="12"/>
    <d v="2022-04-15T00:00:00"/>
    <d v="2022-04-19T00:00:00"/>
    <n v="46"/>
    <s v=""/>
    <n v="50"/>
    <n v="4"/>
  </r>
  <r>
    <n v="18066224"/>
    <n v="18068368"/>
    <x v="1"/>
    <x v="3"/>
    <x v="80"/>
    <x v="80"/>
    <x v="4404"/>
    <n v="4368.08"/>
    <x v="4049"/>
    <n v="0.17586474985371164"/>
    <x v="12"/>
    <d v="2022-04-15T00:00:00"/>
    <d v="2022-04-19T00:00:00"/>
    <n v="46"/>
    <s v=""/>
    <n v="50"/>
    <n v="4"/>
  </r>
  <r>
    <n v="18066237"/>
    <n v="18069271"/>
    <x v="1"/>
    <x v="3"/>
    <x v="80"/>
    <x v="80"/>
    <x v="4405"/>
    <n v="3980.28"/>
    <x v="4050"/>
    <n v="0.17852211402212909"/>
    <x v="12"/>
    <d v="2022-04-15T00:00:00"/>
    <d v="2022-04-19T00:00:00"/>
    <n v="46"/>
    <s v=""/>
    <n v="50"/>
    <n v="4"/>
  </r>
  <r>
    <n v="18066229"/>
    <n v="18068726"/>
    <x v="1"/>
    <x v="3"/>
    <x v="80"/>
    <x v="80"/>
    <x v="4406"/>
    <n v="3479.3300000000004"/>
    <x v="4051"/>
    <n v="0.18051416825317992"/>
    <x v="12"/>
    <d v="2022-04-15T00:00:00"/>
    <d v="2022-04-19T00:00:00"/>
    <n v="46"/>
    <s v=""/>
    <n v="50"/>
    <n v="4"/>
  </r>
  <r>
    <n v="18066223"/>
    <n v="18068341"/>
    <x v="1"/>
    <x v="3"/>
    <x v="80"/>
    <x v="80"/>
    <x v="4407"/>
    <n v="2830.32"/>
    <x v="4052"/>
    <n v="0.18144238107351818"/>
    <x v="12"/>
    <d v="2022-04-15T00:00:00"/>
    <d v="2022-04-19T00:00:00"/>
    <n v="46"/>
    <s v=""/>
    <n v="50"/>
    <n v="4"/>
  </r>
  <r>
    <n v="18066238"/>
    <n v="18069350"/>
    <x v="1"/>
    <x v="3"/>
    <x v="80"/>
    <x v="80"/>
    <x v="4408"/>
    <n v="2461.7200000000003"/>
    <x v="4053"/>
    <n v="0.18326240719888079"/>
    <x v="12"/>
    <d v="2022-04-15T00:00:00"/>
    <d v="2022-04-19T00:00:00"/>
    <n v="46"/>
    <s v=""/>
    <n v="50"/>
    <n v="4"/>
  </r>
  <r>
    <n v="18066240"/>
    <n v="18069429"/>
    <x v="1"/>
    <x v="3"/>
    <x v="80"/>
    <x v="80"/>
    <x v="4409"/>
    <n v="3691.21"/>
    <x v="4054"/>
    <n v="0.18330889691515959"/>
    <x v="12"/>
    <d v="2022-04-15T00:00:00"/>
    <d v="2022-04-19T00:00:00"/>
    <n v="46"/>
    <s v=""/>
    <n v="50"/>
    <n v="4"/>
  </r>
  <r>
    <n v="18066228"/>
    <n v="18068640"/>
    <x v="1"/>
    <x v="3"/>
    <x v="80"/>
    <x v="80"/>
    <x v="4410"/>
    <n v="4140.6000000000004"/>
    <x v="4055"/>
    <n v="0.18332995218084336"/>
    <x v="12"/>
    <d v="2022-04-15T00:00:00"/>
    <d v="2022-04-19T00:00:00"/>
    <n v="46"/>
    <s v=""/>
    <n v="50"/>
    <n v="4"/>
  </r>
  <r>
    <n v="18066242"/>
    <n v="18069690"/>
    <x v="1"/>
    <x v="3"/>
    <x v="80"/>
    <x v="80"/>
    <x v="4411"/>
    <n v="4242.8500000000004"/>
    <x v="4056"/>
    <n v="0.1865056806129462"/>
    <x v="12"/>
    <d v="2022-04-15T00:00:00"/>
    <d v="2022-04-19T00:00:00"/>
    <n v="46"/>
    <s v=""/>
    <n v="50"/>
    <n v="4"/>
  </r>
  <r>
    <n v="18066231"/>
    <n v="18068821"/>
    <x v="1"/>
    <x v="3"/>
    <x v="80"/>
    <x v="80"/>
    <x v="4412"/>
    <n v="2437.62"/>
    <x v="1404"/>
    <n v="0.18845595293770154"/>
    <x v="12"/>
    <d v="2022-04-15T00:00:00"/>
    <d v="2022-04-19T00:00:00"/>
    <n v="46"/>
    <s v=""/>
    <n v="50"/>
    <n v="4"/>
  </r>
  <r>
    <n v="18066233"/>
    <n v="18069073"/>
    <x v="1"/>
    <x v="3"/>
    <x v="80"/>
    <x v="80"/>
    <x v="4413"/>
    <n v="3341.8199999999997"/>
    <x v="4057"/>
    <n v="0.1890730200908487"/>
    <x v="12"/>
    <d v="2022-04-15T00:00:00"/>
    <d v="2022-04-19T00:00:00"/>
    <n v="46"/>
    <s v=""/>
    <n v="50"/>
    <n v="4"/>
  </r>
  <r>
    <n v="18066235"/>
    <n v="18069103"/>
    <x v="0"/>
    <x v="3"/>
    <x v="80"/>
    <x v="80"/>
    <x v="4414"/>
    <n v="26.74"/>
    <x v="4058"/>
    <n v="0.20017953321364451"/>
    <x v="12"/>
    <d v="2022-04-15T00:00:00"/>
    <d v="2022-04-19T00:00:00"/>
    <n v="46"/>
    <s v=""/>
    <n v="50"/>
    <n v="4"/>
  </r>
  <r>
    <n v="18066232"/>
    <n v="18068837"/>
    <x v="0"/>
    <x v="3"/>
    <x v="80"/>
    <x v="80"/>
    <x v="4415"/>
    <n v="155.19999999999999"/>
    <x v="4059"/>
    <n v="0.21016005567153795"/>
    <x v="12"/>
    <d v="2022-04-15T00:00:00"/>
    <d v="2022-04-19T00:00:00"/>
    <n v="46"/>
    <s v=""/>
    <n v="50"/>
    <n v="4"/>
  </r>
  <r>
    <n v="18066225"/>
    <n v="18068464"/>
    <x v="1"/>
    <x v="3"/>
    <x v="80"/>
    <x v="80"/>
    <x v="4416"/>
    <n v="2331.06"/>
    <x v="4060"/>
    <n v="0.21730714782116289"/>
    <x v="12"/>
    <d v="2022-04-15T00:00:00"/>
    <d v="2022-04-19T00:00:00"/>
    <n v="46"/>
    <s v=""/>
    <n v="50"/>
    <n v="4"/>
  </r>
  <r>
    <n v="18066239"/>
    <n v="18069360"/>
    <x v="1"/>
    <x v="3"/>
    <x v="80"/>
    <x v="80"/>
    <x v="75"/>
    <n v="0"/>
    <x v="2133"/>
    <s v=""/>
    <x v="12"/>
    <d v="2022-04-15T00:00:00"/>
    <d v="2022-04-19T00:00:00"/>
    <n v="46"/>
    <s v=""/>
    <s v=""/>
    <s v=""/>
  </r>
  <r>
    <n v="18069314"/>
    <n v="18073032"/>
    <x v="1"/>
    <x v="5"/>
    <x v="80"/>
    <x v="80"/>
    <x v="4417"/>
    <n v="5282.0599999999995"/>
    <x v="4061"/>
    <n v="6.5376716374508148E-2"/>
    <x v="101"/>
    <d v="2022-06-15T00:00:00"/>
    <m/>
    <n v="46"/>
    <n v="5282.0599999999995"/>
    <s v=""/>
    <s v=""/>
  </r>
  <r>
    <n v="18069304"/>
    <n v="18072494"/>
    <x v="0"/>
    <x v="5"/>
    <x v="80"/>
    <x v="80"/>
    <x v="4418"/>
    <n v="671.16000000000008"/>
    <x v="4062"/>
    <n v="0.13831575183264797"/>
    <x v="101"/>
    <d v="2022-06-15T00:00:00"/>
    <m/>
    <n v="46"/>
    <n v="671.16000000000008"/>
    <s v=""/>
    <s v=""/>
  </r>
  <r>
    <n v="18069303"/>
    <n v="18072485"/>
    <x v="0"/>
    <x v="5"/>
    <x v="80"/>
    <x v="80"/>
    <x v="4419"/>
    <n v="824.07999999999993"/>
    <x v="3368"/>
    <n v="0.15493716598954466"/>
    <x v="101"/>
    <d v="2022-06-15T00:00:00"/>
    <m/>
    <n v="46"/>
    <n v="824.07999999999993"/>
    <s v=""/>
    <s v=""/>
  </r>
  <r>
    <n v="18069308"/>
    <n v="18072723"/>
    <x v="1"/>
    <x v="5"/>
    <x v="80"/>
    <x v="80"/>
    <x v="4420"/>
    <n v="2240.6400000000003"/>
    <x v="4063"/>
    <n v="0.16397279348757496"/>
    <x v="101"/>
    <d v="2022-06-15T00:00:00"/>
    <m/>
    <n v="46"/>
    <n v="2240.6400000000003"/>
    <s v=""/>
    <s v=""/>
  </r>
  <r>
    <n v="18069305"/>
    <n v="18072523"/>
    <x v="0"/>
    <x v="3"/>
    <x v="80"/>
    <x v="80"/>
    <x v="4421"/>
    <n v="362.4"/>
    <x v="4064"/>
    <n v="0.16556291390728478"/>
    <x v="101"/>
    <d v="2022-06-15T00:00:00"/>
    <m/>
    <n v="46"/>
    <n v="362.4"/>
    <s v=""/>
    <s v=""/>
  </r>
  <r>
    <n v="18069306"/>
    <n v="18072556"/>
    <x v="1"/>
    <x v="5"/>
    <x v="80"/>
    <x v="80"/>
    <x v="4422"/>
    <n v="1889.5099999999998"/>
    <x v="4065"/>
    <n v="0.17586800373430542"/>
    <x v="101"/>
    <d v="2022-06-15T00:00:00"/>
    <m/>
    <n v="46"/>
    <n v="1889.5099999999998"/>
    <s v=""/>
    <s v=""/>
  </r>
  <r>
    <n v="18069300"/>
    <n v="18072020"/>
    <x v="0"/>
    <x v="5"/>
    <x v="80"/>
    <x v="80"/>
    <x v="4423"/>
    <n v="39.489999999999995"/>
    <x v="4066"/>
    <n v="0.17866909753874199"/>
    <x v="101"/>
    <d v="2022-06-15T00:00:00"/>
    <m/>
    <n v="46"/>
    <n v="39.489999999999995"/>
    <s v=""/>
    <s v=""/>
  </r>
  <r>
    <n v="18069311"/>
    <n v="18072905"/>
    <x v="1"/>
    <x v="5"/>
    <x v="80"/>
    <x v="80"/>
    <x v="4424"/>
    <n v="1942.7"/>
    <x v="4067"/>
    <n v="0.1895337632495738"/>
    <x v="101"/>
    <d v="2022-06-15T00:00:00"/>
    <m/>
    <n v="46"/>
    <n v="1942.7"/>
    <s v=""/>
    <s v=""/>
  </r>
  <r>
    <n v="18069298"/>
    <n v="18071835"/>
    <x v="1"/>
    <x v="3"/>
    <x v="80"/>
    <x v="80"/>
    <x v="4425"/>
    <n v="3162.65"/>
    <x v="4068"/>
    <n v="0.19403234251804186"/>
    <x v="101"/>
    <d v="2022-06-15T00:00:00"/>
    <m/>
    <n v="46"/>
    <n v="3162.65"/>
    <s v=""/>
    <s v=""/>
  </r>
  <r>
    <n v="18069299"/>
    <n v="18071838"/>
    <x v="1"/>
    <x v="3"/>
    <x v="80"/>
    <x v="80"/>
    <x v="4426"/>
    <n v="2999.38"/>
    <x v="4069"/>
    <n v="0.19933746219213594"/>
    <x v="101"/>
    <d v="2022-06-15T00:00:00"/>
    <m/>
    <n v="46"/>
    <n v="2999.38"/>
    <s v=""/>
    <s v=""/>
  </r>
  <r>
    <n v="18069302"/>
    <n v="18072054"/>
    <x v="1"/>
    <x v="3"/>
    <x v="80"/>
    <x v="80"/>
    <x v="4427"/>
    <n v="3075.79"/>
    <x v="4070"/>
    <n v="0.20178607656174413"/>
    <x v="101"/>
    <d v="2022-06-15T00:00:00"/>
    <m/>
    <n v="46"/>
    <n v="3075.79"/>
    <s v=""/>
    <s v=""/>
  </r>
  <r>
    <n v="18069297"/>
    <n v="18071761"/>
    <x v="1"/>
    <x v="3"/>
    <x v="80"/>
    <x v="80"/>
    <x v="4428"/>
    <n v="2388.4"/>
    <x v="4071"/>
    <n v="0.20220767410429427"/>
    <x v="101"/>
    <d v="2022-06-15T00:00:00"/>
    <m/>
    <n v="46"/>
    <n v="2388.4"/>
    <s v=""/>
    <s v=""/>
  </r>
  <r>
    <n v="18069313"/>
    <n v="18073023"/>
    <x v="1"/>
    <x v="3"/>
    <x v="80"/>
    <x v="80"/>
    <x v="4429"/>
    <n v="2326.3900000000003"/>
    <x v="4072"/>
    <n v="0.20344464733372536"/>
    <x v="101"/>
    <d v="2022-06-15T00:00:00"/>
    <m/>
    <n v="46"/>
    <n v="2326.3900000000003"/>
    <s v=""/>
    <s v=""/>
  </r>
  <r>
    <n v="18069301"/>
    <n v="18072036"/>
    <x v="1"/>
    <x v="3"/>
    <x v="80"/>
    <x v="80"/>
    <x v="4430"/>
    <n v="2195.38"/>
    <x v="4073"/>
    <n v="0.2132737171218051"/>
    <x v="101"/>
    <d v="2022-06-15T00:00:00"/>
    <m/>
    <n v="46"/>
    <n v="2195.38"/>
    <s v=""/>
    <s v=""/>
  </r>
  <r>
    <n v="18069309"/>
    <n v="18072803"/>
    <x v="0"/>
    <x v="5"/>
    <x v="80"/>
    <x v="80"/>
    <x v="4431"/>
    <n v="102.89000000000001"/>
    <x v="4074"/>
    <n v="0.27828318171215305"/>
    <x v="101"/>
    <d v="2022-06-15T00:00:00"/>
    <m/>
    <n v="46"/>
    <n v="102.89000000000001"/>
    <s v=""/>
    <s v=""/>
  </r>
  <r>
    <n v="18069316"/>
    <n v="18073133"/>
    <x v="0"/>
    <x v="5"/>
    <x v="80"/>
    <x v="80"/>
    <x v="4432"/>
    <n v="462.82"/>
    <x v="4075"/>
    <n v="0.29537440365069489"/>
    <x v="101"/>
    <d v="2022-06-15T00:00:00"/>
    <m/>
    <n v="46"/>
    <n v="462.82"/>
    <s v=""/>
    <s v=""/>
  </r>
  <r>
    <n v="18069312"/>
    <n v="18072973"/>
    <x v="0"/>
    <x v="5"/>
    <x v="80"/>
    <x v="80"/>
    <x v="4433"/>
    <n v="168.48"/>
    <x v="4076"/>
    <n v="0.34059829059829061"/>
    <x v="101"/>
    <d v="2022-06-15T00:00:00"/>
    <m/>
    <n v="46"/>
    <n v="168.48"/>
    <s v=""/>
    <s v=""/>
  </r>
  <r>
    <n v="18069317"/>
    <n v="18073258"/>
    <x v="2"/>
    <x v="5"/>
    <x v="80"/>
    <x v="80"/>
    <x v="4434"/>
    <n v="-2546.3599999999997"/>
    <x v="4077"/>
    <n v="1"/>
    <x v="101"/>
    <d v="2022-06-15T00:00:00"/>
    <m/>
    <n v="46"/>
    <n v="-2546.3599999999997"/>
    <s v=""/>
    <s v=""/>
  </r>
  <r>
    <n v="18070832"/>
    <n v="18074103"/>
    <x v="1"/>
    <x v="5"/>
    <x v="80"/>
    <x v="80"/>
    <x v="4435"/>
    <n v="6866.05"/>
    <x v="4078"/>
    <n v="0.15564752495320455"/>
    <x v="51"/>
    <d v="2022-07-15T00:00:00"/>
    <m/>
    <n v="45"/>
    <n v="6866.05"/>
    <s v=""/>
    <s v=""/>
  </r>
  <r>
    <n v="18070825"/>
    <n v="18073907"/>
    <x v="1"/>
    <x v="5"/>
    <x v="80"/>
    <x v="80"/>
    <x v="4436"/>
    <n v="5207.7699999999995"/>
    <x v="4079"/>
    <n v="0.15941250884255301"/>
    <x v="51"/>
    <d v="2022-07-15T00:00:00"/>
    <m/>
    <n v="45"/>
    <n v="5207.7699999999995"/>
    <s v=""/>
    <s v=""/>
  </r>
  <r>
    <n v="18070814"/>
    <n v="18073173"/>
    <x v="1"/>
    <x v="5"/>
    <x v="80"/>
    <x v="80"/>
    <x v="4437"/>
    <n v="4154"/>
    <x v="4080"/>
    <n v="0.16022902240825965"/>
    <x v="51"/>
    <d v="2022-07-15T00:00:00"/>
    <m/>
    <n v="45"/>
    <n v="4154"/>
    <s v=""/>
    <s v=""/>
  </r>
  <r>
    <n v="18070834"/>
    <n v="18074580"/>
    <x v="1"/>
    <x v="5"/>
    <x v="80"/>
    <x v="80"/>
    <x v="4438"/>
    <n v="4739.58"/>
    <x v="4081"/>
    <n v="0.16218652285645563"/>
    <x v="51"/>
    <d v="2022-07-15T00:00:00"/>
    <m/>
    <n v="45"/>
    <n v="4739.58"/>
    <s v=""/>
    <s v=""/>
  </r>
  <r>
    <n v="18070824"/>
    <n v="18073852"/>
    <x v="1"/>
    <x v="5"/>
    <x v="80"/>
    <x v="80"/>
    <x v="4439"/>
    <n v="6129.85"/>
    <x v="4082"/>
    <n v="0.1649540641437999"/>
    <x v="51"/>
    <d v="2022-07-15T00:00:00"/>
    <m/>
    <n v="45"/>
    <n v="6129.85"/>
    <s v=""/>
    <s v=""/>
  </r>
  <r>
    <n v="18070839"/>
    <n v="18074795"/>
    <x v="0"/>
    <x v="5"/>
    <x v="80"/>
    <x v="80"/>
    <x v="4440"/>
    <n v="382.08000000000004"/>
    <x v="1121"/>
    <n v="0.16708542713567842"/>
    <x v="51"/>
    <d v="2022-07-15T00:00:00"/>
    <m/>
    <n v="45"/>
    <n v="382.08000000000004"/>
    <s v=""/>
    <s v=""/>
  </r>
  <r>
    <n v="18070840"/>
    <n v="18074842"/>
    <x v="1"/>
    <x v="5"/>
    <x v="80"/>
    <x v="80"/>
    <x v="4441"/>
    <n v="2673.54"/>
    <x v="4083"/>
    <n v="0.16779550708050003"/>
    <x v="51"/>
    <d v="2022-07-15T00:00:00"/>
    <m/>
    <n v="45"/>
    <n v="2673.54"/>
    <s v=""/>
    <s v=""/>
  </r>
  <r>
    <n v="18070833"/>
    <n v="18074132"/>
    <x v="1"/>
    <x v="5"/>
    <x v="80"/>
    <x v="80"/>
    <x v="4442"/>
    <n v="4027.85"/>
    <x v="4084"/>
    <n v="0.1732885650103976"/>
    <x v="51"/>
    <d v="2022-07-15T00:00:00"/>
    <m/>
    <n v="45"/>
    <n v="4027.85"/>
    <s v=""/>
    <s v=""/>
  </r>
  <r>
    <n v="18070822"/>
    <n v="18073679"/>
    <x v="1"/>
    <x v="5"/>
    <x v="80"/>
    <x v="80"/>
    <x v="4443"/>
    <n v="3577.45"/>
    <x v="4085"/>
    <n v="0.17750510698676042"/>
    <x v="51"/>
    <d v="2022-07-15T00:00:00"/>
    <m/>
    <n v="45"/>
    <n v="3577.45"/>
    <s v=""/>
    <s v=""/>
  </r>
  <r>
    <n v="18070830"/>
    <n v="18074067"/>
    <x v="1"/>
    <x v="5"/>
    <x v="80"/>
    <x v="80"/>
    <x v="4444"/>
    <n v="1677.6799999999998"/>
    <x v="4086"/>
    <n v="0.1796118935389501"/>
    <x v="51"/>
    <d v="2022-07-15T00:00:00"/>
    <m/>
    <n v="45"/>
    <n v="1677.6799999999998"/>
    <s v=""/>
    <s v=""/>
  </r>
  <r>
    <n v="18070815"/>
    <n v="18073390"/>
    <x v="1"/>
    <x v="5"/>
    <x v="80"/>
    <x v="80"/>
    <x v="4445"/>
    <n v="1945.28"/>
    <x v="4087"/>
    <n v="0.17974547675300878"/>
    <x v="51"/>
    <d v="2022-07-15T00:00:00"/>
    <m/>
    <n v="45"/>
    <n v="1945.28"/>
    <s v=""/>
    <s v=""/>
  </r>
  <r>
    <n v="18070835"/>
    <n v="18074596"/>
    <x v="1"/>
    <x v="5"/>
    <x v="80"/>
    <x v="80"/>
    <x v="4446"/>
    <n v="3664.91"/>
    <x v="4088"/>
    <n v="0.17987027232334341"/>
    <x v="51"/>
    <d v="2022-07-15T00:00:00"/>
    <m/>
    <n v="45"/>
    <n v="3664.91"/>
    <s v=""/>
    <s v=""/>
  </r>
  <r>
    <n v="18070823"/>
    <n v="18073681"/>
    <x v="1"/>
    <x v="5"/>
    <x v="80"/>
    <x v="80"/>
    <x v="4447"/>
    <n v="2853.41"/>
    <x v="4089"/>
    <n v="0.18115180163509739"/>
    <x v="51"/>
    <d v="2022-07-15T00:00:00"/>
    <m/>
    <n v="45"/>
    <n v="2853.41"/>
    <s v=""/>
    <s v=""/>
  </r>
  <r>
    <n v="18070819"/>
    <n v="18073577"/>
    <x v="1"/>
    <x v="5"/>
    <x v="80"/>
    <x v="80"/>
    <x v="4448"/>
    <n v="4669.32"/>
    <x v="4090"/>
    <n v="0.18334661149803397"/>
    <x v="51"/>
    <d v="2022-07-15T00:00:00"/>
    <m/>
    <n v="45"/>
    <n v="4669.32"/>
    <s v=""/>
    <s v=""/>
  </r>
  <r>
    <n v="18070821"/>
    <n v="18073645"/>
    <x v="1"/>
    <x v="5"/>
    <x v="80"/>
    <x v="80"/>
    <x v="4449"/>
    <n v="3339.1800000000003"/>
    <x v="4091"/>
    <n v="0.18623254811061399"/>
    <x v="51"/>
    <d v="2022-07-15T00:00:00"/>
    <m/>
    <n v="45"/>
    <n v="3339.1800000000003"/>
    <s v=""/>
    <s v=""/>
  </r>
  <r>
    <n v="18070838"/>
    <n v="18074757"/>
    <x v="1"/>
    <x v="5"/>
    <x v="80"/>
    <x v="80"/>
    <x v="4450"/>
    <n v="3250.21"/>
    <x v="4092"/>
    <n v="0.18705487518967995"/>
    <x v="51"/>
    <d v="2022-07-15T00:00:00"/>
    <m/>
    <n v="45"/>
    <n v="3250.21"/>
    <s v=""/>
    <s v=""/>
  </r>
  <r>
    <n v="18070826"/>
    <n v="18073957"/>
    <x v="1"/>
    <x v="5"/>
    <x v="80"/>
    <x v="80"/>
    <x v="4451"/>
    <n v="3426.3199999999997"/>
    <x v="4093"/>
    <n v="0.19369096442718201"/>
    <x v="51"/>
    <d v="2022-07-15T00:00:00"/>
    <m/>
    <n v="45"/>
    <n v="3426.3199999999997"/>
    <s v=""/>
    <s v=""/>
  </r>
  <r>
    <n v="18070837"/>
    <n v="18074681"/>
    <x v="0"/>
    <x v="5"/>
    <x v="80"/>
    <x v="80"/>
    <x v="4452"/>
    <n v="73.8"/>
    <x v="308"/>
    <n v="0.1951219512195122"/>
    <x v="51"/>
    <d v="2022-07-15T00:00:00"/>
    <m/>
    <n v="45"/>
    <n v="73.8"/>
    <s v=""/>
    <s v=""/>
  </r>
  <r>
    <n v="18070828"/>
    <n v="18073960"/>
    <x v="1"/>
    <x v="5"/>
    <x v="80"/>
    <x v="80"/>
    <x v="4453"/>
    <n v="2465.1"/>
    <x v="4094"/>
    <n v="0.19534136546184741"/>
    <x v="51"/>
    <d v="2022-07-15T00:00:00"/>
    <m/>
    <n v="45"/>
    <n v="2465.1"/>
    <s v=""/>
    <s v=""/>
  </r>
  <r>
    <n v="18070831"/>
    <n v="18074068"/>
    <x v="1"/>
    <x v="5"/>
    <x v="80"/>
    <x v="80"/>
    <x v="4454"/>
    <n v="3047.17"/>
    <x v="4095"/>
    <n v="0.19594693046536263"/>
    <x v="51"/>
    <d v="2022-07-15T00:00:00"/>
    <m/>
    <n v="45"/>
    <n v="3047.17"/>
    <s v=""/>
    <s v=""/>
  </r>
  <r>
    <n v="18070816"/>
    <n v="18073403"/>
    <x v="0"/>
    <x v="5"/>
    <x v="80"/>
    <x v="80"/>
    <x v="4455"/>
    <n v="76.61"/>
    <x v="2033"/>
    <n v="0.20676691729323307"/>
    <x v="51"/>
    <d v="2022-07-15T00:00:00"/>
    <m/>
    <n v="45"/>
    <n v="76.61"/>
    <s v=""/>
    <s v=""/>
  </r>
  <r>
    <n v="18070817"/>
    <n v="18073487"/>
    <x v="1"/>
    <x v="5"/>
    <x v="80"/>
    <x v="80"/>
    <x v="4456"/>
    <n v="2471.88"/>
    <x v="4096"/>
    <n v="0.20689353852128745"/>
    <x v="51"/>
    <d v="2022-07-15T00:00:00"/>
    <m/>
    <n v="45"/>
    <n v="2471.88"/>
    <s v=""/>
    <s v=""/>
  </r>
  <r>
    <n v="18070820"/>
    <n v="18073609"/>
    <x v="0"/>
    <x v="5"/>
    <x v="80"/>
    <x v="80"/>
    <x v="4457"/>
    <n v="275.81"/>
    <x v="4097"/>
    <n v="0.21206056387051861"/>
    <x v="51"/>
    <d v="2022-07-15T00:00:00"/>
    <m/>
    <n v="45"/>
    <n v="275.81"/>
    <s v=""/>
    <s v=""/>
  </r>
  <r>
    <n v="18070818"/>
    <n v="18073515"/>
    <x v="0"/>
    <x v="5"/>
    <x v="80"/>
    <x v="80"/>
    <x v="4458"/>
    <n v="257.76"/>
    <x v="4098"/>
    <n v="0.21368715083798881"/>
    <x v="51"/>
    <d v="2022-07-15T00:00:00"/>
    <m/>
    <n v="45"/>
    <n v="257.76"/>
    <s v=""/>
    <s v=""/>
  </r>
  <r>
    <n v="18070836"/>
    <n v="18074654"/>
    <x v="0"/>
    <x v="5"/>
    <x v="80"/>
    <x v="80"/>
    <x v="4459"/>
    <n v="2484.19"/>
    <x v="4099"/>
    <n v="0.25307705684584775"/>
    <x v="51"/>
    <d v="2022-07-15T00:00:00"/>
    <m/>
    <n v="45"/>
    <n v="2484.19"/>
    <s v=""/>
    <s v=""/>
  </r>
  <r>
    <n v="18070827"/>
    <n v="18073958"/>
    <x v="0"/>
    <x v="5"/>
    <x v="80"/>
    <x v="80"/>
    <x v="4460"/>
    <n v="400.2"/>
    <x v="4100"/>
    <n v="0.39280359820089955"/>
    <x v="51"/>
    <d v="2022-07-15T00:00:00"/>
    <m/>
    <n v="45"/>
    <n v="400.2"/>
    <s v=""/>
    <s v=""/>
  </r>
  <r>
    <n v="18070829"/>
    <n v="18073978"/>
    <x v="1"/>
    <x v="5"/>
    <x v="80"/>
    <x v="80"/>
    <x v="4461"/>
    <n v="98.74"/>
    <x v="4101"/>
    <n v="0.98784637822070975"/>
    <x v="51"/>
    <d v="2022-07-15T00:00:00"/>
    <m/>
    <n v="45"/>
    <n v="98.74"/>
    <s v=""/>
    <s v=""/>
  </r>
  <r>
    <n v="18066241"/>
    <n v="18069513"/>
    <x v="0"/>
    <x v="3"/>
    <x v="80"/>
    <x v="80"/>
    <x v="4462"/>
    <n v="-2822.4"/>
    <x v="4102"/>
    <n v="-7.2704081632653059E-2"/>
    <x v="12"/>
    <d v="2022-04-15T00:00:00"/>
    <d v="2022-04-19T00:00:00"/>
    <n v="46"/>
    <s v=""/>
    <s v=""/>
    <s v=""/>
  </r>
  <r>
    <n v="18069315"/>
    <n v="18073124"/>
    <x v="0"/>
    <x v="5"/>
    <x v="80"/>
    <x v="80"/>
    <x v="4463"/>
    <n v="-2469.6"/>
    <x v="1710"/>
    <n v="-4.7619047619047616E-2"/>
    <x v="101"/>
    <d v="2022-06-15T00:00:00"/>
    <m/>
    <n v="46"/>
    <n v="-2469.6"/>
    <s v=""/>
    <s v=""/>
  </r>
  <r>
    <n v="18066246"/>
    <n v="18068908"/>
    <x v="0"/>
    <x v="1"/>
    <x v="81"/>
    <x v="81"/>
    <x v="2499"/>
    <n v="329.18"/>
    <x v="2318"/>
    <n v="5.5555555555555559E-2"/>
    <x v="12"/>
    <d v="2022-04-15T00:00:00"/>
    <d v="2022-04-20T00:00:00"/>
    <n v="46"/>
    <s v=""/>
    <n v="51"/>
    <n v="5"/>
  </r>
  <r>
    <n v="18066245"/>
    <n v="18068907"/>
    <x v="0"/>
    <x v="1"/>
    <x v="81"/>
    <x v="81"/>
    <x v="4464"/>
    <n v="909.56000000000006"/>
    <x v="4103"/>
    <n v="0.13442484531050042"/>
    <x v="12"/>
    <d v="2022-04-15T00:00:00"/>
    <d v="2022-04-20T00:00:00"/>
    <n v="46"/>
    <s v=""/>
    <n v="51"/>
    <n v="5"/>
  </r>
  <r>
    <n v="18066244"/>
    <n v="18068886"/>
    <x v="0"/>
    <x v="1"/>
    <x v="81"/>
    <x v="81"/>
    <x v="4465"/>
    <n v="791.53"/>
    <x v="4104"/>
    <n v="0.16209578387228818"/>
    <x v="12"/>
    <d v="2022-04-15T00:00:00"/>
    <d v="2022-04-20T00:00:00"/>
    <n v="46"/>
    <s v=""/>
    <n v="51"/>
    <n v="5"/>
  </r>
  <r>
    <n v="18067785"/>
    <n v="18070568"/>
    <x v="0"/>
    <x v="1"/>
    <x v="81"/>
    <x v="81"/>
    <x v="4466"/>
    <n v="194.8"/>
    <x v="4105"/>
    <n v="0.33333333333333337"/>
    <x v="28"/>
    <d v="2022-05-15T00:00:00"/>
    <m/>
    <n v="45"/>
    <n v="194.8"/>
    <n v="63"/>
    <n v="18"/>
  </r>
  <r>
    <n v="18064839"/>
    <n v="18067049"/>
    <x v="0"/>
    <x v="2"/>
    <x v="81"/>
    <x v="81"/>
    <x v="4467"/>
    <n v="88.75"/>
    <x v="4106"/>
    <n v="0.17009194159004865"/>
    <x v="74"/>
    <d v="2022-03-15T00:00:00"/>
    <d v="2022-04-20T00:00:00"/>
    <n v="43"/>
    <s v=""/>
    <n v="79"/>
    <n v="36"/>
  </r>
  <r>
    <n v="18064842"/>
    <n v="18068304"/>
    <x v="0"/>
    <x v="1"/>
    <x v="81"/>
    <x v="81"/>
    <x v="4468"/>
    <n v="226.2"/>
    <x v="4107"/>
    <n v="0.29177718832891247"/>
    <x v="74"/>
    <d v="2022-03-15T00:00:00"/>
    <d v="2022-04-20T00:00:00"/>
    <n v="43"/>
    <s v=""/>
    <n v="79"/>
    <n v="36"/>
  </r>
  <r>
    <n v="18064841"/>
    <n v="18068153"/>
    <x v="0"/>
    <x v="1"/>
    <x v="81"/>
    <x v="81"/>
    <x v="4469"/>
    <n v="154.94"/>
    <x v="4108"/>
    <n v="0.33333333333333331"/>
    <x v="74"/>
    <d v="2022-03-15T00:00:00"/>
    <d v="2022-04-20T00:00:00"/>
    <n v="43"/>
    <s v=""/>
    <n v="79"/>
    <n v="36"/>
  </r>
  <r>
    <n v="18069318"/>
    <n v="18072469"/>
    <x v="0"/>
    <x v="1"/>
    <x v="81"/>
    <x v="81"/>
    <x v="4470"/>
    <n v="190.26"/>
    <x v="4109"/>
    <n v="0.29813938820561331"/>
    <x v="101"/>
    <d v="2022-06-15T00:00:00"/>
    <m/>
    <n v="46"/>
    <n v="190.26"/>
    <s v=""/>
    <s v=""/>
  </r>
  <r>
    <n v="18064843"/>
    <n v="18068352"/>
    <x v="0"/>
    <x v="1"/>
    <x v="81"/>
    <x v="81"/>
    <x v="4471"/>
    <n v="-77.47"/>
    <x v="4110"/>
    <n v="0.33333333333333331"/>
    <x v="74"/>
    <d v="2022-03-15T00:00:00"/>
    <d v="2022-04-20T00:00:00"/>
    <n v="43"/>
    <s v=""/>
    <s v=""/>
    <s v=""/>
  </r>
  <r>
    <n v="18064840"/>
    <n v="18067087"/>
    <x v="0"/>
    <x v="1"/>
    <x v="81"/>
    <x v="81"/>
    <x v="4472"/>
    <n v="-17.3"/>
    <x v="4111"/>
    <n v="0.33356449375866859"/>
    <x v="74"/>
    <d v="2022-03-15T00:00:00"/>
    <d v="2022-04-20T00:00:00"/>
    <n v="43"/>
    <s v=""/>
    <s v=""/>
    <s v=""/>
  </r>
  <r>
    <n v="18066247"/>
    <n v="18068928"/>
    <x v="0"/>
    <x v="1"/>
    <x v="81"/>
    <x v="81"/>
    <x v="358"/>
    <n v="-33.6"/>
    <x v="65"/>
    <n v="-7.1428571428571425E-2"/>
    <x v="12"/>
    <d v="2022-04-15T00:00:00"/>
    <d v="2022-04-20T00:00:00"/>
    <n v="46"/>
    <s v=""/>
    <s v=""/>
    <s v=""/>
  </r>
  <r>
    <n v="18066248"/>
    <n v="18069146"/>
    <x v="0"/>
    <x v="1"/>
    <x v="81"/>
    <x v="81"/>
    <x v="4473"/>
    <n v="-118.63"/>
    <x v="4112"/>
    <n v="-6.1602265830467323E-2"/>
    <x v="12"/>
    <d v="2022-04-15T00:00:00"/>
    <d v="2022-04-20T00:00:00"/>
    <n v="46"/>
    <s v=""/>
    <s v=""/>
    <s v=""/>
  </r>
  <r>
    <n v="18064846"/>
    <n v="18067927"/>
    <x v="4"/>
    <x v="4"/>
    <x v="82"/>
    <x v="82"/>
    <x v="4474"/>
    <n v="7465.32"/>
    <x v="4113"/>
    <n v="7.1279998714053772E-2"/>
    <x v="74"/>
    <d v="2022-03-15T00:00:00"/>
    <d v="2022-03-15T00:00:00"/>
    <n v="43"/>
    <s v=""/>
    <n v="43"/>
    <n v="0"/>
  </r>
  <r>
    <n v="18064847"/>
    <n v="18068197"/>
    <x v="4"/>
    <x v="4"/>
    <x v="82"/>
    <x v="82"/>
    <x v="4475"/>
    <n v="8276.76"/>
    <x v="4114"/>
    <n v="7.3992721789685814E-2"/>
    <x v="74"/>
    <d v="2022-03-15T00:00:00"/>
    <d v="2022-03-15T00:00:00"/>
    <n v="43"/>
    <s v=""/>
    <n v="43"/>
    <n v="0"/>
  </r>
  <r>
    <n v="18064844"/>
    <n v="18067104"/>
    <x v="4"/>
    <x v="4"/>
    <x v="82"/>
    <x v="82"/>
    <x v="4476"/>
    <n v="7930.8600000000006"/>
    <x v="4115"/>
    <n v="9.706084838214267E-2"/>
    <x v="74"/>
    <d v="2022-03-15T00:00:00"/>
    <d v="2022-03-15T00:00:00"/>
    <n v="43"/>
    <s v=""/>
    <n v="43"/>
    <n v="0"/>
  </r>
  <r>
    <n v="18064845"/>
    <n v="18067524"/>
    <x v="4"/>
    <x v="4"/>
    <x v="82"/>
    <x v="82"/>
    <x v="4477"/>
    <n v="7902.06"/>
    <x v="4116"/>
    <n v="9.7110879947760451E-2"/>
    <x v="74"/>
    <d v="2022-03-15T00:00:00"/>
    <d v="2022-03-15T00:00:00"/>
    <n v="43"/>
    <s v=""/>
    <n v="43"/>
    <n v="0"/>
  </r>
  <r>
    <n v="18066251"/>
    <n v="18068862"/>
    <x v="4"/>
    <x v="4"/>
    <x v="82"/>
    <x v="82"/>
    <x v="4478"/>
    <n v="9147.26"/>
    <x v="4117"/>
    <n v="5.9822478065572407E-2"/>
    <x v="12"/>
    <d v="2022-04-15T00:00:00"/>
    <d v="2022-04-15T00:00:00"/>
    <n v="46"/>
    <s v=""/>
    <n v="46"/>
    <n v="0"/>
  </r>
  <r>
    <n v="18066254"/>
    <n v="18069683"/>
    <x v="4"/>
    <x v="4"/>
    <x v="82"/>
    <x v="82"/>
    <x v="4479"/>
    <n v="8155.07"/>
    <x v="4118"/>
    <n v="5.9871481145221603E-2"/>
    <x v="12"/>
    <d v="2022-04-15T00:00:00"/>
    <d v="2022-04-15T00:00:00"/>
    <n v="46"/>
    <s v=""/>
    <n v="46"/>
    <n v="0"/>
  </r>
  <r>
    <n v="18066250"/>
    <n v="18068674"/>
    <x v="4"/>
    <x v="4"/>
    <x v="82"/>
    <x v="82"/>
    <x v="4480"/>
    <n v="7009.2100000000009"/>
    <x v="4119"/>
    <n v="5.987491889245182E-2"/>
    <x v="12"/>
    <d v="2022-04-15T00:00:00"/>
    <d v="2022-04-15T00:00:00"/>
    <n v="46"/>
    <s v=""/>
    <n v="46"/>
    <n v="0"/>
  </r>
  <r>
    <n v="18066252"/>
    <n v="18069129"/>
    <x v="4"/>
    <x v="4"/>
    <x v="82"/>
    <x v="82"/>
    <x v="4481"/>
    <n v="8360.42"/>
    <x v="4120"/>
    <n v="6.3797721263897628E-2"/>
    <x v="12"/>
    <d v="2022-04-15T00:00:00"/>
    <d v="2022-04-15T00:00:00"/>
    <n v="46"/>
    <s v=""/>
    <n v="46"/>
    <n v="0"/>
  </r>
  <r>
    <n v="18066249"/>
    <n v="18068646"/>
    <x v="4"/>
    <x v="4"/>
    <x v="82"/>
    <x v="82"/>
    <x v="4482"/>
    <n v="4717.8599999999997"/>
    <x v="4121"/>
    <n v="6.4498734595770116E-2"/>
    <x v="12"/>
    <d v="2022-04-15T00:00:00"/>
    <d v="2022-04-15T00:00:00"/>
    <n v="46"/>
    <s v=""/>
    <n v="46"/>
    <n v="0"/>
  </r>
  <r>
    <n v="18066253"/>
    <n v="18069133"/>
    <x v="4"/>
    <x v="4"/>
    <x v="82"/>
    <x v="82"/>
    <x v="4483"/>
    <n v="3546.7699999999995"/>
    <x v="4122"/>
    <n v="7.2931750822156957E-2"/>
    <x v="12"/>
    <d v="2022-04-15T00:00:00"/>
    <d v="2022-04-15T00:00:00"/>
    <n v="46"/>
    <s v=""/>
    <n v="46"/>
    <n v="0"/>
  </r>
  <r>
    <n v="18067788"/>
    <n v="18070500"/>
    <x v="4"/>
    <x v="4"/>
    <x v="82"/>
    <x v="82"/>
    <x v="4484"/>
    <n v="6485.14"/>
    <x v="4123"/>
    <n v="5.9811852827758735E-2"/>
    <x v="28"/>
    <d v="2022-05-15T00:00:00"/>
    <d v="2022-05-15T00:00:00"/>
    <n v="45"/>
    <s v=""/>
    <n v="45"/>
    <n v="0"/>
  </r>
  <r>
    <n v="18067787"/>
    <n v="18070240"/>
    <x v="4"/>
    <x v="4"/>
    <x v="82"/>
    <x v="82"/>
    <x v="4485"/>
    <n v="6660.37"/>
    <x v="4124"/>
    <n v="5.982188382270541E-2"/>
    <x v="28"/>
    <d v="2022-05-15T00:00:00"/>
    <d v="2022-05-15T00:00:00"/>
    <n v="45"/>
    <s v=""/>
    <n v="45"/>
    <n v="0"/>
  </r>
  <r>
    <n v="18067791"/>
    <n v="18071449"/>
    <x v="4"/>
    <x v="4"/>
    <x v="82"/>
    <x v="82"/>
    <x v="4486"/>
    <n v="8120.87"/>
    <x v="4125"/>
    <n v="5.9901971070087587E-2"/>
    <x v="28"/>
    <d v="2022-05-15T00:00:00"/>
    <d v="2022-05-15T00:00:00"/>
    <n v="45"/>
    <s v=""/>
    <n v="45"/>
    <n v="0"/>
  </r>
  <r>
    <n v="18067790"/>
    <n v="18071065"/>
    <x v="4"/>
    <x v="4"/>
    <x v="82"/>
    <x v="82"/>
    <x v="4487"/>
    <n v="8872.9699999999993"/>
    <x v="4126"/>
    <n v="6.4088589071886665E-2"/>
    <x v="28"/>
    <d v="2022-05-15T00:00:00"/>
    <d v="2022-05-15T00:00:00"/>
    <n v="45"/>
    <s v=""/>
    <n v="45"/>
    <n v="0"/>
  </r>
  <r>
    <n v="18067786"/>
    <n v="18070227"/>
    <x v="4"/>
    <x v="4"/>
    <x v="82"/>
    <x v="82"/>
    <x v="4488"/>
    <n v="8537.33"/>
    <x v="4127"/>
    <n v="6.5776083570878385E-2"/>
    <x v="28"/>
    <d v="2022-05-15T00:00:00"/>
    <d v="2022-05-15T00:00:00"/>
    <n v="45"/>
    <s v=""/>
    <n v="45"/>
    <n v="0"/>
  </r>
  <r>
    <n v="18067789"/>
    <n v="18071003"/>
    <x v="4"/>
    <x v="4"/>
    <x v="82"/>
    <x v="82"/>
    <x v="4489"/>
    <n v="5984.0199999999995"/>
    <x v="4128"/>
    <n v="7.3716380437485463E-2"/>
    <x v="28"/>
    <d v="2022-05-15T00:00:00"/>
    <d v="2022-05-15T00:00:00"/>
    <n v="45"/>
    <s v=""/>
    <n v="45"/>
    <n v="0"/>
  </r>
  <r>
    <n v="18067792"/>
    <n v="18071588"/>
    <x v="4"/>
    <x v="4"/>
    <x v="82"/>
    <x v="82"/>
    <x v="4489"/>
    <n v="5984.0199999999995"/>
    <x v="4128"/>
    <n v="7.3716380437485463E-2"/>
    <x v="28"/>
    <d v="2022-05-15T00:00:00"/>
    <d v="2022-05-15T00:00:00"/>
    <n v="45"/>
    <s v=""/>
    <n v="45"/>
    <n v="0"/>
  </r>
  <r>
    <n v="18069320"/>
    <n v="18072407"/>
    <x v="4"/>
    <x v="4"/>
    <x v="82"/>
    <x v="82"/>
    <x v="4490"/>
    <n v="5761.93"/>
    <x v="4129"/>
    <n v="6.9416299949391982E-2"/>
    <x v="101"/>
    <d v="2022-06-15T00:00:00"/>
    <d v="2022-06-15T00:00:00"/>
    <n v="46"/>
    <s v=""/>
    <s v=""/>
    <s v=""/>
  </r>
  <r>
    <n v="18069319"/>
    <n v="18072319"/>
    <x v="4"/>
    <x v="4"/>
    <x v="82"/>
    <x v="82"/>
    <x v="4491"/>
    <n v="6603.25"/>
    <x v="4130"/>
    <n v="7.0003689091374971E-2"/>
    <x v="101"/>
    <d v="2022-06-15T00:00:00"/>
    <d v="2022-06-15T00:00:00"/>
    <n v="46"/>
    <s v=""/>
    <s v=""/>
    <s v=""/>
  </r>
  <r>
    <n v="18069321"/>
    <n v="18072444"/>
    <x v="4"/>
    <x v="4"/>
    <x v="82"/>
    <x v="82"/>
    <x v="4489"/>
    <n v="5984.0199999999995"/>
    <x v="4128"/>
    <n v="7.3716380437485463E-2"/>
    <x v="101"/>
    <d v="2022-06-15T00:00:00"/>
    <d v="2022-06-15T00:00:00"/>
    <n v="46"/>
    <s v=""/>
    <s v=""/>
    <s v=""/>
  </r>
  <r>
    <n v="18069322"/>
    <n v="18073275"/>
    <x v="4"/>
    <x v="4"/>
    <x v="82"/>
    <x v="82"/>
    <x v="4492"/>
    <n v="6825.3399999999992"/>
    <x v="4131"/>
    <n v="7.3754610762019626E-2"/>
    <x v="101"/>
    <d v="2022-06-15T00:00:00"/>
    <d v="2022-06-15T00:00:00"/>
    <n v="46"/>
    <s v=""/>
    <s v=""/>
    <s v=""/>
  </r>
  <r>
    <n v="18070845"/>
    <n v="18074686"/>
    <x v="4"/>
    <x v="4"/>
    <x v="82"/>
    <x v="82"/>
    <x v="4493"/>
    <n v="6511.85"/>
    <x v="4132"/>
    <n v="6.6160020934149563E-2"/>
    <x v="51"/>
    <d v="2022-07-15T00:00:00"/>
    <m/>
    <n v="45"/>
    <n v="6511.85"/>
    <s v=""/>
    <s v=""/>
  </r>
  <r>
    <n v="18070841"/>
    <n v="18073492"/>
    <x v="4"/>
    <x v="4"/>
    <x v="82"/>
    <x v="82"/>
    <x v="4490"/>
    <n v="5761.93"/>
    <x v="4129"/>
    <n v="6.9416299949391982E-2"/>
    <x v="51"/>
    <d v="2022-07-15T00:00:00"/>
    <m/>
    <n v="45"/>
    <n v="5761.93"/>
    <s v=""/>
    <s v=""/>
  </r>
  <r>
    <n v="18070846"/>
    <n v="18074949"/>
    <x v="4"/>
    <x v="4"/>
    <x v="82"/>
    <x v="82"/>
    <x v="4494"/>
    <n v="6182.59"/>
    <x v="4133"/>
    <n v="6.9729977329896581E-2"/>
    <x v="51"/>
    <d v="2022-07-15T00:00:00"/>
    <m/>
    <n v="45"/>
    <n v="6182.59"/>
    <s v=""/>
    <s v=""/>
  </r>
  <r>
    <n v="18070844"/>
    <n v="18074365"/>
    <x v="4"/>
    <x v="4"/>
    <x v="82"/>
    <x v="82"/>
    <x v="4491"/>
    <n v="6603.25"/>
    <x v="4130"/>
    <n v="7.0003689091374971E-2"/>
    <x v="51"/>
    <d v="2022-07-15T00:00:00"/>
    <m/>
    <n v="45"/>
    <n v="6603.25"/>
    <s v=""/>
    <s v=""/>
  </r>
  <r>
    <n v="18070842"/>
    <n v="18073521"/>
    <x v="4"/>
    <x v="4"/>
    <x v="82"/>
    <x v="82"/>
    <x v="4495"/>
    <n v="9311.89"/>
    <x v="4134"/>
    <n v="7.3243117510383496E-2"/>
    <x v="51"/>
    <d v="2022-07-15T00:00:00"/>
    <m/>
    <n v="45"/>
    <n v="9311.89"/>
    <s v=""/>
    <s v=""/>
  </r>
  <r>
    <n v="18070843"/>
    <n v="18073845"/>
    <x v="4"/>
    <x v="4"/>
    <x v="82"/>
    <x v="82"/>
    <x v="4489"/>
    <n v="5984.0199999999995"/>
    <x v="4135"/>
    <n v="7.3571995796802681E-2"/>
    <x v="51"/>
    <d v="2022-07-15T00:00:00"/>
    <m/>
    <n v="45"/>
    <n v="5984.0199999999995"/>
    <s v=""/>
    <s v=""/>
  </r>
  <r>
    <n v="18070853"/>
    <n v="18074886"/>
    <x v="1"/>
    <x v="4"/>
    <x v="83"/>
    <x v="83"/>
    <x v="4496"/>
    <n v="483"/>
    <x v="4136"/>
    <n v="0.40745341614906833"/>
    <x v="51"/>
    <d v="2022-07-15T00:00:00"/>
    <m/>
    <n v="45"/>
    <n v="483"/>
    <s v=""/>
    <s v=""/>
  </r>
  <r>
    <n v="18070849"/>
    <n v="18074232"/>
    <x v="4"/>
    <x v="4"/>
    <x v="83"/>
    <x v="83"/>
    <x v="4497"/>
    <n v="4006.0800000000004"/>
    <x v="4137"/>
    <n v="6.5420560747663545E-2"/>
    <x v="51"/>
    <d v="2022-07-15T00:00:00"/>
    <m/>
    <n v="45"/>
    <n v="4006.0800000000004"/>
    <s v=""/>
    <s v=""/>
  </r>
  <r>
    <n v="18070854"/>
    <n v="18074947"/>
    <x v="4"/>
    <x v="4"/>
    <x v="83"/>
    <x v="83"/>
    <x v="4498"/>
    <n v="3202.3900000000003"/>
    <x v="4138"/>
    <n v="6.5823297085428639E-2"/>
    <x v="51"/>
    <d v="2022-07-15T00:00:00"/>
    <m/>
    <n v="45"/>
    <n v="3202.3900000000003"/>
    <s v=""/>
    <s v=""/>
  </r>
  <r>
    <n v="18070850"/>
    <n v="18074473"/>
    <x v="4"/>
    <x v="4"/>
    <x v="83"/>
    <x v="83"/>
    <x v="4499"/>
    <n v="3582.19"/>
    <x v="4139"/>
    <n v="6.5879215854426562E-2"/>
    <x v="51"/>
    <d v="2022-07-15T00:00:00"/>
    <m/>
    <n v="45"/>
    <n v="3582.19"/>
    <s v=""/>
    <s v=""/>
  </r>
  <r>
    <n v="18070851"/>
    <n v="18074685"/>
    <x v="4"/>
    <x v="4"/>
    <x v="83"/>
    <x v="83"/>
    <x v="4499"/>
    <n v="3582.19"/>
    <x v="4139"/>
    <n v="6.5879215854426562E-2"/>
    <x v="51"/>
    <d v="2022-07-15T00:00:00"/>
    <m/>
    <n v="45"/>
    <n v="3582.19"/>
    <s v=""/>
    <s v=""/>
  </r>
  <r>
    <n v="18070852"/>
    <n v="18074701"/>
    <x v="4"/>
    <x v="4"/>
    <x v="83"/>
    <x v="83"/>
    <x v="4499"/>
    <n v="3582.19"/>
    <x v="4139"/>
    <n v="6.5879215854426562E-2"/>
    <x v="51"/>
    <d v="2022-07-15T00:00:00"/>
    <m/>
    <n v="45"/>
    <n v="3582.19"/>
    <s v=""/>
    <s v=""/>
  </r>
  <r>
    <n v="18070847"/>
    <n v="18073488"/>
    <x v="4"/>
    <x v="4"/>
    <x v="83"/>
    <x v="83"/>
    <x v="4500"/>
    <n v="3804.4800000000005"/>
    <x v="4140"/>
    <n v="6.5890739338884688E-2"/>
    <x v="51"/>
    <d v="2022-07-15T00:00:00"/>
    <m/>
    <n v="45"/>
    <n v="3804.4800000000005"/>
    <s v=""/>
    <s v=""/>
  </r>
  <r>
    <n v="18070848"/>
    <n v="18073828"/>
    <x v="4"/>
    <x v="4"/>
    <x v="83"/>
    <x v="83"/>
    <x v="4501"/>
    <n v="3552.4800000000005"/>
    <x v="4141"/>
    <n v="6.6004593973787329E-2"/>
    <x v="51"/>
    <d v="2022-07-15T00:00:00"/>
    <m/>
    <n v="45"/>
    <n v="3552.4800000000005"/>
    <s v=""/>
    <s v=""/>
  </r>
  <r>
    <n v="18067794"/>
    <n v="18070438"/>
    <x v="0"/>
    <x v="1"/>
    <x v="84"/>
    <x v="84"/>
    <x v="4502"/>
    <n v="79.489999999999995"/>
    <x v="4142"/>
    <n v="0.17693236714975849"/>
    <x v="28"/>
    <d v="2022-05-15T00:00:00"/>
    <d v="2022-05-15T00:00:00"/>
    <n v="45"/>
    <s v=""/>
    <n v="45"/>
    <n v="0"/>
  </r>
  <r>
    <n v="18067793"/>
    <n v="18070301"/>
    <x v="0"/>
    <x v="1"/>
    <x v="84"/>
    <x v="84"/>
    <x v="4503"/>
    <n v="37.19"/>
    <x v="4143"/>
    <n v="0.2123265569538561"/>
    <x v="28"/>
    <d v="2022-05-15T00:00:00"/>
    <d v="2022-05-15T00:00:00"/>
    <n v="45"/>
    <s v=""/>
    <n v="45"/>
    <n v="0"/>
  </r>
  <r>
    <n v="18067795"/>
    <n v="18071236"/>
    <x v="0"/>
    <x v="1"/>
    <x v="84"/>
    <x v="84"/>
    <x v="4504"/>
    <n v="31.369999999999997"/>
    <x v="4144"/>
    <n v="0.25401683244070394"/>
    <x v="28"/>
    <d v="2022-05-15T00:00:00"/>
    <d v="2022-05-15T00:00:00"/>
    <n v="45"/>
    <s v=""/>
    <n v="45"/>
    <n v="0"/>
  </r>
  <r>
    <n v="18070857"/>
    <n v="18074294"/>
    <x v="0"/>
    <x v="1"/>
    <x v="84"/>
    <x v="84"/>
    <x v="4505"/>
    <n v="258.91999999999996"/>
    <x v="4145"/>
    <n v="0.18598507670204387"/>
    <x v="51"/>
    <d v="2022-07-15T00:00:00"/>
    <m/>
    <n v="45"/>
    <n v="258.91999999999996"/>
    <s v=""/>
    <s v=""/>
  </r>
  <r>
    <n v="18070855"/>
    <n v="18073501"/>
    <x v="0"/>
    <x v="1"/>
    <x v="84"/>
    <x v="84"/>
    <x v="4506"/>
    <n v="208.75"/>
    <x v="4146"/>
    <n v="0.22171763623821572"/>
    <x v="51"/>
    <d v="2022-07-15T00:00:00"/>
    <m/>
    <n v="45"/>
    <n v="208.75"/>
    <s v=""/>
    <s v=""/>
  </r>
  <r>
    <n v="18070856"/>
    <n v="18074176"/>
    <x v="0"/>
    <x v="1"/>
    <x v="84"/>
    <x v="84"/>
    <x v="4460"/>
    <n v="400.2"/>
    <x v="4100"/>
    <n v="0.39280359820089955"/>
    <x v="51"/>
    <d v="2022-07-15T00:00:00"/>
    <m/>
    <n v="45"/>
    <n v="400.2"/>
    <s v=""/>
    <s v=""/>
  </r>
  <r>
    <n v="18069324"/>
    <n v="18072661"/>
    <x v="0"/>
    <x v="1"/>
    <x v="84"/>
    <x v="84"/>
    <x v="4507"/>
    <n v="144.67000000000002"/>
    <x v="4147"/>
    <n v="9.3646317186463185E-2"/>
    <x v="101"/>
    <d v="2022-06-15T00:00:00"/>
    <d v="2022-06-15T00:00:00"/>
    <n v="46"/>
    <s v=""/>
    <s v=""/>
    <s v=""/>
  </r>
  <r>
    <n v="18069325"/>
    <n v="18073166"/>
    <x v="0"/>
    <x v="1"/>
    <x v="84"/>
    <x v="84"/>
    <x v="4508"/>
    <n v="89.17"/>
    <x v="4148"/>
    <n v="0.19862737182075091"/>
    <x v="101"/>
    <d v="2022-06-15T00:00:00"/>
    <d v="2022-06-15T00:00:00"/>
    <n v="46"/>
    <s v=""/>
    <s v=""/>
    <s v=""/>
  </r>
  <r>
    <n v="18069323"/>
    <n v="18071900"/>
    <x v="0"/>
    <x v="1"/>
    <x v="84"/>
    <x v="84"/>
    <x v="4509"/>
    <n v="133.37"/>
    <x v="1911"/>
    <n v="0.21504408853698034"/>
    <x v="101"/>
    <d v="2022-06-15T00:00:00"/>
    <d v="2022-06-15T00:00:00"/>
    <n v="46"/>
    <s v=""/>
    <s v=""/>
    <s v=""/>
  </r>
  <r>
    <n v="18064849"/>
    <n v="18068278"/>
    <x v="4"/>
    <x v="4"/>
    <x v="85"/>
    <x v="85"/>
    <x v="4510"/>
    <n v="10492.93"/>
    <x v="4149"/>
    <n v="6.6913613849780021E-2"/>
    <x v="74"/>
    <d v="2022-03-15T00:00:00"/>
    <d v="2022-03-16T00:00:00"/>
    <n v="43"/>
    <s v=""/>
    <n v="44"/>
    <n v="1"/>
  </r>
  <r>
    <n v="18064848"/>
    <n v="18068274"/>
    <x v="4"/>
    <x v="4"/>
    <x v="85"/>
    <x v="85"/>
    <x v="4511"/>
    <n v="11622.42"/>
    <x v="4150"/>
    <n v="6.7063141755331498E-2"/>
    <x v="74"/>
    <d v="2022-03-15T00:00:00"/>
    <d v="2022-03-16T00:00:00"/>
    <n v="43"/>
    <s v=""/>
    <n v="44"/>
    <n v="1"/>
  </r>
  <r>
    <n v="18066255"/>
    <n v="18069549"/>
    <x v="4"/>
    <x v="4"/>
    <x v="85"/>
    <x v="85"/>
    <x v="4512"/>
    <n v="9735.619999999999"/>
    <x v="4151"/>
    <n v="6.7448373108903961E-2"/>
    <x v="12"/>
    <d v="2022-04-15T00:00:00"/>
    <d v="2022-04-14T00:00:00"/>
    <n v="46"/>
    <s v=""/>
    <n v="45"/>
    <s v=""/>
  </r>
  <r>
    <n v="18067801"/>
    <n v="18071530"/>
    <x v="4"/>
    <x v="4"/>
    <x v="85"/>
    <x v="85"/>
    <x v="4513"/>
    <n v="9219.18"/>
    <x v="4152"/>
    <n v="6.4497276330432868E-2"/>
    <x v="28"/>
    <d v="2022-05-15T00:00:00"/>
    <d v="2022-05-17T00:00:00"/>
    <n v="45"/>
    <s v=""/>
    <n v="47"/>
    <n v="2"/>
  </r>
  <r>
    <n v="18067796"/>
    <n v="18070218"/>
    <x v="4"/>
    <x v="4"/>
    <x v="85"/>
    <x v="85"/>
    <x v="4514"/>
    <n v="19491.68"/>
    <x v="4153"/>
    <n v="6.527152810398526E-2"/>
    <x v="28"/>
    <d v="2022-05-15T00:00:00"/>
    <d v="2022-05-17T00:00:00"/>
    <n v="45"/>
    <s v=""/>
    <n v="47"/>
    <n v="2"/>
  </r>
  <r>
    <n v="18067802"/>
    <n v="18071604"/>
    <x v="4"/>
    <x v="4"/>
    <x v="85"/>
    <x v="85"/>
    <x v="4515"/>
    <n v="20609.53"/>
    <x v="4154"/>
    <n v="6.5306868685810052E-2"/>
    <x v="28"/>
    <d v="2022-05-15T00:00:00"/>
    <d v="2022-05-17T00:00:00"/>
    <n v="45"/>
    <s v=""/>
    <n v="47"/>
    <n v="2"/>
  </r>
  <r>
    <n v="18067798"/>
    <n v="18070253"/>
    <x v="4"/>
    <x v="4"/>
    <x v="85"/>
    <x v="85"/>
    <x v="4516"/>
    <n v="9002.869999999999"/>
    <x v="4155"/>
    <n v="6.7625116796114312E-2"/>
    <x v="28"/>
    <d v="2022-05-15T00:00:00"/>
    <d v="2022-05-17T00:00:00"/>
    <n v="45"/>
    <s v=""/>
    <n v="47"/>
    <n v="2"/>
  </r>
  <r>
    <n v="18067797"/>
    <n v="18070251"/>
    <x v="4"/>
    <x v="4"/>
    <x v="85"/>
    <x v="85"/>
    <x v="4517"/>
    <n v="12329"/>
    <x v="4156"/>
    <n v="6.8350046767768097E-2"/>
    <x v="28"/>
    <d v="2022-05-15T00:00:00"/>
    <d v="2022-05-17T00:00:00"/>
    <n v="45"/>
    <s v=""/>
    <n v="47"/>
    <n v="2"/>
  </r>
  <r>
    <n v="18067804"/>
    <n v="18071613"/>
    <x v="4"/>
    <x v="4"/>
    <x v="85"/>
    <x v="85"/>
    <x v="4517"/>
    <n v="12329"/>
    <x v="4156"/>
    <n v="6.8350046767768097E-2"/>
    <x v="28"/>
    <d v="2022-05-15T00:00:00"/>
    <d v="2022-05-17T00:00:00"/>
    <n v="45"/>
    <s v=""/>
    <n v="47"/>
    <n v="2"/>
  </r>
  <r>
    <n v="18067803"/>
    <n v="18071611"/>
    <x v="4"/>
    <x v="4"/>
    <x v="85"/>
    <x v="85"/>
    <x v="4518"/>
    <n v="14297.87"/>
    <x v="4157"/>
    <n v="7.00677891277217E-2"/>
    <x v="28"/>
    <d v="2022-05-15T00:00:00"/>
    <d v="2022-05-17T00:00:00"/>
    <n v="45"/>
    <s v=""/>
    <n v="47"/>
    <n v="2"/>
  </r>
  <r>
    <n v="18067800"/>
    <n v="18071216"/>
    <x v="4"/>
    <x v="4"/>
    <x v="85"/>
    <x v="85"/>
    <x v="4514"/>
    <n v="19491.68"/>
    <x v="4158"/>
    <n v="7.0117286941446408E-2"/>
    <x v="28"/>
    <d v="2022-05-15T00:00:00"/>
    <d v="2022-05-17T00:00:00"/>
    <n v="45"/>
    <s v=""/>
    <n v="47"/>
    <n v="2"/>
  </r>
  <r>
    <n v="18069327"/>
    <n v="18072383"/>
    <x v="4"/>
    <x v="4"/>
    <x v="85"/>
    <x v="85"/>
    <x v="4519"/>
    <n v="11225.92"/>
    <x v="3338"/>
    <n v="6.4952917873249721E-2"/>
    <x v="101"/>
    <d v="2022-06-15T00:00:00"/>
    <m/>
    <n v="46"/>
    <n v="11225.92"/>
    <s v=""/>
    <s v=""/>
  </r>
  <r>
    <n v="18069329"/>
    <n v="18072948"/>
    <x v="4"/>
    <x v="4"/>
    <x v="85"/>
    <x v="85"/>
    <x v="4520"/>
    <n v="400.21999999999997"/>
    <x v="4159"/>
    <n v="6.5003597985128336E-2"/>
    <x v="101"/>
    <d v="2022-06-15T00:00:00"/>
    <m/>
    <n v="46"/>
    <n v="400.21999999999997"/>
    <s v=""/>
    <s v=""/>
  </r>
  <r>
    <n v="18069326"/>
    <n v="18072221"/>
    <x v="4"/>
    <x v="4"/>
    <x v="85"/>
    <x v="85"/>
    <x v="4521"/>
    <n v="19746.439999999999"/>
    <x v="4160"/>
    <n v="7.0106597420781167E-2"/>
    <x v="101"/>
    <d v="2022-06-15T00:00:00"/>
    <m/>
    <n v="46"/>
    <n v="19746.439999999999"/>
    <s v=""/>
    <s v=""/>
  </r>
  <r>
    <n v="18069328"/>
    <n v="18072945"/>
    <x v="4"/>
    <x v="4"/>
    <x v="85"/>
    <x v="85"/>
    <x v="75"/>
    <n v="0"/>
    <x v="80"/>
    <s v=""/>
    <x v="101"/>
    <d v="2022-06-15T00:00:00"/>
    <m/>
    <n v="46"/>
    <n v="0"/>
    <s v=""/>
    <s v=""/>
  </r>
  <r>
    <n v="18067799"/>
    <n v="18070809"/>
    <x v="1"/>
    <x v="4"/>
    <x v="85"/>
    <x v="85"/>
    <x v="4522"/>
    <n v="1741.44"/>
    <x v="4161"/>
    <n v="0.22880374862183023"/>
    <x v="28"/>
    <d v="2022-05-15T00:00:00"/>
    <d v="2022-05-17T00:00:00"/>
    <n v="45"/>
    <s v=""/>
    <n v="47"/>
    <n v="2"/>
  </r>
  <r>
    <n v="18070860"/>
    <n v="18074363"/>
    <x v="4"/>
    <x v="4"/>
    <x v="85"/>
    <x v="85"/>
    <x v="4523"/>
    <n v="8779.34"/>
    <x v="4162"/>
    <n v="6.7694351650875062E-2"/>
    <x v="51"/>
    <d v="2022-07-15T00:00:00"/>
    <m/>
    <n v="45"/>
    <n v="8779.34"/>
    <s v=""/>
    <s v=""/>
  </r>
  <r>
    <n v="18070858"/>
    <n v="18073827"/>
    <x v="4"/>
    <x v="4"/>
    <x v="85"/>
    <x v="85"/>
    <x v="4524"/>
    <n v="10667.58"/>
    <x v="4163"/>
    <n v="6.8384019618320191E-2"/>
    <x v="51"/>
    <d v="2022-07-15T00:00:00"/>
    <m/>
    <n v="45"/>
    <n v="10667.58"/>
    <s v=""/>
    <s v=""/>
  </r>
  <r>
    <n v="18070859"/>
    <n v="18073861"/>
    <x v="4"/>
    <x v="4"/>
    <x v="85"/>
    <x v="85"/>
    <x v="4525"/>
    <n v="19508.920000000002"/>
    <x v="4164"/>
    <n v="7.0095334871501852E-2"/>
    <x v="51"/>
    <d v="2022-07-15T00:00:00"/>
    <m/>
    <n v="45"/>
    <n v="19508.920000000002"/>
    <s v=""/>
    <s v=""/>
  </r>
  <r>
    <n v="18064851"/>
    <n v="18067048"/>
    <x v="0"/>
    <x v="1"/>
    <x v="86"/>
    <x v="86"/>
    <x v="4526"/>
    <n v="1900.72"/>
    <x v="466"/>
    <n v="9.0913108533836731E-2"/>
    <x v="74"/>
    <d v="2022-03-15T00:00:00"/>
    <d v="2022-03-15T00:00:00"/>
    <n v="43"/>
    <s v=""/>
    <n v="43"/>
    <n v="0"/>
  </r>
  <r>
    <n v="18064874"/>
    <n v="18068345"/>
    <x v="0"/>
    <x v="1"/>
    <x v="86"/>
    <x v="86"/>
    <x v="4527"/>
    <n v="1006.2700000000001"/>
    <x v="4165"/>
    <n v="0.10303377218088151"/>
    <x v="74"/>
    <d v="2022-03-15T00:00:00"/>
    <d v="2022-03-15T00:00:00"/>
    <n v="43"/>
    <s v=""/>
    <n v="43"/>
    <n v="0"/>
  </r>
  <r>
    <n v="18064854"/>
    <n v="18067254"/>
    <x v="3"/>
    <x v="1"/>
    <x v="86"/>
    <x v="86"/>
    <x v="4528"/>
    <n v="5388.29"/>
    <x v="4166"/>
    <n v="0.11861058651653363"/>
    <x v="74"/>
    <d v="2022-03-15T00:00:00"/>
    <d v="2022-03-15T00:00:00"/>
    <n v="43"/>
    <s v=""/>
    <n v="43"/>
    <n v="0"/>
  </r>
  <r>
    <n v="18064866"/>
    <n v="18067936"/>
    <x v="3"/>
    <x v="1"/>
    <x v="86"/>
    <x v="86"/>
    <x v="4529"/>
    <n v="6826.07"/>
    <x v="4167"/>
    <n v="0.11946614068304034"/>
    <x v="74"/>
    <d v="2022-03-15T00:00:00"/>
    <d v="2022-03-15T00:00:00"/>
    <n v="43"/>
    <s v=""/>
    <n v="43"/>
    <n v="0"/>
  </r>
  <r>
    <n v="18064855"/>
    <n v="18067317"/>
    <x v="3"/>
    <x v="1"/>
    <x v="86"/>
    <x v="86"/>
    <x v="4530"/>
    <n v="7073.6"/>
    <x v="4168"/>
    <n v="0.16280809612751859"/>
    <x v="74"/>
    <d v="2022-03-15T00:00:00"/>
    <d v="2022-03-15T00:00:00"/>
    <n v="43"/>
    <s v=""/>
    <n v="43"/>
    <n v="0"/>
  </r>
  <r>
    <n v="18064852"/>
    <n v="18067117"/>
    <x v="0"/>
    <x v="1"/>
    <x v="86"/>
    <x v="86"/>
    <x v="4531"/>
    <n v="230.4"/>
    <x v="4169"/>
    <n v="0.16562499999999999"/>
    <x v="74"/>
    <d v="2022-03-15T00:00:00"/>
    <d v="2022-03-15T00:00:00"/>
    <n v="43"/>
    <s v=""/>
    <n v="43"/>
    <n v="0"/>
  </r>
  <r>
    <n v="18064861"/>
    <n v="18067593"/>
    <x v="0"/>
    <x v="1"/>
    <x v="86"/>
    <x v="86"/>
    <x v="4532"/>
    <n v="518.4"/>
    <x v="975"/>
    <n v="0.16666666666666666"/>
    <x v="74"/>
    <d v="2022-03-15T00:00:00"/>
    <d v="2022-03-15T00:00:00"/>
    <n v="43"/>
    <s v=""/>
    <n v="43"/>
    <n v="0"/>
  </r>
  <r>
    <n v="18064869"/>
    <n v="18067984"/>
    <x v="3"/>
    <x v="1"/>
    <x v="86"/>
    <x v="86"/>
    <x v="4533"/>
    <n v="596.16000000000008"/>
    <x v="4170"/>
    <n v="0.16666666666666666"/>
    <x v="74"/>
    <d v="2022-03-15T00:00:00"/>
    <d v="2022-03-15T00:00:00"/>
    <n v="43"/>
    <s v=""/>
    <n v="43"/>
    <n v="0"/>
  </r>
  <r>
    <n v="18064850"/>
    <n v="18067005"/>
    <x v="0"/>
    <x v="1"/>
    <x v="86"/>
    <x v="86"/>
    <x v="4534"/>
    <n v="523.15"/>
    <x v="4171"/>
    <n v="0.17152949811909349"/>
    <x v="74"/>
    <d v="2022-03-15T00:00:00"/>
    <d v="2022-03-15T00:00:00"/>
    <n v="43"/>
    <s v=""/>
    <n v="43"/>
    <n v="0"/>
  </r>
  <r>
    <n v="18064870"/>
    <n v="18068164"/>
    <x v="3"/>
    <x v="1"/>
    <x v="86"/>
    <x v="86"/>
    <x v="4535"/>
    <n v="1797.31"/>
    <x v="4172"/>
    <n v="0.17535519709432751"/>
    <x v="74"/>
    <d v="2022-03-15T00:00:00"/>
    <d v="2022-03-15T00:00:00"/>
    <n v="43"/>
    <s v=""/>
    <n v="43"/>
    <n v="0"/>
  </r>
  <r>
    <n v="18064860"/>
    <n v="18067592"/>
    <x v="0"/>
    <x v="1"/>
    <x v="86"/>
    <x v="86"/>
    <x v="4536"/>
    <n v="2059.75"/>
    <x v="4173"/>
    <n v="0.18384349183785234"/>
    <x v="74"/>
    <d v="2022-03-15T00:00:00"/>
    <d v="2022-03-15T00:00:00"/>
    <n v="43"/>
    <s v=""/>
    <n v="43"/>
    <n v="0"/>
  </r>
  <r>
    <n v="18064871"/>
    <n v="18068179"/>
    <x v="3"/>
    <x v="1"/>
    <x v="86"/>
    <x v="86"/>
    <x v="4537"/>
    <n v="114.72"/>
    <x v="1583"/>
    <n v="0.23012552301255232"/>
    <x v="74"/>
    <d v="2022-03-15T00:00:00"/>
    <d v="2022-03-15T00:00:00"/>
    <n v="43"/>
    <s v=""/>
    <n v="43"/>
    <n v="0"/>
  </r>
  <r>
    <n v="18064858"/>
    <n v="18067458"/>
    <x v="0"/>
    <x v="1"/>
    <x v="86"/>
    <x v="86"/>
    <x v="4538"/>
    <n v="60.77"/>
    <x v="4174"/>
    <n v="0.23064770932069509"/>
    <x v="74"/>
    <d v="2022-03-15T00:00:00"/>
    <d v="2022-03-15T00:00:00"/>
    <n v="43"/>
    <s v=""/>
    <n v="43"/>
    <n v="0"/>
  </r>
  <r>
    <n v="18064862"/>
    <n v="18067658"/>
    <x v="0"/>
    <x v="1"/>
    <x v="86"/>
    <x v="86"/>
    <x v="4539"/>
    <n v="409.93999999999994"/>
    <x v="4175"/>
    <n v="0.23072419647561621"/>
    <x v="74"/>
    <d v="2022-03-15T00:00:00"/>
    <d v="2022-03-15T00:00:00"/>
    <n v="43"/>
    <s v=""/>
    <n v="43"/>
    <n v="0"/>
  </r>
  <r>
    <n v="18064867"/>
    <n v="18067945"/>
    <x v="0"/>
    <x v="1"/>
    <x v="86"/>
    <x v="86"/>
    <x v="4540"/>
    <n v="2208.02"/>
    <x v="4176"/>
    <n v="0.23080727383398003"/>
    <x v="74"/>
    <d v="2022-03-15T00:00:00"/>
    <d v="2022-03-15T00:00:00"/>
    <n v="43"/>
    <s v=""/>
    <n v="43"/>
    <n v="0"/>
  </r>
  <r>
    <n v="18064864"/>
    <n v="18067824"/>
    <x v="0"/>
    <x v="1"/>
    <x v="86"/>
    <x v="86"/>
    <x v="4541"/>
    <n v="333.54"/>
    <x v="4177"/>
    <n v="0.23094081669364994"/>
    <x v="74"/>
    <d v="2022-03-15T00:00:00"/>
    <d v="2022-03-15T00:00:00"/>
    <n v="43"/>
    <s v=""/>
    <n v="43"/>
    <n v="0"/>
  </r>
  <r>
    <n v="18064868"/>
    <n v="18067946"/>
    <x v="0"/>
    <x v="1"/>
    <x v="86"/>
    <x v="86"/>
    <x v="4542"/>
    <n v="302.02"/>
    <x v="4178"/>
    <n v="0.23204068658614113"/>
    <x v="74"/>
    <d v="2022-03-15T00:00:00"/>
    <d v="2022-03-15T00:00:00"/>
    <n v="43"/>
    <s v=""/>
    <n v="43"/>
    <n v="0"/>
  </r>
  <r>
    <n v="18064863"/>
    <n v="18067702"/>
    <x v="0"/>
    <x v="1"/>
    <x v="86"/>
    <x v="86"/>
    <x v="4543"/>
    <n v="147.64000000000001"/>
    <x v="4179"/>
    <n v="0.25749817117776153"/>
    <x v="74"/>
    <d v="2022-03-15T00:00:00"/>
    <d v="2022-03-15T00:00:00"/>
    <n v="43"/>
    <s v=""/>
    <n v="43"/>
    <n v="0"/>
  </r>
  <r>
    <n v="18064859"/>
    <n v="18067460"/>
    <x v="0"/>
    <x v="1"/>
    <x v="86"/>
    <x v="86"/>
    <x v="4544"/>
    <n v="50.58"/>
    <x v="4180"/>
    <n v="0.28564650059311986"/>
    <x v="74"/>
    <d v="2022-03-15T00:00:00"/>
    <d v="2022-03-15T00:00:00"/>
    <n v="43"/>
    <s v=""/>
    <n v="43"/>
    <n v="0"/>
  </r>
  <r>
    <n v="18064856"/>
    <n v="18067326"/>
    <x v="0"/>
    <x v="1"/>
    <x v="86"/>
    <x v="86"/>
    <x v="4545"/>
    <n v="463.39"/>
    <x v="4181"/>
    <n v="0.28573648228713489"/>
    <x v="74"/>
    <d v="2022-03-15T00:00:00"/>
    <d v="2022-03-15T00:00:00"/>
    <n v="43"/>
    <s v=""/>
    <n v="43"/>
    <n v="0"/>
  </r>
  <r>
    <n v="18064873"/>
    <n v="18068310"/>
    <x v="0"/>
    <x v="1"/>
    <x v="86"/>
    <x v="86"/>
    <x v="4546"/>
    <n v="399.83000000000004"/>
    <x v="4182"/>
    <n v="0.37026921576277799"/>
    <x v="74"/>
    <d v="2022-03-15T00:00:00"/>
    <d v="2022-03-15T00:00:00"/>
    <n v="43"/>
    <s v=""/>
    <n v="43"/>
    <n v="0"/>
  </r>
  <r>
    <n v="18064853"/>
    <n v="18067225"/>
    <x v="5"/>
    <x v="1"/>
    <x v="86"/>
    <x v="86"/>
    <x v="4547"/>
    <n v="781.46"/>
    <x v="4183"/>
    <n v="0.37812106507785387"/>
    <x v="74"/>
    <d v="2022-03-15T00:00:00"/>
    <d v="2022-03-15T00:00:00"/>
    <n v="43"/>
    <s v=""/>
    <n v="43"/>
    <n v="0"/>
  </r>
  <r>
    <n v="18067825"/>
    <n v="18070801"/>
    <x v="0"/>
    <x v="1"/>
    <x v="86"/>
    <x v="86"/>
    <x v="4548"/>
    <n v="385.65999999999997"/>
    <x v="2179"/>
    <n v="1.3379799614163918E-3"/>
    <x v="28"/>
    <d v="2022-05-15T00:00:00"/>
    <d v="2022-05-15T00:00:00"/>
    <n v="45"/>
    <s v=""/>
    <n v="45"/>
    <n v="0"/>
  </r>
  <r>
    <n v="18067813"/>
    <n v="18070499"/>
    <x v="0"/>
    <x v="1"/>
    <x v="86"/>
    <x v="86"/>
    <x v="4502"/>
    <n v="79.489999999999995"/>
    <x v="4184"/>
    <n v="5.5555555555555552E-2"/>
    <x v="28"/>
    <d v="2022-05-15T00:00:00"/>
    <d v="2022-05-15T00:00:00"/>
    <n v="45"/>
    <s v=""/>
    <n v="45"/>
    <n v="0"/>
  </r>
  <r>
    <n v="18067812"/>
    <n v="18070324"/>
    <x v="0"/>
    <x v="1"/>
    <x v="86"/>
    <x v="86"/>
    <x v="4549"/>
    <n v="963.36"/>
    <x v="4185"/>
    <n v="5.5555555555555559E-2"/>
    <x v="28"/>
    <d v="2022-05-15T00:00:00"/>
    <d v="2022-05-15T00:00:00"/>
    <n v="45"/>
    <s v=""/>
    <n v="45"/>
    <n v="0"/>
  </r>
  <r>
    <n v="18067817"/>
    <n v="18070584"/>
    <x v="3"/>
    <x v="1"/>
    <x v="86"/>
    <x v="86"/>
    <x v="4550"/>
    <n v="856.22"/>
    <x v="4186"/>
    <n v="5.5555555555555559E-2"/>
    <x v="28"/>
    <d v="2022-05-15T00:00:00"/>
    <d v="2022-05-15T00:00:00"/>
    <n v="45"/>
    <s v=""/>
    <n v="45"/>
    <n v="0"/>
  </r>
  <r>
    <n v="18067829"/>
    <n v="18071211"/>
    <x v="0"/>
    <x v="1"/>
    <x v="86"/>
    <x v="86"/>
    <x v="4551"/>
    <n v="393.98"/>
    <x v="671"/>
    <n v="5.5555555555555559E-2"/>
    <x v="28"/>
    <d v="2022-05-15T00:00:00"/>
    <d v="2022-05-15T00:00:00"/>
    <n v="45"/>
    <s v=""/>
    <n v="45"/>
    <n v="0"/>
  </r>
  <r>
    <n v="18067826"/>
    <n v="18071132"/>
    <x v="0"/>
    <x v="1"/>
    <x v="86"/>
    <x v="86"/>
    <x v="4552"/>
    <n v="281.68"/>
    <x v="4187"/>
    <n v="6.2199122395944273E-2"/>
    <x v="28"/>
    <d v="2022-05-15T00:00:00"/>
    <d v="2022-05-15T00:00:00"/>
    <n v="45"/>
    <s v=""/>
    <n v="45"/>
    <n v="0"/>
  </r>
  <r>
    <n v="18067806"/>
    <n v="18069984"/>
    <x v="0"/>
    <x v="1"/>
    <x v="86"/>
    <x v="86"/>
    <x v="4553"/>
    <n v="949.25"/>
    <x v="4188"/>
    <n v="9.0905643203883502E-2"/>
    <x v="28"/>
    <d v="2022-05-15T00:00:00"/>
    <d v="2022-05-15T00:00:00"/>
    <n v="45"/>
    <s v=""/>
    <n v="45"/>
    <n v="0"/>
  </r>
  <r>
    <n v="18067818"/>
    <n v="18070671"/>
    <x v="0"/>
    <x v="1"/>
    <x v="86"/>
    <x v="86"/>
    <x v="4554"/>
    <n v="998.43999999999994"/>
    <x v="4189"/>
    <n v="9.0910183527036295E-2"/>
    <x v="28"/>
    <d v="2022-05-15T00:00:00"/>
    <d v="2022-05-15T00:00:00"/>
    <n v="45"/>
    <s v=""/>
    <n v="45"/>
    <n v="0"/>
  </r>
  <r>
    <n v="18067834"/>
    <n v="18071319"/>
    <x v="0"/>
    <x v="1"/>
    <x v="86"/>
    <x v="86"/>
    <x v="4554"/>
    <n v="998.43999999999994"/>
    <x v="4189"/>
    <n v="9.0910183527036295E-2"/>
    <x v="28"/>
    <d v="2022-05-15T00:00:00"/>
    <d v="2022-05-15T00:00:00"/>
    <n v="45"/>
    <s v=""/>
    <n v="45"/>
    <n v="0"/>
  </r>
  <r>
    <n v="18067837"/>
    <n v="18071489"/>
    <x v="0"/>
    <x v="1"/>
    <x v="86"/>
    <x v="86"/>
    <x v="4555"/>
    <n v="736.33"/>
    <x v="4190"/>
    <n v="9.2681018888218905E-2"/>
    <x v="28"/>
    <d v="2022-05-15T00:00:00"/>
    <d v="2022-05-15T00:00:00"/>
    <n v="45"/>
    <s v=""/>
    <n v="45"/>
    <n v="0"/>
  </r>
  <r>
    <n v="18067807"/>
    <n v="18069985"/>
    <x v="0"/>
    <x v="1"/>
    <x v="86"/>
    <x v="86"/>
    <x v="4556"/>
    <n v="1524.7"/>
    <x v="2322"/>
    <n v="0.10571550000787042"/>
    <x v="28"/>
    <d v="2022-05-15T00:00:00"/>
    <d v="2022-05-15T00:00:00"/>
    <n v="45"/>
    <s v=""/>
    <n v="45"/>
    <n v="0"/>
  </r>
  <r>
    <n v="18067809"/>
    <n v="18070146"/>
    <x v="0"/>
    <x v="1"/>
    <x v="86"/>
    <x v="86"/>
    <x v="4557"/>
    <n v="925.85"/>
    <x v="4191"/>
    <n v="0.1109987816574643"/>
    <x v="28"/>
    <d v="2022-05-15T00:00:00"/>
    <d v="2022-05-15T00:00:00"/>
    <n v="45"/>
    <s v=""/>
    <n v="45"/>
    <n v="0"/>
  </r>
  <r>
    <n v="18067808"/>
    <n v="18070141"/>
    <x v="3"/>
    <x v="1"/>
    <x v="86"/>
    <x v="86"/>
    <x v="4558"/>
    <n v="7357.9699999999993"/>
    <x v="4192"/>
    <n v="0.11558082340124338"/>
    <x v="28"/>
    <d v="2022-05-15T00:00:00"/>
    <d v="2022-05-15T00:00:00"/>
    <n v="45"/>
    <s v=""/>
    <n v="45"/>
    <n v="0"/>
  </r>
  <r>
    <n v="18067815"/>
    <n v="18070570"/>
    <x v="3"/>
    <x v="1"/>
    <x v="86"/>
    <x v="86"/>
    <x v="4559"/>
    <n v="5988.67"/>
    <x v="2062"/>
    <n v="0.11931727100766248"/>
    <x v="28"/>
    <d v="2022-05-15T00:00:00"/>
    <d v="2022-05-15T00:00:00"/>
    <n v="45"/>
    <s v=""/>
    <n v="45"/>
    <n v="0"/>
  </r>
  <r>
    <n v="18067833"/>
    <n v="18071279"/>
    <x v="0"/>
    <x v="1"/>
    <x v="86"/>
    <x v="86"/>
    <x v="4560"/>
    <n v="511.76000000000005"/>
    <x v="4193"/>
    <n v="0.13428846108753256"/>
    <x v="28"/>
    <d v="2022-05-15T00:00:00"/>
    <d v="2022-05-15T00:00:00"/>
    <n v="45"/>
    <s v=""/>
    <n v="45"/>
    <n v="0"/>
  </r>
  <r>
    <n v="18067816"/>
    <n v="18070582"/>
    <x v="3"/>
    <x v="1"/>
    <x v="86"/>
    <x v="86"/>
    <x v="4561"/>
    <n v="1193.76"/>
    <x v="4194"/>
    <n v="0.13447929232006434"/>
    <x v="28"/>
    <d v="2022-05-15T00:00:00"/>
    <d v="2022-05-15T00:00:00"/>
    <n v="45"/>
    <s v=""/>
    <n v="45"/>
    <n v="0"/>
  </r>
  <r>
    <n v="18067827"/>
    <n v="18071193"/>
    <x v="0"/>
    <x v="1"/>
    <x v="86"/>
    <x v="86"/>
    <x v="4562"/>
    <n v="193.81"/>
    <x v="4195"/>
    <n v="0.18457061482261164"/>
    <x v="28"/>
    <d v="2022-05-15T00:00:00"/>
    <d v="2022-05-15T00:00:00"/>
    <n v="45"/>
    <s v=""/>
    <n v="45"/>
    <n v="0"/>
  </r>
  <r>
    <n v="18067819"/>
    <n v="18070677"/>
    <x v="0"/>
    <x v="1"/>
    <x v="86"/>
    <x v="86"/>
    <x v="4563"/>
    <n v="391"/>
    <x v="4196"/>
    <n v="0.22161863548476199"/>
    <x v="28"/>
    <d v="2022-05-15T00:00:00"/>
    <d v="2022-05-15T00:00:00"/>
    <n v="45"/>
    <s v=""/>
    <n v="45"/>
    <n v="0"/>
  </r>
  <r>
    <n v="18067805"/>
    <n v="18069942"/>
    <x v="0"/>
    <x v="1"/>
    <x v="86"/>
    <x v="86"/>
    <x v="4564"/>
    <n v="144.17000000000002"/>
    <x v="4197"/>
    <n v="0.22873314466455799"/>
    <x v="28"/>
    <d v="2022-05-15T00:00:00"/>
    <d v="2022-05-15T00:00:00"/>
    <n v="45"/>
    <s v=""/>
    <n v="45"/>
    <n v="0"/>
  </r>
  <r>
    <n v="18067836"/>
    <n v="18071458"/>
    <x v="0"/>
    <x v="1"/>
    <x v="86"/>
    <x v="86"/>
    <x v="68"/>
    <n v="30.380000000000003"/>
    <x v="68"/>
    <n v="0.23064770932069509"/>
    <x v="28"/>
    <d v="2022-05-15T00:00:00"/>
    <d v="2022-05-15T00:00:00"/>
    <n v="45"/>
    <s v=""/>
    <n v="45"/>
    <n v="0"/>
  </r>
  <r>
    <n v="18067840"/>
    <n v="18071582"/>
    <x v="0"/>
    <x v="1"/>
    <x v="86"/>
    <x v="86"/>
    <x v="4565"/>
    <n v="1999.9"/>
    <x v="4198"/>
    <n v="0.23072399764787768"/>
    <x v="28"/>
    <d v="2022-05-15T00:00:00"/>
    <d v="2022-05-15T00:00:00"/>
    <n v="45"/>
    <s v=""/>
    <n v="45"/>
    <n v="0"/>
  </r>
  <r>
    <n v="18067828"/>
    <n v="18071210"/>
    <x v="0"/>
    <x v="1"/>
    <x v="86"/>
    <x v="86"/>
    <x v="4566"/>
    <n v="51.48"/>
    <x v="3663"/>
    <n v="0.23076923076923078"/>
    <x v="28"/>
    <d v="2022-05-15T00:00:00"/>
    <d v="2022-05-15T00:00:00"/>
    <n v="45"/>
    <s v=""/>
    <n v="45"/>
    <n v="0"/>
  </r>
  <r>
    <n v="18067831"/>
    <n v="18071273"/>
    <x v="0"/>
    <x v="1"/>
    <x v="86"/>
    <x v="86"/>
    <x v="4567"/>
    <n v="983.43999999999994"/>
    <x v="2219"/>
    <n v="0.23080302124388372"/>
    <x v="28"/>
    <d v="2022-05-15T00:00:00"/>
    <d v="2022-05-15T00:00:00"/>
    <n v="45"/>
    <s v=""/>
    <n v="45"/>
    <n v="0"/>
  </r>
  <r>
    <n v="18067832"/>
    <n v="18071278"/>
    <x v="0"/>
    <x v="1"/>
    <x v="86"/>
    <x v="86"/>
    <x v="4568"/>
    <n v="159.19"/>
    <x v="4199"/>
    <n v="0.23081561887532034"/>
    <x v="28"/>
    <d v="2022-05-15T00:00:00"/>
    <d v="2022-05-15T00:00:00"/>
    <n v="45"/>
    <s v=""/>
    <n v="45"/>
    <n v="0"/>
  </r>
  <r>
    <n v="18067830"/>
    <n v="18071268"/>
    <x v="0"/>
    <x v="1"/>
    <x v="86"/>
    <x v="86"/>
    <x v="4569"/>
    <n v="800.47"/>
    <x v="4200"/>
    <n v="0.23083380805324855"/>
    <x v="28"/>
    <d v="2022-05-15T00:00:00"/>
    <d v="2022-05-15T00:00:00"/>
    <n v="45"/>
    <s v=""/>
    <n v="45"/>
    <n v="0"/>
  </r>
  <r>
    <n v="18067810"/>
    <n v="18070147"/>
    <x v="0"/>
    <x v="1"/>
    <x v="86"/>
    <x v="86"/>
    <x v="4570"/>
    <n v="333.90999999999997"/>
    <x v="4201"/>
    <n v="0.29562279882124637"/>
    <x v="28"/>
    <d v="2022-05-15T00:00:00"/>
    <d v="2022-05-15T00:00:00"/>
    <n v="45"/>
    <s v=""/>
    <n v="45"/>
    <n v="0"/>
  </r>
  <r>
    <n v="18067811"/>
    <n v="18070322"/>
    <x v="0"/>
    <x v="1"/>
    <x v="86"/>
    <x v="86"/>
    <x v="4571"/>
    <n v="4090.66"/>
    <x v="4202"/>
    <n v="-6.0430405294407546E-3"/>
    <x v="28"/>
    <d v="2022-05-15T00:00:00"/>
    <d v="2022-05-15T00:00:00"/>
    <n v="45"/>
    <s v=""/>
    <n v="45"/>
    <n v="0"/>
  </r>
  <r>
    <n v="18066274"/>
    <n v="18068916"/>
    <x v="0"/>
    <x v="1"/>
    <x v="86"/>
    <x v="86"/>
    <x v="4572"/>
    <n v="64.8"/>
    <x v="369"/>
    <n v="5.5555555555555552E-2"/>
    <x v="12"/>
    <d v="2022-04-15T00:00:00"/>
    <d v="2022-04-15T00:00:00"/>
    <n v="46"/>
    <s v=""/>
    <n v="46"/>
    <n v="0"/>
  </r>
  <r>
    <n v="18066261"/>
    <n v="18068664"/>
    <x v="3"/>
    <x v="1"/>
    <x v="86"/>
    <x v="86"/>
    <x v="4573"/>
    <n v="748.12"/>
    <x v="3128"/>
    <n v="7.5293136358532617E-2"/>
    <x v="12"/>
    <d v="2022-04-15T00:00:00"/>
    <d v="2022-04-15T00:00:00"/>
    <n v="46"/>
    <s v=""/>
    <n v="46"/>
    <n v="0"/>
  </r>
  <r>
    <n v="18066256"/>
    <n v="18068420"/>
    <x v="3"/>
    <x v="1"/>
    <x v="86"/>
    <x v="86"/>
    <x v="4574"/>
    <n v="3833.2699999999995"/>
    <x v="4203"/>
    <n v="9.0214407132504171E-2"/>
    <x v="12"/>
    <d v="2022-04-15T00:00:00"/>
    <d v="2022-04-15T00:00:00"/>
    <n v="46"/>
    <s v=""/>
    <n v="46"/>
    <n v="0"/>
  </r>
  <r>
    <n v="18066287"/>
    <n v="18069751"/>
    <x v="0"/>
    <x v="1"/>
    <x v="86"/>
    <x v="86"/>
    <x v="4575"/>
    <n v="548.86"/>
    <x v="4204"/>
    <n v="9.0909090909090912E-2"/>
    <x v="12"/>
    <d v="2022-04-15T00:00:00"/>
    <d v="2022-04-15T00:00:00"/>
    <n v="46"/>
    <s v=""/>
    <n v="46"/>
    <n v="0"/>
  </r>
  <r>
    <n v="18066257"/>
    <n v="18068485"/>
    <x v="3"/>
    <x v="1"/>
    <x v="86"/>
    <x v="86"/>
    <x v="4576"/>
    <n v="6875.51"/>
    <x v="4205"/>
    <n v="0.11451779272164325"/>
    <x v="12"/>
    <d v="2022-04-15T00:00:00"/>
    <d v="2022-04-15T00:00:00"/>
    <n v="46"/>
    <s v=""/>
    <n v="46"/>
    <n v="0"/>
  </r>
  <r>
    <n v="18066278"/>
    <n v="18069082"/>
    <x v="3"/>
    <x v="1"/>
    <x v="86"/>
    <x v="86"/>
    <x v="4577"/>
    <n v="7597.88"/>
    <x v="4206"/>
    <n v="0.12098894902844003"/>
    <x v="12"/>
    <d v="2022-04-15T00:00:00"/>
    <d v="2022-04-15T00:00:00"/>
    <n v="46"/>
    <s v=""/>
    <n v="46"/>
    <n v="0"/>
  </r>
  <r>
    <n v="18066262"/>
    <n v="18068666"/>
    <x v="0"/>
    <x v="1"/>
    <x v="86"/>
    <x v="86"/>
    <x v="4578"/>
    <n v="173.76"/>
    <x v="278"/>
    <n v="0.16574585635359115"/>
    <x v="12"/>
    <d v="2022-04-15T00:00:00"/>
    <d v="2022-04-15T00:00:00"/>
    <n v="46"/>
    <s v=""/>
    <n v="46"/>
    <n v="0"/>
  </r>
  <r>
    <n v="18066283"/>
    <n v="18069505"/>
    <x v="0"/>
    <x v="1"/>
    <x v="86"/>
    <x v="86"/>
    <x v="4579"/>
    <n v="155.52000000000001"/>
    <x v="403"/>
    <n v="0.16666666666666669"/>
    <x v="12"/>
    <d v="2022-04-15T00:00:00"/>
    <d v="2022-04-15T00:00:00"/>
    <n v="46"/>
    <s v=""/>
    <n v="46"/>
    <n v="0"/>
  </r>
  <r>
    <n v="18066288"/>
    <n v="18069752"/>
    <x v="0"/>
    <x v="1"/>
    <x v="86"/>
    <x v="86"/>
    <x v="4579"/>
    <n v="155.52000000000001"/>
    <x v="403"/>
    <n v="0.16666666666666669"/>
    <x v="12"/>
    <d v="2022-04-15T00:00:00"/>
    <d v="2022-04-15T00:00:00"/>
    <n v="46"/>
    <s v=""/>
    <n v="46"/>
    <n v="0"/>
  </r>
  <r>
    <n v="18066258"/>
    <n v="18068488"/>
    <x v="0"/>
    <x v="1"/>
    <x v="86"/>
    <x v="86"/>
    <x v="4580"/>
    <n v="181.92000000000002"/>
    <x v="4207"/>
    <n v="0.16688654353562007"/>
    <x v="12"/>
    <d v="2022-04-15T00:00:00"/>
    <d v="2022-04-15T00:00:00"/>
    <n v="46"/>
    <s v=""/>
    <n v="46"/>
    <n v="0"/>
  </r>
  <r>
    <n v="18066286"/>
    <n v="18069602"/>
    <x v="3"/>
    <x v="1"/>
    <x v="86"/>
    <x v="86"/>
    <x v="4581"/>
    <n v="1066.69"/>
    <x v="4208"/>
    <n v="0.17692454804198399"/>
    <x v="12"/>
    <d v="2022-04-15T00:00:00"/>
    <d v="2022-04-15T00:00:00"/>
    <n v="46"/>
    <s v=""/>
    <n v="46"/>
    <n v="0"/>
  </r>
  <r>
    <n v="18066268"/>
    <n v="18068879"/>
    <x v="0"/>
    <x v="1"/>
    <x v="86"/>
    <x v="86"/>
    <x v="4582"/>
    <n v="735.1"/>
    <x v="4209"/>
    <n v="0.20730353586470338"/>
    <x v="12"/>
    <d v="2022-04-15T00:00:00"/>
    <d v="2022-04-15T00:00:00"/>
    <n v="46"/>
    <s v=""/>
    <n v="46"/>
    <n v="0"/>
  </r>
  <r>
    <n v="18066263"/>
    <n v="18068691"/>
    <x v="0"/>
    <x v="1"/>
    <x v="86"/>
    <x v="86"/>
    <x v="4583"/>
    <n v="698.4"/>
    <x v="4210"/>
    <n v="0.21353951890034364"/>
    <x v="12"/>
    <d v="2022-04-15T00:00:00"/>
    <d v="2022-04-15T00:00:00"/>
    <n v="46"/>
    <s v=""/>
    <n v="46"/>
    <n v="0"/>
  </r>
  <r>
    <n v="18066260"/>
    <n v="18068563"/>
    <x v="0"/>
    <x v="1"/>
    <x v="86"/>
    <x v="86"/>
    <x v="4584"/>
    <n v="976.43999999999994"/>
    <x v="4211"/>
    <n v="0.22370652574658964"/>
    <x v="12"/>
    <d v="2022-04-15T00:00:00"/>
    <d v="2022-04-15T00:00:00"/>
    <n v="46"/>
    <s v=""/>
    <n v="46"/>
    <n v="0"/>
  </r>
  <r>
    <n v="18066279"/>
    <n v="18069221"/>
    <x v="0"/>
    <x v="1"/>
    <x v="86"/>
    <x v="86"/>
    <x v="4585"/>
    <n v="47.1"/>
    <x v="4212"/>
    <n v="0.23057324840764332"/>
    <x v="12"/>
    <d v="2022-04-15T00:00:00"/>
    <d v="2022-04-15T00:00:00"/>
    <n v="46"/>
    <s v=""/>
    <n v="46"/>
    <n v="0"/>
  </r>
  <r>
    <n v="18066280"/>
    <n v="18069305"/>
    <x v="0"/>
    <x v="1"/>
    <x v="86"/>
    <x v="86"/>
    <x v="4586"/>
    <n v="213.21999999999997"/>
    <x v="4213"/>
    <n v="0.23080819450697887"/>
    <x v="12"/>
    <d v="2022-04-15T00:00:00"/>
    <d v="2022-04-15T00:00:00"/>
    <n v="46"/>
    <s v=""/>
    <n v="46"/>
    <n v="0"/>
  </r>
  <r>
    <n v="18066281"/>
    <n v="18069306"/>
    <x v="0"/>
    <x v="1"/>
    <x v="86"/>
    <x v="86"/>
    <x v="4587"/>
    <n v="67.58"/>
    <x v="795"/>
    <n v="0.23082386363636362"/>
    <x v="12"/>
    <d v="2022-04-15T00:00:00"/>
    <d v="2022-04-15T00:00:00"/>
    <n v="46"/>
    <s v=""/>
    <n v="46"/>
    <n v="0"/>
  </r>
  <r>
    <n v="18066266"/>
    <n v="18068816"/>
    <x v="0"/>
    <x v="1"/>
    <x v="86"/>
    <x v="86"/>
    <x v="4588"/>
    <n v="49.739999999999995"/>
    <x v="4214"/>
    <n v="0.23088057901085646"/>
    <x v="12"/>
    <d v="2022-04-15T00:00:00"/>
    <d v="2022-04-15T00:00:00"/>
    <n v="46"/>
    <s v=""/>
    <n v="46"/>
    <n v="0"/>
  </r>
  <r>
    <n v="18066284"/>
    <n v="18069506"/>
    <x v="0"/>
    <x v="1"/>
    <x v="86"/>
    <x v="86"/>
    <x v="4589"/>
    <n v="69.91"/>
    <x v="4215"/>
    <n v="0.23463783041537928"/>
    <x v="12"/>
    <d v="2022-04-15T00:00:00"/>
    <d v="2022-04-15T00:00:00"/>
    <n v="46"/>
    <s v=""/>
    <n v="46"/>
    <n v="0"/>
  </r>
  <r>
    <n v="18066264"/>
    <n v="18068694"/>
    <x v="3"/>
    <x v="1"/>
    <x v="86"/>
    <x v="86"/>
    <x v="4590"/>
    <n v="49.19"/>
    <x v="4216"/>
    <n v="0.24054647474993904"/>
    <x v="12"/>
    <d v="2022-04-15T00:00:00"/>
    <d v="2022-04-15T00:00:00"/>
    <n v="46"/>
    <s v=""/>
    <n v="46"/>
    <n v="0"/>
  </r>
  <r>
    <n v="18066277"/>
    <n v="18069081"/>
    <x v="0"/>
    <x v="1"/>
    <x v="86"/>
    <x v="86"/>
    <x v="4591"/>
    <n v="1052.8"/>
    <x v="4217"/>
    <n v="0.33673760158663218"/>
    <x v="12"/>
    <d v="2022-04-15T00:00:00"/>
    <d v="2022-04-15T00:00:00"/>
    <n v="46"/>
    <s v=""/>
    <n v="46"/>
    <n v="0"/>
  </r>
  <r>
    <n v="18066276"/>
    <n v="18069080"/>
    <x v="0"/>
    <x v="1"/>
    <x v="86"/>
    <x v="86"/>
    <x v="4592"/>
    <n v="566.54"/>
    <x v="4218"/>
    <n v="0.35452850970092348"/>
    <x v="12"/>
    <d v="2022-04-15T00:00:00"/>
    <d v="2022-04-15T00:00:00"/>
    <n v="46"/>
    <s v=""/>
    <n v="46"/>
    <n v="0"/>
  </r>
  <r>
    <n v="18066267"/>
    <n v="18068878"/>
    <x v="0"/>
    <x v="1"/>
    <x v="86"/>
    <x v="86"/>
    <x v="4593"/>
    <n v="591.88"/>
    <x v="4219"/>
    <n v="0.38515499868215636"/>
    <x v="12"/>
    <d v="2022-04-15T00:00:00"/>
    <d v="2022-04-15T00:00:00"/>
    <n v="46"/>
    <s v=""/>
    <n v="46"/>
    <n v="0"/>
  </r>
  <r>
    <n v="18066275"/>
    <n v="18069032"/>
    <x v="0"/>
    <x v="1"/>
    <x v="86"/>
    <x v="86"/>
    <x v="4594"/>
    <n v="4122.91"/>
    <x v="4220"/>
    <n v="-3.3378350059375513E-2"/>
    <x v="12"/>
    <d v="2022-04-15T00:00:00"/>
    <d v="2022-04-15T00:00:00"/>
    <n v="46"/>
    <s v=""/>
    <n v="46"/>
    <n v="0"/>
  </r>
  <r>
    <n v="18070878"/>
    <n v="18074083"/>
    <x v="0"/>
    <x v="1"/>
    <x v="86"/>
    <x v="86"/>
    <x v="4595"/>
    <n v="-158.4"/>
    <x v="4221"/>
    <n v="4.1666666666666664E-2"/>
    <x v="51"/>
    <d v="2022-07-15T00:00:00"/>
    <m/>
    <n v="45"/>
    <n v="-158.4"/>
    <s v=""/>
    <s v=""/>
  </r>
  <r>
    <n v="18070868"/>
    <n v="18073672"/>
    <x v="0"/>
    <x v="1"/>
    <x v="86"/>
    <x v="86"/>
    <x v="4596"/>
    <n v="397.44"/>
    <x v="4222"/>
    <n v="5.5555555555555552E-2"/>
    <x v="51"/>
    <d v="2022-07-15T00:00:00"/>
    <m/>
    <n v="45"/>
    <n v="397.44"/>
    <s v=""/>
    <s v=""/>
  </r>
  <r>
    <n v="18070888"/>
    <n v="18074806"/>
    <x v="0"/>
    <x v="1"/>
    <x v="86"/>
    <x v="86"/>
    <x v="4597"/>
    <n v="527.04"/>
    <x v="4223"/>
    <n v="5.5555555555555552E-2"/>
    <x v="51"/>
    <d v="2022-07-15T00:00:00"/>
    <m/>
    <n v="45"/>
    <n v="527.04"/>
    <s v=""/>
    <s v=""/>
  </r>
  <r>
    <n v="18070876"/>
    <n v="18074078"/>
    <x v="0"/>
    <x v="1"/>
    <x v="86"/>
    <x v="86"/>
    <x v="4598"/>
    <n v="276.48"/>
    <x v="4224"/>
    <n v="5.5555555555555559E-2"/>
    <x v="51"/>
    <d v="2022-07-15T00:00:00"/>
    <m/>
    <n v="45"/>
    <n v="276.48"/>
    <s v=""/>
    <s v=""/>
  </r>
  <r>
    <n v="18070884"/>
    <n v="18074583"/>
    <x v="0"/>
    <x v="1"/>
    <x v="86"/>
    <x v="86"/>
    <x v="4599"/>
    <n v="535.68000000000006"/>
    <x v="3998"/>
    <n v="5.5555555555555559E-2"/>
    <x v="51"/>
    <d v="2022-07-15T00:00:00"/>
    <m/>
    <n v="45"/>
    <n v="535.68000000000006"/>
    <s v=""/>
    <s v=""/>
  </r>
  <r>
    <n v="18070877"/>
    <n v="18074080"/>
    <x v="0"/>
    <x v="1"/>
    <x v="86"/>
    <x v="86"/>
    <x v="4600"/>
    <n v="949.55"/>
    <x v="4225"/>
    <n v="5.5567491058903816E-2"/>
    <x v="51"/>
    <d v="2022-07-15T00:00:00"/>
    <m/>
    <n v="45"/>
    <n v="949.55"/>
    <s v=""/>
    <s v=""/>
  </r>
  <r>
    <n v="18070865"/>
    <n v="18073443"/>
    <x v="0"/>
    <x v="1"/>
    <x v="86"/>
    <x v="86"/>
    <x v="4601"/>
    <n v="2446.88"/>
    <x v="4226"/>
    <n v="5.5569450779031609E-2"/>
    <x v="51"/>
    <d v="2022-07-15T00:00:00"/>
    <m/>
    <n v="45"/>
    <n v="2446.88"/>
    <s v=""/>
    <s v=""/>
  </r>
  <r>
    <n v="18070866"/>
    <n v="18073662"/>
    <x v="1"/>
    <x v="1"/>
    <x v="86"/>
    <x v="86"/>
    <x v="4602"/>
    <n v="1287.05"/>
    <x v="4227"/>
    <n v="7.5857310683051446E-2"/>
    <x v="51"/>
    <d v="2022-07-15T00:00:00"/>
    <m/>
    <n v="45"/>
    <n v="1287.05"/>
    <s v=""/>
    <s v=""/>
  </r>
  <r>
    <n v="18070875"/>
    <n v="18074077"/>
    <x v="0"/>
    <x v="1"/>
    <x v="86"/>
    <x v="86"/>
    <x v="4603"/>
    <n v="274.43"/>
    <x v="4228"/>
    <n v="9.0909090909090912E-2"/>
    <x v="51"/>
    <d v="2022-07-15T00:00:00"/>
    <m/>
    <n v="45"/>
    <n v="274.43"/>
    <s v=""/>
    <s v=""/>
  </r>
  <r>
    <n v="18070889"/>
    <n v="18074807"/>
    <x v="0"/>
    <x v="1"/>
    <x v="86"/>
    <x v="86"/>
    <x v="4603"/>
    <n v="274.43"/>
    <x v="4228"/>
    <n v="9.0909090909090912E-2"/>
    <x v="51"/>
    <d v="2022-07-15T00:00:00"/>
    <m/>
    <n v="45"/>
    <n v="274.43"/>
    <s v=""/>
    <s v=""/>
  </r>
  <r>
    <n v="18070879"/>
    <n v="18074418"/>
    <x v="0"/>
    <x v="1"/>
    <x v="86"/>
    <x v="86"/>
    <x v="4604"/>
    <n v="914.21"/>
    <x v="4229"/>
    <n v="0.10777853617557494"/>
    <x v="51"/>
    <d v="2022-07-15T00:00:00"/>
    <m/>
    <n v="45"/>
    <n v="914.21"/>
    <s v=""/>
    <s v=""/>
  </r>
  <r>
    <n v="18070867"/>
    <n v="18073666"/>
    <x v="1"/>
    <x v="1"/>
    <x v="86"/>
    <x v="86"/>
    <x v="4605"/>
    <n v="6813.8399999999992"/>
    <x v="4230"/>
    <n v="0.1343277799302596"/>
    <x v="51"/>
    <d v="2022-07-15T00:00:00"/>
    <m/>
    <n v="45"/>
    <n v="6813.8399999999992"/>
    <s v=""/>
    <s v=""/>
  </r>
  <r>
    <n v="18070869"/>
    <n v="18073788"/>
    <x v="1"/>
    <x v="1"/>
    <x v="86"/>
    <x v="86"/>
    <x v="4606"/>
    <n v="1650.5900000000001"/>
    <x v="4231"/>
    <n v="0.1422911108041498"/>
    <x v="51"/>
    <d v="2022-07-15T00:00:00"/>
    <m/>
    <n v="45"/>
    <n v="1650.5900000000001"/>
    <s v=""/>
    <s v=""/>
  </r>
  <r>
    <n v="18070861"/>
    <n v="18073168"/>
    <x v="1"/>
    <x v="1"/>
    <x v="86"/>
    <x v="86"/>
    <x v="4607"/>
    <n v="5914.87"/>
    <x v="4232"/>
    <n v="0.14865511882590191"/>
    <x v="51"/>
    <d v="2022-07-15T00:00:00"/>
    <m/>
    <n v="45"/>
    <n v="5914.87"/>
    <s v=""/>
    <s v=""/>
  </r>
  <r>
    <n v="18070880"/>
    <n v="18074482"/>
    <x v="1"/>
    <x v="1"/>
    <x v="86"/>
    <x v="86"/>
    <x v="4608"/>
    <n v="3914.8900000000003"/>
    <x v="4233"/>
    <n v="0.1585239133033555"/>
    <x v="51"/>
    <d v="2022-07-15T00:00:00"/>
    <m/>
    <n v="45"/>
    <n v="3914.8900000000003"/>
    <s v=""/>
    <s v=""/>
  </r>
  <r>
    <n v="18070872"/>
    <n v="18073933"/>
    <x v="1"/>
    <x v="1"/>
    <x v="86"/>
    <x v="86"/>
    <x v="4609"/>
    <n v="649.29999999999995"/>
    <x v="4234"/>
    <n v="0.16080801360242478"/>
    <x v="51"/>
    <d v="2022-07-15T00:00:00"/>
    <m/>
    <n v="45"/>
    <n v="649.29999999999995"/>
    <s v=""/>
    <s v=""/>
  </r>
  <r>
    <n v="18070873"/>
    <n v="18074002"/>
    <x v="0"/>
    <x v="1"/>
    <x v="86"/>
    <x v="86"/>
    <x v="4610"/>
    <n v="290.88"/>
    <x v="4235"/>
    <n v="0.16666666666666666"/>
    <x v="51"/>
    <d v="2022-07-15T00:00:00"/>
    <m/>
    <n v="45"/>
    <n v="290.88"/>
    <s v=""/>
    <s v=""/>
  </r>
  <r>
    <n v="18070886"/>
    <n v="18074648"/>
    <x v="0"/>
    <x v="1"/>
    <x v="86"/>
    <x v="86"/>
    <x v="4611"/>
    <n v="174.53"/>
    <x v="4236"/>
    <n v="0.16666666666666669"/>
    <x v="51"/>
    <d v="2022-07-15T00:00:00"/>
    <m/>
    <n v="45"/>
    <n v="174.53"/>
    <s v=""/>
    <s v=""/>
  </r>
  <r>
    <n v="18070881"/>
    <n v="18074498"/>
    <x v="1"/>
    <x v="1"/>
    <x v="86"/>
    <x v="86"/>
    <x v="4612"/>
    <n v="535.78"/>
    <x v="4237"/>
    <n v="0.18898942841784624"/>
    <x v="51"/>
    <d v="2022-07-15T00:00:00"/>
    <m/>
    <n v="45"/>
    <n v="535.78"/>
    <s v=""/>
    <s v=""/>
  </r>
  <r>
    <n v="18070882"/>
    <n v="18074545"/>
    <x v="0"/>
    <x v="1"/>
    <x v="86"/>
    <x v="86"/>
    <x v="4613"/>
    <n v="337.3"/>
    <x v="4238"/>
    <n v="0.18930553579052226"/>
    <x v="51"/>
    <d v="2022-07-15T00:00:00"/>
    <m/>
    <n v="45"/>
    <n v="337.3"/>
    <s v=""/>
    <s v=""/>
  </r>
  <r>
    <n v="18070885"/>
    <n v="18074647"/>
    <x v="0"/>
    <x v="1"/>
    <x v="86"/>
    <x v="86"/>
    <x v="4614"/>
    <n v="287.27"/>
    <x v="4239"/>
    <n v="0.21066042858933121"/>
    <x v="51"/>
    <d v="2022-07-15T00:00:00"/>
    <m/>
    <n v="45"/>
    <n v="287.27"/>
    <s v=""/>
    <s v=""/>
  </r>
  <r>
    <n v="18070862"/>
    <n v="18073242"/>
    <x v="0"/>
    <x v="1"/>
    <x v="86"/>
    <x v="86"/>
    <x v="4615"/>
    <n v="251.32"/>
    <x v="4240"/>
    <n v="0.22336818984863677"/>
    <x v="51"/>
    <d v="2022-07-15T00:00:00"/>
    <m/>
    <n v="45"/>
    <n v="251.32"/>
    <s v=""/>
    <s v=""/>
  </r>
  <r>
    <n v="18070874"/>
    <n v="18074076"/>
    <x v="0"/>
    <x v="1"/>
    <x v="86"/>
    <x v="86"/>
    <x v="4616"/>
    <n v="241.51999999999998"/>
    <x v="4241"/>
    <n v="0.23033735777810899"/>
    <x v="51"/>
    <d v="2022-07-15T00:00:00"/>
    <m/>
    <n v="45"/>
    <n v="241.51999999999998"/>
    <s v=""/>
    <s v=""/>
  </r>
  <r>
    <n v="18070887"/>
    <n v="18074710"/>
    <x v="0"/>
    <x v="1"/>
    <x v="86"/>
    <x v="86"/>
    <x v="4617"/>
    <n v="74.69"/>
    <x v="1927"/>
    <n v="0.23071979434447301"/>
    <x v="51"/>
    <d v="2022-07-15T00:00:00"/>
    <m/>
    <n v="45"/>
    <n v="74.69"/>
    <s v=""/>
    <s v=""/>
  </r>
  <r>
    <n v="18070883"/>
    <n v="18074582"/>
    <x v="0"/>
    <x v="1"/>
    <x v="86"/>
    <x v="86"/>
    <x v="4618"/>
    <n v="252.44"/>
    <x v="4242"/>
    <n v="0.23078385701383278"/>
    <x v="51"/>
    <d v="2022-07-15T00:00:00"/>
    <m/>
    <n v="45"/>
    <n v="252.44"/>
    <s v=""/>
    <s v=""/>
  </r>
  <r>
    <n v="18070871"/>
    <n v="18073886"/>
    <x v="0"/>
    <x v="1"/>
    <x v="86"/>
    <x v="86"/>
    <x v="4619"/>
    <n v="837.64"/>
    <x v="4243"/>
    <n v="0.23080669885248484"/>
    <x v="51"/>
    <d v="2022-07-15T00:00:00"/>
    <m/>
    <n v="45"/>
    <n v="837.64"/>
    <s v=""/>
    <s v=""/>
  </r>
  <r>
    <n v="18070864"/>
    <n v="18073391"/>
    <x v="0"/>
    <x v="1"/>
    <x v="86"/>
    <x v="86"/>
    <x v="4620"/>
    <n v="30.360000000000003"/>
    <x v="68"/>
    <n v="0.2308300395256917"/>
    <x v="51"/>
    <d v="2022-07-15T00:00:00"/>
    <m/>
    <n v="45"/>
    <n v="30.360000000000003"/>
    <s v=""/>
    <s v=""/>
  </r>
  <r>
    <n v="18070890"/>
    <n v="18074847"/>
    <x v="0"/>
    <x v="1"/>
    <x v="86"/>
    <x v="86"/>
    <x v="4621"/>
    <n v="386.99"/>
    <x v="4244"/>
    <n v="0.23089088033737482"/>
    <x v="51"/>
    <d v="2022-07-15T00:00:00"/>
    <m/>
    <n v="45"/>
    <n v="386.99"/>
    <s v=""/>
    <s v=""/>
  </r>
  <r>
    <n v="18070892"/>
    <n v="18074975"/>
    <x v="0"/>
    <x v="1"/>
    <x v="86"/>
    <x v="86"/>
    <x v="4622"/>
    <n v="-9.5500000000000007"/>
    <x v="4245"/>
    <n v="0.42713567839195982"/>
    <x v="51"/>
    <d v="2022-07-15T00:00:00"/>
    <m/>
    <n v="45"/>
    <n v="-9.5500000000000007"/>
    <s v=""/>
    <s v=""/>
  </r>
  <r>
    <n v="18070891"/>
    <n v="18074972"/>
    <x v="0"/>
    <x v="1"/>
    <x v="86"/>
    <x v="86"/>
    <x v="4623"/>
    <n v="-62.879999999999995"/>
    <x v="4246"/>
    <n v="0.45687022900763363"/>
    <x v="51"/>
    <d v="2022-07-15T00:00:00"/>
    <m/>
    <n v="45"/>
    <n v="-62.879999999999995"/>
    <s v=""/>
    <s v=""/>
  </r>
  <r>
    <n v="18064872"/>
    <n v="18068196"/>
    <x v="0"/>
    <x v="1"/>
    <x v="86"/>
    <x v="86"/>
    <x v="4624"/>
    <n v="-225.46999999999997"/>
    <x v="4247"/>
    <n v="0.58273457874288148"/>
    <x v="74"/>
    <d v="2022-03-15T00:00:00"/>
    <d v="2022-03-15T00:00:00"/>
    <n v="43"/>
    <s v=""/>
    <s v=""/>
    <s v=""/>
  </r>
  <r>
    <n v="18064857"/>
    <n v="18067354"/>
    <x v="0"/>
    <x v="1"/>
    <x v="86"/>
    <x v="86"/>
    <x v="1015"/>
    <n v="-124.2"/>
    <x v="4248"/>
    <n v="-6.347826086956522E-2"/>
    <x v="74"/>
    <d v="2022-03-15T00:00:00"/>
    <d v="2022-03-15T00:00:00"/>
    <n v="43"/>
    <s v=""/>
    <s v=""/>
    <s v=""/>
  </r>
  <r>
    <n v="18064865"/>
    <n v="18067834"/>
    <x v="0"/>
    <x v="1"/>
    <x v="86"/>
    <x v="86"/>
    <x v="1071"/>
    <n v="-138"/>
    <x v="955"/>
    <n v="-4.3478260869565216E-2"/>
    <x v="74"/>
    <d v="2022-03-15T00:00:00"/>
    <d v="2022-03-15T00:00:00"/>
    <n v="43"/>
    <s v=""/>
    <s v=""/>
    <s v=""/>
  </r>
  <r>
    <n v="18066285"/>
    <n v="18069512"/>
    <x v="0"/>
    <x v="1"/>
    <x v="86"/>
    <x v="86"/>
    <x v="4625"/>
    <n v="-67.58"/>
    <x v="4249"/>
    <n v="0.23082386363636362"/>
    <x v="12"/>
    <d v="2022-04-15T00:00:00"/>
    <d v="2022-04-15T00:00:00"/>
    <n v="46"/>
    <s v=""/>
    <s v=""/>
    <s v=""/>
  </r>
  <r>
    <n v="18066270"/>
    <n v="18068888"/>
    <x v="0"/>
    <x v="1"/>
    <x v="86"/>
    <x v="86"/>
    <x v="4626"/>
    <n v="-17.28"/>
    <x v="4250"/>
    <n v="1"/>
    <x v="12"/>
    <d v="2022-04-15T00:00:00"/>
    <d v="2022-04-15T00:00:00"/>
    <n v="46"/>
    <s v=""/>
    <s v=""/>
    <s v=""/>
  </r>
  <r>
    <n v="18066271"/>
    <n v="18068890"/>
    <x v="3"/>
    <x v="1"/>
    <x v="86"/>
    <x v="86"/>
    <x v="127"/>
    <n v="-19.009999999999998"/>
    <x v="3449"/>
    <n v="1"/>
    <x v="12"/>
    <d v="2022-04-15T00:00:00"/>
    <d v="2022-04-15T00:00:00"/>
    <n v="46"/>
    <s v=""/>
    <s v=""/>
    <s v=""/>
  </r>
  <r>
    <n v="18066272"/>
    <n v="18068891"/>
    <x v="0"/>
    <x v="1"/>
    <x v="86"/>
    <x v="86"/>
    <x v="4627"/>
    <n v="-58.320000000000007"/>
    <x v="4251"/>
    <n v="1"/>
    <x v="12"/>
    <d v="2022-04-15T00:00:00"/>
    <d v="2022-04-15T00:00:00"/>
    <n v="46"/>
    <s v=""/>
    <s v=""/>
    <s v=""/>
  </r>
  <r>
    <n v="18066273"/>
    <n v="18068893"/>
    <x v="0"/>
    <x v="1"/>
    <x v="86"/>
    <x v="86"/>
    <x v="4628"/>
    <n v="-84.960000000000008"/>
    <x v="4252"/>
    <n v="1"/>
    <x v="12"/>
    <d v="2022-04-15T00:00:00"/>
    <d v="2022-04-15T00:00:00"/>
    <n v="46"/>
    <s v=""/>
    <s v=""/>
    <s v=""/>
  </r>
  <r>
    <n v="18066269"/>
    <n v="18068887"/>
    <x v="0"/>
    <x v="1"/>
    <x v="86"/>
    <x v="86"/>
    <x v="4629"/>
    <n v="-171.14000000000001"/>
    <x v="4253"/>
    <n v="-0.1858084420137428"/>
    <x v="12"/>
    <d v="2022-04-15T00:00:00"/>
    <d v="2022-04-15T00:00:00"/>
    <n v="46"/>
    <s v=""/>
    <s v=""/>
    <s v=""/>
  </r>
  <r>
    <n v="18066259"/>
    <n v="18068544"/>
    <x v="0"/>
    <x v="1"/>
    <x v="86"/>
    <x v="86"/>
    <x v="4630"/>
    <n v="-96.6"/>
    <x v="4254"/>
    <n v="-4.3478260869565216E-2"/>
    <x v="12"/>
    <d v="2022-04-15T00:00:00"/>
    <d v="2022-04-15T00:00:00"/>
    <n v="46"/>
    <s v=""/>
    <s v=""/>
    <s v=""/>
  </r>
  <r>
    <n v="18066265"/>
    <n v="18068735"/>
    <x v="0"/>
    <x v="1"/>
    <x v="86"/>
    <x v="86"/>
    <x v="4631"/>
    <n v="-27.6"/>
    <x v="956"/>
    <n v="-4.3478260869565216E-2"/>
    <x v="12"/>
    <d v="2022-04-15T00:00:00"/>
    <d v="2022-04-15T00:00:00"/>
    <n v="46"/>
    <s v=""/>
    <s v=""/>
    <s v=""/>
  </r>
  <r>
    <n v="18066282"/>
    <n v="18069339"/>
    <x v="0"/>
    <x v="1"/>
    <x v="86"/>
    <x v="86"/>
    <x v="4632"/>
    <n v="-234.6"/>
    <x v="2730"/>
    <n v="-4.3478260869565216E-2"/>
    <x v="12"/>
    <d v="2022-04-15T00:00:00"/>
    <d v="2022-04-15T00:00:00"/>
    <n v="46"/>
    <s v=""/>
    <s v=""/>
    <s v=""/>
  </r>
  <r>
    <n v="18066289"/>
    <n v="18069773"/>
    <x v="0"/>
    <x v="1"/>
    <x v="86"/>
    <x v="86"/>
    <x v="4633"/>
    <n v="-216.21999999999997"/>
    <x v="4255"/>
    <n v="-3.6130536130536128E-2"/>
    <x v="12"/>
    <d v="2022-04-15T00:00:00"/>
    <d v="2022-04-15T00:00:00"/>
    <n v="46"/>
    <s v=""/>
    <s v=""/>
    <s v=""/>
  </r>
  <r>
    <n v="18067839"/>
    <n v="18071579"/>
    <x v="0"/>
    <x v="1"/>
    <x v="86"/>
    <x v="86"/>
    <x v="121"/>
    <n v="-36"/>
    <x v="80"/>
    <n v="0"/>
    <x v="28"/>
    <d v="2022-05-15T00:00:00"/>
    <d v="2022-05-15T00:00:00"/>
    <n v="45"/>
    <s v=""/>
    <s v=""/>
    <s v=""/>
  </r>
  <r>
    <n v="18067823"/>
    <n v="18070790"/>
    <x v="3"/>
    <x v="1"/>
    <x v="86"/>
    <x v="86"/>
    <x v="4634"/>
    <n v="-7.3400000000000007"/>
    <x v="4256"/>
    <n v="0.1111111111111111"/>
    <x v="28"/>
    <d v="2022-05-15T00:00:00"/>
    <d v="2022-05-15T00:00:00"/>
    <n v="45"/>
    <s v=""/>
    <s v=""/>
    <s v=""/>
  </r>
  <r>
    <n v="18067835"/>
    <n v="18071335"/>
    <x v="0"/>
    <x v="1"/>
    <x v="86"/>
    <x v="86"/>
    <x v="4635"/>
    <n v="-23.65"/>
    <x v="4257"/>
    <n v="0.23084728564180618"/>
    <x v="28"/>
    <d v="2022-05-15T00:00:00"/>
    <d v="2022-05-15T00:00:00"/>
    <n v="45"/>
    <s v=""/>
    <s v=""/>
    <s v=""/>
  </r>
  <r>
    <n v="18067820"/>
    <n v="18070739"/>
    <x v="0"/>
    <x v="1"/>
    <x v="86"/>
    <x v="86"/>
    <x v="4636"/>
    <n v="-49.94"/>
    <x v="4258"/>
    <n v="1"/>
    <x v="28"/>
    <d v="2022-05-15T00:00:00"/>
    <d v="2022-05-15T00:00:00"/>
    <n v="45"/>
    <s v=""/>
    <s v=""/>
    <s v=""/>
  </r>
  <r>
    <n v="18067822"/>
    <n v="18070789"/>
    <x v="0"/>
    <x v="1"/>
    <x v="86"/>
    <x v="86"/>
    <x v="4637"/>
    <n v="-34.58"/>
    <x v="4259"/>
    <n v="1"/>
    <x v="28"/>
    <d v="2022-05-15T00:00:00"/>
    <d v="2022-05-15T00:00:00"/>
    <n v="45"/>
    <s v=""/>
    <s v=""/>
    <s v=""/>
  </r>
  <r>
    <n v="18067838"/>
    <n v="18071497"/>
    <x v="0"/>
    <x v="1"/>
    <x v="86"/>
    <x v="86"/>
    <x v="4638"/>
    <n v="-54.010000000000005"/>
    <x v="4260"/>
    <n v="1"/>
    <x v="28"/>
    <d v="2022-05-15T00:00:00"/>
    <d v="2022-05-15T00:00:00"/>
    <n v="45"/>
    <s v=""/>
    <s v=""/>
    <s v=""/>
  </r>
  <r>
    <n v="18068315"/>
    <n v="18070795"/>
    <x v="0"/>
    <x v="1"/>
    <x v="86"/>
    <x v="86"/>
    <x v="4639"/>
    <n v="-202.95999999999998"/>
    <x v="4261"/>
    <n v="1"/>
    <x v="28"/>
    <d v="2022-05-15T00:00:00"/>
    <d v="2022-05-15T00:00:00"/>
    <n v="45"/>
    <s v=""/>
    <s v=""/>
    <s v=""/>
  </r>
  <r>
    <n v="18067824"/>
    <n v="18070791"/>
    <x v="0"/>
    <x v="1"/>
    <x v="86"/>
    <x v="86"/>
    <x v="4640"/>
    <n v="-146.57999999999998"/>
    <x v="4262"/>
    <n v="1.0483012689316415"/>
    <x v="28"/>
    <d v="2022-05-15T00:00:00"/>
    <d v="2022-05-15T00:00:00"/>
    <n v="45"/>
    <s v=""/>
    <s v=""/>
    <s v=""/>
  </r>
  <r>
    <n v="18067814"/>
    <n v="18070552"/>
    <x v="0"/>
    <x v="1"/>
    <x v="86"/>
    <x v="86"/>
    <x v="4641"/>
    <n v="-92.45"/>
    <x v="174"/>
    <n v="-5.9190031152647989E-2"/>
    <x v="28"/>
    <d v="2022-05-15T00:00:00"/>
    <d v="2022-05-15T00:00:00"/>
    <n v="45"/>
    <s v=""/>
    <s v=""/>
    <s v=""/>
  </r>
  <r>
    <n v="18067821"/>
    <n v="18070759"/>
    <x v="0"/>
    <x v="1"/>
    <x v="86"/>
    <x v="86"/>
    <x v="4642"/>
    <n v="-248.4"/>
    <x v="435"/>
    <n v="-4.3478260869565216E-2"/>
    <x v="28"/>
    <d v="2022-05-15T00:00:00"/>
    <d v="2022-05-15T00:00:00"/>
    <n v="45"/>
    <s v=""/>
    <s v=""/>
    <s v=""/>
  </r>
  <r>
    <n v="18069334"/>
    <n v="18071881"/>
    <x v="0"/>
    <x v="1"/>
    <x v="86"/>
    <x v="86"/>
    <x v="4643"/>
    <n v="1429.92"/>
    <x v="4263"/>
    <n v="5.5555555555555559E-2"/>
    <x v="101"/>
    <d v="2022-06-15T00:00:00"/>
    <d v="2022-06-15T00:00:00"/>
    <n v="46"/>
    <s v=""/>
    <s v=""/>
    <s v=""/>
  </r>
  <r>
    <n v="18069333"/>
    <n v="18071880"/>
    <x v="0"/>
    <x v="1"/>
    <x v="86"/>
    <x v="86"/>
    <x v="4644"/>
    <n v="723.18000000000006"/>
    <x v="4264"/>
    <n v="5.5571227080394914E-2"/>
    <x v="101"/>
    <d v="2022-06-15T00:00:00"/>
    <d v="2022-06-15T00:00:00"/>
    <n v="46"/>
    <s v=""/>
    <s v=""/>
    <s v=""/>
  </r>
  <r>
    <n v="18069350"/>
    <n v="18073132"/>
    <x v="0"/>
    <x v="1"/>
    <x v="86"/>
    <x v="86"/>
    <x v="4645"/>
    <n v="2723.38"/>
    <x v="4265"/>
    <n v="5.5572201561591206E-2"/>
    <x v="101"/>
    <d v="2022-06-15T00:00:00"/>
    <d v="2022-06-15T00:00:00"/>
    <n v="46"/>
    <s v=""/>
    <s v=""/>
    <s v=""/>
  </r>
  <r>
    <n v="18069341"/>
    <n v="18072394"/>
    <x v="3"/>
    <x v="1"/>
    <x v="86"/>
    <x v="86"/>
    <x v="4646"/>
    <n v="748.06999999999994"/>
    <x v="4266"/>
    <n v="7.523380227465952E-2"/>
    <x v="101"/>
    <d v="2022-06-15T00:00:00"/>
    <d v="2022-06-15T00:00:00"/>
    <n v="46"/>
    <s v=""/>
    <s v=""/>
    <s v=""/>
  </r>
  <r>
    <n v="18069338"/>
    <n v="18072180"/>
    <x v="3"/>
    <x v="1"/>
    <x v="86"/>
    <x v="86"/>
    <x v="4647"/>
    <n v="1496.22"/>
    <x v="4267"/>
    <n v="7.5285720014436383E-2"/>
    <x v="101"/>
    <d v="2022-06-15T00:00:00"/>
    <d v="2022-06-15T00:00:00"/>
    <n v="46"/>
    <s v=""/>
    <s v=""/>
    <s v=""/>
  </r>
  <r>
    <n v="18069339"/>
    <n v="18072181"/>
    <x v="3"/>
    <x v="1"/>
    <x v="86"/>
    <x v="86"/>
    <x v="4647"/>
    <n v="1496.22"/>
    <x v="4267"/>
    <n v="7.5285720014436383E-2"/>
    <x v="101"/>
    <d v="2022-06-15T00:00:00"/>
    <d v="2022-06-15T00:00:00"/>
    <n v="46"/>
    <s v=""/>
    <s v=""/>
    <s v=""/>
  </r>
  <r>
    <n v="18069347"/>
    <n v="18072765"/>
    <x v="3"/>
    <x v="1"/>
    <x v="86"/>
    <x v="86"/>
    <x v="4648"/>
    <n v="7108.19"/>
    <x v="4268"/>
    <n v="0.10969715488673062"/>
    <x v="101"/>
    <d v="2022-06-15T00:00:00"/>
    <d v="2022-06-15T00:00:00"/>
    <n v="46"/>
    <s v=""/>
    <s v=""/>
    <s v=""/>
  </r>
  <r>
    <n v="18069331"/>
    <n v="18071758"/>
    <x v="3"/>
    <x v="1"/>
    <x v="86"/>
    <x v="86"/>
    <x v="4649"/>
    <n v="9795.380000000001"/>
    <x v="4269"/>
    <n v="0.13879639634342053"/>
    <x v="101"/>
    <d v="2022-06-15T00:00:00"/>
    <d v="2022-06-15T00:00:00"/>
    <n v="46"/>
    <s v=""/>
    <s v=""/>
    <s v=""/>
  </r>
  <r>
    <n v="18069336"/>
    <n v="18072071"/>
    <x v="3"/>
    <x v="1"/>
    <x v="86"/>
    <x v="86"/>
    <x v="4650"/>
    <n v="8747.16"/>
    <x v="4270"/>
    <n v="0.15849807251725129"/>
    <x v="101"/>
    <d v="2022-06-15T00:00:00"/>
    <d v="2022-06-15T00:00:00"/>
    <n v="46"/>
    <s v=""/>
    <s v=""/>
    <s v=""/>
  </r>
  <r>
    <n v="18069352"/>
    <n v="18073203"/>
    <x v="0"/>
    <x v="1"/>
    <x v="86"/>
    <x v="86"/>
    <x v="4651"/>
    <n v="-250.38000000000002"/>
    <x v="4271"/>
    <n v="0.16707404744787921"/>
    <x v="101"/>
    <d v="2022-06-15T00:00:00"/>
    <d v="2022-06-15T00:00:00"/>
    <n v="46"/>
    <s v=""/>
    <s v=""/>
    <s v=""/>
  </r>
  <r>
    <n v="18069353"/>
    <n v="18073204"/>
    <x v="0"/>
    <x v="1"/>
    <x v="86"/>
    <x v="86"/>
    <x v="4651"/>
    <n v="-250.38000000000002"/>
    <x v="4271"/>
    <n v="0.16707404744787921"/>
    <x v="101"/>
    <d v="2022-06-15T00:00:00"/>
    <d v="2022-06-15T00:00:00"/>
    <n v="46"/>
    <s v=""/>
    <s v=""/>
    <s v=""/>
  </r>
  <r>
    <n v="18069343"/>
    <n v="18072680"/>
    <x v="0"/>
    <x v="1"/>
    <x v="86"/>
    <x v="86"/>
    <x v="4652"/>
    <n v="481.15"/>
    <x v="4272"/>
    <n v="0.18148942537909021"/>
    <x v="101"/>
    <d v="2022-06-15T00:00:00"/>
    <d v="2022-06-15T00:00:00"/>
    <n v="46"/>
    <s v=""/>
    <s v=""/>
    <s v=""/>
  </r>
  <r>
    <n v="18069354"/>
    <n v="18073205"/>
    <x v="0"/>
    <x v="1"/>
    <x v="86"/>
    <x v="86"/>
    <x v="4653"/>
    <n v="-201.19"/>
    <x v="4273"/>
    <n v="0.18567338661577004"/>
    <x v="101"/>
    <d v="2022-06-15T00:00:00"/>
    <d v="2022-06-15T00:00:00"/>
    <n v="46"/>
    <s v=""/>
    <s v=""/>
    <s v=""/>
  </r>
  <r>
    <n v="18069348"/>
    <n v="18072854"/>
    <x v="0"/>
    <x v="1"/>
    <x v="86"/>
    <x v="86"/>
    <x v="4654"/>
    <n v="183.89000000000001"/>
    <x v="4274"/>
    <n v="0.1948577394936048"/>
    <x v="101"/>
    <d v="2022-06-15T00:00:00"/>
    <d v="2022-06-15T00:00:00"/>
    <n v="46"/>
    <s v=""/>
    <s v=""/>
    <s v=""/>
  </r>
  <r>
    <n v="18069332"/>
    <n v="18071767"/>
    <x v="0"/>
    <x v="1"/>
    <x v="86"/>
    <x v="86"/>
    <x v="4570"/>
    <n v="333.90999999999997"/>
    <x v="2573"/>
    <n v="0.20937252928915406"/>
    <x v="101"/>
    <d v="2022-06-15T00:00:00"/>
    <d v="2022-06-15T00:00:00"/>
    <n v="46"/>
    <s v=""/>
    <s v=""/>
    <s v=""/>
  </r>
  <r>
    <n v="18069337"/>
    <n v="18072074"/>
    <x v="0"/>
    <x v="1"/>
    <x v="86"/>
    <x v="86"/>
    <x v="4570"/>
    <n v="333.90999999999997"/>
    <x v="2573"/>
    <n v="0.20937252928915406"/>
    <x v="101"/>
    <d v="2022-06-15T00:00:00"/>
    <d v="2022-06-15T00:00:00"/>
    <n v="46"/>
    <s v=""/>
    <s v=""/>
    <s v=""/>
  </r>
  <r>
    <n v="18069342"/>
    <n v="18072679"/>
    <x v="0"/>
    <x v="1"/>
    <x v="86"/>
    <x v="86"/>
    <x v="4655"/>
    <n v="836.86"/>
    <x v="4275"/>
    <n v="0.21884768705727151"/>
    <x v="101"/>
    <d v="2022-06-15T00:00:00"/>
    <d v="2022-06-15T00:00:00"/>
    <n v="46"/>
    <s v=""/>
    <s v=""/>
    <s v=""/>
  </r>
  <r>
    <n v="18069344"/>
    <n v="18072681"/>
    <x v="0"/>
    <x v="1"/>
    <x v="86"/>
    <x v="86"/>
    <x v="4656"/>
    <n v="280.08000000000004"/>
    <x v="4276"/>
    <n v="0.23071979434447301"/>
    <x v="101"/>
    <d v="2022-06-15T00:00:00"/>
    <d v="2022-06-15T00:00:00"/>
    <n v="46"/>
    <s v=""/>
    <s v=""/>
    <s v=""/>
  </r>
  <r>
    <n v="18069330"/>
    <n v="18071712"/>
    <x v="0"/>
    <x v="1"/>
    <x v="86"/>
    <x v="86"/>
    <x v="4657"/>
    <n v="555.26"/>
    <x v="4277"/>
    <n v="0.23080912863070541"/>
    <x v="101"/>
    <d v="2022-06-15T00:00:00"/>
    <d v="2022-06-15T00:00:00"/>
    <n v="46"/>
    <s v=""/>
    <s v=""/>
    <s v=""/>
  </r>
  <r>
    <n v="18069346"/>
    <n v="18072751"/>
    <x v="0"/>
    <x v="1"/>
    <x v="86"/>
    <x v="86"/>
    <x v="4658"/>
    <n v="548.06000000000006"/>
    <x v="4278"/>
    <n v="0.28573305307409358"/>
    <x v="101"/>
    <d v="2022-06-15T00:00:00"/>
    <d v="2022-06-15T00:00:00"/>
    <n v="46"/>
    <s v=""/>
    <s v=""/>
    <s v=""/>
  </r>
  <r>
    <n v="18069355"/>
    <n v="18073206"/>
    <x v="0"/>
    <x v="1"/>
    <x v="86"/>
    <x v="86"/>
    <x v="4659"/>
    <n v="-112.9"/>
    <x v="4279"/>
    <n v="1"/>
    <x v="101"/>
    <d v="2022-06-15T00:00:00"/>
    <d v="2022-06-15T00:00:00"/>
    <n v="46"/>
    <s v=""/>
    <s v=""/>
    <s v=""/>
  </r>
  <r>
    <n v="18069351"/>
    <n v="18073202"/>
    <x v="0"/>
    <x v="1"/>
    <x v="86"/>
    <x v="86"/>
    <x v="4660"/>
    <n v="-19.72"/>
    <x v="4280"/>
    <n v="-3.0760803408399271"/>
    <x v="101"/>
    <d v="2022-06-15T00:00:00"/>
    <d v="2022-06-15T00:00:00"/>
    <n v="46"/>
    <s v=""/>
    <s v=""/>
    <s v=""/>
  </r>
  <r>
    <n v="18069335"/>
    <n v="18071999"/>
    <x v="0"/>
    <x v="1"/>
    <x v="86"/>
    <x v="86"/>
    <x v="1015"/>
    <n v="-124.2"/>
    <x v="2667"/>
    <n v="-4.3478260869565216E-2"/>
    <x v="101"/>
    <d v="2022-06-15T00:00:00"/>
    <d v="2022-06-15T00:00:00"/>
    <n v="46"/>
    <s v=""/>
    <s v=""/>
    <s v=""/>
  </r>
  <r>
    <n v="18069340"/>
    <n v="18072223"/>
    <x v="0"/>
    <x v="1"/>
    <x v="86"/>
    <x v="86"/>
    <x v="4661"/>
    <n v="-110.4"/>
    <x v="297"/>
    <n v="-4.3478260869565216E-2"/>
    <x v="101"/>
    <d v="2022-06-15T00:00:00"/>
    <d v="2022-06-15T00:00:00"/>
    <n v="46"/>
    <s v=""/>
    <s v=""/>
    <s v=""/>
  </r>
  <r>
    <n v="18069345"/>
    <n v="18072686"/>
    <x v="0"/>
    <x v="1"/>
    <x v="86"/>
    <x v="86"/>
    <x v="4632"/>
    <n v="-234.6"/>
    <x v="2730"/>
    <n v="-4.3478260869565216E-2"/>
    <x v="101"/>
    <d v="2022-06-15T00:00:00"/>
    <d v="2022-06-15T00:00:00"/>
    <n v="46"/>
    <s v=""/>
    <s v=""/>
    <s v=""/>
  </r>
  <r>
    <n v="18069349"/>
    <n v="18072999"/>
    <x v="0"/>
    <x v="1"/>
    <x v="86"/>
    <x v="86"/>
    <x v="4632"/>
    <n v="-234.6"/>
    <x v="2730"/>
    <n v="-4.3478260869565216E-2"/>
    <x v="101"/>
    <d v="2022-06-15T00:00:00"/>
    <d v="2022-06-15T00:00:00"/>
    <n v="46"/>
    <s v=""/>
    <s v=""/>
    <s v=""/>
  </r>
  <r>
    <n v="18070863"/>
    <n v="18073300"/>
    <x v="0"/>
    <x v="1"/>
    <x v="86"/>
    <x v="86"/>
    <x v="1015"/>
    <n v="-124.2"/>
    <x v="2667"/>
    <n v="-4.3478260869565216E-2"/>
    <x v="51"/>
    <d v="2022-07-15T00:00:00"/>
    <m/>
    <n v="45"/>
    <n v="-124.2"/>
    <s v=""/>
    <s v=""/>
  </r>
  <r>
    <n v="18070870"/>
    <n v="18073862"/>
    <x v="0"/>
    <x v="1"/>
    <x v="86"/>
    <x v="86"/>
    <x v="4662"/>
    <n v="-41.4"/>
    <x v="2021"/>
    <n v="-4.3478260869565216E-2"/>
    <x v="51"/>
    <d v="2022-07-15T00:00:00"/>
    <m/>
    <n v="45"/>
    <n v="-41.4"/>
    <s v=""/>
    <s v=""/>
  </r>
  <r>
    <n v="18068375"/>
    <n v="18072436"/>
    <x v="1"/>
    <x v="4"/>
    <x v="87"/>
    <x v="87"/>
    <x v="4663"/>
    <n v="4411.09"/>
    <x v="4281"/>
    <n v="0.21097088884113049"/>
    <x v="96"/>
    <d v="2022-04-30T00:00:00"/>
    <m/>
    <n v="11"/>
    <n v="4411.09"/>
    <n v="44"/>
    <n v="33"/>
  </r>
  <r>
    <n v="18070895"/>
    <n v="18073289"/>
    <x v="0"/>
    <x v="1"/>
    <x v="88"/>
    <x v="88"/>
    <x v="122"/>
    <n v="-144"/>
    <x v="80"/>
    <n v="0"/>
    <x v="51"/>
    <d v="2022-06-30T00:00:00"/>
    <m/>
    <n v="30"/>
    <n v="-144"/>
    <s v=""/>
    <s v=""/>
  </r>
  <r>
    <n v="18070899"/>
    <n v="18074205"/>
    <x v="0"/>
    <x v="1"/>
    <x v="88"/>
    <x v="88"/>
    <x v="4664"/>
    <n v="127.49000000000001"/>
    <x v="4282"/>
    <n v="0.15681475903614456"/>
    <x v="51"/>
    <d v="2022-06-30T00:00:00"/>
    <m/>
    <n v="30"/>
    <n v="127.49000000000001"/>
    <s v=""/>
    <s v=""/>
  </r>
  <r>
    <n v="18070900"/>
    <n v="18074398"/>
    <x v="0"/>
    <x v="1"/>
    <x v="88"/>
    <x v="88"/>
    <x v="4664"/>
    <n v="127.49000000000001"/>
    <x v="4282"/>
    <n v="0.15681475903614456"/>
    <x v="51"/>
    <d v="2022-06-30T00:00:00"/>
    <m/>
    <n v="30"/>
    <n v="127.49000000000001"/>
    <s v=""/>
    <s v=""/>
  </r>
  <r>
    <n v="18070894"/>
    <n v="18073245"/>
    <x v="0"/>
    <x v="1"/>
    <x v="88"/>
    <x v="88"/>
    <x v="1899"/>
    <n v="115.85"/>
    <x v="936"/>
    <n v="0.17453905117049931"/>
    <x v="51"/>
    <d v="2022-06-30T00:00:00"/>
    <m/>
    <n v="30"/>
    <n v="115.85"/>
    <s v=""/>
    <s v=""/>
  </r>
  <r>
    <n v="18070902"/>
    <n v="18074560"/>
    <x v="0"/>
    <x v="1"/>
    <x v="88"/>
    <x v="88"/>
    <x v="4665"/>
    <n v="292.19"/>
    <x v="4283"/>
    <n v="0.20390981149123166"/>
    <x v="51"/>
    <d v="2022-06-30T00:00:00"/>
    <m/>
    <n v="30"/>
    <n v="292.19"/>
    <s v=""/>
    <s v=""/>
  </r>
  <r>
    <n v="18070905"/>
    <n v="18074754"/>
    <x v="0"/>
    <x v="1"/>
    <x v="88"/>
    <x v="88"/>
    <x v="4666"/>
    <n v="460.9"/>
    <x v="4284"/>
    <n v="0.20420224953134761"/>
    <x v="51"/>
    <d v="2022-06-30T00:00:00"/>
    <m/>
    <n v="30"/>
    <n v="460.9"/>
    <s v=""/>
    <s v=""/>
  </r>
  <r>
    <n v="18070908"/>
    <n v="18074831"/>
    <x v="0"/>
    <x v="1"/>
    <x v="88"/>
    <x v="88"/>
    <x v="4667"/>
    <n v="436.8"/>
    <x v="4285"/>
    <n v="0.21629120879120875"/>
    <x v="51"/>
    <d v="2022-06-30T00:00:00"/>
    <m/>
    <n v="30"/>
    <n v="436.8"/>
    <s v=""/>
    <s v=""/>
  </r>
  <r>
    <n v="18070893"/>
    <n v="18073236"/>
    <x v="0"/>
    <x v="1"/>
    <x v="88"/>
    <x v="88"/>
    <x v="4668"/>
    <n v="166.32"/>
    <x v="4286"/>
    <n v="0.22546897546897549"/>
    <x v="51"/>
    <d v="2022-06-30T00:00:00"/>
    <m/>
    <n v="30"/>
    <n v="166.32"/>
    <s v=""/>
    <s v=""/>
  </r>
  <r>
    <n v="18070907"/>
    <n v="18074801"/>
    <x v="0"/>
    <x v="1"/>
    <x v="88"/>
    <x v="88"/>
    <x v="4669"/>
    <n v="40.33"/>
    <x v="163"/>
    <n v="0.23058613507884559"/>
    <x v="51"/>
    <d v="2022-06-30T00:00:00"/>
    <m/>
    <n v="30"/>
    <n v="40.33"/>
    <s v=""/>
    <s v=""/>
  </r>
  <r>
    <n v="18070906"/>
    <n v="18074784"/>
    <x v="0"/>
    <x v="1"/>
    <x v="88"/>
    <x v="88"/>
    <x v="4670"/>
    <n v="20.29"/>
    <x v="4287"/>
    <n v="0.2306327616794796"/>
    <x v="51"/>
    <d v="2022-06-30T00:00:00"/>
    <m/>
    <n v="30"/>
    <n v="20.29"/>
    <s v=""/>
    <s v=""/>
  </r>
  <r>
    <n v="18070897"/>
    <n v="18073431"/>
    <x v="0"/>
    <x v="1"/>
    <x v="88"/>
    <x v="88"/>
    <x v="4671"/>
    <n v="461.26000000000005"/>
    <x v="915"/>
    <n v="0.23076122587023259"/>
    <x v="51"/>
    <d v="2022-06-30T00:00:00"/>
    <m/>
    <n v="30"/>
    <n v="461.26000000000005"/>
    <s v=""/>
    <s v=""/>
  </r>
  <r>
    <n v="18070898"/>
    <n v="18074181"/>
    <x v="0"/>
    <x v="1"/>
    <x v="88"/>
    <x v="88"/>
    <x v="4672"/>
    <n v="504.71999999999997"/>
    <x v="4288"/>
    <n v="0.23076557299096528"/>
    <x v="51"/>
    <d v="2022-06-30T00:00:00"/>
    <m/>
    <n v="30"/>
    <n v="504.71999999999997"/>
    <s v=""/>
    <s v=""/>
  </r>
  <r>
    <n v="18070909"/>
    <n v="18074853"/>
    <x v="0"/>
    <x v="1"/>
    <x v="88"/>
    <x v="88"/>
    <x v="4673"/>
    <n v="81.12"/>
    <x v="2346"/>
    <n v="0.23076923076923078"/>
    <x v="51"/>
    <d v="2022-06-30T00:00:00"/>
    <m/>
    <n v="30"/>
    <n v="81.12"/>
    <s v=""/>
    <s v=""/>
  </r>
  <r>
    <n v="18070903"/>
    <n v="18074575"/>
    <x v="0"/>
    <x v="1"/>
    <x v="88"/>
    <x v="88"/>
    <x v="4674"/>
    <n v="96"/>
    <x v="4289"/>
    <n v="0.230875"/>
    <x v="51"/>
    <d v="2022-06-30T00:00:00"/>
    <m/>
    <n v="30"/>
    <n v="96"/>
    <s v=""/>
    <s v=""/>
  </r>
  <r>
    <n v="18070896"/>
    <n v="18073332"/>
    <x v="0"/>
    <x v="1"/>
    <x v="88"/>
    <x v="88"/>
    <x v="4675"/>
    <n v="35.04"/>
    <x v="660"/>
    <n v="0.23972602739726029"/>
    <x v="51"/>
    <d v="2022-06-30T00:00:00"/>
    <m/>
    <n v="30"/>
    <n v="35.04"/>
    <s v=""/>
    <s v=""/>
  </r>
  <r>
    <n v="18064875"/>
    <n v="18068252"/>
    <x v="0"/>
    <x v="1"/>
    <x v="88"/>
    <x v="88"/>
    <x v="4676"/>
    <n v="107.78"/>
    <x v="3518"/>
    <n v="0.23046092184368736"/>
    <x v="74"/>
    <d v="2022-02-28T00:00:00"/>
    <d v="2022-02-28T00:00:00"/>
    <n v="28"/>
    <s v=""/>
    <n v="28"/>
    <n v="0"/>
  </r>
  <r>
    <n v="18064876"/>
    <n v="18068267"/>
    <x v="0"/>
    <x v="1"/>
    <x v="88"/>
    <x v="88"/>
    <x v="4677"/>
    <n v="64.210000000000008"/>
    <x v="4290"/>
    <n v="0.2307979816856662"/>
    <x v="74"/>
    <d v="2022-02-28T00:00:00"/>
    <d v="2022-02-28T00:00:00"/>
    <n v="28"/>
    <s v=""/>
    <n v="28"/>
    <n v="0"/>
  </r>
  <r>
    <n v="18066290"/>
    <n v="18069208"/>
    <x v="0"/>
    <x v="1"/>
    <x v="88"/>
    <x v="88"/>
    <x v="4678"/>
    <n v="301.79000000000002"/>
    <x v="4291"/>
    <n v="0.18068312855381921"/>
    <x v="12"/>
    <d v="2022-03-31T00:00:00"/>
    <d v="2022-03-31T00:00:00"/>
    <n v="31"/>
    <s v=""/>
    <n v="31"/>
    <n v="0"/>
  </r>
  <r>
    <n v="18066291"/>
    <n v="18069749"/>
    <x v="0"/>
    <x v="1"/>
    <x v="88"/>
    <x v="88"/>
    <x v="4679"/>
    <n v="61.679999999999993"/>
    <x v="4292"/>
    <n v="0.23073929961089493"/>
    <x v="12"/>
    <d v="2022-03-31T00:00:00"/>
    <d v="2022-03-31T00:00:00"/>
    <n v="31"/>
    <s v=""/>
    <n v="31"/>
    <n v="0"/>
  </r>
  <r>
    <n v="18067841"/>
    <n v="18070798"/>
    <x v="0"/>
    <x v="1"/>
    <x v="88"/>
    <x v="88"/>
    <x v="4680"/>
    <n v="136.69"/>
    <x v="470"/>
    <n v="0.28320603985602671"/>
    <x v="28"/>
    <d v="2022-04-30T00:00:00"/>
    <d v="2022-04-30T00:00:00"/>
    <n v="30"/>
    <s v=""/>
    <n v="30"/>
    <n v="0"/>
  </r>
  <r>
    <n v="18069358"/>
    <n v="18073140"/>
    <x v="0"/>
    <x v="1"/>
    <x v="88"/>
    <x v="88"/>
    <x v="4681"/>
    <n v="5887.67"/>
    <x v="4293"/>
    <n v="0.21582059314485805"/>
    <x v="101"/>
    <d v="2022-05-31T00:00:00"/>
    <d v="2022-05-31T00:00:00"/>
    <n v="31"/>
    <s v=""/>
    <n v="31"/>
    <n v="0"/>
  </r>
  <r>
    <n v="18069356"/>
    <n v="18072749"/>
    <x v="0"/>
    <x v="1"/>
    <x v="88"/>
    <x v="88"/>
    <x v="4682"/>
    <n v="53.529999999999994"/>
    <x v="4294"/>
    <n v="0.23066577000672497"/>
    <x v="101"/>
    <d v="2022-05-31T00:00:00"/>
    <d v="2022-05-31T00:00:00"/>
    <n v="31"/>
    <s v=""/>
    <n v="31"/>
    <n v="0"/>
  </r>
  <r>
    <n v="18069357"/>
    <n v="18073031"/>
    <x v="0"/>
    <x v="1"/>
    <x v="88"/>
    <x v="88"/>
    <x v="4683"/>
    <n v="1389.94"/>
    <x v="4295"/>
    <n v="0.29533446144282904"/>
    <x v="101"/>
    <d v="2022-05-31T00:00:00"/>
    <d v="2022-05-31T00:00:00"/>
    <n v="31"/>
    <s v=""/>
    <n v="31"/>
    <n v="0"/>
  </r>
  <r>
    <n v="18070904"/>
    <n v="18074735"/>
    <x v="0"/>
    <x v="1"/>
    <x v="88"/>
    <x v="88"/>
    <x v="4684"/>
    <n v="-13.2"/>
    <x v="956"/>
    <n v="-9.0909090909090912E-2"/>
    <x v="51"/>
    <d v="2022-06-30T00:00:00"/>
    <m/>
    <n v="30"/>
    <n v="-13.2"/>
    <s v=""/>
    <s v=""/>
  </r>
  <r>
    <n v="18070901"/>
    <n v="18074555"/>
    <x v="0"/>
    <x v="1"/>
    <x v="88"/>
    <x v="88"/>
    <x v="430"/>
    <n v="-18"/>
    <x v="956"/>
    <n v="-6.6666666666666666E-2"/>
    <x v="51"/>
    <d v="2022-06-30T00:00:00"/>
    <m/>
    <n v="30"/>
    <n v="-18"/>
    <s v=""/>
    <s v=""/>
  </r>
  <r>
    <n v="18066295"/>
    <n v="18069308"/>
    <x v="4"/>
    <x v="2"/>
    <x v="89"/>
    <x v="89"/>
    <x v="4685"/>
    <n v="1020.6700000000001"/>
    <x v="4296"/>
    <n v="7.3363431151241526E-2"/>
    <x v="12"/>
    <d v="2022-04-10T00:00:00"/>
    <d v="2022-04-10T00:00:00"/>
    <n v="41"/>
    <s v=""/>
    <n v="41"/>
    <n v="0"/>
  </r>
  <r>
    <n v="18069360"/>
    <n v="18072792"/>
    <x v="4"/>
    <x v="2"/>
    <x v="89"/>
    <x v="89"/>
    <x v="4686"/>
    <n v="389.09000000000003"/>
    <x v="4297"/>
    <n v="7.3834196891191708E-2"/>
    <x v="101"/>
    <d v="2022-06-10T00:00:00"/>
    <d v="2022-06-10T00:00:00"/>
    <n v="41"/>
    <s v=""/>
    <s v=""/>
    <s v=""/>
  </r>
  <r>
    <n v="18069359"/>
    <n v="18072506"/>
    <x v="4"/>
    <x v="2"/>
    <x v="89"/>
    <x v="89"/>
    <x v="4687"/>
    <n v="1195.78"/>
    <x v="557"/>
    <n v="7.4181117533718699E-2"/>
    <x v="101"/>
    <d v="2022-06-10T00:00:00"/>
    <d v="2022-06-10T00:00:00"/>
    <n v="41"/>
    <s v=""/>
    <s v=""/>
    <s v=""/>
  </r>
  <r>
    <n v="18064878"/>
    <n v="18067221"/>
    <x v="1"/>
    <x v="2"/>
    <x v="89"/>
    <x v="89"/>
    <x v="4688"/>
    <n v="4618.46"/>
    <x v="4298"/>
    <n v="0.1625085742792409"/>
    <x v="74"/>
    <d v="2022-03-10T00:00:00"/>
    <d v="2022-03-10T00:00:00"/>
    <n v="38"/>
    <s v=""/>
    <n v="38"/>
    <n v="0"/>
  </r>
  <r>
    <n v="18064883"/>
    <n v="18068202"/>
    <x v="1"/>
    <x v="2"/>
    <x v="89"/>
    <x v="89"/>
    <x v="4689"/>
    <n v="4127.12"/>
    <x v="4299"/>
    <n v="0.16629691765985224"/>
    <x v="74"/>
    <d v="2022-03-10T00:00:00"/>
    <d v="2022-03-10T00:00:00"/>
    <n v="38"/>
    <s v=""/>
    <n v="38"/>
    <n v="0"/>
  </r>
  <r>
    <n v="18064879"/>
    <n v="18067996"/>
    <x v="1"/>
    <x v="2"/>
    <x v="89"/>
    <x v="89"/>
    <x v="4690"/>
    <n v="3850.19"/>
    <x v="4300"/>
    <n v="0.16917615451505222"/>
    <x v="74"/>
    <d v="2022-03-10T00:00:00"/>
    <d v="2022-03-10T00:00:00"/>
    <n v="38"/>
    <s v=""/>
    <n v="38"/>
    <n v="0"/>
  </r>
  <r>
    <n v="18064881"/>
    <n v="18068068"/>
    <x v="1"/>
    <x v="2"/>
    <x v="89"/>
    <x v="89"/>
    <x v="4691"/>
    <n v="3712.6699999999996"/>
    <x v="4301"/>
    <n v="0.17031956533684131"/>
    <x v="74"/>
    <d v="2022-03-10T00:00:00"/>
    <d v="2022-03-10T00:00:00"/>
    <n v="38"/>
    <s v=""/>
    <n v="38"/>
    <n v="0"/>
  </r>
  <r>
    <n v="18064877"/>
    <n v="18067220"/>
    <x v="1"/>
    <x v="2"/>
    <x v="89"/>
    <x v="89"/>
    <x v="4692"/>
    <n v="2448.7200000000003"/>
    <x v="4302"/>
    <n v="0.19141428991473097"/>
    <x v="74"/>
    <d v="2022-03-10T00:00:00"/>
    <d v="2022-03-10T00:00:00"/>
    <n v="38"/>
    <s v=""/>
    <n v="38"/>
    <n v="0"/>
  </r>
  <r>
    <n v="18064880"/>
    <n v="18068067"/>
    <x v="1"/>
    <x v="2"/>
    <x v="89"/>
    <x v="89"/>
    <x v="4693"/>
    <n v="2441.7599999999998"/>
    <x v="4302"/>
    <n v="0.19195989777865147"/>
    <x v="74"/>
    <d v="2022-03-10T00:00:00"/>
    <d v="2022-03-10T00:00:00"/>
    <n v="38"/>
    <s v=""/>
    <n v="38"/>
    <n v="0"/>
  </r>
  <r>
    <n v="18067842"/>
    <n v="18070126"/>
    <x v="1"/>
    <x v="2"/>
    <x v="89"/>
    <x v="89"/>
    <x v="4694"/>
    <n v="4961.6400000000003"/>
    <x v="4303"/>
    <n v="0.16023169758386341"/>
    <x v="28"/>
    <d v="2022-05-10T00:00:00"/>
    <d v="2022-05-10T00:00:00"/>
    <n v="40"/>
    <s v=""/>
    <n v="40"/>
    <n v="0"/>
  </r>
  <r>
    <n v="18067843"/>
    <n v="18071158"/>
    <x v="1"/>
    <x v="2"/>
    <x v="89"/>
    <x v="89"/>
    <x v="4695"/>
    <n v="4528.82"/>
    <x v="4304"/>
    <n v="0.16330332112707407"/>
    <x v="28"/>
    <d v="2022-05-10T00:00:00"/>
    <d v="2022-05-10T00:00:00"/>
    <n v="40"/>
    <s v=""/>
    <n v="40"/>
    <n v="0"/>
  </r>
  <r>
    <n v="18067845"/>
    <n v="18071160"/>
    <x v="1"/>
    <x v="2"/>
    <x v="89"/>
    <x v="89"/>
    <x v="4696"/>
    <n v="3245.96"/>
    <x v="4305"/>
    <n v="0.17417568401867672"/>
    <x v="28"/>
    <d v="2022-05-10T00:00:00"/>
    <d v="2022-05-10T00:00:00"/>
    <n v="40"/>
    <s v=""/>
    <n v="40"/>
    <n v="0"/>
  </r>
  <r>
    <n v="18067844"/>
    <n v="18071159"/>
    <x v="1"/>
    <x v="2"/>
    <x v="89"/>
    <x v="89"/>
    <x v="4697"/>
    <n v="3131.4"/>
    <x v="4306"/>
    <n v="0.17788465223222838"/>
    <x v="28"/>
    <d v="2022-05-10T00:00:00"/>
    <d v="2022-05-10T00:00:00"/>
    <n v="40"/>
    <s v=""/>
    <n v="40"/>
    <n v="0"/>
  </r>
  <r>
    <n v="18066292"/>
    <n v="18069113"/>
    <x v="1"/>
    <x v="2"/>
    <x v="89"/>
    <x v="89"/>
    <x v="4698"/>
    <n v="5021.6900000000005"/>
    <x v="4307"/>
    <n v="0.15962520969044672"/>
    <x v="12"/>
    <d v="2022-04-10T00:00:00"/>
    <d v="2022-04-10T00:00:00"/>
    <n v="41"/>
    <s v=""/>
    <n v="41"/>
    <n v="0"/>
  </r>
  <r>
    <n v="18066294"/>
    <n v="18069162"/>
    <x v="1"/>
    <x v="2"/>
    <x v="89"/>
    <x v="89"/>
    <x v="4699"/>
    <n v="4308.9800000000005"/>
    <x v="4308"/>
    <n v="0.16446661208303395"/>
    <x v="12"/>
    <d v="2022-04-10T00:00:00"/>
    <d v="2022-04-10T00:00:00"/>
    <n v="41"/>
    <s v=""/>
    <n v="41"/>
    <n v="0"/>
  </r>
  <r>
    <n v="18066293"/>
    <n v="18069160"/>
    <x v="1"/>
    <x v="2"/>
    <x v="89"/>
    <x v="89"/>
    <x v="4700"/>
    <n v="2614.27"/>
    <x v="4309"/>
    <n v="0.18754590188014103"/>
    <x v="12"/>
    <d v="2022-04-10T00:00:00"/>
    <d v="2022-04-10T00:00:00"/>
    <n v="41"/>
    <s v=""/>
    <n v="41"/>
    <n v="0"/>
  </r>
  <r>
    <n v="18070910"/>
    <n v="18073243"/>
    <x v="1"/>
    <x v="2"/>
    <x v="89"/>
    <x v="89"/>
    <x v="4701"/>
    <n v="4059.8900000000003"/>
    <x v="4310"/>
    <n v="0.14452713966493655"/>
    <x v="51"/>
    <d v="2022-07-10T00:00:00"/>
    <m/>
    <n v="40"/>
    <n v="4059.8900000000003"/>
    <s v=""/>
    <s v=""/>
  </r>
  <r>
    <n v="18070912"/>
    <n v="18073558"/>
    <x v="1"/>
    <x v="2"/>
    <x v="89"/>
    <x v="89"/>
    <x v="4702"/>
    <n v="3776.7"/>
    <x v="4311"/>
    <n v="0.14780522678528873"/>
    <x v="51"/>
    <d v="2022-07-10T00:00:00"/>
    <m/>
    <n v="40"/>
    <n v="3776.7"/>
    <s v=""/>
    <s v=""/>
  </r>
  <r>
    <n v="18070915"/>
    <n v="18073863"/>
    <x v="1"/>
    <x v="2"/>
    <x v="89"/>
    <x v="89"/>
    <x v="4703"/>
    <n v="3725.1099999999997"/>
    <x v="4312"/>
    <n v="0.17031112084683628"/>
    <x v="51"/>
    <d v="2022-07-10T00:00:00"/>
    <m/>
    <n v="40"/>
    <n v="3725.1099999999997"/>
    <s v=""/>
    <s v=""/>
  </r>
  <r>
    <n v="18070911"/>
    <n v="18073494"/>
    <x v="1"/>
    <x v="2"/>
    <x v="89"/>
    <x v="89"/>
    <x v="4704"/>
    <n v="2409.35"/>
    <x v="4313"/>
    <n v="0.17200504036776754"/>
    <x v="51"/>
    <d v="2022-07-10T00:00:00"/>
    <m/>
    <n v="40"/>
    <n v="2409.35"/>
    <s v=""/>
    <s v=""/>
  </r>
  <r>
    <n v="18070913"/>
    <n v="18073765"/>
    <x v="1"/>
    <x v="2"/>
    <x v="89"/>
    <x v="89"/>
    <x v="4705"/>
    <n v="2985.3"/>
    <x v="4314"/>
    <n v="0.1802271128529796"/>
    <x v="51"/>
    <d v="2022-07-10T00:00:00"/>
    <m/>
    <n v="40"/>
    <n v="2985.3"/>
    <s v=""/>
    <s v=""/>
  </r>
  <r>
    <n v="18064882"/>
    <n v="18068175"/>
    <x v="0"/>
    <x v="2"/>
    <x v="89"/>
    <x v="89"/>
    <x v="4706"/>
    <n v="-10.559999999999999"/>
    <x v="127"/>
    <n v="-0.13636363636363635"/>
    <x v="74"/>
    <d v="2022-03-10T00:00:00"/>
    <d v="2022-03-10T00:00:00"/>
    <n v="38"/>
    <s v=""/>
    <s v=""/>
    <s v=""/>
  </r>
  <r>
    <n v="18069362"/>
    <n v="18072918"/>
    <x v="1"/>
    <x v="2"/>
    <x v="89"/>
    <x v="89"/>
    <x v="1575"/>
    <n v="2850.58"/>
    <x v="4315"/>
    <n v="0.18273780457002373"/>
    <x v="101"/>
    <d v="2022-06-10T00:00:00"/>
    <d v="2022-06-10T00:00:00"/>
    <n v="41"/>
    <s v=""/>
    <s v=""/>
    <s v=""/>
  </r>
  <r>
    <n v="18069361"/>
    <n v="18072916"/>
    <x v="1"/>
    <x v="2"/>
    <x v="89"/>
    <x v="89"/>
    <x v="4707"/>
    <n v="2359.81"/>
    <x v="4316"/>
    <n v="0.19350524533310284"/>
    <x v="101"/>
    <d v="2022-06-10T00:00:00"/>
    <d v="2022-06-10T00:00:00"/>
    <n v="41"/>
    <s v=""/>
    <s v=""/>
    <s v=""/>
  </r>
  <r>
    <n v="18070914"/>
    <n v="18073807"/>
    <x v="4"/>
    <x v="2"/>
    <x v="89"/>
    <x v="89"/>
    <x v="4708"/>
    <n v="973.43999999999994"/>
    <x v="557"/>
    <n v="9.1124260355029588E-2"/>
    <x v="51"/>
    <d v="2022-07-10T00:00:00"/>
    <m/>
    <n v="40"/>
    <n v="973.43999999999994"/>
    <s v=""/>
    <s v=""/>
  </r>
  <r>
    <n v="18070916"/>
    <n v="18074375"/>
    <x v="4"/>
    <x v="2"/>
    <x v="89"/>
    <x v="89"/>
    <x v="4709"/>
    <n v="486.71999999999997"/>
    <x v="4317"/>
    <n v="9.1124260355029588E-2"/>
    <x v="51"/>
    <d v="2022-07-10T00:00:00"/>
    <m/>
    <n v="40"/>
    <n v="486.71999999999997"/>
    <s v=""/>
    <s v=""/>
  </r>
  <r>
    <n v="18064889"/>
    <n v="18067676"/>
    <x v="4"/>
    <x v="2"/>
    <x v="90"/>
    <x v="90"/>
    <x v="4710"/>
    <n v="1542.5"/>
    <x v="4318"/>
    <n v="6.5426086415335052E-2"/>
    <x v="74"/>
    <d v="2022-03-15T00:00:00"/>
    <d v="2022-03-15T00:00:00"/>
    <n v="43"/>
    <s v=""/>
    <n v="43"/>
    <n v="0"/>
  </r>
  <r>
    <n v="18064886"/>
    <n v="18067669"/>
    <x v="4"/>
    <x v="2"/>
    <x v="90"/>
    <x v="90"/>
    <x v="4711"/>
    <n v="1759.6799999999998"/>
    <x v="1740"/>
    <n v="9.1653027823240585E-2"/>
    <x v="74"/>
    <d v="2022-03-15T00:00:00"/>
    <d v="2022-03-15T00:00:00"/>
    <n v="43"/>
    <s v=""/>
    <n v="43"/>
    <n v="0"/>
  </r>
  <r>
    <n v="18064887"/>
    <n v="18067674"/>
    <x v="4"/>
    <x v="2"/>
    <x v="90"/>
    <x v="90"/>
    <x v="4712"/>
    <n v="1466.4"/>
    <x v="1756"/>
    <n v="9.1653027823240585E-2"/>
    <x v="74"/>
    <d v="2022-03-15T00:00:00"/>
    <d v="2022-03-15T00:00:00"/>
    <n v="43"/>
    <s v=""/>
    <n v="43"/>
    <n v="0"/>
  </r>
  <r>
    <n v="18064888"/>
    <n v="18067675"/>
    <x v="4"/>
    <x v="2"/>
    <x v="90"/>
    <x v="90"/>
    <x v="4713"/>
    <n v="1407.74"/>
    <x v="2378"/>
    <n v="9.1653027823240585E-2"/>
    <x v="74"/>
    <d v="2022-03-15T00:00:00"/>
    <d v="2022-03-15T00:00:00"/>
    <n v="43"/>
    <s v=""/>
    <n v="43"/>
    <n v="0"/>
  </r>
  <r>
    <n v="18064890"/>
    <n v="18067677"/>
    <x v="4"/>
    <x v="2"/>
    <x v="90"/>
    <x v="90"/>
    <x v="4712"/>
    <n v="1466.4"/>
    <x v="1756"/>
    <n v="9.1653027823240585E-2"/>
    <x v="74"/>
    <d v="2022-03-15T00:00:00"/>
    <d v="2022-03-15T00:00:00"/>
    <n v="43"/>
    <s v=""/>
    <n v="43"/>
    <n v="0"/>
  </r>
  <r>
    <n v="18064892"/>
    <n v="18067961"/>
    <x v="4"/>
    <x v="2"/>
    <x v="90"/>
    <x v="90"/>
    <x v="4713"/>
    <n v="1407.74"/>
    <x v="2378"/>
    <n v="9.1653027823240585E-2"/>
    <x v="74"/>
    <d v="2022-03-15T00:00:00"/>
    <d v="2022-03-15T00:00:00"/>
    <n v="43"/>
    <s v=""/>
    <n v="43"/>
    <n v="0"/>
  </r>
  <r>
    <n v="18064894"/>
    <n v="18067963"/>
    <x v="4"/>
    <x v="2"/>
    <x v="90"/>
    <x v="90"/>
    <x v="4714"/>
    <n v="703.87"/>
    <x v="659"/>
    <n v="9.1653027823240585E-2"/>
    <x v="74"/>
    <d v="2022-03-15T00:00:00"/>
    <d v="2022-03-15T00:00:00"/>
    <n v="43"/>
    <s v=""/>
    <n v="43"/>
    <n v="0"/>
  </r>
  <r>
    <n v="18064896"/>
    <n v="18068320"/>
    <x v="4"/>
    <x v="2"/>
    <x v="90"/>
    <x v="90"/>
    <x v="4715"/>
    <n v="1173.1200000000001"/>
    <x v="1739"/>
    <n v="9.1653027823240585E-2"/>
    <x v="74"/>
    <d v="2022-03-15T00:00:00"/>
    <d v="2022-03-15T00:00:00"/>
    <n v="43"/>
    <s v=""/>
    <n v="43"/>
    <n v="0"/>
  </r>
  <r>
    <n v="18064897"/>
    <n v="18068329"/>
    <x v="4"/>
    <x v="2"/>
    <x v="90"/>
    <x v="90"/>
    <x v="4715"/>
    <n v="1173.1200000000001"/>
    <x v="1739"/>
    <n v="9.1653027823240585E-2"/>
    <x v="74"/>
    <d v="2022-03-15T00:00:00"/>
    <d v="2022-03-15T00:00:00"/>
    <n v="43"/>
    <s v=""/>
    <n v="43"/>
    <n v="0"/>
  </r>
  <r>
    <n v="18064898"/>
    <n v="18068330"/>
    <x v="4"/>
    <x v="2"/>
    <x v="90"/>
    <x v="90"/>
    <x v="4715"/>
    <n v="1173.1200000000001"/>
    <x v="1739"/>
    <n v="9.1653027823240585E-2"/>
    <x v="74"/>
    <d v="2022-03-15T00:00:00"/>
    <d v="2022-03-15T00:00:00"/>
    <n v="43"/>
    <s v=""/>
    <n v="43"/>
    <n v="0"/>
  </r>
  <r>
    <n v="18064899"/>
    <n v="18068331"/>
    <x v="4"/>
    <x v="2"/>
    <x v="90"/>
    <x v="90"/>
    <x v="4714"/>
    <n v="703.87"/>
    <x v="659"/>
    <n v="9.1653027823240585E-2"/>
    <x v="74"/>
    <d v="2022-03-15T00:00:00"/>
    <d v="2022-03-15T00:00:00"/>
    <n v="43"/>
    <s v=""/>
    <n v="43"/>
    <n v="0"/>
  </r>
  <r>
    <n v="18064900"/>
    <n v="18068390"/>
    <x v="4"/>
    <x v="2"/>
    <x v="90"/>
    <x v="90"/>
    <x v="4714"/>
    <n v="703.87"/>
    <x v="659"/>
    <n v="9.1653027823240585E-2"/>
    <x v="74"/>
    <d v="2022-03-15T00:00:00"/>
    <d v="2022-03-15T00:00:00"/>
    <n v="43"/>
    <s v=""/>
    <n v="43"/>
    <n v="0"/>
  </r>
  <r>
    <n v="18064893"/>
    <n v="18067962"/>
    <x v="4"/>
    <x v="2"/>
    <x v="90"/>
    <x v="90"/>
    <x v="4716"/>
    <n v="2111.62"/>
    <x v="587"/>
    <n v="9.1653027823240599E-2"/>
    <x v="74"/>
    <d v="2022-03-15T00:00:00"/>
    <d v="2022-03-15T00:00:00"/>
    <n v="43"/>
    <s v=""/>
    <n v="43"/>
    <n v="0"/>
  </r>
  <r>
    <n v="18064885"/>
    <n v="18067338"/>
    <x v="4"/>
    <x v="2"/>
    <x v="90"/>
    <x v="90"/>
    <x v="4717"/>
    <n v="1642.3700000000001"/>
    <x v="4319"/>
    <n v="9.1653027823240613E-2"/>
    <x v="74"/>
    <d v="2022-03-15T00:00:00"/>
    <d v="2022-03-15T00:00:00"/>
    <n v="43"/>
    <s v=""/>
    <n v="43"/>
    <n v="0"/>
  </r>
  <r>
    <n v="18066309"/>
    <n v="18069486"/>
    <x v="4"/>
    <x v="2"/>
    <x v="90"/>
    <x v="90"/>
    <x v="4718"/>
    <n v="1613.04"/>
    <x v="1630"/>
    <n v="6.546644844517184E-2"/>
    <x v="12"/>
    <d v="2022-04-15T00:00:00"/>
    <d v="2022-04-15T00:00:00"/>
    <n v="46"/>
    <s v=""/>
    <n v="46"/>
    <n v="0"/>
  </r>
  <r>
    <n v="18066311"/>
    <n v="18069489"/>
    <x v="4"/>
    <x v="2"/>
    <x v="90"/>
    <x v="90"/>
    <x v="4714"/>
    <n v="703.87"/>
    <x v="462"/>
    <n v="6.546644844517184E-2"/>
    <x v="12"/>
    <d v="2022-04-15T00:00:00"/>
    <d v="2022-04-15T00:00:00"/>
    <n v="46"/>
    <s v=""/>
    <n v="46"/>
    <n v="0"/>
  </r>
  <r>
    <n v="18066312"/>
    <n v="18069490"/>
    <x v="4"/>
    <x v="2"/>
    <x v="90"/>
    <x v="90"/>
    <x v="4719"/>
    <n v="879.83999999999992"/>
    <x v="4320"/>
    <n v="6.546644844517184E-2"/>
    <x v="12"/>
    <d v="2022-04-15T00:00:00"/>
    <d v="2022-04-15T00:00:00"/>
    <n v="46"/>
    <s v=""/>
    <n v="46"/>
    <n v="0"/>
  </r>
  <r>
    <n v="18066313"/>
    <n v="18069491"/>
    <x v="4"/>
    <x v="2"/>
    <x v="90"/>
    <x v="90"/>
    <x v="4713"/>
    <n v="1407.74"/>
    <x v="458"/>
    <n v="6.546644844517184E-2"/>
    <x v="12"/>
    <d v="2022-04-15T00:00:00"/>
    <d v="2022-04-15T00:00:00"/>
    <n v="46"/>
    <s v=""/>
    <n v="46"/>
    <n v="0"/>
  </r>
  <r>
    <n v="18066315"/>
    <n v="18069493"/>
    <x v="4"/>
    <x v="2"/>
    <x v="90"/>
    <x v="90"/>
    <x v="4714"/>
    <n v="703.87"/>
    <x v="462"/>
    <n v="6.546644844517184E-2"/>
    <x v="12"/>
    <d v="2022-04-15T00:00:00"/>
    <d v="2022-04-15T00:00:00"/>
    <n v="46"/>
    <s v=""/>
    <n v="46"/>
    <n v="0"/>
  </r>
  <r>
    <n v="18066320"/>
    <n v="18069829"/>
    <x v="4"/>
    <x v="2"/>
    <x v="90"/>
    <x v="90"/>
    <x v="4720"/>
    <n v="1246.44"/>
    <x v="1879"/>
    <n v="6.546644844517184E-2"/>
    <x v="12"/>
    <d v="2022-04-15T00:00:00"/>
    <d v="2022-04-15T00:00:00"/>
    <n v="46"/>
    <s v=""/>
    <n v="46"/>
    <n v="0"/>
  </r>
  <r>
    <n v="18066322"/>
    <n v="18069934"/>
    <x v="4"/>
    <x v="2"/>
    <x v="90"/>
    <x v="90"/>
    <x v="4720"/>
    <n v="1246.44"/>
    <x v="1879"/>
    <n v="6.546644844517184E-2"/>
    <x v="12"/>
    <d v="2022-04-15T00:00:00"/>
    <d v="2022-04-15T00:00:00"/>
    <n v="46"/>
    <s v=""/>
    <n v="46"/>
    <n v="0"/>
  </r>
  <r>
    <n v="18066307"/>
    <n v="18069483"/>
    <x v="4"/>
    <x v="2"/>
    <x v="90"/>
    <x v="90"/>
    <x v="4712"/>
    <n v="1466.4"/>
    <x v="1635"/>
    <n v="6.5466448445171854E-2"/>
    <x v="12"/>
    <d v="2022-04-15T00:00:00"/>
    <d v="2022-04-15T00:00:00"/>
    <n v="46"/>
    <s v=""/>
    <n v="46"/>
    <n v="0"/>
  </r>
  <r>
    <n v="18066308"/>
    <n v="18069485"/>
    <x v="4"/>
    <x v="2"/>
    <x v="90"/>
    <x v="90"/>
    <x v="4721"/>
    <n v="916.5"/>
    <x v="4064"/>
    <n v="6.5466448445171854E-2"/>
    <x v="12"/>
    <d v="2022-04-15T00:00:00"/>
    <d v="2022-04-15T00:00:00"/>
    <n v="46"/>
    <s v=""/>
    <n v="46"/>
    <n v="0"/>
  </r>
  <r>
    <n v="18066316"/>
    <n v="18069494"/>
    <x v="4"/>
    <x v="2"/>
    <x v="90"/>
    <x v="90"/>
    <x v="4712"/>
    <n v="1466.4"/>
    <x v="1635"/>
    <n v="6.5466448445171854E-2"/>
    <x v="12"/>
    <d v="2022-04-15T00:00:00"/>
    <d v="2022-04-15T00:00:00"/>
    <n v="46"/>
    <s v=""/>
    <n v="46"/>
    <n v="0"/>
  </r>
  <r>
    <n v="18066319"/>
    <n v="18069613"/>
    <x v="4"/>
    <x v="2"/>
    <x v="90"/>
    <x v="90"/>
    <x v="4722"/>
    <n v="1539.72"/>
    <x v="448"/>
    <n v="6.5466448445171854E-2"/>
    <x v="12"/>
    <d v="2022-04-15T00:00:00"/>
    <d v="2022-04-15T00:00:00"/>
    <n v="46"/>
    <s v=""/>
    <n v="46"/>
    <n v="0"/>
  </r>
  <r>
    <n v="18066321"/>
    <n v="18069930"/>
    <x v="4"/>
    <x v="2"/>
    <x v="90"/>
    <x v="90"/>
    <x v="4723"/>
    <n v="1055.81"/>
    <x v="465"/>
    <n v="6.5466448445171854E-2"/>
    <x v="12"/>
    <d v="2022-04-15T00:00:00"/>
    <d v="2022-04-15T00:00:00"/>
    <n v="46"/>
    <s v=""/>
    <n v="46"/>
    <n v="0"/>
  </r>
  <r>
    <n v="18066323"/>
    <n v="18069969"/>
    <x v="4"/>
    <x v="2"/>
    <x v="90"/>
    <x v="90"/>
    <x v="4724"/>
    <n v="825.17000000000007"/>
    <x v="4321"/>
    <n v="7.4079460182653711E-2"/>
    <x v="12"/>
    <d v="2022-04-15T00:00:00"/>
    <d v="2022-04-15T00:00:00"/>
    <n v="46"/>
    <s v=""/>
    <n v="46"/>
    <n v="0"/>
  </r>
  <r>
    <n v="18066298"/>
    <n v="18068711"/>
    <x v="4"/>
    <x v="2"/>
    <x v="90"/>
    <x v="90"/>
    <x v="4711"/>
    <n v="1759.6799999999998"/>
    <x v="1740"/>
    <n v="9.1653027823240585E-2"/>
    <x v="12"/>
    <d v="2022-04-15T00:00:00"/>
    <d v="2022-04-15T00:00:00"/>
    <n v="46"/>
    <s v=""/>
    <n v="46"/>
    <n v="0"/>
  </r>
  <r>
    <n v="18066299"/>
    <n v="18068712"/>
    <x v="4"/>
    <x v="2"/>
    <x v="90"/>
    <x v="90"/>
    <x v="4712"/>
    <n v="1466.4"/>
    <x v="1756"/>
    <n v="9.1653027823240585E-2"/>
    <x v="12"/>
    <d v="2022-04-15T00:00:00"/>
    <d v="2022-04-15T00:00:00"/>
    <n v="46"/>
    <s v=""/>
    <n v="46"/>
    <n v="0"/>
  </r>
  <r>
    <n v="18066300"/>
    <n v="18068714"/>
    <x v="4"/>
    <x v="2"/>
    <x v="90"/>
    <x v="90"/>
    <x v="4713"/>
    <n v="1407.74"/>
    <x v="2378"/>
    <n v="9.1653027823240585E-2"/>
    <x v="12"/>
    <d v="2022-04-15T00:00:00"/>
    <d v="2022-04-15T00:00:00"/>
    <n v="46"/>
    <s v=""/>
    <n v="46"/>
    <n v="0"/>
  </r>
  <r>
    <n v="18066302"/>
    <n v="18069322"/>
    <x v="4"/>
    <x v="2"/>
    <x v="90"/>
    <x v="90"/>
    <x v="4714"/>
    <n v="703.87"/>
    <x v="659"/>
    <n v="9.1653027823240585E-2"/>
    <x v="12"/>
    <d v="2022-04-15T00:00:00"/>
    <d v="2022-04-15T00:00:00"/>
    <n v="46"/>
    <s v=""/>
    <n v="46"/>
    <n v="0"/>
  </r>
  <r>
    <n v="18066303"/>
    <n v="18069326"/>
    <x v="4"/>
    <x v="2"/>
    <x v="90"/>
    <x v="90"/>
    <x v="4725"/>
    <n v="1598.3799999999999"/>
    <x v="4322"/>
    <n v="9.1653027823240585E-2"/>
    <x v="12"/>
    <d v="2022-04-15T00:00:00"/>
    <d v="2022-04-15T00:00:00"/>
    <n v="46"/>
    <s v=""/>
    <n v="46"/>
    <n v="0"/>
  </r>
  <r>
    <n v="18066304"/>
    <n v="18069327"/>
    <x v="4"/>
    <x v="2"/>
    <x v="90"/>
    <x v="90"/>
    <x v="4713"/>
    <n v="1407.74"/>
    <x v="2378"/>
    <n v="9.1653027823240585E-2"/>
    <x v="12"/>
    <d v="2022-04-15T00:00:00"/>
    <d v="2022-04-15T00:00:00"/>
    <n v="46"/>
    <s v=""/>
    <n v="46"/>
    <n v="0"/>
  </r>
  <r>
    <n v="18066314"/>
    <n v="18069492"/>
    <x v="4"/>
    <x v="2"/>
    <x v="90"/>
    <x v="90"/>
    <x v="4713"/>
    <n v="1407.74"/>
    <x v="2378"/>
    <n v="9.1653027823240585E-2"/>
    <x v="12"/>
    <d v="2022-04-15T00:00:00"/>
    <d v="2022-04-15T00:00:00"/>
    <n v="46"/>
    <s v=""/>
    <n v="46"/>
    <n v="0"/>
  </r>
  <r>
    <n v="18066317"/>
    <n v="18069563"/>
    <x v="4"/>
    <x v="2"/>
    <x v="90"/>
    <x v="90"/>
    <x v="4726"/>
    <n v="1525.06"/>
    <x v="4323"/>
    <n v="9.1653027823240585E-2"/>
    <x v="12"/>
    <d v="2022-04-15T00:00:00"/>
    <d v="2022-04-15T00:00:00"/>
    <n v="46"/>
    <s v=""/>
    <n v="46"/>
    <n v="0"/>
  </r>
  <r>
    <n v="18066318"/>
    <n v="18069571"/>
    <x v="4"/>
    <x v="2"/>
    <x v="90"/>
    <x v="90"/>
    <x v="4713"/>
    <n v="1407.74"/>
    <x v="2378"/>
    <n v="9.1653027823240585E-2"/>
    <x v="12"/>
    <d v="2022-04-15T00:00:00"/>
    <d v="2022-04-15T00:00:00"/>
    <n v="46"/>
    <s v=""/>
    <n v="46"/>
    <n v="0"/>
  </r>
  <r>
    <n v="18066306"/>
    <n v="18069469"/>
    <x v="4"/>
    <x v="2"/>
    <x v="90"/>
    <x v="90"/>
    <x v="4723"/>
    <n v="1055.81"/>
    <x v="564"/>
    <n v="9.1653027823240599E-2"/>
    <x v="12"/>
    <d v="2022-04-15T00:00:00"/>
    <d v="2022-04-15T00:00:00"/>
    <n v="46"/>
    <s v=""/>
    <n v="46"/>
    <n v="0"/>
  </r>
  <r>
    <n v="18066305"/>
    <n v="18069468"/>
    <x v="4"/>
    <x v="2"/>
    <x v="90"/>
    <x v="90"/>
    <x v="75"/>
    <n v="0"/>
    <x v="80"/>
    <s v=""/>
    <x v="12"/>
    <d v="2022-04-15T00:00:00"/>
    <d v="2022-04-15T00:00:00"/>
    <n v="46"/>
    <s v=""/>
    <s v=""/>
    <s v=""/>
  </r>
  <r>
    <n v="18066310"/>
    <n v="18069488"/>
    <x v="4"/>
    <x v="2"/>
    <x v="90"/>
    <x v="90"/>
    <x v="75"/>
    <n v="0"/>
    <x v="80"/>
    <s v=""/>
    <x v="12"/>
    <d v="2022-04-15T00:00:00"/>
    <d v="2022-04-15T00:00:00"/>
    <n v="46"/>
    <s v=""/>
    <s v=""/>
    <s v=""/>
  </r>
  <r>
    <n v="18067847"/>
    <n v="18070313"/>
    <x v="4"/>
    <x v="2"/>
    <x v="90"/>
    <x v="90"/>
    <x v="4727"/>
    <n v="1290.4299999999998"/>
    <x v="558"/>
    <n v="6.546644844517184E-2"/>
    <x v="28"/>
    <d v="2022-05-15T00:00:00"/>
    <d v="2022-05-15T00:00:00"/>
    <n v="45"/>
    <s v=""/>
    <n v="45"/>
    <n v="0"/>
  </r>
  <r>
    <n v="18067849"/>
    <n v="18070315"/>
    <x v="4"/>
    <x v="2"/>
    <x v="90"/>
    <x v="90"/>
    <x v="4714"/>
    <n v="703.87"/>
    <x v="462"/>
    <n v="6.546644844517184E-2"/>
    <x v="28"/>
    <d v="2022-05-15T00:00:00"/>
    <d v="2022-05-15T00:00:00"/>
    <n v="45"/>
    <s v=""/>
    <n v="45"/>
    <n v="0"/>
  </r>
  <r>
    <n v="18067850"/>
    <n v="18070316"/>
    <x v="4"/>
    <x v="2"/>
    <x v="90"/>
    <x v="90"/>
    <x v="4711"/>
    <n v="1759.6799999999998"/>
    <x v="467"/>
    <n v="6.546644844517184E-2"/>
    <x v="28"/>
    <d v="2022-05-15T00:00:00"/>
    <d v="2022-05-15T00:00:00"/>
    <n v="45"/>
    <s v=""/>
    <n v="45"/>
    <n v="0"/>
  </r>
  <r>
    <n v="18067851"/>
    <n v="18070593"/>
    <x v="4"/>
    <x v="2"/>
    <x v="90"/>
    <x v="90"/>
    <x v="4713"/>
    <n v="1407.74"/>
    <x v="458"/>
    <n v="6.546644844517184E-2"/>
    <x v="28"/>
    <d v="2022-05-15T00:00:00"/>
    <d v="2022-05-15T00:00:00"/>
    <n v="45"/>
    <s v=""/>
    <n v="45"/>
    <n v="0"/>
  </r>
  <r>
    <n v="18067846"/>
    <n v="18070312"/>
    <x v="4"/>
    <x v="2"/>
    <x v="90"/>
    <x v="90"/>
    <x v="4715"/>
    <n v="1173.1200000000001"/>
    <x v="4324"/>
    <n v="6.5466448445171854E-2"/>
    <x v="28"/>
    <d v="2022-05-15T00:00:00"/>
    <d v="2022-05-15T00:00:00"/>
    <n v="45"/>
    <s v=""/>
    <n v="45"/>
    <n v="0"/>
  </r>
  <r>
    <n v="18067848"/>
    <n v="18070314"/>
    <x v="4"/>
    <x v="2"/>
    <x v="90"/>
    <x v="90"/>
    <x v="4728"/>
    <n v="1686.36"/>
    <x v="463"/>
    <n v="6.5466448445171854E-2"/>
    <x v="28"/>
    <d v="2022-05-15T00:00:00"/>
    <d v="2022-05-15T00:00:00"/>
    <n v="45"/>
    <s v=""/>
    <n v="45"/>
    <n v="0"/>
  </r>
  <r>
    <n v="18067852"/>
    <n v="18070594"/>
    <x v="4"/>
    <x v="2"/>
    <x v="90"/>
    <x v="90"/>
    <x v="4723"/>
    <n v="1055.81"/>
    <x v="465"/>
    <n v="6.5466448445171854E-2"/>
    <x v="28"/>
    <d v="2022-05-15T00:00:00"/>
    <d v="2022-05-15T00:00:00"/>
    <n v="45"/>
    <s v=""/>
    <n v="45"/>
    <n v="0"/>
  </r>
  <r>
    <n v="18067853"/>
    <n v="18070595"/>
    <x v="4"/>
    <x v="2"/>
    <x v="90"/>
    <x v="90"/>
    <x v="4723"/>
    <n v="1055.81"/>
    <x v="465"/>
    <n v="6.5466448445171854E-2"/>
    <x v="28"/>
    <d v="2022-05-15T00:00:00"/>
    <d v="2022-05-15T00:00:00"/>
    <n v="45"/>
    <s v=""/>
    <n v="45"/>
    <n v="0"/>
  </r>
  <r>
    <n v="18067854"/>
    <n v="18070937"/>
    <x v="4"/>
    <x v="2"/>
    <x v="90"/>
    <x v="90"/>
    <x v="4729"/>
    <n v="2052.96"/>
    <x v="1756"/>
    <n v="6.5466448445171854E-2"/>
    <x v="28"/>
    <d v="2022-05-15T00:00:00"/>
    <d v="2022-05-15T00:00:00"/>
    <n v="45"/>
    <s v=""/>
    <n v="45"/>
    <n v="0"/>
  </r>
  <r>
    <n v="18067855"/>
    <n v="18070939"/>
    <x v="4"/>
    <x v="2"/>
    <x v="90"/>
    <x v="90"/>
    <x v="4723"/>
    <n v="1055.81"/>
    <x v="465"/>
    <n v="6.5466448445171854E-2"/>
    <x v="28"/>
    <d v="2022-05-15T00:00:00"/>
    <d v="2022-05-15T00:00:00"/>
    <n v="45"/>
    <s v=""/>
    <n v="45"/>
    <n v="0"/>
  </r>
  <r>
    <n v="18067857"/>
    <n v="18071340"/>
    <x v="4"/>
    <x v="2"/>
    <x v="90"/>
    <x v="90"/>
    <x v="4726"/>
    <n v="1525.06"/>
    <x v="4325"/>
    <n v="6.5466448445171854E-2"/>
    <x v="28"/>
    <d v="2022-05-15T00:00:00"/>
    <d v="2022-05-15T00:00:00"/>
    <n v="45"/>
    <s v=""/>
    <n v="45"/>
    <n v="0"/>
  </r>
  <r>
    <n v="18067858"/>
    <n v="18071341"/>
    <x v="4"/>
    <x v="2"/>
    <x v="90"/>
    <x v="90"/>
    <x v="4712"/>
    <n v="1466.4"/>
    <x v="1635"/>
    <n v="6.5466448445171854E-2"/>
    <x v="28"/>
    <d v="2022-05-15T00:00:00"/>
    <d v="2022-05-15T00:00:00"/>
    <n v="45"/>
    <s v=""/>
    <n v="45"/>
    <n v="0"/>
  </r>
  <r>
    <n v="18067859"/>
    <n v="18071342"/>
    <x v="4"/>
    <x v="2"/>
    <x v="90"/>
    <x v="90"/>
    <x v="4723"/>
    <n v="1055.81"/>
    <x v="465"/>
    <n v="6.5466448445171854E-2"/>
    <x v="28"/>
    <d v="2022-05-15T00:00:00"/>
    <d v="2022-05-15T00:00:00"/>
    <n v="45"/>
    <s v=""/>
    <n v="45"/>
    <n v="0"/>
  </r>
  <r>
    <n v="18067860"/>
    <n v="18071443"/>
    <x v="4"/>
    <x v="2"/>
    <x v="90"/>
    <x v="90"/>
    <x v="4730"/>
    <n v="869.62000000000012"/>
    <x v="203"/>
    <n v="6.5573770491803268E-2"/>
    <x v="28"/>
    <d v="2022-05-15T00:00:00"/>
    <d v="2022-05-15T00:00:00"/>
    <n v="45"/>
    <s v=""/>
    <n v="45"/>
    <n v="0"/>
  </r>
  <r>
    <n v="18067861"/>
    <n v="18071444"/>
    <x v="4"/>
    <x v="2"/>
    <x v="90"/>
    <x v="90"/>
    <x v="4731"/>
    <n v="1698.97"/>
    <x v="4326"/>
    <n v="6.5573770491803282E-2"/>
    <x v="28"/>
    <d v="2022-05-15T00:00:00"/>
    <d v="2022-05-15T00:00:00"/>
    <n v="45"/>
    <s v=""/>
    <n v="45"/>
    <n v="0"/>
  </r>
  <r>
    <n v="18067862"/>
    <n v="18071559"/>
    <x v="4"/>
    <x v="2"/>
    <x v="90"/>
    <x v="90"/>
    <x v="4732"/>
    <n v="1409.1"/>
    <x v="4327"/>
    <n v="6.5573770491803282E-2"/>
    <x v="28"/>
    <d v="2022-05-15T00:00:00"/>
    <d v="2022-05-15T00:00:00"/>
    <n v="45"/>
    <s v=""/>
    <n v="45"/>
    <n v="0"/>
  </r>
  <r>
    <n v="18067863"/>
    <n v="18071560"/>
    <x v="4"/>
    <x v="2"/>
    <x v="90"/>
    <x v="90"/>
    <x v="4733"/>
    <n v="1401.05"/>
    <x v="1283"/>
    <n v="6.5573770491803282E-2"/>
    <x v="28"/>
    <d v="2022-05-15T00:00:00"/>
    <d v="2022-05-15T00:00:00"/>
    <n v="45"/>
    <s v=""/>
    <n v="45"/>
    <n v="0"/>
  </r>
  <r>
    <n v="18067856"/>
    <n v="18070940"/>
    <x v="4"/>
    <x v="2"/>
    <x v="90"/>
    <x v="90"/>
    <x v="75"/>
    <n v="0"/>
    <x v="80"/>
    <s v=""/>
    <x v="28"/>
    <d v="2022-05-15T00:00:00"/>
    <d v="2022-05-15T00:00:00"/>
    <n v="45"/>
    <s v=""/>
    <s v=""/>
    <s v=""/>
  </r>
  <r>
    <n v="18069371"/>
    <n v="18072596"/>
    <x v="4"/>
    <x v="2"/>
    <x v="90"/>
    <x v="90"/>
    <x v="4734"/>
    <n v="1529.8799999999999"/>
    <x v="4328"/>
    <n v="2.79237587261746E-2"/>
    <x v="101"/>
    <d v="2022-06-15T00:00:00"/>
    <d v="2022-06-15T00:00:00"/>
    <n v="46"/>
    <s v=""/>
    <s v=""/>
    <s v=""/>
  </r>
  <r>
    <n v="18069365"/>
    <n v="18072434"/>
    <x v="4"/>
    <x v="2"/>
    <x v="90"/>
    <x v="90"/>
    <x v="4735"/>
    <n v="1368.84"/>
    <x v="4329"/>
    <n v="6.5573770491803268E-2"/>
    <x v="101"/>
    <d v="2022-06-15T00:00:00"/>
    <d v="2022-06-15T00:00:00"/>
    <n v="46"/>
    <s v=""/>
    <s v=""/>
    <s v=""/>
  </r>
  <r>
    <n v="18069367"/>
    <n v="18072437"/>
    <x v="4"/>
    <x v="2"/>
    <x v="90"/>
    <x v="90"/>
    <x v="4736"/>
    <n v="1384.94"/>
    <x v="4330"/>
    <n v="6.5573770491803268E-2"/>
    <x v="101"/>
    <d v="2022-06-15T00:00:00"/>
    <d v="2022-06-15T00:00:00"/>
    <n v="46"/>
    <s v=""/>
    <s v=""/>
    <s v=""/>
  </r>
  <r>
    <n v="18069368"/>
    <n v="18072440"/>
    <x v="4"/>
    <x v="2"/>
    <x v="90"/>
    <x v="90"/>
    <x v="1792"/>
    <n v="772.99"/>
    <x v="1700"/>
    <n v="6.5573770491803268E-2"/>
    <x v="101"/>
    <d v="2022-06-15T00:00:00"/>
    <d v="2022-06-15T00:00:00"/>
    <n v="46"/>
    <s v=""/>
    <s v=""/>
    <s v=""/>
  </r>
  <r>
    <n v="18069370"/>
    <n v="18072446"/>
    <x v="4"/>
    <x v="2"/>
    <x v="90"/>
    <x v="90"/>
    <x v="4737"/>
    <n v="660.26"/>
    <x v="4331"/>
    <n v="6.5573770491803268E-2"/>
    <x v="101"/>
    <d v="2022-06-15T00:00:00"/>
    <d v="2022-06-15T00:00:00"/>
    <n v="46"/>
    <s v=""/>
    <s v=""/>
    <s v=""/>
  </r>
  <r>
    <n v="18069372"/>
    <n v="18072598"/>
    <x v="4"/>
    <x v="2"/>
    <x v="90"/>
    <x v="90"/>
    <x v="577"/>
    <n v="1545.98"/>
    <x v="555"/>
    <n v="6.5573770491803268E-2"/>
    <x v="101"/>
    <d v="2022-06-15T00:00:00"/>
    <d v="2022-06-15T00:00:00"/>
    <n v="46"/>
    <s v=""/>
    <s v=""/>
    <s v=""/>
  </r>
  <r>
    <n v="18069374"/>
    <n v="18072972"/>
    <x v="4"/>
    <x v="2"/>
    <x v="90"/>
    <x v="90"/>
    <x v="605"/>
    <n v="1771.44"/>
    <x v="581"/>
    <n v="6.5573770491803268E-2"/>
    <x v="101"/>
    <d v="2022-06-15T00:00:00"/>
    <d v="2022-06-15T00:00:00"/>
    <n v="46"/>
    <s v=""/>
    <s v=""/>
    <s v=""/>
  </r>
  <r>
    <n v="18069379"/>
    <n v="18073251"/>
    <x v="4"/>
    <x v="2"/>
    <x v="90"/>
    <x v="90"/>
    <x v="4735"/>
    <n v="1368.84"/>
    <x v="4329"/>
    <n v="6.5573770491803268E-2"/>
    <x v="101"/>
    <d v="2022-06-15T00:00:00"/>
    <d v="2022-06-15T00:00:00"/>
    <n v="46"/>
    <s v=""/>
    <s v=""/>
    <s v=""/>
  </r>
  <r>
    <n v="18069380"/>
    <n v="18073266"/>
    <x v="4"/>
    <x v="2"/>
    <x v="90"/>
    <x v="90"/>
    <x v="4735"/>
    <n v="1368.84"/>
    <x v="4329"/>
    <n v="6.5573770491803268E-2"/>
    <x v="101"/>
    <d v="2022-06-15T00:00:00"/>
    <d v="2022-06-15T00:00:00"/>
    <n v="46"/>
    <s v=""/>
    <s v=""/>
    <s v=""/>
  </r>
  <r>
    <n v="18069381"/>
    <n v="18073283"/>
    <x v="4"/>
    <x v="2"/>
    <x v="90"/>
    <x v="90"/>
    <x v="1862"/>
    <n v="966.24"/>
    <x v="1755"/>
    <n v="6.5573770491803268E-2"/>
    <x v="101"/>
    <d v="2022-06-15T00:00:00"/>
    <d v="2022-06-15T00:00:00"/>
    <n v="46"/>
    <s v=""/>
    <s v=""/>
    <s v=""/>
  </r>
  <r>
    <n v="18069373"/>
    <n v="18072946"/>
    <x v="4"/>
    <x v="2"/>
    <x v="90"/>
    <x v="90"/>
    <x v="1709"/>
    <n v="1449.3600000000001"/>
    <x v="807"/>
    <n v="6.5573770491803282E-2"/>
    <x v="101"/>
    <d v="2022-06-15T00:00:00"/>
    <d v="2022-06-15T00:00:00"/>
    <n v="46"/>
    <s v=""/>
    <s v=""/>
    <s v=""/>
  </r>
  <r>
    <n v="18069366"/>
    <n v="18072435"/>
    <x v="4"/>
    <x v="2"/>
    <x v="90"/>
    <x v="90"/>
    <x v="580"/>
    <n v="1288.3200000000002"/>
    <x v="558"/>
    <n v="6.5573770491803296E-2"/>
    <x v="101"/>
    <d v="2022-06-15T00:00:00"/>
    <d v="2022-06-15T00:00:00"/>
    <n v="46"/>
    <s v=""/>
    <s v=""/>
    <s v=""/>
  </r>
  <r>
    <n v="18069375"/>
    <n v="18072978"/>
    <x v="4"/>
    <x v="2"/>
    <x v="90"/>
    <x v="90"/>
    <x v="4738"/>
    <n v="2222.35"/>
    <x v="4332"/>
    <n v="6.5573770491803296E-2"/>
    <x v="101"/>
    <d v="2022-06-15T00:00:00"/>
    <d v="2022-06-15T00:00:00"/>
    <n v="46"/>
    <s v=""/>
    <s v=""/>
    <s v=""/>
  </r>
  <r>
    <n v="18069369"/>
    <n v="18072443"/>
    <x v="4"/>
    <x v="2"/>
    <x v="90"/>
    <x v="90"/>
    <x v="75"/>
    <n v="0"/>
    <x v="80"/>
    <s v=""/>
    <x v="101"/>
    <d v="2022-06-15T00:00:00"/>
    <d v="2022-06-15T00:00:00"/>
    <n v="46"/>
    <s v=""/>
    <s v=""/>
    <s v=""/>
  </r>
  <r>
    <n v="18069377"/>
    <n v="18073246"/>
    <x v="4"/>
    <x v="2"/>
    <x v="90"/>
    <x v="90"/>
    <x v="578"/>
    <n v="1159.49"/>
    <x v="4333"/>
    <n v="-0.17287630402384502"/>
    <x v="101"/>
    <d v="2022-06-15T00:00:00"/>
    <d v="2022-06-15T00:00:00"/>
    <n v="46"/>
    <s v=""/>
    <s v=""/>
    <s v=""/>
  </r>
  <r>
    <n v="18069378"/>
    <n v="18073248"/>
    <x v="4"/>
    <x v="2"/>
    <x v="90"/>
    <x v="90"/>
    <x v="1709"/>
    <n v="1449.3600000000001"/>
    <x v="4334"/>
    <n v="-0.17287630402384502"/>
    <x v="101"/>
    <d v="2022-06-15T00:00:00"/>
    <d v="2022-06-15T00:00:00"/>
    <n v="46"/>
    <s v=""/>
    <s v=""/>
    <s v=""/>
  </r>
  <r>
    <n v="18069382"/>
    <n v="18073286"/>
    <x v="4"/>
    <x v="2"/>
    <x v="90"/>
    <x v="90"/>
    <x v="4739"/>
    <n v="1562.09"/>
    <x v="4335"/>
    <n v="-0.17287630402384502"/>
    <x v="101"/>
    <d v="2022-06-15T00:00:00"/>
    <d v="2022-06-15T00:00:00"/>
    <n v="46"/>
    <s v=""/>
    <s v=""/>
    <s v=""/>
  </r>
  <r>
    <n v="18064891"/>
    <n v="18067904"/>
    <x v="0"/>
    <x v="2"/>
    <x v="90"/>
    <x v="90"/>
    <x v="4740"/>
    <n v="100.01"/>
    <x v="4336"/>
    <n v="0.20004811740647183"/>
    <x v="74"/>
    <d v="2022-03-15T00:00:00"/>
    <d v="2022-03-15T00:00:00"/>
    <n v="43"/>
    <s v=""/>
    <n v="43"/>
    <n v="0"/>
  </r>
  <r>
    <n v="18064895"/>
    <n v="18068251"/>
    <x v="0"/>
    <x v="2"/>
    <x v="90"/>
    <x v="90"/>
    <x v="4741"/>
    <n v="513.43000000000006"/>
    <x v="4337"/>
    <n v="0.20130416491375683"/>
    <x v="74"/>
    <d v="2022-03-15T00:00:00"/>
    <d v="2022-03-15T00:00:00"/>
    <n v="43"/>
    <s v=""/>
    <n v="43"/>
    <n v="0"/>
  </r>
  <r>
    <n v="18066301"/>
    <n v="18068835"/>
    <x v="0"/>
    <x v="2"/>
    <x v="90"/>
    <x v="90"/>
    <x v="4742"/>
    <n v="943.5"/>
    <x v="4338"/>
    <n v="0.21388871224165343"/>
    <x v="12"/>
    <d v="2022-04-15T00:00:00"/>
    <d v="2022-04-15T00:00:00"/>
    <n v="46"/>
    <s v=""/>
    <n v="46"/>
    <n v="0"/>
  </r>
  <r>
    <n v="18066296"/>
    <n v="18068625"/>
    <x v="0"/>
    <x v="2"/>
    <x v="90"/>
    <x v="90"/>
    <x v="4743"/>
    <n v="98.4"/>
    <x v="1921"/>
    <n v="0.32926829268292684"/>
    <x v="12"/>
    <d v="2022-04-15T00:00:00"/>
    <d v="2022-04-15T00:00:00"/>
    <n v="46"/>
    <s v=""/>
    <n v="46"/>
    <n v="0"/>
  </r>
  <r>
    <n v="18070935"/>
    <n v="18074521"/>
    <x v="0"/>
    <x v="2"/>
    <x v="90"/>
    <x v="90"/>
    <x v="4744"/>
    <n v="1834.56"/>
    <x v="4339"/>
    <n v="0.23076923076923078"/>
    <x v="51"/>
    <d v="2022-07-15T00:00:00"/>
    <m/>
    <n v="45"/>
    <n v="1834.56"/>
    <s v=""/>
    <s v=""/>
  </r>
  <r>
    <n v="18070917"/>
    <n v="18073434"/>
    <x v="0"/>
    <x v="2"/>
    <x v="90"/>
    <x v="90"/>
    <x v="827"/>
    <n v="-331.78000000000003"/>
    <x v="787"/>
    <n v="1"/>
    <x v="51"/>
    <d v="2022-07-15T00:00:00"/>
    <m/>
    <n v="45"/>
    <n v="-331.78000000000003"/>
    <s v=""/>
    <s v=""/>
  </r>
  <r>
    <n v="18064884"/>
    <n v="18067251"/>
    <x v="0"/>
    <x v="2"/>
    <x v="90"/>
    <x v="90"/>
    <x v="4745"/>
    <n v="-42.1"/>
    <x v="4340"/>
    <n v="1"/>
    <x v="74"/>
    <d v="2022-03-15T00:00:00"/>
    <d v="2022-03-15T00:00:00"/>
    <n v="43"/>
    <s v=""/>
    <s v=""/>
    <s v=""/>
  </r>
  <r>
    <n v="18066297"/>
    <n v="18068653"/>
    <x v="0"/>
    <x v="2"/>
    <x v="90"/>
    <x v="90"/>
    <x v="3640"/>
    <n v="-24"/>
    <x v="80"/>
    <n v="0"/>
    <x v="12"/>
    <d v="2022-04-15T00:00:00"/>
    <d v="2022-04-15T00:00:00"/>
    <n v="46"/>
    <s v=""/>
    <s v=""/>
    <s v=""/>
  </r>
  <r>
    <n v="18069364"/>
    <n v="18071770"/>
    <x v="0"/>
    <x v="2"/>
    <x v="90"/>
    <x v="90"/>
    <x v="4746"/>
    <n v="22.580000000000002"/>
    <x v="4341"/>
    <n v="0.28586609989373007"/>
    <x v="101"/>
    <d v="2022-06-15T00:00:00"/>
    <d v="2022-06-15T00:00:00"/>
    <n v="46"/>
    <s v=""/>
    <s v=""/>
    <s v=""/>
  </r>
  <r>
    <n v="18069363"/>
    <n v="18071768"/>
    <x v="0"/>
    <x v="2"/>
    <x v="90"/>
    <x v="90"/>
    <x v="783"/>
    <n v="2021.7599999999998"/>
    <x v="745"/>
    <n v="0.33333333333333337"/>
    <x v="101"/>
    <d v="2022-06-15T00:00:00"/>
    <d v="2022-06-15T00:00:00"/>
    <n v="46"/>
    <s v=""/>
    <s v=""/>
    <s v=""/>
  </r>
  <r>
    <n v="18069376"/>
    <n v="18073187"/>
    <x v="0"/>
    <x v="2"/>
    <x v="90"/>
    <x v="90"/>
    <x v="3640"/>
    <n v="-24"/>
    <x v="2648"/>
    <n v="1"/>
    <x v="101"/>
    <d v="2022-06-15T00:00:00"/>
    <d v="2022-06-15T00:00:00"/>
    <n v="46"/>
    <s v=""/>
    <s v=""/>
    <s v=""/>
  </r>
  <r>
    <n v="18070925"/>
    <n v="18074117"/>
    <x v="0"/>
    <x v="2"/>
    <x v="90"/>
    <x v="90"/>
    <x v="2289"/>
    <n v="-134.4"/>
    <x v="2020"/>
    <n v="-7.1428571428571425E-2"/>
    <x v="51"/>
    <d v="2022-07-15T00:00:00"/>
    <m/>
    <n v="45"/>
    <n v="-134.4"/>
    <s v=""/>
    <s v=""/>
  </r>
  <r>
    <n v="18070918"/>
    <n v="18073611"/>
    <x v="4"/>
    <x v="2"/>
    <x v="90"/>
    <x v="90"/>
    <x v="4735"/>
    <n v="1368.84"/>
    <x v="4329"/>
    <n v="6.5573770491803268E-2"/>
    <x v="51"/>
    <d v="2022-07-15T00:00:00"/>
    <m/>
    <n v="45"/>
    <n v="1368.84"/>
    <s v=""/>
    <s v=""/>
  </r>
  <r>
    <n v="18070920"/>
    <n v="18073614"/>
    <x v="4"/>
    <x v="2"/>
    <x v="90"/>
    <x v="90"/>
    <x v="4735"/>
    <n v="1368.84"/>
    <x v="4329"/>
    <n v="6.5573770491803268E-2"/>
    <x v="51"/>
    <d v="2022-07-15T00:00:00"/>
    <m/>
    <n v="45"/>
    <n v="1368.84"/>
    <s v=""/>
    <s v=""/>
  </r>
  <r>
    <n v="18070928"/>
    <n v="18074415"/>
    <x v="4"/>
    <x v="2"/>
    <x v="90"/>
    <x v="90"/>
    <x v="1738"/>
    <n v="386.5"/>
    <x v="1654"/>
    <n v="6.5573770491803268E-2"/>
    <x v="51"/>
    <d v="2022-07-15T00:00:00"/>
    <m/>
    <n v="45"/>
    <n v="386.5"/>
    <s v=""/>
    <s v=""/>
  </r>
  <r>
    <n v="18070932"/>
    <n v="18074425"/>
    <x v="4"/>
    <x v="2"/>
    <x v="90"/>
    <x v="90"/>
    <x v="1792"/>
    <n v="772.99"/>
    <x v="1700"/>
    <n v="6.5573770491803268E-2"/>
    <x v="51"/>
    <d v="2022-07-15T00:00:00"/>
    <m/>
    <n v="45"/>
    <n v="772.99"/>
    <s v=""/>
    <s v=""/>
  </r>
  <r>
    <n v="18070933"/>
    <n v="18074451"/>
    <x v="4"/>
    <x v="2"/>
    <x v="90"/>
    <x v="90"/>
    <x v="1792"/>
    <n v="772.99"/>
    <x v="1700"/>
    <n v="6.5573770491803268E-2"/>
    <x v="51"/>
    <d v="2022-07-15T00:00:00"/>
    <m/>
    <n v="45"/>
    <n v="772.99"/>
    <s v=""/>
    <s v=""/>
  </r>
  <r>
    <n v="18070941"/>
    <n v="18075041"/>
    <x v="4"/>
    <x v="2"/>
    <x v="90"/>
    <x v="90"/>
    <x v="577"/>
    <n v="1545.98"/>
    <x v="555"/>
    <n v="6.5573770491803268E-2"/>
    <x v="51"/>
    <d v="2022-07-15T00:00:00"/>
    <m/>
    <n v="45"/>
    <n v="1545.98"/>
    <s v=""/>
    <s v=""/>
  </r>
  <r>
    <n v="18070919"/>
    <n v="18073612"/>
    <x v="4"/>
    <x v="2"/>
    <x v="90"/>
    <x v="90"/>
    <x v="1794"/>
    <n v="1513.78"/>
    <x v="1702"/>
    <n v="6.5573770491803282E-2"/>
    <x v="51"/>
    <d v="2022-07-15T00:00:00"/>
    <m/>
    <n v="45"/>
    <n v="1513.78"/>
    <s v=""/>
    <s v=""/>
  </r>
  <r>
    <n v="18070921"/>
    <n v="18073616"/>
    <x v="4"/>
    <x v="2"/>
    <x v="90"/>
    <x v="90"/>
    <x v="578"/>
    <n v="1159.49"/>
    <x v="556"/>
    <n v="6.5573770491803282E-2"/>
    <x v="51"/>
    <d v="2022-07-15T00:00:00"/>
    <m/>
    <n v="45"/>
    <n v="1159.49"/>
    <s v=""/>
    <s v=""/>
  </r>
  <r>
    <n v="18070922"/>
    <n v="18074015"/>
    <x v="4"/>
    <x v="2"/>
    <x v="90"/>
    <x v="90"/>
    <x v="4732"/>
    <n v="1409.1"/>
    <x v="4327"/>
    <n v="6.5573770491803282E-2"/>
    <x v="51"/>
    <d v="2022-07-15T00:00:00"/>
    <m/>
    <n v="45"/>
    <n v="1409.1"/>
    <s v=""/>
    <s v=""/>
  </r>
  <r>
    <n v="18070927"/>
    <n v="18074414"/>
    <x v="4"/>
    <x v="2"/>
    <x v="90"/>
    <x v="90"/>
    <x v="4747"/>
    <n v="1006.5"/>
    <x v="4107"/>
    <n v="6.5573770491803282E-2"/>
    <x v="51"/>
    <d v="2022-07-15T00:00:00"/>
    <m/>
    <n v="45"/>
    <n v="1006.5"/>
    <s v=""/>
    <s v=""/>
  </r>
  <r>
    <n v="18070930"/>
    <n v="18074420"/>
    <x v="4"/>
    <x v="2"/>
    <x v="90"/>
    <x v="90"/>
    <x v="4748"/>
    <n v="1497.67"/>
    <x v="4342"/>
    <n v="6.5573770491803282E-2"/>
    <x v="51"/>
    <d v="2022-07-15T00:00:00"/>
    <m/>
    <n v="45"/>
    <n v="1497.67"/>
    <s v=""/>
    <s v=""/>
  </r>
  <r>
    <n v="18070931"/>
    <n v="18074424"/>
    <x v="4"/>
    <x v="2"/>
    <x v="90"/>
    <x v="90"/>
    <x v="4749"/>
    <n v="1046.76"/>
    <x v="4343"/>
    <n v="6.5573770491803282E-2"/>
    <x v="51"/>
    <d v="2022-07-15T00:00:00"/>
    <m/>
    <n v="45"/>
    <n v="1046.76"/>
    <s v=""/>
    <s v=""/>
  </r>
  <r>
    <n v="18070936"/>
    <n v="18074716"/>
    <x v="4"/>
    <x v="2"/>
    <x v="90"/>
    <x v="90"/>
    <x v="1846"/>
    <n v="1690.92"/>
    <x v="1744"/>
    <n v="6.5573770491803282E-2"/>
    <x v="51"/>
    <d v="2022-07-15T00:00:00"/>
    <m/>
    <n v="45"/>
    <n v="1690.92"/>
    <s v=""/>
    <s v=""/>
  </r>
  <r>
    <n v="18070937"/>
    <n v="18074898"/>
    <x v="4"/>
    <x v="2"/>
    <x v="90"/>
    <x v="90"/>
    <x v="4747"/>
    <n v="1006.5"/>
    <x v="4107"/>
    <n v="6.5573770491803282E-2"/>
    <x v="51"/>
    <d v="2022-07-15T00:00:00"/>
    <m/>
    <n v="45"/>
    <n v="1006.5"/>
    <s v=""/>
    <s v=""/>
  </r>
  <r>
    <n v="18070938"/>
    <n v="18074940"/>
    <x v="4"/>
    <x v="2"/>
    <x v="90"/>
    <x v="90"/>
    <x v="4750"/>
    <n v="1207.8"/>
    <x v="4344"/>
    <n v="6.5573770491803282E-2"/>
    <x v="51"/>
    <d v="2022-07-15T00:00:00"/>
    <m/>
    <n v="45"/>
    <n v="1207.8"/>
    <s v=""/>
    <s v=""/>
  </r>
  <r>
    <n v="18070939"/>
    <n v="18074943"/>
    <x v="4"/>
    <x v="2"/>
    <x v="90"/>
    <x v="90"/>
    <x v="4751"/>
    <n v="1489.6200000000001"/>
    <x v="4345"/>
    <n v="6.5573770491803282E-2"/>
    <x v="51"/>
    <d v="2022-07-15T00:00:00"/>
    <m/>
    <n v="45"/>
    <n v="1489.6200000000001"/>
    <s v=""/>
    <s v=""/>
  </r>
  <r>
    <n v="18070940"/>
    <n v="18075004"/>
    <x v="4"/>
    <x v="2"/>
    <x v="90"/>
    <x v="90"/>
    <x v="578"/>
    <n v="1159.49"/>
    <x v="556"/>
    <n v="6.5573770491803282E-2"/>
    <x v="51"/>
    <d v="2022-07-15T00:00:00"/>
    <m/>
    <n v="45"/>
    <n v="1159.49"/>
    <s v=""/>
    <s v=""/>
  </r>
  <r>
    <n v="18070926"/>
    <n v="18074412"/>
    <x v="4"/>
    <x v="2"/>
    <x v="90"/>
    <x v="90"/>
    <x v="4738"/>
    <n v="2222.35"/>
    <x v="4332"/>
    <n v="6.5573770491803296E-2"/>
    <x v="51"/>
    <d v="2022-07-15T00:00:00"/>
    <m/>
    <n v="45"/>
    <n v="2222.35"/>
    <s v=""/>
    <s v=""/>
  </r>
  <r>
    <n v="18070929"/>
    <n v="18074419"/>
    <x v="4"/>
    <x v="2"/>
    <x v="90"/>
    <x v="90"/>
    <x v="1797"/>
    <n v="161.04000000000002"/>
    <x v="1705"/>
    <n v="6.5573770491803296E-2"/>
    <x v="51"/>
    <d v="2022-07-15T00:00:00"/>
    <m/>
    <n v="45"/>
    <n v="161.04000000000002"/>
    <s v=""/>
    <s v=""/>
  </r>
  <r>
    <n v="18070923"/>
    <n v="18074017"/>
    <x v="4"/>
    <x v="2"/>
    <x v="90"/>
    <x v="90"/>
    <x v="75"/>
    <n v="0"/>
    <x v="80"/>
    <s v=""/>
    <x v="51"/>
    <d v="2022-07-15T00:00:00"/>
    <m/>
    <n v="45"/>
    <n v="0"/>
    <s v=""/>
    <s v=""/>
  </r>
  <r>
    <n v="18070924"/>
    <n v="18074018"/>
    <x v="4"/>
    <x v="2"/>
    <x v="90"/>
    <x v="90"/>
    <x v="75"/>
    <n v="0"/>
    <x v="80"/>
    <s v=""/>
    <x v="51"/>
    <d v="2022-07-15T00:00:00"/>
    <m/>
    <n v="45"/>
    <n v="0"/>
    <s v=""/>
    <s v=""/>
  </r>
  <r>
    <n v="18070934"/>
    <n v="18074453"/>
    <x v="4"/>
    <x v="2"/>
    <x v="90"/>
    <x v="90"/>
    <x v="75"/>
    <n v="0"/>
    <x v="80"/>
    <s v=""/>
    <x v="51"/>
    <d v="2022-07-15T00:00:00"/>
    <m/>
    <n v="45"/>
    <n v="0"/>
    <s v=""/>
    <s v=""/>
  </r>
  <r>
    <n v="18067864"/>
    <n v="18070102"/>
    <x v="1"/>
    <x v="1"/>
    <x v="91"/>
    <x v="91"/>
    <x v="4752"/>
    <n v="3263.1"/>
    <x v="4346"/>
    <n v="0.20797646409855658"/>
    <x v="28"/>
    <d v="2022-05-15T00:00:00"/>
    <d v="2022-05-15T00:00:00"/>
    <n v="45"/>
    <s v=""/>
    <n v="45"/>
    <n v="0"/>
  </r>
  <r>
    <n v="18066324"/>
    <n v="18068538"/>
    <x v="0"/>
    <x v="1"/>
    <x v="91"/>
    <x v="91"/>
    <x v="3446"/>
    <n v="49.1"/>
    <x v="4347"/>
    <n v="0.17668621700879764"/>
    <x v="12"/>
    <d v="2022-04-15T00:00:00"/>
    <d v="2022-04-15T00:00:00"/>
    <n v="46"/>
    <s v=""/>
    <n v="46"/>
    <n v="0"/>
  </r>
  <r>
    <n v="18066326"/>
    <n v="18069204"/>
    <x v="1"/>
    <x v="1"/>
    <x v="91"/>
    <x v="91"/>
    <x v="4753"/>
    <n v="2706.8"/>
    <x v="4348"/>
    <n v="0.1979278883879291"/>
    <x v="12"/>
    <d v="2022-04-15T00:00:00"/>
    <d v="2022-04-15T00:00:00"/>
    <n v="46"/>
    <s v=""/>
    <n v="46"/>
    <n v="0"/>
  </r>
  <r>
    <n v="18066325"/>
    <n v="18068550"/>
    <x v="0"/>
    <x v="1"/>
    <x v="91"/>
    <x v="91"/>
    <x v="4754"/>
    <n v="49.7"/>
    <x v="2075"/>
    <n v="0.23080637373249635"/>
    <x v="12"/>
    <d v="2022-04-15T00:00:00"/>
    <d v="2022-04-15T00:00:00"/>
    <n v="46"/>
    <s v=""/>
    <n v="46"/>
    <n v="0"/>
  </r>
  <r>
    <n v="18070943"/>
    <n v="18074846"/>
    <x v="0"/>
    <x v="1"/>
    <x v="91"/>
    <x v="91"/>
    <x v="4755"/>
    <n v="1305.01"/>
    <x v="4349"/>
    <n v="0.10862428851228954"/>
    <x v="51"/>
    <d v="2022-07-15T00:00:00"/>
    <m/>
    <n v="45"/>
    <n v="1305.01"/>
    <s v=""/>
    <s v=""/>
  </r>
  <r>
    <n v="18070942"/>
    <n v="18073654"/>
    <x v="1"/>
    <x v="1"/>
    <x v="91"/>
    <x v="91"/>
    <x v="4756"/>
    <n v="7586.17"/>
    <x v="3977"/>
    <n v="0.13524607667740726"/>
    <x v="51"/>
    <d v="2022-07-15T00:00:00"/>
    <m/>
    <n v="45"/>
    <n v="7586.17"/>
    <s v=""/>
    <s v=""/>
  </r>
  <r>
    <n v="18070944"/>
    <n v="18074861"/>
    <x v="0"/>
    <x v="1"/>
    <x v="91"/>
    <x v="91"/>
    <x v="4757"/>
    <n v="-412.48999999999995"/>
    <x v="4350"/>
    <n v="0.1552917903066271"/>
    <x v="51"/>
    <d v="2022-07-15T00:00:00"/>
    <m/>
    <n v="45"/>
    <n v="-412.48999999999995"/>
    <s v=""/>
    <s v=""/>
  </r>
  <r>
    <n v="18064927"/>
    <n v="18067657"/>
    <x v="1"/>
    <x v="2"/>
    <x v="92"/>
    <x v="92"/>
    <x v="4758"/>
    <n v="3663.44"/>
    <x v="4351"/>
    <n v="0.10152741518636561"/>
    <x v="74"/>
    <d v="2022-03-15T00:00:00"/>
    <d v="2022-03-15T00:00:00"/>
    <n v="43"/>
    <s v=""/>
    <n v="43"/>
    <n v="0"/>
  </r>
  <r>
    <n v="18064952"/>
    <n v="18068398"/>
    <x v="0"/>
    <x v="2"/>
    <x v="92"/>
    <x v="92"/>
    <x v="4759"/>
    <n v="62.989999999999995"/>
    <x v="4352"/>
    <n v="0.10706801295484855"/>
    <x v="74"/>
    <d v="2022-03-15T00:00:00"/>
    <d v="2022-03-15T00:00:00"/>
    <n v="43"/>
    <s v=""/>
    <n v="43"/>
    <n v="0"/>
  </r>
  <r>
    <n v="18064932"/>
    <n v="18067845"/>
    <x v="0"/>
    <x v="2"/>
    <x v="92"/>
    <x v="92"/>
    <x v="4760"/>
    <n v="1487.81"/>
    <x v="4353"/>
    <n v="0.11211124016002065"/>
    <x v="74"/>
    <d v="2022-03-15T00:00:00"/>
    <d v="2022-03-15T00:00:00"/>
    <n v="43"/>
    <s v=""/>
    <n v="43"/>
    <n v="0"/>
  </r>
  <r>
    <n v="18064953"/>
    <n v="18068410"/>
    <x v="0"/>
    <x v="2"/>
    <x v="92"/>
    <x v="92"/>
    <x v="4761"/>
    <n v="814.61"/>
    <x v="4354"/>
    <n v="0.11550586294266692"/>
    <x v="74"/>
    <d v="2022-03-15T00:00:00"/>
    <d v="2022-03-15T00:00:00"/>
    <n v="43"/>
    <s v=""/>
    <n v="43"/>
    <n v="0"/>
  </r>
  <r>
    <n v="18064922"/>
    <n v="18067582"/>
    <x v="0"/>
    <x v="2"/>
    <x v="92"/>
    <x v="92"/>
    <x v="4762"/>
    <n v="143.94"/>
    <x v="2298"/>
    <n v="0.11571488120050021"/>
    <x v="74"/>
    <d v="2022-03-15T00:00:00"/>
    <d v="2022-03-15T00:00:00"/>
    <n v="43"/>
    <s v=""/>
    <n v="43"/>
    <n v="0"/>
  </r>
  <r>
    <n v="18064903"/>
    <n v="18066990"/>
    <x v="0"/>
    <x v="2"/>
    <x v="92"/>
    <x v="92"/>
    <x v="744"/>
    <n v="447.12"/>
    <x v="4355"/>
    <n v="0.13043478260869565"/>
    <x v="74"/>
    <d v="2022-03-15T00:00:00"/>
    <d v="2022-03-15T00:00:00"/>
    <n v="43"/>
    <s v=""/>
    <n v="43"/>
    <n v="0"/>
  </r>
  <r>
    <n v="18064928"/>
    <n v="18067725"/>
    <x v="1"/>
    <x v="2"/>
    <x v="92"/>
    <x v="92"/>
    <x v="4763"/>
    <n v="3636.4800000000005"/>
    <x v="4356"/>
    <n v="0.13220696937697993"/>
    <x v="74"/>
    <d v="2022-03-15T00:00:00"/>
    <d v="2022-03-15T00:00:00"/>
    <n v="43"/>
    <s v=""/>
    <n v="43"/>
    <n v="0"/>
  </r>
  <r>
    <n v="18064924"/>
    <n v="18067606"/>
    <x v="1"/>
    <x v="2"/>
    <x v="92"/>
    <x v="92"/>
    <x v="4764"/>
    <n v="7433.6"/>
    <x v="4357"/>
    <n v="0.14361701268994154"/>
    <x v="74"/>
    <d v="2022-03-15T00:00:00"/>
    <d v="2022-03-15T00:00:00"/>
    <n v="43"/>
    <s v=""/>
    <n v="43"/>
    <n v="0"/>
  </r>
  <r>
    <n v="18064911"/>
    <n v="18067190"/>
    <x v="0"/>
    <x v="2"/>
    <x v="92"/>
    <x v="92"/>
    <x v="4765"/>
    <n v="789.29"/>
    <x v="4358"/>
    <n v="0.15247666251102257"/>
    <x v="74"/>
    <d v="2022-03-15T00:00:00"/>
    <d v="2022-03-15T00:00:00"/>
    <n v="43"/>
    <s v=""/>
    <n v="43"/>
    <n v="0"/>
  </r>
  <r>
    <n v="18064929"/>
    <n v="18067813"/>
    <x v="1"/>
    <x v="2"/>
    <x v="92"/>
    <x v="92"/>
    <x v="4766"/>
    <n v="2185.6999999999998"/>
    <x v="4359"/>
    <n v="0.15687211077071736"/>
    <x v="74"/>
    <d v="2022-03-15T00:00:00"/>
    <d v="2022-03-15T00:00:00"/>
    <n v="43"/>
    <s v=""/>
    <n v="43"/>
    <n v="0"/>
  </r>
  <r>
    <n v="18064918"/>
    <n v="18067498"/>
    <x v="1"/>
    <x v="2"/>
    <x v="92"/>
    <x v="92"/>
    <x v="4767"/>
    <n v="5460.58"/>
    <x v="4360"/>
    <n v="0.15717023259084756"/>
    <x v="74"/>
    <d v="2022-03-15T00:00:00"/>
    <d v="2022-03-15T00:00:00"/>
    <n v="43"/>
    <s v=""/>
    <n v="43"/>
    <n v="0"/>
  </r>
  <r>
    <n v="18064907"/>
    <n v="18067072"/>
    <x v="0"/>
    <x v="2"/>
    <x v="92"/>
    <x v="92"/>
    <x v="4768"/>
    <n v="236.53000000000003"/>
    <x v="4361"/>
    <n v="0.15767845365531938"/>
    <x v="74"/>
    <d v="2022-03-15T00:00:00"/>
    <d v="2022-03-15T00:00:00"/>
    <n v="43"/>
    <s v=""/>
    <n v="43"/>
    <n v="0"/>
  </r>
  <r>
    <n v="18064933"/>
    <n v="18067863"/>
    <x v="1"/>
    <x v="2"/>
    <x v="92"/>
    <x v="92"/>
    <x v="4769"/>
    <n v="2218.7599999999998"/>
    <x v="4362"/>
    <n v="0.15936981130034558"/>
    <x v="74"/>
    <d v="2022-03-15T00:00:00"/>
    <d v="2022-03-15T00:00:00"/>
    <n v="43"/>
    <s v=""/>
    <n v="43"/>
    <n v="0"/>
  </r>
  <r>
    <n v="18064931"/>
    <n v="18067816"/>
    <x v="1"/>
    <x v="2"/>
    <x v="92"/>
    <x v="92"/>
    <x v="4770"/>
    <n v="2015.53"/>
    <x v="4363"/>
    <n v="0.16300807925649408"/>
    <x v="74"/>
    <d v="2022-03-15T00:00:00"/>
    <d v="2022-03-15T00:00:00"/>
    <n v="43"/>
    <s v=""/>
    <n v="43"/>
    <n v="0"/>
  </r>
  <r>
    <n v="18064930"/>
    <n v="18067815"/>
    <x v="1"/>
    <x v="2"/>
    <x v="92"/>
    <x v="92"/>
    <x v="4771"/>
    <n v="2229.0700000000002"/>
    <x v="4364"/>
    <n v="0.1638547341674024"/>
    <x v="74"/>
    <d v="2022-03-15T00:00:00"/>
    <d v="2022-03-15T00:00:00"/>
    <n v="43"/>
    <s v=""/>
    <n v="43"/>
    <n v="0"/>
  </r>
  <r>
    <n v="18064940"/>
    <n v="18067942"/>
    <x v="0"/>
    <x v="2"/>
    <x v="92"/>
    <x v="92"/>
    <x v="4772"/>
    <n v="1279.3700000000001"/>
    <x v="4365"/>
    <n v="0.16677922224098152"/>
    <x v="74"/>
    <d v="2022-03-15T00:00:00"/>
    <d v="2022-03-15T00:00:00"/>
    <n v="43"/>
    <s v=""/>
    <n v="43"/>
    <n v="0"/>
  </r>
  <r>
    <n v="18064945"/>
    <n v="18068016"/>
    <x v="1"/>
    <x v="2"/>
    <x v="92"/>
    <x v="92"/>
    <x v="4773"/>
    <n v="1990.69"/>
    <x v="4366"/>
    <n v="0.16984043739563931"/>
    <x v="74"/>
    <d v="2022-03-15T00:00:00"/>
    <d v="2022-03-15T00:00:00"/>
    <n v="43"/>
    <s v=""/>
    <n v="43"/>
    <n v="0"/>
  </r>
  <r>
    <n v="18064912"/>
    <n v="18067258"/>
    <x v="0"/>
    <x v="2"/>
    <x v="92"/>
    <x v="92"/>
    <x v="4774"/>
    <n v="948.9799999999999"/>
    <x v="4367"/>
    <n v="0.17188487898636859"/>
    <x v="74"/>
    <d v="2022-03-15T00:00:00"/>
    <d v="2022-03-15T00:00:00"/>
    <n v="43"/>
    <s v=""/>
    <n v="43"/>
    <n v="0"/>
  </r>
  <r>
    <n v="18064902"/>
    <n v="18066944"/>
    <x v="1"/>
    <x v="2"/>
    <x v="92"/>
    <x v="92"/>
    <x v="4775"/>
    <n v="2926.93"/>
    <x v="4368"/>
    <n v="0.17289503138439843"/>
    <x v="74"/>
    <d v="2022-03-15T00:00:00"/>
    <d v="2022-03-15T00:00:00"/>
    <n v="43"/>
    <s v=""/>
    <n v="43"/>
    <n v="0"/>
  </r>
  <r>
    <n v="18064934"/>
    <n v="18067884"/>
    <x v="1"/>
    <x v="2"/>
    <x v="92"/>
    <x v="92"/>
    <x v="4776"/>
    <n v="2690.2599999999998"/>
    <x v="677"/>
    <n v="0.17720841436651383"/>
    <x v="74"/>
    <d v="2022-03-15T00:00:00"/>
    <d v="2022-03-15T00:00:00"/>
    <n v="43"/>
    <s v=""/>
    <n v="43"/>
    <n v="0"/>
  </r>
  <r>
    <n v="18064937"/>
    <n v="18067922"/>
    <x v="1"/>
    <x v="2"/>
    <x v="92"/>
    <x v="92"/>
    <x v="4777"/>
    <n v="1857.92"/>
    <x v="4369"/>
    <n v="0.17782428129460623"/>
    <x v="74"/>
    <d v="2022-03-15T00:00:00"/>
    <d v="2022-03-15T00:00:00"/>
    <n v="43"/>
    <s v=""/>
    <n v="43"/>
    <n v="0"/>
  </r>
  <r>
    <n v="18064926"/>
    <n v="18067634"/>
    <x v="0"/>
    <x v="2"/>
    <x v="92"/>
    <x v="92"/>
    <x v="4778"/>
    <n v="211.75"/>
    <x v="4370"/>
    <n v="0.17800068004080249"/>
    <x v="74"/>
    <d v="2022-03-15T00:00:00"/>
    <d v="2022-03-15T00:00:00"/>
    <n v="43"/>
    <s v=""/>
    <n v="43"/>
    <n v="0"/>
  </r>
  <r>
    <n v="18064914"/>
    <n v="18067296"/>
    <x v="0"/>
    <x v="2"/>
    <x v="92"/>
    <x v="92"/>
    <x v="4779"/>
    <n v="1280.8899999999999"/>
    <x v="4371"/>
    <n v="0.17831948360985936"/>
    <x v="74"/>
    <d v="2022-03-15T00:00:00"/>
    <d v="2022-03-15T00:00:00"/>
    <n v="43"/>
    <s v=""/>
    <n v="43"/>
    <n v="0"/>
  </r>
  <r>
    <n v="18064951"/>
    <n v="18068261"/>
    <x v="1"/>
    <x v="2"/>
    <x v="92"/>
    <x v="92"/>
    <x v="4780"/>
    <n v="561.4"/>
    <x v="4372"/>
    <n v="0.18361370583331552"/>
    <x v="74"/>
    <d v="2022-03-15T00:00:00"/>
    <d v="2022-03-15T00:00:00"/>
    <n v="43"/>
    <s v=""/>
    <n v="43"/>
    <n v="0"/>
  </r>
  <r>
    <n v="18064901"/>
    <n v="18066941"/>
    <x v="1"/>
    <x v="2"/>
    <x v="92"/>
    <x v="92"/>
    <x v="4781"/>
    <n v="2197.02"/>
    <x v="4373"/>
    <n v="0.18367424966545595"/>
    <x v="74"/>
    <d v="2022-03-15T00:00:00"/>
    <d v="2022-03-15T00:00:00"/>
    <n v="43"/>
    <s v=""/>
    <n v="43"/>
    <n v="0"/>
  </r>
  <r>
    <n v="18064904"/>
    <n v="18066999"/>
    <x v="0"/>
    <x v="2"/>
    <x v="92"/>
    <x v="92"/>
    <x v="4782"/>
    <n v="622.39"/>
    <x v="4374"/>
    <n v="0.1879072995796861"/>
    <x v="74"/>
    <d v="2022-03-15T00:00:00"/>
    <d v="2022-03-15T00:00:00"/>
    <n v="43"/>
    <s v=""/>
    <n v="43"/>
    <n v="0"/>
  </r>
  <r>
    <n v="18064910"/>
    <n v="18067143"/>
    <x v="0"/>
    <x v="2"/>
    <x v="92"/>
    <x v="92"/>
    <x v="4783"/>
    <n v="440.62"/>
    <x v="28"/>
    <n v="0.19649763058990141"/>
    <x v="74"/>
    <d v="2022-03-15T00:00:00"/>
    <d v="2022-03-15T00:00:00"/>
    <n v="43"/>
    <s v=""/>
    <n v="43"/>
    <n v="0"/>
  </r>
  <r>
    <n v="18064941"/>
    <n v="18067982"/>
    <x v="1"/>
    <x v="2"/>
    <x v="92"/>
    <x v="92"/>
    <x v="4784"/>
    <n v="2016.64"/>
    <x v="4124"/>
    <n v="0.19757457468774733"/>
    <x v="74"/>
    <d v="2022-03-15T00:00:00"/>
    <d v="2022-03-15T00:00:00"/>
    <n v="43"/>
    <s v=""/>
    <n v="43"/>
    <n v="0"/>
  </r>
  <r>
    <n v="18064925"/>
    <n v="18067628"/>
    <x v="0"/>
    <x v="2"/>
    <x v="92"/>
    <x v="92"/>
    <x v="4785"/>
    <n v="235.58"/>
    <x v="4375"/>
    <n v="0.19896088019559904"/>
    <x v="74"/>
    <d v="2022-03-15T00:00:00"/>
    <d v="2022-03-15T00:00:00"/>
    <n v="43"/>
    <s v=""/>
    <n v="43"/>
    <n v="0"/>
  </r>
  <r>
    <n v="18064948"/>
    <n v="18068176"/>
    <x v="0"/>
    <x v="2"/>
    <x v="92"/>
    <x v="92"/>
    <x v="4786"/>
    <n v="346.31"/>
    <x v="4376"/>
    <n v="0.20198205066010599"/>
    <x v="74"/>
    <d v="2022-03-15T00:00:00"/>
    <d v="2022-03-15T00:00:00"/>
    <n v="43"/>
    <s v=""/>
    <n v="43"/>
    <n v="0"/>
  </r>
  <r>
    <n v="18064939"/>
    <n v="18067937"/>
    <x v="0"/>
    <x v="2"/>
    <x v="92"/>
    <x v="92"/>
    <x v="4787"/>
    <n v="1574.27"/>
    <x v="4377"/>
    <n v="0.20316489949614683"/>
    <x v="74"/>
    <d v="2022-03-15T00:00:00"/>
    <d v="2022-03-15T00:00:00"/>
    <n v="43"/>
    <s v=""/>
    <n v="43"/>
    <n v="0"/>
  </r>
  <r>
    <n v="18064946"/>
    <n v="18068072"/>
    <x v="0"/>
    <x v="2"/>
    <x v="92"/>
    <x v="92"/>
    <x v="4788"/>
    <n v="285.10000000000002"/>
    <x v="4378"/>
    <n v="0.204057580604428"/>
    <x v="74"/>
    <d v="2022-03-15T00:00:00"/>
    <d v="2022-03-15T00:00:00"/>
    <n v="43"/>
    <s v=""/>
    <n v="43"/>
    <n v="0"/>
  </r>
  <r>
    <n v="18064905"/>
    <n v="18067015"/>
    <x v="0"/>
    <x v="2"/>
    <x v="92"/>
    <x v="92"/>
    <x v="4789"/>
    <n v="733.73"/>
    <x v="4379"/>
    <n v="0.21065026821928565"/>
    <x v="74"/>
    <d v="2022-03-15T00:00:00"/>
    <d v="2022-03-15T00:00:00"/>
    <n v="43"/>
    <s v=""/>
    <n v="43"/>
    <n v="0"/>
  </r>
  <r>
    <n v="18064947"/>
    <n v="18068083"/>
    <x v="1"/>
    <x v="2"/>
    <x v="92"/>
    <x v="92"/>
    <x v="4790"/>
    <n v="2842.94"/>
    <x v="4380"/>
    <n v="0.21142871614776795"/>
    <x v="74"/>
    <d v="2022-03-15T00:00:00"/>
    <d v="2022-03-15T00:00:00"/>
    <n v="43"/>
    <s v=""/>
    <n v="43"/>
    <n v="0"/>
  </r>
  <r>
    <n v="18064936"/>
    <n v="18067899"/>
    <x v="1"/>
    <x v="2"/>
    <x v="92"/>
    <x v="92"/>
    <x v="4791"/>
    <n v="2484.56"/>
    <x v="4381"/>
    <n v="0.21412529522282375"/>
    <x v="74"/>
    <d v="2022-03-15T00:00:00"/>
    <d v="2022-03-15T00:00:00"/>
    <n v="43"/>
    <s v=""/>
    <n v="43"/>
    <n v="0"/>
  </r>
  <r>
    <n v="18064935"/>
    <n v="18067887"/>
    <x v="1"/>
    <x v="2"/>
    <x v="92"/>
    <x v="92"/>
    <x v="4792"/>
    <n v="2318.4499999999998"/>
    <x v="4382"/>
    <n v="0.21557524688929833"/>
    <x v="74"/>
    <d v="2022-03-15T00:00:00"/>
    <d v="2022-03-15T00:00:00"/>
    <n v="43"/>
    <s v=""/>
    <n v="43"/>
    <n v="0"/>
  </r>
  <r>
    <n v="18064942"/>
    <n v="18067999"/>
    <x v="0"/>
    <x v="2"/>
    <x v="92"/>
    <x v="92"/>
    <x v="4793"/>
    <n v="1362.59"/>
    <x v="4383"/>
    <n v="0.21700763547014945"/>
    <x v="74"/>
    <d v="2022-03-15T00:00:00"/>
    <d v="2022-03-15T00:00:00"/>
    <n v="43"/>
    <s v=""/>
    <n v="43"/>
    <n v="0"/>
  </r>
  <r>
    <n v="18064923"/>
    <n v="18067591"/>
    <x v="0"/>
    <x v="2"/>
    <x v="92"/>
    <x v="92"/>
    <x v="4794"/>
    <n v="679.97"/>
    <x v="4384"/>
    <n v="0.21865734858110972"/>
    <x v="74"/>
    <d v="2022-03-15T00:00:00"/>
    <d v="2022-03-15T00:00:00"/>
    <n v="43"/>
    <s v=""/>
    <n v="43"/>
    <n v="0"/>
  </r>
  <r>
    <n v="18064915"/>
    <n v="18067322"/>
    <x v="0"/>
    <x v="2"/>
    <x v="92"/>
    <x v="92"/>
    <x v="4795"/>
    <n v="625.41999999999996"/>
    <x v="4385"/>
    <n v="0.2187727848344142"/>
    <x v="74"/>
    <d v="2022-03-15T00:00:00"/>
    <d v="2022-03-15T00:00:00"/>
    <n v="43"/>
    <s v=""/>
    <n v="43"/>
    <n v="0"/>
  </r>
  <r>
    <n v="18064938"/>
    <n v="18067932"/>
    <x v="1"/>
    <x v="2"/>
    <x v="92"/>
    <x v="92"/>
    <x v="4796"/>
    <n v="1182.19"/>
    <x v="4386"/>
    <n v="0.2287242681391855"/>
    <x v="74"/>
    <d v="2022-03-15T00:00:00"/>
    <d v="2022-03-15T00:00:00"/>
    <n v="43"/>
    <s v=""/>
    <n v="43"/>
    <n v="0"/>
  </r>
  <r>
    <n v="18064921"/>
    <n v="18067555"/>
    <x v="1"/>
    <x v="2"/>
    <x v="92"/>
    <x v="92"/>
    <x v="4797"/>
    <n v="8860.02"/>
    <x v="4387"/>
    <n v="0.22973853332159525"/>
    <x v="74"/>
    <d v="2022-03-15T00:00:00"/>
    <d v="2022-03-15T00:00:00"/>
    <n v="43"/>
    <s v=""/>
    <n v="43"/>
    <n v="0"/>
  </r>
  <r>
    <n v="18064919"/>
    <n v="18067529"/>
    <x v="0"/>
    <x v="2"/>
    <x v="92"/>
    <x v="92"/>
    <x v="4798"/>
    <n v="498.46000000000004"/>
    <x v="4388"/>
    <n v="0.23005440801194088"/>
    <x v="74"/>
    <d v="2022-03-15T00:00:00"/>
    <d v="2022-03-15T00:00:00"/>
    <n v="43"/>
    <s v=""/>
    <n v="43"/>
    <n v="0"/>
  </r>
  <r>
    <n v="18064943"/>
    <n v="18068001"/>
    <x v="0"/>
    <x v="2"/>
    <x v="92"/>
    <x v="92"/>
    <x v="4799"/>
    <n v="710.9"/>
    <x v="4389"/>
    <n v="0.23063029607373148"/>
    <x v="74"/>
    <d v="2022-03-15T00:00:00"/>
    <d v="2022-03-15T00:00:00"/>
    <n v="43"/>
    <s v=""/>
    <n v="43"/>
    <n v="0"/>
  </r>
  <r>
    <n v="18064916"/>
    <n v="18067445"/>
    <x v="0"/>
    <x v="2"/>
    <x v="92"/>
    <x v="92"/>
    <x v="4800"/>
    <n v="1009.8"/>
    <x v="4390"/>
    <n v="0.23636363636363636"/>
    <x v="74"/>
    <d v="2022-03-15T00:00:00"/>
    <d v="2022-03-15T00:00:00"/>
    <n v="43"/>
    <s v=""/>
    <n v="43"/>
    <n v="0"/>
  </r>
  <r>
    <n v="18064949"/>
    <n v="18068228"/>
    <x v="1"/>
    <x v="2"/>
    <x v="92"/>
    <x v="92"/>
    <x v="4801"/>
    <n v="2067.38"/>
    <x v="4391"/>
    <n v="0.24135429122020874"/>
    <x v="74"/>
    <d v="2022-03-15T00:00:00"/>
    <d v="2022-03-15T00:00:00"/>
    <n v="43"/>
    <s v=""/>
    <n v="43"/>
    <n v="0"/>
  </r>
  <r>
    <n v="18064950"/>
    <n v="18068249"/>
    <x v="1"/>
    <x v="2"/>
    <x v="92"/>
    <x v="92"/>
    <x v="4802"/>
    <n v="2016.44"/>
    <x v="4392"/>
    <n v="0.24699322173092828"/>
    <x v="74"/>
    <d v="2022-03-15T00:00:00"/>
    <d v="2022-03-15T00:00:00"/>
    <n v="43"/>
    <s v=""/>
    <n v="43"/>
    <n v="0"/>
  </r>
  <r>
    <n v="18064909"/>
    <n v="18067140"/>
    <x v="0"/>
    <x v="2"/>
    <x v="92"/>
    <x v="92"/>
    <x v="4803"/>
    <n v="421.86"/>
    <x v="4393"/>
    <n v="0.26118617550846251"/>
    <x v="74"/>
    <d v="2022-03-15T00:00:00"/>
    <d v="2022-03-15T00:00:00"/>
    <n v="43"/>
    <s v=""/>
    <n v="43"/>
    <n v="0"/>
  </r>
  <r>
    <n v="18064944"/>
    <n v="18068006"/>
    <x v="0"/>
    <x v="2"/>
    <x v="92"/>
    <x v="92"/>
    <x v="4804"/>
    <n v="79.8"/>
    <x v="794"/>
    <n v="0.2857142857142857"/>
    <x v="74"/>
    <d v="2022-03-15T00:00:00"/>
    <d v="2022-03-15T00:00:00"/>
    <n v="43"/>
    <s v=""/>
    <n v="43"/>
    <n v="0"/>
  </r>
  <r>
    <n v="18064920"/>
    <n v="18067534"/>
    <x v="0"/>
    <x v="2"/>
    <x v="92"/>
    <x v="92"/>
    <x v="4805"/>
    <n v="755.71"/>
    <x v="4394"/>
    <n v="0.38910060975609762"/>
    <x v="74"/>
    <d v="2022-03-15T00:00:00"/>
    <d v="2022-03-15T00:00:00"/>
    <n v="43"/>
    <s v=""/>
    <n v="43"/>
    <n v="0"/>
  </r>
  <r>
    <n v="18067914"/>
    <n v="18070911"/>
    <x v="0"/>
    <x v="2"/>
    <x v="92"/>
    <x v="92"/>
    <x v="4806"/>
    <n v="810.43000000000006"/>
    <x v="4395"/>
    <n v="5.5555555555555546E-2"/>
    <x v="28"/>
    <d v="2022-05-15T00:00:00"/>
    <d v="2022-05-15T00:00:00"/>
    <n v="45"/>
    <s v=""/>
    <n v="45"/>
    <n v="0"/>
  </r>
  <r>
    <n v="18067879"/>
    <n v="18070188"/>
    <x v="0"/>
    <x v="2"/>
    <x v="92"/>
    <x v="92"/>
    <x v="4807"/>
    <n v="1221.7"/>
    <x v="4396"/>
    <n v="5.5555555555555559E-2"/>
    <x v="28"/>
    <d v="2022-05-15T00:00:00"/>
    <d v="2022-05-15T00:00:00"/>
    <n v="45"/>
    <s v=""/>
    <n v="45"/>
    <n v="0"/>
  </r>
  <r>
    <n v="18067878"/>
    <n v="18070187"/>
    <x v="0"/>
    <x v="2"/>
    <x v="92"/>
    <x v="92"/>
    <x v="4808"/>
    <n v="1669.28"/>
    <x v="4397"/>
    <n v="5.5575923569626255E-2"/>
    <x v="28"/>
    <d v="2022-05-15T00:00:00"/>
    <d v="2022-05-15T00:00:00"/>
    <n v="45"/>
    <s v=""/>
    <n v="45"/>
    <n v="0"/>
  </r>
  <r>
    <n v="18067870"/>
    <n v="18069963"/>
    <x v="0"/>
    <x v="2"/>
    <x v="92"/>
    <x v="92"/>
    <x v="4809"/>
    <n v="1208.71"/>
    <x v="4398"/>
    <n v="7.5491928598375779E-2"/>
    <x v="28"/>
    <d v="2022-05-15T00:00:00"/>
    <d v="2022-05-15T00:00:00"/>
    <n v="45"/>
    <s v=""/>
    <n v="45"/>
    <n v="0"/>
  </r>
  <r>
    <n v="18067916"/>
    <n v="18071024"/>
    <x v="0"/>
    <x v="2"/>
    <x v="92"/>
    <x v="92"/>
    <x v="4810"/>
    <n v="640.24"/>
    <x v="4399"/>
    <n v="8.7511480141697753E-2"/>
    <x v="28"/>
    <d v="2022-05-15T00:00:00"/>
    <d v="2022-05-15T00:00:00"/>
    <n v="45"/>
    <s v=""/>
    <n v="45"/>
    <n v="0"/>
  </r>
  <r>
    <n v="18067898"/>
    <n v="18070563"/>
    <x v="0"/>
    <x v="2"/>
    <x v="92"/>
    <x v="92"/>
    <x v="4811"/>
    <n v="185.44"/>
    <x v="4400"/>
    <n v="9.0920856791561519E-2"/>
    <x v="28"/>
    <d v="2022-05-15T00:00:00"/>
    <d v="2022-05-15T00:00:00"/>
    <n v="45"/>
    <s v=""/>
    <n v="45"/>
    <n v="0"/>
  </r>
  <r>
    <n v="18067926"/>
    <n v="18071414"/>
    <x v="1"/>
    <x v="2"/>
    <x v="92"/>
    <x v="92"/>
    <x v="4812"/>
    <n v="9166.67"/>
    <x v="4401"/>
    <n v="0.10180143973797241"/>
    <x v="28"/>
    <d v="2022-05-15T00:00:00"/>
    <d v="2022-05-15T00:00:00"/>
    <n v="45"/>
    <s v=""/>
    <n v="45"/>
    <n v="0"/>
  </r>
  <r>
    <n v="18067937"/>
    <n v="18071617"/>
    <x v="0"/>
    <x v="2"/>
    <x v="92"/>
    <x v="92"/>
    <x v="4813"/>
    <n v="410.35"/>
    <x v="4402"/>
    <n v="0.10548017311966312"/>
    <x v="28"/>
    <d v="2022-05-15T00:00:00"/>
    <d v="2022-05-15T00:00:00"/>
    <n v="45"/>
    <s v=""/>
    <n v="45"/>
    <n v="0"/>
  </r>
  <r>
    <n v="18067893"/>
    <n v="18070526"/>
    <x v="0"/>
    <x v="2"/>
    <x v="92"/>
    <x v="92"/>
    <x v="4814"/>
    <n v="859.62999999999988"/>
    <x v="4403"/>
    <n v="0.10581271986152213"/>
    <x v="28"/>
    <d v="2022-05-15T00:00:00"/>
    <d v="2022-05-15T00:00:00"/>
    <n v="45"/>
    <s v=""/>
    <n v="45"/>
    <n v="0"/>
  </r>
  <r>
    <n v="18067919"/>
    <n v="18071134"/>
    <x v="0"/>
    <x v="2"/>
    <x v="92"/>
    <x v="92"/>
    <x v="4815"/>
    <n v="2060.1400000000003"/>
    <x v="4404"/>
    <n v="0.10681624902433626"/>
    <x v="28"/>
    <d v="2022-05-15T00:00:00"/>
    <d v="2022-05-15T00:00:00"/>
    <n v="45"/>
    <s v=""/>
    <n v="45"/>
    <n v="0"/>
  </r>
  <r>
    <n v="18067902"/>
    <n v="18070709"/>
    <x v="1"/>
    <x v="2"/>
    <x v="92"/>
    <x v="92"/>
    <x v="4816"/>
    <n v="5919.05"/>
    <x v="4405"/>
    <n v="0.11492456219310944"/>
    <x v="28"/>
    <d v="2022-05-15T00:00:00"/>
    <d v="2022-05-15T00:00:00"/>
    <n v="45"/>
    <s v=""/>
    <n v="45"/>
    <n v="0"/>
  </r>
  <r>
    <n v="18067925"/>
    <n v="18071397"/>
    <x v="0"/>
    <x v="2"/>
    <x v="92"/>
    <x v="92"/>
    <x v="4817"/>
    <n v="1439.51"/>
    <x v="4406"/>
    <n v="0.11538942472011272"/>
    <x v="28"/>
    <d v="2022-05-15T00:00:00"/>
    <d v="2022-05-15T00:00:00"/>
    <n v="45"/>
    <s v=""/>
    <n v="45"/>
    <n v="0"/>
  </r>
  <r>
    <n v="18067894"/>
    <n v="18070530"/>
    <x v="0"/>
    <x v="2"/>
    <x v="92"/>
    <x v="92"/>
    <x v="4818"/>
    <n v="1195.1299999999999"/>
    <x v="4407"/>
    <n v="0.11601100467899673"/>
    <x v="28"/>
    <d v="2022-05-15T00:00:00"/>
    <d v="2022-05-15T00:00:00"/>
    <n v="45"/>
    <s v=""/>
    <n v="45"/>
    <n v="0"/>
  </r>
  <r>
    <n v="18067865"/>
    <n v="18069907"/>
    <x v="1"/>
    <x v="2"/>
    <x v="92"/>
    <x v="92"/>
    <x v="4819"/>
    <n v="5165.08"/>
    <x v="4408"/>
    <n v="0.12118776180640903"/>
    <x v="28"/>
    <d v="2022-05-15T00:00:00"/>
    <d v="2022-05-15T00:00:00"/>
    <n v="45"/>
    <s v=""/>
    <n v="45"/>
    <n v="0"/>
  </r>
  <r>
    <n v="18067869"/>
    <n v="18069956"/>
    <x v="1"/>
    <x v="2"/>
    <x v="92"/>
    <x v="92"/>
    <x v="4820"/>
    <n v="4842.96"/>
    <x v="4409"/>
    <n v="0.12226076614301995"/>
    <x v="28"/>
    <d v="2022-05-15T00:00:00"/>
    <d v="2022-05-15T00:00:00"/>
    <n v="45"/>
    <s v=""/>
    <n v="45"/>
    <n v="0"/>
  </r>
  <r>
    <n v="18067934"/>
    <n v="18071585"/>
    <x v="0"/>
    <x v="2"/>
    <x v="92"/>
    <x v="92"/>
    <x v="4821"/>
    <n v="589.85"/>
    <x v="4410"/>
    <n v="0.12564592912072264"/>
    <x v="28"/>
    <d v="2022-05-15T00:00:00"/>
    <d v="2022-05-15T00:00:00"/>
    <n v="45"/>
    <s v=""/>
    <n v="45"/>
    <n v="0"/>
  </r>
  <r>
    <n v="18067886"/>
    <n v="18070358"/>
    <x v="0"/>
    <x v="2"/>
    <x v="92"/>
    <x v="92"/>
    <x v="4822"/>
    <n v="1274.74"/>
    <x v="1209"/>
    <n v="0.12687803592273225"/>
    <x v="28"/>
    <d v="2022-05-15T00:00:00"/>
    <d v="2022-05-15T00:00:00"/>
    <n v="45"/>
    <s v=""/>
    <n v="45"/>
    <n v="0"/>
  </r>
  <r>
    <n v="18067896"/>
    <n v="18070544"/>
    <x v="0"/>
    <x v="2"/>
    <x v="92"/>
    <x v="92"/>
    <x v="4823"/>
    <n v="1610.08"/>
    <x v="4411"/>
    <n v="0.12914669866515618"/>
    <x v="28"/>
    <d v="2022-05-15T00:00:00"/>
    <d v="2022-05-15T00:00:00"/>
    <n v="45"/>
    <s v=""/>
    <n v="45"/>
    <n v="0"/>
  </r>
  <r>
    <n v="18067868"/>
    <n v="18069953"/>
    <x v="0"/>
    <x v="2"/>
    <x v="92"/>
    <x v="92"/>
    <x v="4824"/>
    <n v="223.56"/>
    <x v="2092"/>
    <n v="0.13043478260869565"/>
    <x v="28"/>
    <d v="2022-05-15T00:00:00"/>
    <d v="2022-05-15T00:00:00"/>
    <n v="45"/>
    <s v=""/>
    <n v="45"/>
    <n v="0"/>
  </r>
  <r>
    <n v="18067885"/>
    <n v="18070326"/>
    <x v="0"/>
    <x v="2"/>
    <x v="92"/>
    <x v="92"/>
    <x v="4825"/>
    <n v="1813.3200000000002"/>
    <x v="4412"/>
    <n v="0.13043478260869565"/>
    <x v="28"/>
    <d v="2022-05-15T00:00:00"/>
    <d v="2022-05-15T00:00:00"/>
    <n v="45"/>
    <s v=""/>
    <n v="45"/>
    <n v="0"/>
  </r>
  <r>
    <n v="18067895"/>
    <n v="18070535"/>
    <x v="1"/>
    <x v="2"/>
    <x v="92"/>
    <x v="92"/>
    <x v="4826"/>
    <n v="4159.3599999999997"/>
    <x v="4413"/>
    <n v="0.13623262832034574"/>
    <x v="28"/>
    <d v="2022-05-15T00:00:00"/>
    <d v="2022-05-15T00:00:00"/>
    <n v="45"/>
    <s v=""/>
    <n v="45"/>
    <n v="0"/>
  </r>
  <r>
    <n v="18067921"/>
    <n v="18071262"/>
    <x v="0"/>
    <x v="2"/>
    <x v="92"/>
    <x v="92"/>
    <x v="4827"/>
    <n v="587.21"/>
    <x v="4414"/>
    <n v="0.13794089998773859"/>
    <x v="28"/>
    <d v="2022-05-15T00:00:00"/>
    <d v="2022-05-15T00:00:00"/>
    <n v="45"/>
    <s v=""/>
    <n v="45"/>
    <n v="0"/>
  </r>
  <r>
    <n v="18067881"/>
    <n v="18070194"/>
    <x v="0"/>
    <x v="2"/>
    <x v="92"/>
    <x v="92"/>
    <x v="4828"/>
    <n v="2544.02"/>
    <x v="4415"/>
    <n v="0.14363543740153395"/>
    <x v="28"/>
    <d v="2022-05-15T00:00:00"/>
    <d v="2022-05-15T00:00:00"/>
    <n v="45"/>
    <s v=""/>
    <n v="45"/>
    <n v="0"/>
  </r>
  <r>
    <n v="18067910"/>
    <n v="18070855"/>
    <x v="1"/>
    <x v="2"/>
    <x v="92"/>
    <x v="92"/>
    <x v="4829"/>
    <n v="3153.8900000000003"/>
    <x v="4416"/>
    <n v="0.14419155023894314"/>
    <x v="28"/>
    <d v="2022-05-15T00:00:00"/>
    <d v="2022-05-15T00:00:00"/>
    <n v="45"/>
    <s v=""/>
    <n v="45"/>
    <n v="0"/>
  </r>
  <r>
    <n v="18067928"/>
    <n v="18071428"/>
    <x v="0"/>
    <x v="2"/>
    <x v="92"/>
    <x v="92"/>
    <x v="4830"/>
    <n v="1211.58"/>
    <x v="4417"/>
    <n v="0.14480670934444942"/>
    <x v="28"/>
    <d v="2022-05-15T00:00:00"/>
    <d v="2022-05-15T00:00:00"/>
    <n v="45"/>
    <s v=""/>
    <n v="45"/>
    <n v="0"/>
  </r>
  <r>
    <n v="18067933"/>
    <n v="18071575"/>
    <x v="1"/>
    <x v="2"/>
    <x v="92"/>
    <x v="92"/>
    <x v="4831"/>
    <n v="3008.02"/>
    <x v="4418"/>
    <n v="0.14598991494726093"/>
    <x v="28"/>
    <d v="2022-05-15T00:00:00"/>
    <d v="2022-05-15T00:00:00"/>
    <n v="45"/>
    <s v=""/>
    <n v="45"/>
    <n v="0"/>
  </r>
  <r>
    <n v="18067867"/>
    <n v="18069947"/>
    <x v="1"/>
    <x v="2"/>
    <x v="92"/>
    <x v="92"/>
    <x v="4832"/>
    <n v="2611.8200000000002"/>
    <x v="4419"/>
    <n v="0.15319408964769449"/>
    <x v="28"/>
    <d v="2022-05-15T00:00:00"/>
    <d v="2022-05-15T00:00:00"/>
    <n v="45"/>
    <s v=""/>
    <n v="45"/>
    <n v="0"/>
  </r>
  <r>
    <n v="18067922"/>
    <n v="18071377"/>
    <x v="1"/>
    <x v="2"/>
    <x v="92"/>
    <x v="92"/>
    <x v="4833"/>
    <n v="3142.27"/>
    <x v="4420"/>
    <n v="0.16467829646828791"/>
    <x v="28"/>
    <d v="2022-05-15T00:00:00"/>
    <d v="2022-05-15T00:00:00"/>
    <n v="45"/>
    <s v=""/>
    <n v="45"/>
    <n v="0"/>
  </r>
  <r>
    <n v="18067887"/>
    <n v="18070370"/>
    <x v="1"/>
    <x v="2"/>
    <x v="92"/>
    <x v="92"/>
    <x v="4834"/>
    <n v="165.91"/>
    <x v="4421"/>
    <n v="0.16591928251121077"/>
    <x v="28"/>
    <d v="2022-05-15T00:00:00"/>
    <d v="2022-05-15T00:00:00"/>
    <n v="45"/>
    <s v=""/>
    <n v="45"/>
    <n v="0"/>
  </r>
  <r>
    <n v="18067930"/>
    <n v="18071461"/>
    <x v="1"/>
    <x v="2"/>
    <x v="92"/>
    <x v="92"/>
    <x v="4835"/>
    <n v="1963.03"/>
    <x v="4422"/>
    <n v="0.1663773183524262"/>
    <x v="28"/>
    <d v="2022-05-15T00:00:00"/>
    <d v="2022-05-15T00:00:00"/>
    <n v="45"/>
    <s v=""/>
    <n v="45"/>
    <n v="0"/>
  </r>
  <r>
    <n v="18067935"/>
    <n v="18071586"/>
    <x v="1"/>
    <x v="2"/>
    <x v="92"/>
    <x v="92"/>
    <x v="4836"/>
    <n v="2102.5299999999997"/>
    <x v="4423"/>
    <n v="0.16640507730679011"/>
    <x v="28"/>
    <d v="2022-05-15T00:00:00"/>
    <d v="2022-05-15T00:00:00"/>
    <n v="45"/>
    <s v=""/>
    <n v="45"/>
    <n v="0"/>
  </r>
  <r>
    <n v="18067905"/>
    <n v="18070725"/>
    <x v="0"/>
    <x v="2"/>
    <x v="92"/>
    <x v="92"/>
    <x v="4837"/>
    <n v="235.3"/>
    <x v="553"/>
    <n v="0.16646266829865364"/>
    <x v="28"/>
    <d v="2022-05-15T00:00:00"/>
    <d v="2022-05-15T00:00:00"/>
    <n v="45"/>
    <s v=""/>
    <n v="45"/>
    <n v="0"/>
  </r>
  <r>
    <n v="18067900"/>
    <n v="18070643"/>
    <x v="0"/>
    <x v="2"/>
    <x v="92"/>
    <x v="92"/>
    <x v="4838"/>
    <n v="526.31999999999994"/>
    <x v="4424"/>
    <n v="0.16662106703146373"/>
    <x v="28"/>
    <d v="2022-05-15T00:00:00"/>
    <d v="2022-05-15T00:00:00"/>
    <n v="45"/>
    <s v=""/>
    <n v="45"/>
    <n v="0"/>
  </r>
  <r>
    <n v="18067923"/>
    <n v="18071384"/>
    <x v="1"/>
    <x v="2"/>
    <x v="92"/>
    <x v="92"/>
    <x v="4839"/>
    <n v="233.64000000000001"/>
    <x v="3476"/>
    <n v="0.16666666666666669"/>
    <x v="28"/>
    <d v="2022-05-15T00:00:00"/>
    <d v="2022-05-15T00:00:00"/>
    <n v="45"/>
    <s v=""/>
    <n v="45"/>
    <n v="0"/>
  </r>
  <r>
    <n v="18067911"/>
    <n v="18070866"/>
    <x v="1"/>
    <x v="2"/>
    <x v="92"/>
    <x v="92"/>
    <x v="4840"/>
    <n v="2497.4"/>
    <x v="4425"/>
    <n v="0.17023597303439891"/>
    <x v="28"/>
    <d v="2022-05-15T00:00:00"/>
    <d v="2022-05-15T00:00:00"/>
    <n v="45"/>
    <s v=""/>
    <n v="45"/>
    <n v="0"/>
  </r>
  <r>
    <n v="18067929"/>
    <n v="18071453"/>
    <x v="0"/>
    <x v="2"/>
    <x v="92"/>
    <x v="92"/>
    <x v="418"/>
    <n v="112.32000000000001"/>
    <x v="1675"/>
    <n v="0.17094017094017094"/>
    <x v="28"/>
    <d v="2022-05-15T00:00:00"/>
    <d v="2022-05-15T00:00:00"/>
    <n v="45"/>
    <s v=""/>
    <n v="45"/>
    <n v="0"/>
  </r>
  <r>
    <n v="18067908"/>
    <n v="18070797"/>
    <x v="0"/>
    <x v="2"/>
    <x v="92"/>
    <x v="92"/>
    <x v="4841"/>
    <n v="774.18999999999994"/>
    <x v="4426"/>
    <n v="0.17431334862669723"/>
    <x v="28"/>
    <d v="2022-05-15T00:00:00"/>
    <d v="2022-05-15T00:00:00"/>
    <n v="45"/>
    <s v=""/>
    <n v="45"/>
    <n v="0"/>
  </r>
  <r>
    <n v="18067876"/>
    <n v="18070060"/>
    <x v="0"/>
    <x v="2"/>
    <x v="92"/>
    <x v="92"/>
    <x v="4842"/>
    <n v="352.46"/>
    <x v="4427"/>
    <n v="0.17543919379000408"/>
    <x v="28"/>
    <d v="2022-05-15T00:00:00"/>
    <d v="2022-05-15T00:00:00"/>
    <n v="45"/>
    <s v=""/>
    <n v="45"/>
    <n v="0"/>
  </r>
  <r>
    <n v="18067874"/>
    <n v="18070001"/>
    <x v="1"/>
    <x v="2"/>
    <x v="92"/>
    <x v="92"/>
    <x v="4843"/>
    <n v="2594.35"/>
    <x v="2712"/>
    <n v="0.17585894281115283"/>
    <x v="28"/>
    <d v="2022-05-15T00:00:00"/>
    <d v="2022-05-15T00:00:00"/>
    <n v="45"/>
    <s v=""/>
    <n v="45"/>
    <n v="0"/>
  </r>
  <r>
    <n v="18067915"/>
    <n v="18070917"/>
    <x v="0"/>
    <x v="2"/>
    <x v="92"/>
    <x v="92"/>
    <x v="4844"/>
    <n v="929.08999999999992"/>
    <x v="4428"/>
    <n v="0.17761934283942965"/>
    <x v="28"/>
    <d v="2022-05-15T00:00:00"/>
    <d v="2022-05-15T00:00:00"/>
    <n v="45"/>
    <s v=""/>
    <n v="45"/>
    <n v="0"/>
  </r>
  <r>
    <n v="18067866"/>
    <n v="18069928"/>
    <x v="0"/>
    <x v="2"/>
    <x v="92"/>
    <x v="92"/>
    <x v="4845"/>
    <n v="255.56"/>
    <x v="4429"/>
    <n v="0.181199229938489"/>
    <x v="28"/>
    <d v="2022-05-15T00:00:00"/>
    <d v="2022-05-15T00:00:00"/>
    <n v="45"/>
    <s v=""/>
    <n v="45"/>
    <n v="0"/>
  </r>
  <r>
    <n v="18067936"/>
    <n v="18071599"/>
    <x v="0"/>
    <x v="2"/>
    <x v="92"/>
    <x v="92"/>
    <x v="4846"/>
    <n v="2903.3900000000003"/>
    <x v="4430"/>
    <n v="0.18500179789955734"/>
    <x v="28"/>
    <d v="2022-05-15T00:00:00"/>
    <d v="2022-05-15T00:00:00"/>
    <n v="45"/>
    <s v=""/>
    <n v="45"/>
    <n v="0"/>
  </r>
  <r>
    <n v="18067871"/>
    <n v="18069964"/>
    <x v="1"/>
    <x v="2"/>
    <x v="92"/>
    <x v="92"/>
    <x v="4847"/>
    <n v="2286.91"/>
    <x v="4431"/>
    <n v="0.18744228024515155"/>
    <x v="28"/>
    <d v="2022-05-15T00:00:00"/>
    <d v="2022-05-15T00:00:00"/>
    <n v="45"/>
    <s v=""/>
    <n v="45"/>
    <n v="0"/>
  </r>
  <r>
    <n v="18067901"/>
    <n v="18070690"/>
    <x v="0"/>
    <x v="2"/>
    <x v="92"/>
    <x v="92"/>
    <x v="4848"/>
    <n v="1022.35"/>
    <x v="4432"/>
    <n v="0.18894079534250433"/>
    <x v="28"/>
    <d v="2022-05-15T00:00:00"/>
    <d v="2022-05-15T00:00:00"/>
    <n v="45"/>
    <s v=""/>
    <n v="45"/>
    <n v="0"/>
  </r>
  <r>
    <n v="18067912"/>
    <n v="18070876"/>
    <x v="1"/>
    <x v="2"/>
    <x v="92"/>
    <x v="92"/>
    <x v="4849"/>
    <n v="2032.0099999999998"/>
    <x v="4433"/>
    <n v="0.19743819906220841"/>
    <x v="28"/>
    <d v="2022-05-15T00:00:00"/>
    <d v="2022-05-15T00:00:00"/>
    <n v="45"/>
    <s v=""/>
    <n v="45"/>
    <n v="0"/>
  </r>
  <r>
    <n v="18067877"/>
    <n v="18070081"/>
    <x v="0"/>
    <x v="2"/>
    <x v="92"/>
    <x v="92"/>
    <x v="4850"/>
    <n v="770.71"/>
    <x v="4434"/>
    <n v="0.19998131597795285"/>
    <x v="28"/>
    <d v="2022-05-15T00:00:00"/>
    <d v="2022-05-15T00:00:00"/>
    <n v="45"/>
    <s v=""/>
    <n v="45"/>
    <n v="0"/>
  </r>
  <r>
    <n v="18067917"/>
    <n v="18071025"/>
    <x v="0"/>
    <x v="2"/>
    <x v="92"/>
    <x v="92"/>
    <x v="3234"/>
    <n v="68.210000000000008"/>
    <x v="2986"/>
    <n v="0.2000351864883885"/>
    <x v="28"/>
    <d v="2022-05-15T00:00:00"/>
    <d v="2022-05-15T00:00:00"/>
    <n v="45"/>
    <s v=""/>
    <n v="45"/>
    <n v="0"/>
  </r>
  <r>
    <n v="18067907"/>
    <n v="18070755"/>
    <x v="1"/>
    <x v="2"/>
    <x v="92"/>
    <x v="92"/>
    <x v="4851"/>
    <n v="1367.03"/>
    <x v="4435"/>
    <n v="0.20016854080530905"/>
    <x v="28"/>
    <d v="2022-05-15T00:00:00"/>
    <d v="2022-05-15T00:00:00"/>
    <n v="45"/>
    <s v=""/>
    <n v="45"/>
    <n v="0"/>
  </r>
  <r>
    <n v="18067883"/>
    <n v="18070281"/>
    <x v="0"/>
    <x v="2"/>
    <x v="92"/>
    <x v="92"/>
    <x v="4852"/>
    <n v="2673.16"/>
    <x v="4436"/>
    <n v="0.20971615573501881"/>
    <x v="28"/>
    <d v="2022-05-15T00:00:00"/>
    <d v="2022-05-15T00:00:00"/>
    <n v="45"/>
    <s v=""/>
    <n v="45"/>
    <n v="0"/>
  </r>
  <r>
    <n v="18067931"/>
    <n v="18071527"/>
    <x v="1"/>
    <x v="2"/>
    <x v="92"/>
    <x v="92"/>
    <x v="4853"/>
    <n v="3094.21"/>
    <x v="4437"/>
    <n v="0.2104665097284866"/>
    <x v="28"/>
    <d v="2022-05-15T00:00:00"/>
    <d v="2022-05-15T00:00:00"/>
    <n v="45"/>
    <s v=""/>
    <n v="45"/>
    <n v="0"/>
  </r>
  <r>
    <n v="18067904"/>
    <n v="18070720"/>
    <x v="1"/>
    <x v="2"/>
    <x v="92"/>
    <x v="92"/>
    <x v="4854"/>
    <n v="3324.47"/>
    <x v="4438"/>
    <n v="0.21373525027162238"/>
    <x v="28"/>
    <d v="2022-05-15T00:00:00"/>
    <d v="2022-05-15T00:00:00"/>
    <n v="45"/>
    <s v=""/>
    <n v="45"/>
    <n v="0"/>
  </r>
  <r>
    <n v="18067918"/>
    <n v="18071106"/>
    <x v="0"/>
    <x v="2"/>
    <x v="92"/>
    <x v="92"/>
    <x v="4855"/>
    <n v="3175.5099999999998"/>
    <x v="4439"/>
    <n v="0.21608231995344376"/>
    <x v="28"/>
    <d v="2022-05-15T00:00:00"/>
    <d v="2022-05-15T00:00:00"/>
    <n v="45"/>
    <s v=""/>
    <n v="45"/>
    <n v="0"/>
  </r>
  <r>
    <n v="18067906"/>
    <n v="18070731"/>
    <x v="1"/>
    <x v="2"/>
    <x v="92"/>
    <x v="92"/>
    <x v="4856"/>
    <n v="2405.2799999999997"/>
    <x v="4440"/>
    <n v="0.21789562961484732"/>
    <x v="28"/>
    <d v="2022-05-15T00:00:00"/>
    <d v="2022-05-15T00:00:00"/>
    <n v="45"/>
    <s v=""/>
    <n v="45"/>
    <n v="0"/>
  </r>
  <r>
    <n v="18067932"/>
    <n v="18071561"/>
    <x v="1"/>
    <x v="2"/>
    <x v="92"/>
    <x v="92"/>
    <x v="4857"/>
    <n v="3287.9800000000005"/>
    <x v="4441"/>
    <n v="0.21835925809677442"/>
    <x v="28"/>
    <d v="2022-05-15T00:00:00"/>
    <d v="2022-05-15T00:00:00"/>
    <n v="45"/>
    <s v=""/>
    <n v="45"/>
    <n v="0"/>
  </r>
  <r>
    <n v="18067909"/>
    <n v="18070848"/>
    <x v="0"/>
    <x v="2"/>
    <x v="92"/>
    <x v="92"/>
    <x v="4858"/>
    <n v="289.01"/>
    <x v="4442"/>
    <n v="0.21964789902009632"/>
    <x v="28"/>
    <d v="2022-05-15T00:00:00"/>
    <d v="2022-05-15T00:00:00"/>
    <n v="45"/>
    <s v=""/>
    <n v="45"/>
    <n v="0"/>
  </r>
  <r>
    <n v="18067927"/>
    <n v="18071422"/>
    <x v="0"/>
    <x v="2"/>
    <x v="92"/>
    <x v="92"/>
    <x v="4859"/>
    <n v="35.14"/>
    <x v="4443"/>
    <n v="0.22950819672131148"/>
    <x v="28"/>
    <d v="2022-05-15T00:00:00"/>
    <d v="2022-05-15T00:00:00"/>
    <n v="45"/>
    <s v=""/>
    <n v="45"/>
    <n v="0"/>
  </r>
  <r>
    <n v="18067897"/>
    <n v="18070561"/>
    <x v="0"/>
    <x v="2"/>
    <x v="92"/>
    <x v="92"/>
    <x v="691"/>
    <n v="87.34"/>
    <x v="658"/>
    <n v="0.23055784556196759"/>
    <x v="28"/>
    <d v="2022-05-15T00:00:00"/>
    <d v="2022-05-15T00:00:00"/>
    <n v="45"/>
    <s v=""/>
    <n v="45"/>
    <n v="0"/>
  </r>
  <r>
    <n v="18067920"/>
    <n v="18071235"/>
    <x v="0"/>
    <x v="2"/>
    <x v="92"/>
    <x v="92"/>
    <x v="2443"/>
    <n v="93.17"/>
    <x v="2267"/>
    <n v="0.23080886141164345"/>
    <x v="28"/>
    <d v="2022-05-15T00:00:00"/>
    <d v="2022-05-15T00:00:00"/>
    <n v="45"/>
    <s v=""/>
    <n v="45"/>
    <n v="0"/>
  </r>
  <r>
    <n v="18067924"/>
    <n v="18071388"/>
    <x v="1"/>
    <x v="2"/>
    <x v="92"/>
    <x v="92"/>
    <x v="2443"/>
    <n v="93.17"/>
    <x v="2267"/>
    <n v="0.23080886141164345"/>
    <x v="28"/>
    <d v="2022-05-15T00:00:00"/>
    <d v="2022-05-15T00:00:00"/>
    <n v="45"/>
    <s v=""/>
    <n v="45"/>
    <n v="0"/>
  </r>
  <r>
    <n v="18067903"/>
    <n v="18070719"/>
    <x v="1"/>
    <x v="2"/>
    <x v="92"/>
    <x v="92"/>
    <x v="4860"/>
    <n v="2398.67"/>
    <x v="4444"/>
    <n v="0.2399031462461666"/>
    <x v="28"/>
    <d v="2022-05-15T00:00:00"/>
    <d v="2022-05-15T00:00:00"/>
    <n v="45"/>
    <s v=""/>
    <n v="45"/>
    <n v="0"/>
  </r>
  <r>
    <n v="18067892"/>
    <n v="18070523"/>
    <x v="0"/>
    <x v="2"/>
    <x v="92"/>
    <x v="92"/>
    <x v="4861"/>
    <n v="157.44"/>
    <x v="4445"/>
    <n v="0.26143292682926828"/>
    <x v="28"/>
    <d v="2022-05-15T00:00:00"/>
    <d v="2022-05-15T00:00:00"/>
    <n v="45"/>
    <s v=""/>
    <n v="45"/>
    <n v="0"/>
  </r>
  <r>
    <n v="18067875"/>
    <n v="18070059"/>
    <x v="0"/>
    <x v="2"/>
    <x v="92"/>
    <x v="92"/>
    <x v="4862"/>
    <n v="39.119999999999997"/>
    <x v="2533"/>
    <n v="0.26441717791411046"/>
    <x v="28"/>
    <d v="2022-05-15T00:00:00"/>
    <d v="2022-05-15T00:00:00"/>
    <n v="45"/>
    <s v=""/>
    <n v="45"/>
    <n v="0"/>
  </r>
  <r>
    <n v="18067913"/>
    <n v="18070880"/>
    <x v="1"/>
    <x v="2"/>
    <x v="92"/>
    <x v="92"/>
    <x v="4863"/>
    <n v="2534.04"/>
    <x v="4446"/>
    <n v="0.27535634796609371"/>
    <x v="28"/>
    <d v="2022-05-15T00:00:00"/>
    <d v="2022-05-15T00:00:00"/>
    <n v="45"/>
    <s v=""/>
    <n v="45"/>
    <n v="0"/>
  </r>
  <r>
    <n v="18067899"/>
    <n v="18070567"/>
    <x v="0"/>
    <x v="2"/>
    <x v="92"/>
    <x v="92"/>
    <x v="365"/>
    <n v="73.92"/>
    <x v="355"/>
    <n v="0.28571428571428575"/>
    <x v="28"/>
    <d v="2022-05-15T00:00:00"/>
    <d v="2022-05-15T00:00:00"/>
    <n v="45"/>
    <s v=""/>
    <n v="45"/>
    <n v="0"/>
  </r>
  <r>
    <n v="18067890"/>
    <n v="18070440"/>
    <x v="0"/>
    <x v="2"/>
    <x v="92"/>
    <x v="92"/>
    <x v="4864"/>
    <n v="1176.56"/>
    <x v="4447"/>
    <n v="0.30939243424072133"/>
    <x v="28"/>
    <d v="2022-05-15T00:00:00"/>
    <d v="2022-05-15T00:00:00"/>
    <n v="45"/>
    <s v=""/>
    <n v="45"/>
    <n v="0"/>
  </r>
  <r>
    <n v="18067891"/>
    <n v="18070448"/>
    <x v="1"/>
    <x v="2"/>
    <x v="92"/>
    <x v="92"/>
    <x v="4865"/>
    <n v="281.45"/>
    <x v="4448"/>
    <n v="0.36394644836701623"/>
    <x v="28"/>
    <d v="2022-05-15T00:00:00"/>
    <d v="2022-05-15T00:00:00"/>
    <n v="45"/>
    <s v=""/>
    <n v="45"/>
    <n v="0"/>
  </r>
  <r>
    <n v="18067880"/>
    <n v="18070192"/>
    <x v="0"/>
    <x v="2"/>
    <x v="92"/>
    <x v="92"/>
    <x v="4866"/>
    <n v="25.5"/>
    <x v="4449"/>
    <n v="-3.7058823529411766"/>
    <x v="28"/>
    <d v="2022-05-15T00:00:00"/>
    <d v="2022-05-15T00:00:00"/>
    <n v="45"/>
    <s v=""/>
    <n v="45"/>
    <n v="0"/>
  </r>
  <r>
    <n v="18066378"/>
    <n v="18069636"/>
    <x v="0"/>
    <x v="2"/>
    <x v="92"/>
    <x v="92"/>
    <x v="4867"/>
    <n v="1181.95"/>
    <x v="4450"/>
    <n v="5.5555555555555559E-2"/>
    <x v="12"/>
    <d v="2022-04-15T00:00:00"/>
    <d v="2022-04-15T00:00:00"/>
    <n v="46"/>
    <s v=""/>
    <n v="46"/>
    <n v="0"/>
  </r>
  <r>
    <n v="18066355"/>
    <n v="18069070"/>
    <x v="0"/>
    <x v="2"/>
    <x v="92"/>
    <x v="92"/>
    <x v="4603"/>
    <n v="274.43"/>
    <x v="4228"/>
    <n v="9.0909090909090912E-2"/>
    <x v="12"/>
    <d v="2022-04-15T00:00:00"/>
    <d v="2022-04-15T00:00:00"/>
    <n v="46"/>
    <s v=""/>
    <n v="46"/>
    <n v="0"/>
  </r>
  <r>
    <n v="18066358"/>
    <n v="18069168"/>
    <x v="0"/>
    <x v="2"/>
    <x v="92"/>
    <x v="92"/>
    <x v="4575"/>
    <n v="548.86"/>
    <x v="4204"/>
    <n v="9.0909090909090912E-2"/>
    <x v="12"/>
    <d v="2022-04-15T00:00:00"/>
    <d v="2022-04-15T00:00:00"/>
    <n v="46"/>
    <s v=""/>
    <n v="46"/>
    <n v="0"/>
  </r>
  <r>
    <n v="18066360"/>
    <n v="18069186"/>
    <x v="0"/>
    <x v="2"/>
    <x v="92"/>
    <x v="92"/>
    <x v="4868"/>
    <n v="746.98"/>
    <x v="4451"/>
    <n v="0.10797134044467294"/>
    <x v="12"/>
    <d v="2022-04-15T00:00:00"/>
    <d v="2022-04-15T00:00:00"/>
    <n v="46"/>
    <s v=""/>
    <n v="46"/>
    <n v="0"/>
  </r>
  <r>
    <n v="18066351"/>
    <n v="18068945"/>
    <x v="0"/>
    <x v="2"/>
    <x v="92"/>
    <x v="92"/>
    <x v="4869"/>
    <n v="991.62000000000012"/>
    <x v="4452"/>
    <n v="0.10863435590246265"/>
    <x v="12"/>
    <d v="2022-04-15T00:00:00"/>
    <d v="2022-04-15T00:00:00"/>
    <n v="46"/>
    <s v=""/>
    <n v="46"/>
    <n v="0"/>
  </r>
  <r>
    <n v="18066329"/>
    <n v="18068439"/>
    <x v="0"/>
    <x v="2"/>
    <x v="92"/>
    <x v="92"/>
    <x v="4870"/>
    <n v="238.84"/>
    <x v="4453"/>
    <n v="0.11425413254283275"/>
    <x v="12"/>
    <d v="2022-04-15T00:00:00"/>
    <d v="2022-04-15T00:00:00"/>
    <n v="46"/>
    <s v=""/>
    <n v="46"/>
    <n v="0"/>
  </r>
  <r>
    <n v="18066336"/>
    <n v="18068584"/>
    <x v="0"/>
    <x v="2"/>
    <x v="92"/>
    <x v="92"/>
    <x v="4871"/>
    <n v="1558.9299999999998"/>
    <x v="4454"/>
    <n v="0.11537899023177406"/>
    <x v="12"/>
    <d v="2022-04-15T00:00:00"/>
    <d v="2022-04-15T00:00:00"/>
    <n v="46"/>
    <s v=""/>
    <n v="46"/>
    <n v="0"/>
  </r>
  <r>
    <n v="18066373"/>
    <n v="18069357"/>
    <x v="0"/>
    <x v="2"/>
    <x v="92"/>
    <x v="92"/>
    <x v="4872"/>
    <n v="819.18000000000006"/>
    <x v="4455"/>
    <n v="0.11730755145389292"/>
    <x v="12"/>
    <d v="2022-04-15T00:00:00"/>
    <d v="2022-04-15T00:00:00"/>
    <n v="46"/>
    <s v=""/>
    <n v="46"/>
    <n v="0"/>
  </r>
  <r>
    <n v="18066389"/>
    <n v="18069803"/>
    <x v="1"/>
    <x v="2"/>
    <x v="92"/>
    <x v="92"/>
    <x v="4873"/>
    <n v="4635.96"/>
    <x v="4456"/>
    <n v="0.11759117852613049"/>
    <x v="12"/>
    <d v="2022-04-15T00:00:00"/>
    <d v="2022-04-15T00:00:00"/>
    <n v="46"/>
    <s v=""/>
    <n v="46"/>
    <n v="0"/>
  </r>
  <r>
    <n v="18066382"/>
    <n v="18069691"/>
    <x v="0"/>
    <x v="2"/>
    <x v="92"/>
    <x v="92"/>
    <x v="4874"/>
    <n v="1628.08"/>
    <x v="4457"/>
    <n v="0.11971431309103507"/>
    <x v="12"/>
    <d v="2022-04-15T00:00:00"/>
    <d v="2022-04-15T00:00:00"/>
    <n v="46"/>
    <s v=""/>
    <n v="46"/>
    <n v="0"/>
  </r>
  <r>
    <n v="18066377"/>
    <n v="18069632"/>
    <x v="0"/>
    <x v="2"/>
    <x v="92"/>
    <x v="92"/>
    <x v="4875"/>
    <n v="3661.78"/>
    <x v="4458"/>
    <n v="0.12500819274581515"/>
    <x v="12"/>
    <d v="2022-04-15T00:00:00"/>
    <d v="2022-04-15T00:00:00"/>
    <n v="46"/>
    <s v=""/>
    <n v="46"/>
    <n v="0"/>
  </r>
  <r>
    <n v="18066353"/>
    <n v="18069026"/>
    <x v="0"/>
    <x v="2"/>
    <x v="92"/>
    <x v="92"/>
    <x v="4876"/>
    <n v="362.36"/>
    <x v="4459"/>
    <n v="0.12795973109911582"/>
    <x v="12"/>
    <d v="2022-04-15T00:00:00"/>
    <d v="2022-04-15T00:00:00"/>
    <n v="46"/>
    <s v=""/>
    <n v="46"/>
    <n v="0"/>
  </r>
  <r>
    <n v="18066372"/>
    <n v="18069342"/>
    <x v="0"/>
    <x v="2"/>
    <x v="92"/>
    <x v="92"/>
    <x v="4877"/>
    <n v="1991.89"/>
    <x v="4460"/>
    <n v="0.12922989800651843"/>
    <x v="12"/>
    <d v="2022-04-15T00:00:00"/>
    <d v="2022-04-15T00:00:00"/>
    <n v="46"/>
    <s v=""/>
    <n v="46"/>
    <n v="0"/>
  </r>
  <r>
    <n v="18066338"/>
    <n v="18068596"/>
    <x v="0"/>
    <x v="2"/>
    <x v="92"/>
    <x v="92"/>
    <x v="4878"/>
    <n v="1288.3"/>
    <x v="4461"/>
    <n v="0.13817321485124537"/>
    <x v="12"/>
    <d v="2022-04-15T00:00:00"/>
    <d v="2022-04-15T00:00:00"/>
    <n v="46"/>
    <s v=""/>
    <n v="46"/>
    <n v="0"/>
  </r>
  <r>
    <n v="18066391"/>
    <n v="18069876"/>
    <x v="0"/>
    <x v="2"/>
    <x v="92"/>
    <x v="92"/>
    <x v="4879"/>
    <n v="280.5"/>
    <x v="4462"/>
    <n v="0.14190374331550804"/>
    <x v="12"/>
    <d v="2022-04-15T00:00:00"/>
    <d v="2022-04-15T00:00:00"/>
    <n v="46"/>
    <s v=""/>
    <n v="46"/>
    <n v="0"/>
  </r>
  <r>
    <n v="18066380"/>
    <n v="18069671"/>
    <x v="0"/>
    <x v="2"/>
    <x v="92"/>
    <x v="92"/>
    <x v="4880"/>
    <n v="397.02"/>
    <x v="4463"/>
    <n v="0.14284418920961162"/>
    <x v="12"/>
    <d v="2022-04-15T00:00:00"/>
    <d v="2022-04-15T00:00:00"/>
    <n v="46"/>
    <s v=""/>
    <n v="46"/>
    <n v="0"/>
  </r>
  <r>
    <n v="18066331"/>
    <n v="18068514"/>
    <x v="1"/>
    <x v="2"/>
    <x v="92"/>
    <x v="92"/>
    <x v="4881"/>
    <n v="2820.67"/>
    <x v="2650"/>
    <n v="0.1452249676672793"/>
    <x v="12"/>
    <d v="2022-04-15T00:00:00"/>
    <d v="2022-04-15T00:00:00"/>
    <n v="46"/>
    <s v=""/>
    <n v="46"/>
    <n v="0"/>
  </r>
  <r>
    <n v="18066343"/>
    <n v="18068789"/>
    <x v="1"/>
    <x v="2"/>
    <x v="92"/>
    <x v="92"/>
    <x v="4882"/>
    <n v="2893.3599999999997"/>
    <x v="4464"/>
    <n v="0.14733755542007274"/>
    <x v="12"/>
    <d v="2022-04-15T00:00:00"/>
    <d v="2022-04-15T00:00:00"/>
    <n v="46"/>
    <s v=""/>
    <n v="46"/>
    <n v="0"/>
  </r>
  <r>
    <n v="18066374"/>
    <n v="18069365"/>
    <x v="0"/>
    <x v="2"/>
    <x v="92"/>
    <x v="92"/>
    <x v="4883"/>
    <n v="1225.19"/>
    <x v="4465"/>
    <n v="0.14784669781290707"/>
    <x v="12"/>
    <d v="2022-04-15T00:00:00"/>
    <d v="2022-04-15T00:00:00"/>
    <n v="46"/>
    <s v=""/>
    <n v="46"/>
    <n v="0"/>
  </r>
  <r>
    <n v="18066347"/>
    <n v="18068845"/>
    <x v="0"/>
    <x v="2"/>
    <x v="92"/>
    <x v="92"/>
    <x v="4884"/>
    <n v="2993.93"/>
    <x v="4466"/>
    <n v="0.14906170088258633"/>
    <x v="12"/>
    <d v="2022-04-15T00:00:00"/>
    <d v="2022-04-15T00:00:00"/>
    <n v="46"/>
    <s v=""/>
    <n v="46"/>
    <n v="0"/>
  </r>
  <r>
    <n v="18066350"/>
    <n v="18068909"/>
    <x v="0"/>
    <x v="2"/>
    <x v="92"/>
    <x v="92"/>
    <x v="4885"/>
    <n v="817.86"/>
    <x v="4467"/>
    <n v="0.15045117746313552"/>
    <x v="12"/>
    <d v="2022-04-15T00:00:00"/>
    <d v="2022-04-15T00:00:00"/>
    <n v="46"/>
    <s v=""/>
    <n v="46"/>
    <n v="0"/>
  </r>
  <r>
    <n v="18066359"/>
    <n v="18069181"/>
    <x v="1"/>
    <x v="2"/>
    <x v="92"/>
    <x v="92"/>
    <x v="4886"/>
    <n v="2333.6400000000003"/>
    <x v="4468"/>
    <n v="0.15137039131999794"/>
    <x v="12"/>
    <d v="2022-04-15T00:00:00"/>
    <d v="2022-04-15T00:00:00"/>
    <n v="46"/>
    <s v=""/>
    <n v="46"/>
    <n v="0"/>
  </r>
  <r>
    <n v="18066384"/>
    <n v="18069711"/>
    <x v="1"/>
    <x v="2"/>
    <x v="92"/>
    <x v="92"/>
    <x v="4887"/>
    <n v="2771.15"/>
    <x v="4469"/>
    <n v="0.15403868721555108"/>
    <x v="12"/>
    <d v="2022-04-15T00:00:00"/>
    <d v="2022-04-15T00:00:00"/>
    <n v="46"/>
    <s v=""/>
    <n v="46"/>
    <n v="0"/>
  </r>
  <r>
    <n v="18066356"/>
    <n v="18069151"/>
    <x v="0"/>
    <x v="2"/>
    <x v="92"/>
    <x v="92"/>
    <x v="4888"/>
    <n v="1093.51"/>
    <x v="4470"/>
    <n v="0.16273072449136364"/>
    <x v="12"/>
    <d v="2022-04-15T00:00:00"/>
    <d v="2022-04-15T00:00:00"/>
    <n v="46"/>
    <s v=""/>
    <n v="46"/>
    <n v="0"/>
  </r>
  <r>
    <n v="18066339"/>
    <n v="18068687"/>
    <x v="0"/>
    <x v="2"/>
    <x v="92"/>
    <x v="92"/>
    <x v="4889"/>
    <n v="1266.6600000000001"/>
    <x v="4471"/>
    <n v="0.16332717540618635"/>
    <x v="12"/>
    <d v="2022-04-15T00:00:00"/>
    <d v="2022-04-15T00:00:00"/>
    <n v="46"/>
    <s v=""/>
    <n v="46"/>
    <n v="0"/>
  </r>
  <r>
    <n v="18066361"/>
    <n v="18069203"/>
    <x v="1"/>
    <x v="2"/>
    <x v="92"/>
    <x v="92"/>
    <x v="4890"/>
    <n v="1847.77"/>
    <x v="4472"/>
    <n v="0.16575421642929974"/>
    <x v="12"/>
    <d v="2022-04-15T00:00:00"/>
    <d v="2022-04-15T00:00:00"/>
    <n v="46"/>
    <s v=""/>
    <n v="46"/>
    <n v="0"/>
  </r>
  <r>
    <n v="18066340"/>
    <n v="18068698"/>
    <x v="0"/>
    <x v="2"/>
    <x v="92"/>
    <x v="92"/>
    <x v="4891"/>
    <n v="2035.4900000000002"/>
    <x v="4473"/>
    <n v="0.16661557326793378"/>
    <x v="12"/>
    <d v="2022-04-15T00:00:00"/>
    <d v="2022-04-15T00:00:00"/>
    <n v="46"/>
    <s v=""/>
    <n v="46"/>
    <n v="0"/>
  </r>
  <r>
    <n v="18066357"/>
    <n v="18069163"/>
    <x v="0"/>
    <x v="2"/>
    <x v="92"/>
    <x v="92"/>
    <x v="4892"/>
    <n v="916.57"/>
    <x v="4474"/>
    <n v="0.16989827313075243"/>
    <x v="12"/>
    <d v="2022-04-15T00:00:00"/>
    <d v="2022-04-15T00:00:00"/>
    <n v="46"/>
    <s v=""/>
    <n v="46"/>
    <n v="0"/>
  </r>
  <r>
    <n v="18066342"/>
    <n v="18068754"/>
    <x v="0"/>
    <x v="2"/>
    <x v="92"/>
    <x v="92"/>
    <x v="4893"/>
    <n v="117.94000000000001"/>
    <x v="664"/>
    <n v="0.17094017094017094"/>
    <x v="12"/>
    <d v="2022-04-15T00:00:00"/>
    <d v="2022-04-15T00:00:00"/>
    <n v="46"/>
    <s v=""/>
    <n v="46"/>
    <n v="0"/>
  </r>
  <r>
    <n v="18066333"/>
    <n v="18068541"/>
    <x v="1"/>
    <x v="2"/>
    <x v="92"/>
    <x v="92"/>
    <x v="4894"/>
    <n v="2391.62"/>
    <x v="4475"/>
    <n v="0.17134298702471626"/>
    <x v="12"/>
    <d v="2022-04-15T00:00:00"/>
    <d v="2022-04-15T00:00:00"/>
    <n v="46"/>
    <s v=""/>
    <n v="46"/>
    <n v="0"/>
  </r>
  <r>
    <n v="18066332"/>
    <n v="18068533"/>
    <x v="0"/>
    <x v="2"/>
    <x v="92"/>
    <x v="92"/>
    <x v="4895"/>
    <n v="713.43999999999994"/>
    <x v="4476"/>
    <n v="0.17290969337123444"/>
    <x v="12"/>
    <d v="2022-04-15T00:00:00"/>
    <d v="2022-04-15T00:00:00"/>
    <n v="46"/>
    <s v=""/>
    <n v="46"/>
    <n v="0"/>
  </r>
  <r>
    <n v="18066381"/>
    <n v="18069684"/>
    <x v="1"/>
    <x v="2"/>
    <x v="92"/>
    <x v="92"/>
    <x v="4896"/>
    <n v="2697.7400000000002"/>
    <x v="977"/>
    <n v="0.17377186271195488"/>
    <x v="12"/>
    <d v="2022-04-15T00:00:00"/>
    <d v="2022-04-15T00:00:00"/>
    <n v="46"/>
    <s v=""/>
    <n v="46"/>
    <n v="0"/>
  </r>
  <r>
    <n v="18066390"/>
    <n v="18069831"/>
    <x v="0"/>
    <x v="2"/>
    <x v="92"/>
    <x v="92"/>
    <x v="4897"/>
    <n v="615.29999999999995"/>
    <x v="4477"/>
    <n v="0.17862506094588007"/>
    <x v="12"/>
    <d v="2022-04-15T00:00:00"/>
    <d v="2022-04-15T00:00:00"/>
    <n v="46"/>
    <s v=""/>
    <n v="46"/>
    <n v="0"/>
  </r>
  <r>
    <n v="18066352"/>
    <n v="18069018"/>
    <x v="0"/>
    <x v="2"/>
    <x v="92"/>
    <x v="92"/>
    <x v="4898"/>
    <n v="867"/>
    <x v="4478"/>
    <n v="0.1797466602062712"/>
    <x v="12"/>
    <d v="2022-04-15T00:00:00"/>
    <d v="2022-04-15T00:00:00"/>
    <n v="46"/>
    <s v=""/>
    <n v="46"/>
    <n v="0"/>
  </r>
  <r>
    <n v="18066388"/>
    <n v="18069795"/>
    <x v="0"/>
    <x v="2"/>
    <x v="92"/>
    <x v="92"/>
    <x v="4899"/>
    <n v="361.27"/>
    <x v="4479"/>
    <n v="0.18066166212715074"/>
    <x v="12"/>
    <d v="2022-04-15T00:00:00"/>
    <d v="2022-04-15T00:00:00"/>
    <n v="46"/>
    <s v=""/>
    <n v="46"/>
    <n v="0"/>
  </r>
  <r>
    <n v="18066383"/>
    <n v="18069703"/>
    <x v="0"/>
    <x v="2"/>
    <x v="92"/>
    <x v="92"/>
    <x v="4900"/>
    <n v="1352.24"/>
    <x v="4480"/>
    <n v="0.18378340003727137"/>
    <x v="12"/>
    <d v="2022-04-15T00:00:00"/>
    <d v="2022-04-15T00:00:00"/>
    <n v="46"/>
    <s v=""/>
    <n v="46"/>
    <n v="0"/>
  </r>
  <r>
    <n v="18066337"/>
    <n v="18068589"/>
    <x v="1"/>
    <x v="2"/>
    <x v="92"/>
    <x v="92"/>
    <x v="4901"/>
    <n v="2202.31"/>
    <x v="4481"/>
    <n v="0.18590281486001986"/>
    <x v="12"/>
    <d v="2022-04-15T00:00:00"/>
    <d v="2022-04-15T00:00:00"/>
    <n v="46"/>
    <s v=""/>
    <n v="46"/>
    <n v="0"/>
  </r>
  <r>
    <n v="18066345"/>
    <n v="18068808"/>
    <x v="1"/>
    <x v="2"/>
    <x v="92"/>
    <x v="92"/>
    <x v="4902"/>
    <n v="1564.8"/>
    <x v="4482"/>
    <n v="0.19167944785276073"/>
    <x v="12"/>
    <d v="2022-04-15T00:00:00"/>
    <d v="2022-04-15T00:00:00"/>
    <n v="46"/>
    <s v=""/>
    <n v="46"/>
    <n v="0"/>
  </r>
  <r>
    <n v="18066368"/>
    <n v="18069290"/>
    <x v="1"/>
    <x v="2"/>
    <x v="92"/>
    <x v="92"/>
    <x v="4903"/>
    <n v="3440.28"/>
    <x v="4483"/>
    <n v="0.19373539363075096"/>
    <x v="12"/>
    <d v="2022-04-15T00:00:00"/>
    <d v="2022-04-15T00:00:00"/>
    <n v="46"/>
    <s v=""/>
    <n v="46"/>
    <n v="0"/>
  </r>
  <r>
    <n v="18066375"/>
    <n v="18069517"/>
    <x v="0"/>
    <x v="2"/>
    <x v="92"/>
    <x v="92"/>
    <x v="4904"/>
    <n v="551.56999999999994"/>
    <x v="4484"/>
    <n v="0.19413018884344269"/>
    <x v="12"/>
    <d v="2022-04-15T00:00:00"/>
    <d v="2022-04-15T00:00:00"/>
    <n v="46"/>
    <s v=""/>
    <n v="46"/>
    <n v="0"/>
  </r>
  <r>
    <n v="18066376"/>
    <n v="18069579"/>
    <x v="1"/>
    <x v="2"/>
    <x v="92"/>
    <x v="92"/>
    <x v="4905"/>
    <n v="1995.61"/>
    <x v="4485"/>
    <n v="0.19978232241537938"/>
    <x v="12"/>
    <d v="2022-04-15T00:00:00"/>
    <d v="2022-04-15T00:00:00"/>
    <n v="46"/>
    <s v=""/>
    <n v="46"/>
    <n v="0"/>
  </r>
  <r>
    <n v="18066365"/>
    <n v="18069266"/>
    <x v="0"/>
    <x v="2"/>
    <x v="92"/>
    <x v="92"/>
    <x v="4906"/>
    <n v="131.78"/>
    <x v="4486"/>
    <n v="0.19996357676197413"/>
    <x v="12"/>
    <d v="2022-04-15T00:00:00"/>
    <d v="2022-04-15T00:00:00"/>
    <n v="46"/>
    <s v=""/>
    <n v="46"/>
    <n v="0"/>
  </r>
  <r>
    <n v="18066364"/>
    <n v="18069262"/>
    <x v="1"/>
    <x v="2"/>
    <x v="92"/>
    <x v="92"/>
    <x v="4907"/>
    <n v="2934.25"/>
    <x v="4487"/>
    <n v="0.20305004478142982"/>
    <x v="12"/>
    <d v="2022-04-15T00:00:00"/>
    <d v="2022-04-15T00:00:00"/>
    <n v="46"/>
    <s v=""/>
    <n v="46"/>
    <n v="0"/>
  </r>
  <r>
    <n v="18066334"/>
    <n v="18068542"/>
    <x v="1"/>
    <x v="2"/>
    <x v="92"/>
    <x v="92"/>
    <x v="4908"/>
    <n v="1621.6"/>
    <x v="3796"/>
    <n v="0.20868329719609571"/>
    <x v="12"/>
    <d v="2022-04-15T00:00:00"/>
    <d v="2022-04-15T00:00:00"/>
    <n v="46"/>
    <s v=""/>
    <n v="46"/>
    <n v="0"/>
  </r>
  <r>
    <n v="18066379"/>
    <n v="18069651"/>
    <x v="1"/>
    <x v="2"/>
    <x v="92"/>
    <x v="92"/>
    <x v="4909"/>
    <n v="1551.25"/>
    <x v="4488"/>
    <n v="0.21146274106334756"/>
    <x v="12"/>
    <d v="2022-04-15T00:00:00"/>
    <d v="2022-04-15T00:00:00"/>
    <n v="46"/>
    <s v=""/>
    <n v="46"/>
    <n v="0"/>
  </r>
  <r>
    <n v="18066367"/>
    <n v="18069288"/>
    <x v="1"/>
    <x v="2"/>
    <x v="92"/>
    <x v="92"/>
    <x v="4910"/>
    <n v="1728.5"/>
    <x v="4489"/>
    <n v="0.21175768178725646"/>
    <x v="12"/>
    <d v="2022-04-15T00:00:00"/>
    <d v="2022-04-15T00:00:00"/>
    <n v="46"/>
    <s v=""/>
    <n v="46"/>
    <n v="0"/>
  </r>
  <r>
    <n v="18066335"/>
    <n v="18068580"/>
    <x v="1"/>
    <x v="2"/>
    <x v="92"/>
    <x v="92"/>
    <x v="4911"/>
    <n v="3053.29"/>
    <x v="4490"/>
    <n v="0.21386097366383564"/>
    <x v="12"/>
    <d v="2022-04-15T00:00:00"/>
    <d v="2022-04-15T00:00:00"/>
    <n v="46"/>
    <s v=""/>
    <n v="46"/>
    <n v="0"/>
  </r>
  <r>
    <n v="18066370"/>
    <n v="18069297"/>
    <x v="0"/>
    <x v="2"/>
    <x v="92"/>
    <x v="92"/>
    <x v="4912"/>
    <n v="2027.98"/>
    <x v="4491"/>
    <n v="0.21881324039337743"/>
    <x v="12"/>
    <d v="2022-04-15T00:00:00"/>
    <d v="2022-04-15T00:00:00"/>
    <n v="46"/>
    <s v=""/>
    <n v="46"/>
    <n v="0"/>
  </r>
  <r>
    <n v="18066349"/>
    <n v="18068881"/>
    <x v="0"/>
    <x v="2"/>
    <x v="92"/>
    <x v="92"/>
    <x v="4913"/>
    <n v="728.12"/>
    <x v="4492"/>
    <n v="0.2213359262982679"/>
    <x v="12"/>
    <d v="2022-04-15T00:00:00"/>
    <d v="2022-04-15T00:00:00"/>
    <n v="46"/>
    <s v=""/>
    <n v="46"/>
    <n v="0"/>
  </r>
  <r>
    <n v="18066327"/>
    <n v="18068380"/>
    <x v="1"/>
    <x v="2"/>
    <x v="92"/>
    <x v="92"/>
    <x v="4914"/>
    <n v="3541.88"/>
    <x v="4493"/>
    <n v="0.22447036661844372"/>
    <x v="12"/>
    <d v="2022-04-15T00:00:00"/>
    <d v="2022-04-15T00:00:00"/>
    <n v="46"/>
    <s v=""/>
    <n v="46"/>
    <n v="0"/>
  </r>
  <r>
    <n v="18066344"/>
    <n v="18068792"/>
    <x v="0"/>
    <x v="2"/>
    <x v="92"/>
    <x v="92"/>
    <x v="2443"/>
    <n v="93.17"/>
    <x v="2267"/>
    <n v="0.23080886141164345"/>
    <x v="12"/>
    <d v="2022-04-15T00:00:00"/>
    <d v="2022-04-15T00:00:00"/>
    <n v="46"/>
    <s v=""/>
    <n v="46"/>
    <n v="0"/>
  </r>
  <r>
    <n v="18066341"/>
    <n v="18068751"/>
    <x v="0"/>
    <x v="2"/>
    <x v="92"/>
    <x v="92"/>
    <x v="4915"/>
    <n v="324.14"/>
    <x v="4494"/>
    <n v="0.23589515770768549"/>
    <x v="12"/>
    <d v="2022-04-15T00:00:00"/>
    <d v="2022-04-15T00:00:00"/>
    <n v="46"/>
    <s v=""/>
    <n v="46"/>
    <n v="0"/>
  </r>
  <r>
    <n v="18066348"/>
    <n v="18068846"/>
    <x v="1"/>
    <x v="2"/>
    <x v="92"/>
    <x v="92"/>
    <x v="4916"/>
    <n v="136.62"/>
    <x v="4495"/>
    <n v="0.23636363636363641"/>
    <x v="12"/>
    <d v="2022-04-15T00:00:00"/>
    <d v="2022-04-15T00:00:00"/>
    <n v="46"/>
    <s v=""/>
    <n v="46"/>
    <n v="0"/>
  </r>
  <r>
    <n v="18066392"/>
    <n v="18069895"/>
    <x v="0"/>
    <x v="2"/>
    <x v="92"/>
    <x v="92"/>
    <x v="4917"/>
    <n v="237.58"/>
    <x v="4496"/>
    <n v="0.2401757753308415"/>
    <x v="12"/>
    <d v="2022-04-15T00:00:00"/>
    <d v="2022-04-15T00:00:00"/>
    <n v="46"/>
    <s v=""/>
    <n v="46"/>
    <n v="0"/>
  </r>
  <r>
    <n v="18066330"/>
    <n v="18068508"/>
    <x v="1"/>
    <x v="2"/>
    <x v="92"/>
    <x v="92"/>
    <x v="4918"/>
    <n v="2343.46"/>
    <x v="4497"/>
    <n v="0.24072651673425915"/>
    <x v="12"/>
    <d v="2022-04-15T00:00:00"/>
    <d v="2022-04-15T00:00:00"/>
    <n v="46"/>
    <s v=""/>
    <n v="46"/>
    <n v="0"/>
  </r>
  <r>
    <n v="18066328"/>
    <n v="18068428"/>
    <x v="0"/>
    <x v="2"/>
    <x v="92"/>
    <x v="92"/>
    <x v="4785"/>
    <n v="235.58"/>
    <x v="305"/>
    <n v="0.25264873675631622"/>
    <x v="12"/>
    <d v="2022-04-15T00:00:00"/>
    <d v="2022-04-15T00:00:00"/>
    <n v="46"/>
    <s v=""/>
    <n v="46"/>
    <n v="0"/>
  </r>
  <r>
    <n v="18066366"/>
    <n v="18069270"/>
    <x v="1"/>
    <x v="2"/>
    <x v="92"/>
    <x v="92"/>
    <x v="4919"/>
    <n v="3431.0800000000004"/>
    <x v="4498"/>
    <n v="0.26833098421603019"/>
    <x v="12"/>
    <d v="2022-04-15T00:00:00"/>
    <d v="2022-04-15T00:00:00"/>
    <n v="46"/>
    <s v=""/>
    <n v="46"/>
    <n v="0"/>
  </r>
  <r>
    <n v="18066371"/>
    <n v="18069319"/>
    <x v="1"/>
    <x v="2"/>
    <x v="92"/>
    <x v="92"/>
    <x v="4920"/>
    <n v="2238.71"/>
    <x v="4499"/>
    <n v="0.27069720570972189"/>
    <x v="12"/>
    <d v="2022-04-15T00:00:00"/>
    <d v="2022-04-15T00:00:00"/>
    <n v="46"/>
    <s v=""/>
    <n v="46"/>
    <n v="0"/>
  </r>
  <r>
    <n v="18066363"/>
    <n v="18069260"/>
    <x v="0"/>
    <x v="2"/>
    <x v="92"/>
    <x v="92"/>
    <x v="4921"/>
    <n v="708.58"/>
    <x v="4500"/>
    <n v="0.28039899742582303"/>
    <x v="12"/>
    <d v="2022-04-15T00:00:00"/>
    <d v="2022-04-15T00:00:00"/>
    <n v="46"/>
    <s v=""/>
    <n v="46"/>
    <n v="0"/>
  </r>
  <r>
    <n v="18066369"/>
    <n v="18069291"/>
    <x v="1"/>
    <x v="2"/>
    <x v="92"/>
    <x v="92"/>
    <x v="4922"/>
    <n v="2053.12"/>
    <x v="4501"/>
    <n v="0.28133821956479815"/>
    <x v="12"/>
    <d v="2022-04-15T00:00:00"/>
    <d v="2022-04-15T00:00:00"/>
    <n v="46"/>
    <s v=""/>
    <n v="46"/>
    <n v="0"/>
  </r>
  <r>
    <n v="18066362"/>
    <n v="18069259"/>
    <x v="0"/>
    <x v="2"/>
    <x v="92"/>
    <x v="92"/>
    <x v="4923"/>
    <n v="7357.82"/>
    <x v="4502"/>
    <n v="-5.4333998747455772E-2"/>
    <x v="12"/>
    <d v="2022-04-15T00:00:00"/>
    <d v="2022-04-15T00:00:00"/>
    <n v="46"/>
    <s v=""/>
    <n v="46"/>
    <n v="0"/>
  </r>
  <r>
    <n v="18070999"/>
    <n v="18074820"/>
    <x v="0"/>
    <x v="2"/>
    <x v="92"/>
    <x v="92"/>
    <x v="4924"/>
    <n v="2216.16"/>
    <x v="1088"/>
    <n v="5.5555555555555552E-2"/>
    <x v="51"/>
    <d v="2022-07-15T00:00:00"/>
    <m/>
    <n v="45"/>
    <n v="2216.16"/>
    <s v=""/>
    <s v=""/>
  </r>
  <r>
    <n v="18070973"/>
    <n v="18074133"/>
    <x v="0"/>
    <x v="2"/>
    <x v="92"/>
    <x v="92"/>
    <x v="4925"/>
    <n v="853.01"/>
    <x v="4503"/>
    <n v="5.8255022227224139E-2"/>
    <x v="51"/>
    <d v="2022-07-15T00:00:00"/>
    <m/>
    <n v="45"/>
    <n v="853.01"/>
    <s v=""/>
    <s v=""/>
  </r>
  <r>
    <n v="18070990"/>
    <n v="18074533"/>
    <x v="0"/>
    <x v="2"/>
    <x v="92"/>
    <x v="92"/>
    <x v="4926"/>
    <n v="865.37000000000012"/>
    <x v="4504"/>
    <n v="6.6186870787919141E-2"/>
    <x v="51"/>
    <d v="2022-07-15T00:00:00"/>
    <m/>
    <n v="45"/>
    <n v="865.37000000000012"/>
    <s v=""/>
    <s v=""/>
  </r>
  <r>
    <n v="18070949"/>
    <n v="18073367"/>
    <x v="0"/>
    <x v="2"/>
    <x v="92"/>
    <x v="92"/>
    <x v="4927"/>
    <n v="2618.88"/>
    <x v="4505"/>
    <n v="6.8378848973607034E-2"/>
    <x v="51"/>
    <d v="2022-07-15T00:00:00"/>
    <m/>
    <n v="45"/>
    <n v="2618.88"/>
    <s v=""/>
    <s v=""/>
  </r>
  <r>
    <n v="18070950"/>
    <n v="18073373"/>
    <x v="1"/>
    <x v="2"/>
    <x v="92"/>
    <x v="92"/>
    <x v="4928"/>
    <n v="5694.2800000000007"/>
    <x v="4506"/>
    <n v="8.6802957917740536E-2"/>
    <x v="51"/>
    <d v="2022-07-15T00:00:00"/>
    <m/>
    <n v="45"/>
    <n v="5694.2800000000007"/>
    <s v=""/>
    <s v=""/>
  </r>
  <r>
    <n v="18070981"/>
    <n v="18074248"/>
    <x v="0"/>
    <x v="2"/>
    <x v="92"/>
    <x v="92"/>
    <x v="4929"/>
    <n v="-82.320000000000007"/>
    <x v="4507"/>
    <n v="9.1836734693877556E-2"/>
    <x v="51"/>
    <d v="2022-07-15T00:00:00"/>
    <m/>
    <n v="45"/>
    <n v="-82.320000000000007"/>
    <s v=""/>
    <s v=""/>
  </r>
  <r>
    <n v="18070946"/>
    <n v="18073225"/>
    <x v="0"/>
    <x v="2"/>
    <x v="92"/>
    <x v="92"/>
    <x v="4930"/>
    <n v="944.1"/>
    <x v="4508"/>
    <n v="9.7070225611693678E-2"/>
    <x v="51"/>
    <d v="2022-07-15T00:00:00"/>
    <m/>
    <n v="45"/>
    <n v="944.1"/>
    <s v=""/>
    <s v=""/>
  </r>
  <r>
    <n v="18070994"/>
    <n v="18074609"/>
    <x v="0"/>
    <x v="2"/>
    <x v="92"/>
    <x v="92"/>
    <x v="4931"/>
    <n v="3330.8599999999997"/>
    <x v="4509"/>
    <n v="0.10378928710388656"/>
    <x v="51"/>
    <d v="2022-07-15T00:00:00"/>
    <m/>
    <n v="45"/>
    <n v="3330.8599999999997"/>
    <s v=""/>
    <s v=""/>
  </r>
  <r>
    <n v="18070996"/>
    <n v="18074671"/>
    <x v="1"/>
    <x v="2"/>
    <x v="92"/>
    <x v="92"/>
    <x v="4932"/>
    <n v="7428.18"/>
    <x v="3047"/>
    <n v="0.10580357503453067"/>
    <x v="51"/>
    <d v="2022-07-15T00:00:00"/>
    <m/>
    <n v="45"/>
    <n v="7428.18"/>
    <s v=""/>
    <s v=""/>
  </r>
  <r>
    <n v="18070993"/>
    <n v="18074604"/>
    <x v="0"/>
    <x v="2"/>
    <x v="92"/>
    <x v="92"/>
    <x v="4933"/>
    <n v="89.26"/>
    <x v="4510"/>
    <n v="0.10715246033880077"/>
    <x v="51"/>
    <d v="2022-07-15T00:00:00"/>
    <m/>
    <n v="45"/>
    <n v="89.26"/>
    <s v=""/>
    <s v=""/>
  </r>
  <r>
    <n v="18070980"/>
    <n v="18074222"/>
    <x v="0"/>
    <x v="2"/>
    <x v="92"/>
    <x v="92"/>
    <x v="4934"/>
    <n v="203.15"/>
    <x v="2714"/>
    <n v="0.12983637545041052"/>
    <x v="51"/>
    <d v="2022-07-15T00:00:00"/>
    <m/>
    <n v="45"/>
    <n v="203.15"/>
    <s v=""/>
    <s v=""/>
  </r>
  <r>
    <n v="18070963"/>
    <n v="18073688"/>
    <x v="0"/>
    <x v="2"/>
    <x v="92"/>
    <x v="92"/>
    <x v="4935"/>
    <n v="1628.8600000000001"/>
    <x v="4511"/>
    <n v="0.13011094903416875"/>
    <x v="51"/>
    <d v="2022-07-15T00:00:00"/>
    <m/>
    <n v="45"/>
    <n v="1628.8600000000001"/>
    <s v=""/>
    <s v=""/>
  </r>
  <r>
    <n v="18070965"/>
    <n v="18073798"/>
    <x v="0"/>
    <x v="2"/>
    <x v="92"/>
    <x v="92"/>
    <x v="4936"/>
    <n v="349.15"/>
    <x v="4512"/>
    <n v="0.13043029969755296"/>
    <x v="51"/>
    <d v="2022-07-15T00:00:00"/>
    <m/>
    <n v="45"/>
    <n v="349.15"/>
    <s v=""/>
    <s v=""/>
  </r>
  <r>
    <n v="18070978"/>
    <n v="18074202"/>
    <x v="0"/>
    <x v="2"/>
    <x v="92"/>
    <x v="92"/>
    <x v="4937"/>
    <n v="623.48"/>
    <x v="4513"/>
    <n v="0.13043478260869568"/>
    <x v="51"/>
    <d v="2022-07-15T00:00:00"/>
    <m/>
    <n v="45"/>
    <n v="623.48"/>
    <s v=""/>
    <s v=""/>
  </r>
  <r>
    <n v="18070962"/>
    <n v="18073651"/>
    <x v="1"/>
    <x v="2"/>
    <x v="92"/>
    <x v="92"/>
    <x v="4938"/>
    <n v="7315.9800000000005"/>
    <x v="4514"/>
    <n v="0.13084890882697875"/>
    <x v="51"/>
    <d v="2022-07-15T00:00:00"/>
    <m/>
    <n v="45"/>
    <n v="7315.9800000000005"/>
    <s v=""/>
    <s v=""/>
  </r>
  <r>
    <n v="18070966"/>
    <n v="18073837"/>
    <x v="0"/>
    <x v="2"/>
    <x v="92"/>
    <x v="92"/>
    <x v="4939"/>
    <n v="507.4"/>
    <x v="4515"/>
    <n v="0.13307948821039187"/>
    <x v="51"/>
    <d v="2022-07-15T00:00:00"/>
    <m/>
    <n v="45"/>
    <n v="507.4"/>
    <s v=""/>
    <s v=""/>
  </r>
  <r>
    <n v="18070953"/>
    <n v="18073410"/>
    <x v="0"/>
    <x v="2"/>
    <x v="92"/>
    <x v="92"/>
    <x v="4940"/>
    <n v="234.05"/>
    <x v="4516"/>
    <n v="0.13428014766201801"/>
    <x v="51"/>
    <d v="2022-07-15T00:00:00"/>
    <m/>
    <n v="45"/>
    <n v="234.05"/>
    <s v=""/>
    <s v=""/>
  </r>
  <r>
    <n v="18070988"/>
    <n v="18074496"/>
    <x v="0"/>
    <x v="2"/>
    <x v="92"/>
    <x v="92"/>
    <x v="4941"/>
    <n v="1856.3400000000001"/>
    <x v="4517"/>
    <n v="0.14677268172856267"/>
    <x v="51"/>
    <d v="2022-07-15T00:00:00"/>
    <m/>
    <n v="45"/>
    <n v="1856.3400000000001"/>
    <s v=""/>
    <s v=""/>
  </r>
  <r>
    <n v="18070995"/>
    <n v="18074610"/>
    <x v="1"/>
    <x v="2"/>
    <x v="92"/>
    <x v="92"/>
    <x v="4942"/>
    <n v="4534.2"/>
    <x v="4518"/>
    <n v="0.1468916236601826"/>
    <x v="51"/>
    <d v="2022-07-15T00:00:00"/>
    <m/>
    <n v="45"/>
    <n v="4534.2"/>
    <s v=""/>
    <s v=""/>
  </r>
  <r>
    <n v="18070975"/>
    <n v="18074165"/>
    <x v="1"/>
    <x v="2"/>
    <x v="92"/>
    <x v="92"/>
    <x v="4943"/>
    <n v="3049.25"/>
    <x v="4519"/>
    <n v="0.15107987280798413"/>
    <x v="51"/>
    <d v="2022-07-15T00:00:00"/>
    <m/>
    <n v="45"/>
    <n v="3049.25"/>
    <s v=""/>
    <s v=""/>
  </r>
  <r>
    <n v="18071000"/>
    <n v="18074864"/>
    <x v="0"/>
    <x v="2"/>
    <x v="92"/>
    <x v="92"/>
    <x v="4944"/>
    <n v="3113.42"/>
    <x v="4520"/>
    <n v="0.15826819604396961"/>
    <x v="51"/>
    <d v="2022-07-15T00:00:00"/>
    <m/>
    <n v="45"/>
    <n v="3113.42"/>
    <s v=""/>
    <s v=""/>
  </r>
  <r>
    <n v="18070984"/>
    <n v="18074290"/>
    <x v="1"/>
    <x v="2"/>
    <x v="92"/>
    <x v="92"/>
    <x v="4945"/>
    <n v="2423.38"/>
    <x v="4521"/>
    <n v="0.16157624735080317"/>
    <x v="51"/>
    <d v="2022-07-15T00:00:00"/>
    <m/>
    <n v="45"/>
    <n v="2423.38"/>
    <s v=""/>
    <s v=""/>
  </r>
  <r>
    <n v="18070967"/>
    <n v="18073881"/>
    <x v="1"/>
    <x v="2"/>
    <x v="92"/>
    <x v="92"/>
    <x v="4946"/>
    <n v="2945.58"/>
    <x v="4522"/>
    <n v="0.1628338052268144"/>
    <x v="51"/>
    <d v="2022-07-15T00:00:00"/>
    <m/>
    <n v="45"/>
    <n v="2945.58"/>
    <s v=""/>
    <s v=""/>
  </r>
  <r>
    <n v="18070982"/>
    <n v="18074281"/>
    <x v="0"/>
    <x v="2"/>
    <x v="92"/>
    <x v="92"/>
    <x v="4947"/>
    <n v="2330.46"/>
    <x v="4523"/>
    <n v="0.16381143636878556"/>
    <x v="51"/>
    <d v="2022-07-15T00:00:00"/>
    <m/>
    <n v="45"/>
    <n v="2330.46"/>
    <s v=""/>
    <s v=""/>
  </r>
  <r>
    <n v="18070968"/>
    <n v="18073909"/>
    <x v="0"/>
    <x v="2"/>
    <x v="92"/>
    <x v="92"/>
    <x v="4948"/>
    <n v="591.72"/>
    <x v="4524"/>
    <n v="0.16534171567633341"/>
    <x v="51"/>
    <d v="2022-07-15T00:00:00"/>
    <m/>
    <n v="45"/>
    <n v="591.72"/>
    <s v=""/>
    <s v=""/>
  </r>
  <r>
    <n v="18070951"/>
    <n v="18073376"/>
    <x v="0"/>
    <x v="2"/>
    <x v="92"/>
    <x v="92"/>
    <x v="4949"/>
    <n v="127.44000000000001"/>
    <x v="3237"/>
    <n v="0.16666666666666666"/>
    <x v="51"/>
    <d v="2022-07-15T00:00:00"/>
    <m/>
    <n v="45"/>
    <n v="127.44000000000001"/>
    <s v=""/>
    <s v=""/>
  </r>
  <r>
    <n v="18070958"/>
    <n v="18073500"/>
    <x v="0"/>
    <x v="2"/>
    <x v="92"/>
    <x v="92"/>
    <x v="4950"/>
    <n v="354.88"/>
    <x v="4525"/>
    <n v="0.16667230243803469"/>
    <x v="51"/>
    <d v="2022-07-15T00:00:00"/>
    <m/>
    <n v="45"/>
    <n v="354.88"/>
    <s v=""/>
    <s v=""/>
  </r>
  <r>
    <n v="18070985"/>
    <n v="18074306"/>
    <x v="0"/>
    <x v="2"/>
    <x v="92"/>
    <x v="92"/>
    <x v="4951"/>
    <n v="514.73"/>
    <x v="4526"/>
    <n v="0.16696973935748594"/>
    <x v="51"/>
    <d v="2022-07-15T00:00:00"/>
    <m/>
    <n v="45"/>
    <n v="514.73"/>
    <s v=""/>
    <s v=""/>
  </r>
  <r>
    <n v="18070954"/>
    <n v="18073428"/>
    <x v="0"/>
    <x v="2"/>
    <x v="92"/>
    <x v="92"/>
    <x v="4952"/>
    <n v="396.24"/>
    <x v="4527"/>
    <n v="0.16850393700787403"/>
    <x v="51"/>
    <d v="2022-07-15T00:00:00"/>
    <m/>
    <n v="45"/>
    <n v="396.24"/>
    <s v=""/>
    <s v=""/>
  </r>
  <r>
    <n v="18070964"/>
    <n v="18073721"/>
    <x v="0"/>
    <x v="2"/>
    <x v="92"/>
    <x v="92"/>
    <x v="4953"/>
    <n v="1195.54"/>
    <x v="4528"/>
    <n v="0.17469988356686877"/>
    <x v="51"/>
    <d v="2022-07-15T00:00:00"/>
    <m/>
    <n v="45"/>
    <n v="1195.54"/>
    <s v=""/>
    <s v=""/>
  </r>
  <r>
    <n v="18070969"/>
    <n v="18073980"/>
    <x v="0"/>
    <x v="2"/>
    <x v="92"/>
    <x v="92"/>
    <x v="4954"/>
    <n v="2305.4"/>
    <x v="4529"/>
    <n v="0.17589802047710509"/>
    <x v="51"/>
    <d v="2022-07-15T00:00:00"/>
    <m/>
    <n v="45"/>
    <n v="2305.4"/>
    <s v=""/>
    <s v=""/>
  </r>
  <r>
    <n v="18070989"/>
    <n v="18074508"/>
    <x v="1"/>
    <x v="2"/>
    <x v="92"/>
    <x v="92"/>
    <x v="4955"/>
    <n v="1722.97"/>
    <x v="4530"/>
    <n v="0.17750259435440621"/>
    <x v="51"/>
    <d v="2022-07-15T00:00:00"/>
    <m/>
    <n v="45"/>
    <n v="1722.97"/>
    <s v=""/>
    <s v=""/>
  </r>
  <r>
    <n v="18070987"/>
    <n v="18074389"/>
    <x v="1"/>
    <x v="2"/>
    <x v="92"/>
    <x v="92"/>
    <x v="4956"/>
    <n v="2896.63"/>
    <x v="4531"/>
    <n v="0.18479116435915924"/>
    <x v="51"/>
    <d v="2022-07-15T00:00:00"/>
    <m/>
    <n v="45"/>
    <n v="2896.63"/>
    <s v=""/>
    <s v=""/>
  </r>
  <r>
    <n v="18070977"/>
    <n v="18074185"/>
    <x v="1"/>
    <x v="2"/>
    <x v="92"/>
    <x v="92"/>
    <x v="4957"/>
    <n v="2057.71"/>
    <x v="4532"/>
    <n v="0.19080221138818262"/>
    <x v="51"/>
    <d v="2022-07-15T00:00:00"/>
    <m/>
    <n v="45"/>
    <n v="2057.71"/>
    <s v=""/>
    <s v=""/>
  </r>
  <r>
    <n v="18070991"/>
    <n v="18074536"/>
    <x v="1"/>
    <x v="2"/>
    <x v="92"/>
    <x v="92"/>
    <x v="4958"/>
    <n v="2757.2599999999998"/>
    <x v="1109"/>
    <n v="0.19266490259909819"/>
    <x v="51"/>
    <d v="2022-07-15T00:00:00"/>
    <m/>
    <n v="45"/>
    <n v="2757.2599999999998"/>
    <s v=""/>
    <s v=""/>
  </r>
  <r>
    <n v="18070971"/>
    <n v="18074088"/>
    <x v="1"/>
    <x v="2"/>
    <x v="92"/>
    <x v="92"/>
    <x v="4959"/>
    <n v="2834.9"/>
    <x v="4533"/>
    <n v="0.19290388669245942"/>
    <x v="51"/>
    <d v="2022-07-15T00:00:00"/>
    <m/>
    <n v="45"/>
    <n v="2834.9"/>
    <s v=""/>
    <s v=""/>
  </r>
  <r>
    <n v="18070961"/>
    <n v="18073541"/>
    <x v="1"/>
    <x v="2"/>
    <x v="92"/>
    <x v="92"/>
    <x v="4960"/>
    <n v="2194.8000000000002"/>
    <x v="4534"/>
    <n v="0.19783488244942593"/>
    <x v="51"/>
    <d v="2022-07-15T00:00:00"/>
    <m/>
    <n v="45"/>
    <n v="2194.8000000000002"/>
    <s v=""/>
    <s v=""/>
  </r>
  <r>
    <n v="18070952"/>
    <n v="18073406"/>
    <x v="1"/>
    <x v="2"/>
    <x v="92"/>
    <x v="92"/>
    <x v="4961"/>
    <n v="1356.79"/>
    <x v="4535"/>
    <n v="0.19850352891231668"/>
    <x v="51"/>
    <d v="2022-07-15T00:00:00"/>
    <m/>
    <n v="45"/>
    <n v="1356.79"/>
    <s v=""/>
    <s v=""/>
  </r>
  <r>
    <n v="18070998"/>
    <n v="18074793"/>
    <x v="1"/>
    <x v="2"/>
    <x v="92"/>
    <x v="92"/>
    <x v="4962"/>
    <n v="2027.9599999999998"/>
    <x v="4536"/>
    <n v="0.19901536713669477"/>
    <x v="51"/>
    <d v="2022-07-15T00:00:00"/>
    <m/>
    <n v="45"/>
    <n v="2027.9599999999998"/>
    <s v=""/>
    <s v=""/>
  </r>
  <r>
    <n v="18070956"/>
    <n v="18073467"/>
    <x v="0"/>
    <x v="2"/>
    <x v="92"/>
    <x v="92"/>
    <x v="4963"/>
    <n v="525.04999999999995"/>
    <x v="4537"/>
    <n v="0.20270146729441882"/>
    <x v="51"/>
    <d v="2022-07-15T00:00:00"/>
    <m/>
    <n v="45"/>
    <n v="525.04999999999995"/>
    <s v=""/>
    <s v=""/>
  </r>
  <r>
    <n v="18070986"/>
    <n v="18074388"/>
    <x v="1"/>
    <x v="2"/>
    <x v="92"/>
    <x v="92"/>
    <x v="4964"/>
    <n v="2845.3599999999997"/>
    <x v="4538"/>
    <n v="0.20298338766748344"/>
    <x v="51"/>
    <d v="2022-07-15T00:00:00"/>
    <m/>
    <n v="45"/>
    <n v="2845.3599999999997"/>
    <s v=""/>
    <s v=""/>
  </r>
  <r>
    <n v="18070960"/>
    <n v="18073539"/>
    <x v="1"/>
    <x v="2"/>
    <x v="92"/>
    <x v="92"/>
    <x v="4965"/>
    <n v="3099.58"/>
    <x v="4539"/>
    <n v="0.20326909228875173"/>
    <x v="51"/>
    <d v="2022-07-15T00:00:00"/>
    <m/>
    <n v="45"/>
    <n v="3099.58"/>
    <s v=""/>
    <s v=""/>
  </r>
  <r>
    <n v="18070979"/>
    <n v="18074208"/>
    <x v="1"/>
    <x v="2"/>
    <x v="92"/>
    <x v="92"/>
    <x v="4966"/>
    <n v="2214.06"/>
    <x v="4540"/>
    <n v="0.20433592585566787"/>
    <x v="51"/>
    <d v="2022-07-15T00:00:00"/>
    <m/>
    <n v="45"/>
    <n v="2214.06"/>
    <s v=""/>
    <s v=""/>
  </r>
  <r>
    <n v="18070955"/>
    <n v="18073447"/>
    <x v="1"/>
    <x v="2"/>
    <x v="92"/>
    <x v="92"/>
    <x v="4967"/>
    <n v="3979.6"/>
    <x v="4541"/>
    <n v="0.20449713991068438"/>
    <x v="51"/>
    <d v="2022-07-15T00:00:00"/>
    <m/>
    <n v="45"/>
    <n v="3979.6"/>
    <s v=""/>
    <s v=""/>
  </r>
  <r>
    <n v="18070974"/>
    <n v="18074135"/>
    <x v="1"/>
    <x v="2"/>
    <x v="92"/>
    <x v="92"/>
    <x v="4968"/>
    <n v="2715.6"/>
    <x v="4542"/>
    <n v="0.20503756076005303"/>
    <x v="51"/>
    <d v="2022-07-15T00:00:00"/>
    <m/>
    <n v="45"/>
    <n v="2715.6"/>
    <s v=""/>
    <s v=""/>
  </r>
  <r>
    <n v="18070948"/>
    <n v="18073317"/>
    <x v="1"/>
    <x v="2"/>
    <x v="92"/>
    <x v="92"/>
    <x v="4969"/>
    <n v="2675.7400000000002"/>
    <x v="4543"/>
    <n v="0.20573778579052646"/>
    <x v="51"/>
    <d v="2022-07-15T00:00:00"/>
    <m/>
    <n v="45"/>
    <n v="2675.7400000000002"/>
    <s v=""/>
    <s v=""/>
  </r>
  <r>
    <n v="18070992"/>
    <n v="18074562"/>
    <x v="1"/>
    <x v="2"/>
    <x v="92"/>
    <x v="92"/>
    <x v="4970"/>
    <n v="1849.52"/>
    <x v="1420"/>
    <n v="0.21617886548106433"/>
    <x v="51"/>
    <d v="2022-07-15T00:00:00"/>
    <m/>
    <n v="45"/>
    <n v="1849.52"/>
    <s v=""/>
    <s v=""/>
  </r>
  <r>
    <n v="18070945"/>
    <n v="18073163"/>
    <x v="1"/>
    <x v="2"/>
    <x v="92"/>
    <x v="92"/>
    <x v="4971"/>
    <n v="2162.6"/>
    <x v="4544"/>
    <n v="0.21662218325685145"/>
    <x v="51"/>
    <d v="2022-07-15T00:00:00"/>
    <m/>
    <n v="45"/>
    <n v="2162.6"/>
    <s v=""/>
    <s v=""/>
  </r>
  <r>
    <n v="18070947"/>
    <n v="18073228"/>
    <x v="0"/>
    <x v="2"/>
    <x v="92"/>
    <x v="92"/>
    <x v="4972"/>
    <n v="4053.85"/>
    <x v="4545"/>
    <n v="0.21896507321924927"/>
    <x v="51"/>
    <d v="2022-07-15T00:00:00"/>
    <m/>
    <n v="45"/>
    <n v="4053.85"/>
    <s v=""/>
    <s v=""/>
  </r>
  <r>
    <n v="18070957"/>
    <n v="18073493"/>
    <x v="1"/>
    <x v="2"/>
    <x v="92"/>
    <x v="92"/>
    <x v="4973"/>
    <n v="1676.15"/>
    <x v="4546"/>
    <n v="0.22273212150717003"/>
    <x v="51"/>
    <d v="2022-07-15T00:00:00"/>
    <m/>
    <n v="45"/>
    <n v="1676.15"/>
    <s v=""/>
    <s v=""/>
  </r>
  <r>
    <n v="18070972"/>
    <n v="18074101"/>
    <x v="0"/>
    <x v="2"/>
    <x v="92"/>
    <x v="92"/>
    <x v="692"/>
    <n v="279.5"/>
    <x v="659"/>
    <n v="0.23080886141164353"/>
    <x v="51"/>
    <d v="2022-07-15T00:00:00"/>
    <m/>
    <n v="45"/>
    <n v="279.5"/>
    <s v=""/>
    <s v=""/>
  </r>
  <r>
    <n v="18070976"/>
    <n v="18074183"/>
    <x v="0"/>
    <x v="2"/>
    <x v="92"/>
    <x v="92"/>
    <x v="4837"/>
    <n v="235.3"/>
    <x v="4547"/>
    <n v="0.25356997144022847"/>
    <x v="51"/>
    <d v="2022-07-15T00:00:00"/>
    <m/>
    <n v="45"/>
    <n v="235.3"/>
    <s v=""/>
    <s v=""/>
  </r>
  <r>
    <n v="18070997"/>
    <n v="18074751"/>
    <x v="0"/>
    <x v="2"/>
    <x v="92"/>
    <x v="92"/>
    <x v="4974"/>
    <n v="331.3"/>
    <x v="4548"/>
    <n v="0.25760649087221094"/>
    <x v="51"/>
    <d v="2022-07-15T00:00:00"/>
    <m/>
    <n v="45"/>
    <n v="331.3"/>
    <s v=""/>
    <s v=""/>
  </r>
  <r>
    <n v="18070959"/>
    <n v="18073523"/>
    <x v="0"/>
    <x v="2"/>
    <x v="92"/>
    <x v="92"/>
    <x v="4975"/>
    <n v="426.28999999999996"/>
    <x v="4549"/>
    <n v="0.26655219006868597"/>
    <x v="51"/>
    <d v="2022-07-15T00:00:00"/>
    <m/>
    <n v="45"/>
    <n v="426.28999999999996"/>
    <s v=""/>
    <s v=""/>
  </r>
  <r>
    <n v="18070970"/>
    <n v="18073995"/>
    <x v="0"/>
    <x v="2"/>
    <x v="92"/>
    <x v="92"/>
    <x v="4976"/>
    <n v="1048.08"/>
    <x v="4550"/>
    <n v="0.33947790245019466"/>
    <x v="51"/>
    <d v="2022-07-15T00:00:00"/>
    <m/>
    <n v="45"/>
    <n v="1048.08"/>
    <s v=""/>
    <s v=""/>
  </r>
  <r>
    <n v="18070983"/>
    <n v="18074285"/>
    <x v="1"/>
    <x v="2"/>
    <x v="92"/>
    <x v="92"/>
    <x v="4977"/>
    <n v="104.54"/>
    <x v="4551"/>
    <n v="0.98852157943067032"/>
    <x v="51"/>
    <d v="2022-07-15T00:00:00"/>
    <m/>
    <n v="45"/>
    <n v="104.54"/>
    <s v=""/>
    <s v=""/>
  </r>
  <r>
    <n v="18069909"/>
    <n v="18075052"/>
    <x v="0"/>
    <x v="2"/>
    <x v="92"/>
    <x v="92"/>
    <x v="4978"/>
    <n v="-18606.82"/>
    <x v="4552"/>
    <n v="1"/>
    <x v="46"/>
    <d v="2022-07-15T00:00:00"/>
    <m/>
    <n v="46"/>
    <n v="-18606.82"/>
    <s v=""/>
    <s v=""/>
  </r>
  <r>
    <n v="18064908"/>
    <n v="18067075"/>
    <x v="0"/>
    <x v="2"/>
    <x v="92"/>
    <x v="92"/>
    <x v="430"/>
    <n v="-18"/>
    <x v="80"/>
    <n v="0"/>
    <x v="74"/>
    <d v="2022-03-15T00:00:00"/>
    <d v="2022-03-15T00:00:00"/>
    <n v="43"/>
    <s v=""/>
    <s v=""/>
    <s v=""/>
  </r>
  <r>
    <n v="18064917"/>
    <n v="18067452"/>
    <x v="0"/>
    <x v="2"/>
    <x v="92"/>
    <x v="92"/>
    <x v="121"/>
    <n v="-36"/>
    <x v="80"/>
    <n v="0"/>
    <x v="74"/>
    <d v="2022-03-15T00:00:00"/>
    <d v="2022-03-15T00:00:00"/>
    <n v="43"/>
    <s v=""/>
    <s v=""/>
    <s v=""/>
  </r>
  <r>
    <n v="18064906"/>
    <n v="18067024"/>
    <x v="0"/>
    <x v="2"/>
    <x v="92"/>
    <x v="92"/>
    <x v="4979"/>
    <n v="-156.6"/>
    <x v="4553"/>
    <n v="6.8965517241379309E-2"/>
    <x v="74"/>
    <d v="2022-03-15T00:00:00"/>
    <d v="2022-03-15T00:00:00"/>
    <n v="43"/>
    <s v=""/>
    <s v=""/>
    <s v=""/>
  </r>
  <r>
    <n v="18064913"/>
    <n v="18067293"/>
    <x v="0"/>
    <x v="2"/>
    <x v="92"/>
    <x v="92"/>
    <x v="4980"/>
    <n v="-163.19999999999999"/>
    <x v="350"/>
    <n v="-7.3529411764705885E-2"/>
    <x v="74"/>
    <d v="2022-03-15T00:00:00"/>
    <d v="2022-03-15T00:00:00"/>
    <n v="43"/>
    <s v=""/>
    <s v=""/>
    <s v=""/>
  </r>
  <r>
    <n v="18066385"/>
    <n v="18069784"/>
    <x v="0"/>
    <x v="2"/>
    <x v="92"/>
    <x v="92"/>
    <x v="4981"/>
    <n v="-97.74"/>
    <x v="4554"/>
    <n v="1"/>
    <x v="12"/>
    <d v="2022-04-15T00:00:00"/>
    <d v="2022-04-15T00:00:00"/>
    <n v="46"/>
    <s v=""/>
    <s v=""/>
    <s v=""/>
  </r>
  <r>
    <n v="18066386"/>
    <n v="18069786"/>
    <x v="0"/>
    <x v="2"/>
    <x v="92"/>
    <x v="92"/>
    <x v="4982"/>
    <n v="-63.54"/>
    <x v="4555"/>
    <n v="1"/>
    <x v="12"/>
    <d v="2022-04-15T00:00:00"/>
    <d v="2022-04-15T00:00:00"/>
    <n v="46"/>
    <s v=""/>
    <s v=""/>
    <s v=""/>
  </r>
  <r>
    <n v="18066387"/>
    <n v="18069789"/>
    <x v="1"/>
    <x v="2"/>
    <x v="92"/>
    <x v="92"/>
    <x v="4983"/>
    <n v="-527.79999999999995"/>
    <x v="4556"/>
    <n v="1"/>
    <x v="12"/>
    <d v="2022-04-15T00:00:00"/>
    <d v="2022-04-15T00:00:00"/>
    <n v="46"/>
    <s v=""/>
    <s v=""/>
    <s v=""/>
  </r>
  <r>
    <n v="18066346"/>
    <n v="18068809"/>
    <x v="0"/>
    <x v="2"/>
    <x v="92"/>
    <x v="92"/>
    <x v="380"/>
    <n v="-50.4"/>
    <x v="369"/>
    <n v="-7.1428571428571425E-2"/>
    <x v="12"/>
    <d v="2022-04-15T00:00:00"/>
    <d v="2022-04-15T00:00:00"/>
    <n v="46"/>
    <s v=""/>
    <s v=""/>
    <s v=""/>
  </r>
  <r>
    <n v="18066354"/>
    <n v="18069066"/>
    <x v="0"/>
    <x v="2"/>
    <x v="92"/>
    <x v="92"/>
    <x v="2600"/>
    <n v="-16.8"/>
    <x v="956"/>
    <n v="-7.1428571428571425E-2"/>
    <x v="12"/>
    <d v="2022-04-15T00:00:00"/>
    <d v="2022-04-15T00:00:00"/>
    <n v="46"/>
    <s v=""/>
    <s v=""/>
    <s v=""/>
  </r>
  <r>
    <n v="18066393"/>
    <n v="18069922"/>
    <x v="0"/>
    <x v="2"/>
    <x v="92"/>
    <x v="92"/>
    <x v="4984"/>
    <n v="-392.4"/>
    <x v="369"/>
    <n v="-9.1743119266055051E-3"/>
    <x v="12"/>
    <d v="2022-04-15T00:00:00"/>
    <d v="2022-04-15T00:00:00"/>
    <n v="46"/>
    <s v=""/>
    <s v=""/>
    <s v=""/>
  </r>
  <r>
    <n v="18067882"/>
    <n v="18070279"/>
    <x v="0"/>
    <x v="2"/>
    <x v="92"/>
    <x v="92"/>
    <x v="4985"/>
    <n v="-1669.28"/>
    <x v="4557"/>
    <n v="5.5575923569626255E-2"/>
    <x v="28"/>
    <d v="2022-05-15T00:00:00"/>
    <d v="2022-05-15T00:00:00"/>
    <n v="45"/>
    <s v=""/>
    <s v=""/>
    <s v=""/>
  </r>
  <r>
    <n v="18068318"/>
    <n v="18070080"/>
    <x v="0"/>
    <x v="2"/>
    <x v="92"/>
    <x v="92"/>
    <x v="4986"/>
    <n v="-71.929999999999993"/>
    <x v="4558"/>
    <n v="0.20003336670003338"/>
    <x v="28"/>
    <d v="2022-05-15T00:00:00"/>
    <d v="2022-05-15T00:00:00"/>
    <n v="45"/>
    <s v=""/>
    <s v=""/>
    <s v=""/>
  </r>
  <r>
    <n v="18067884"/>
    <n v="18070291"/>
    <x v="0"/>
    <x v="2"/>
    <x v="92"/>
    <x v="92"/>
    <x v="4987"/>
    <n v="-1626.6"/>
    <x v="4559"/>
    <n v="-7.0084839542604208E-2"/>
    <x v="28"/>
    <d v="2022-05-15T00:00:00"/>
    <d v="2022-05-15T00:00:00"/>
    <n v="45"/>
    <s v=""/>
    <s v=""/>
    <s v=""/>
  </r>
  <r>
    <n v="18067889"/>
    <n v="18070387"/>
    <x v="0"/>
    <x v="2"/>
    <x v="92"/>
    <x v="92"/>
    <x v="4988"/>
    <n v="-802.8"/>
    <x v="319"/>
    <n v="-5.6801195814648729E-2"/>
    <x v="28"/>
    <d v="2022-05-15T00:00:00"/>
    <d v="2022-05-15T00:00:00"/>
    <n v="45"/>
    <s v=""/>
    <s v=""/>
    <s v=""/>
  </r>
  <r>
    <n v="18067872"/>
    <n v="18069978"/>
    <x v="0"/>
    <x v="2"/>
    <x v="92"/>
    <x v="92"/>
    <x v="4989"/>
    <n v="-649.79999999999995"/>
    <x v="794"/>
    <n v="-3.5087719298245612E-2"/>
    <x v="28"/>
    <d v="2022-05-15T00:00:00"/>
    <d v="2022-05-15T00:00:00"/>
    <n v="45"/>
    <s v=""/>
    <s v=""/>
    <s v=""/>
  </r>
  <r>
    <n v="18067888"/>
    <n v="18070384"/>
    <x v="0"/>
    <x v="2"/>
    <x v="92"/>
    <x v="92"/>
    <x v="4990"/>
    <n v="-678.6"/>
    <x v="799"/>
    <n v="-2.475685234305924E-2"/>
    <x v="28"/>
    <d v="2022-05-15T00:00:00"/>
    <d v="2022-05-15T00:00:00"/>
    <n v="45"/>
    <s v=""/>
    <s v=""/>
    <s v=""/>
  </r>
  <r>
    <n v="18067873"/>
    <n v="18069979"/>
    <x v="0"/>
    <x v="2"/>
    <x v="92"/>
    <x v="92"/>
    <x v="4991"/>
    <n v="-484.8"/>
    <x v="956"/>
    <n v="-2.4752475247524753E-3"/>
    <x v="28"/>
    <d v="2022-05-15T00:00:00"/>
    <d v="2022-05-15T00:00:00"/>
    <n v="45"/>
    <s v=""/>
    <s v=""/>
    <s v=""/>
  </r>
  <r>
    <n v="18069423"/>
    <n v="18072677"/>
    <x v="0"/>
    <x v="2"/>
    <x v="92"/>
    <x v="92"/>
    <x v="4992"/>
    <n v="5044.9800000000005"/>
    <x v="4560"/>
    <n v="8.7151980780895075E-2"/>
    <x v="101"/>
    <d v="2022-06-15T00:00:00"/>
    <d v="2022-06-15T00:00:00"/>
    <n v="46"/>
    <s v=""/>
    <s v=""/>
    <s v=""/>
  </r>
  <r>
    <n v="18069411"/>
    <n v="18072299"/>
    <x v="0"/>
    <x v="2"/>
    <x v="92"/>
    <x v="92"/>
    <x v="4993"/>
    <n v="162.59"/>
    <x v="4561"/>
    <n v="9.0855413683666675E-2"/>
    <x v="101"/>
    <d v="2022-06-15T00:00:00"/>
    <d v="2022-06-15T00:00:00"/>
    <n v="46"/>
    <s v=""/>
    <s v=""/>
    <s v=""/>
  </r>
  <r>
    <n v="18069422"/>
    <n v="18072666"/>
    <x v="0"/>
    <x v="2"/>
    <x v="92"/>
    <x v="92"/>
    <x v="4994"/>
    <n v="1819.5400000000002"/>
    <x v="4562"/>
    <n v="9.0906692695280553E-2"/>
    <x v="101"/>
    <d v="2022-06-15T00:00:00"/>
    <d v="2022-06-15T00:00:00"/>
    <n v="46"/>
    <s v=""/>
    <s v=""/>
    <s v=""/>
  </r>
  <r>
    <n v="18069414"/>
    <n v="18072372"/>
    <x v="0"/>
    <x v="2"/>
    <x v="92"/>
    <x v="92"/>
    <x v="4995"/>
    <n v="3571.13"/>
    <x v="4563"/>
    <n v="9.3839257511912202E-2"/>
    <x v="101"/>
    <d v="2022-06-15T00:00:00"/>
    <d v="2022-06-15T00:00:00"/>
    <n v="46"/>
    <s v=""/>
    <s v=""/>
    <s v=""/>
  </r>
  <r>
    <n v="18069390"/>
    <n v="18071866"/>
    <x v="0"/>
    <x v="2"/>
    <x v="92"/>
    <x v="92"/>
    <x v="4996"/>
    <n v="1708.1799999999998"/>
    <x v="4564"/>
    <n v="9.6425661056003587E-2"/>
    <x v="101"/>
    <d v="2022-06-15T00:00:00"/>
    <d v="2022-06-15T00:00:00"/>
    <n v="46"/>
    <s v=""/>
    <s v=""/>
    <s v=""/>
  </r>
  <r>
    <n v="18069397"/>
    <n v="18072026"/>
    <x v="0"/>
    <x v="2"/>
    <x v="92"/>
    <x v="92"/>
    <x v="4997"/>
    <n v="1155.8600000000001"/>
    <x v="4565"/>
    <n v="9.9125848715765852E-2"/>
    <x v="101"/>
    <d v="2022-06-15T00:00:00"/>
    <d v="2022-06-15T00:00:00"/>
    <n v="46"/>
    <s v=""/>
    <s v=""/>
    <s v=""/>
  </r>
  <r>
    <n v="18069394"/>
    <n v="18071951"/>
    <x v="0"/>
    <x v="2"/>
    <x v="92"/>
    <x v="92"/>
    <x v="4998"/>
    <n v="357.79"/>
    <x v="4566"/>
    <n v="9.9409712905822373E-2"/>
    <x v="101"/>
    <d v="2022-06-15T00:00:00"/>
    <d v="2022-06-15T00:00:00"/>
    <n v="46"/>
    <s v=""/>
    <s v=""/>
    <s v=""/>
  </r>
  <r>
    <n v="18069419"/>
    <n v="18072581"/>
    <x v="0"/>
    <x v="2"/>
    <x v="92"/>
    <x v="92"/>
    <x v="4999"/>
    <n v="970.62999999999988"/>
    <x v="564"/>
    <n v="9.9695868259031234E-2"/>
    <x v="101"/>
    <d v="2022-06-15T00:00:00"/>
    <d v="2022-06-15T00:00:00"/>
    <n v="46"/>
    <s v=""/>
    <s v=""/>
    <s v=""/>
  </r>
  <r>
    <n v="18069413"/>
    <n v="18072368"/>
    <x v="0"/>
    <x v="2"/>
    <x v="92"/>
    <x v="92"/>
    <x v="5000"/>
    <n v="473.14"/>
    <x v="4567"/>
    <n v="0.10517906056609515"/>
    <x v="101"/>
    <d v="2022-06-15T00:00:00"/>
    <d v="2022-06-15T00:00:00"/>
    <n v="46"/>
    <s v=""/>
    <s v=""/>
    <s v=""/>
  </r>
  <r>
    <n v="18069403"/>
    <n v="18072113"/>
    <x v="1"/>
    <x v="2"/>
    <x v="92"/>
    <x v="92"/>
    <x v="5001"/>
    <n v="5907.54"/>
    <x v="4568"/>
    <n v="0.1188271260118425"/>
    <x v="101"/>
    <d v="2022-06-15T00:00:00"/>
    <d v="2022-06-15T00:00:00"/>
    <n v="46"/>
    <s v=""/>
    <s v=""/>
    <s v=""/>
  </r>
  <r>
    <n v="18069427"/>
    <n v="18072748"/>
    <x v="1"/>
    <x v="2"/>
    <x v="92"/>
    <x v="92"/>
    <x v="5002"/>
    <n v="4141.43"/>
    <x v="4569"/>
    <n v="0.13427832139059279"/>
    <x v="101"/>
    <d v="2022-06-15T00:00:00"/>
    <d v="2022-06-15T00:00:00"/>
    <n v="46"/>
    <s v=""/>
    <s v=""/>
    <s v=""/>
  </r>
  <r>
    <n v="18069406"/>
    <n v="18072175"/>
    <x v="1"/>
    <x v="2"/>
    <x v="92"/>
    <x v="92"/>
    <x v="5003"/>
    <n v="5755"/>
    <x v="4570"/>
    <n v="0.13484631440230369"/>
    <x v="101"/>
    <d v="2022-06-15T00:00:00"/>
    <d v="2022-06-15T00:00:00"/>
    <n v="46"/>
    <s v=""/>
    <s v=""/>
    <s v=""/>
  </r>
  <r>
    <n v="18069433"/>
    <n v="18072919"/>
    <x v="1"/>
    <x v="2"/>
    <x v="92"/>
    <x v="92"/>
    <x v="5004"/>
    <n v="3945.96"/>
    <x v="4571"/>
    <n v="0.13501201228598364"/>
    <x v="101"/>
    <d v="2022-06-15T00:00:00"/>
    <d v="2022-06-15T00:00:00"/>
    <n v="46"/>
    <s v=""/>
    <s v=""/>
    <s v=""/>
  </r>
  <r>
    <n v="18069410"/>
    <n v="18072287"/>
    <x v="1"/>
    <x v="2"/>
    <x v="92"/>
    <x v="92"/>
    <x v="5005"/>
    <n v="5057.04"/>
    <x v="4572"/>
    <n v="0.13659532058279153"/>
    <x v="101"/>
    <d v="2022-06-15T00:00:00"/>
    <d v="2022-06-15T00:00:00"/>
    <n v="46"/>
    <s v=""/>
    <s v=""/>
    <s v=""/>
  </r>
  <r>
    <n v="18069385"/>
    <n v="18071732"/>
    <x v="0"/>
    <x v="2"/>
    <x v="92"/>
    <x v="92"/>
    <x v="5006"/>
    <n v="764.18000000000006"/>
    <x v="4573"/>
    <n v="0.13848497220564682"/>
    <x v="101"/>
    <d v="2022-06-15T00:00:00"/>
    <d v="2022-06-15T00:00:00"/>
    <n v="46"/>
    <s v=""/>
    <s v=""/>
    <s v=""/>
  </r>
  <r>
    <n v="18069432"/>
    <n v="18072915"/>
    <x v="1"/>
    <x v="2"/>
    <x v="92"/>
    <x v="92"/>
    <x v="5007"/>
    <n v="4574.5199999999995"/>
    <x v="4574"/>
    <n v="0.13992812360641116"/>
    <x v="101"/>
    <d v="2022-06-15T00:00:00"/>
    <d v="2022-06-15T00:00:00"/>
    <n v="46"/>
    <s v=""/>
    <s v=""/>
    <s v=""/>
  </r>
  <r>
    <n v="18069430"/>
    <n v="18072849"/>
    <x v="1"/>
    <x v="2"/>
    <x v="92"/>
    <x v="92"/>
    <x v="5008"/>
    <n v="3511.7400000000002"/>
    <x v="4575"/>
    <n v="0.14074048762152097"/>
    <x v="101"/>
    <d v="2022-06-15T00:00:00"/>
    <d v="2022-06-15T00:00:00"/>
    <n v="46"/>
    <s v=""/>
    <s v=""/>
    <s v=""/>
  </r>
  <r>
    <n v="18069407"/>
    <n v="18072212"/>
    <x v="1"/>
    <x v="2"/>
    <x v="92"/>
    <x v="92"/>
    <x v="5009"/>
    <n v="8262.77"/>
    <x v="4576"/>
    <n v="0.14261128958237726"/>
    <x v="101"/>
    <d v="2022-06-15T00:00:00"/>
    <d v="2022-06-15T00:00:00"/>
    <n v="46"/>
    <s v=""/>
    <s v=""/>
    <s v=""/>
  </r>
  <r>
    <n v="18069434"/>
    <n v="18072979"/>
    <x v="1"/>
    <x v="2"/>
    <x v="92"/>
    <x v="92"/>
    <x v="5010"/>
    <n v="4134.18"/>
    <x v="4577"/>
    <n v="0.14303586200891108"/>
    <x v="101"/>
    <d v="2022-06-15T00:00:00"/>
    <d v="2022-06-15T00:00:00"/>
    <n v="46"/>
    <s v=""/>
    <s v=""/>
    <s v=""/>
  </r>
  <r>
    <n v="18069416"/>
    <n v="18072420"/>
    <x v="1"/>
    <x v="2"/>
    <x v="92"/>
    <x v="92"/>
    <x v="5011"/>
    <n v="4212.3999999999996"/>
    <x v="2325"/>
    <n v="0.1440149501613808"/>
    <x v="101"/>
    <d v="2022-06-15T00:00:00"/>
    <d v="2022-06-15T00:00:00"/>
    <n v="46"/>
    <s v=""/>
    <s v=""/>
    <s v=""/>
  </r>
  <r>
    <n v="18069435"/>
    <n v="18072984"/>
    <x v="1"/>
    <x v="2"/>
    <x v="92"/>
    <x v="92"/>
    <x v="5012"/>
    <n v="4799.6900000000005"/>
    <x v="4578"/>
    <n v="0.14655952636921399"/>
    <x v="101"/>
    <d v="2022-06-15T00:00:00"/>
    <d v="2022-06-15T00:00:00"/>
    <n v="46"/>
    <s v=""/>
    <s v=""/>
    <s v=""/>
  </r>
  <r>
    <n v="18069396"/>
    <n v="18072007"/>
    <x v="1"/>
    <x v="2"/>
    <x v="92"/>
    <x v="92"/>
    <x v="5013"/>
    <n v="6872.18"/>
    <x v="4579"/>
    <n v="0.14844014653856766"/>
    <x v="101"/>
    <d v="2022-06-15T00:00:00"/>
    <d v="2022-06-15T00:00:00"/>
    <n v="46"/>
    <s v=""/>
    <s v=""/>
    <s v=""/>
  </r>
  <r>
    <n v="18069429"/>
    <n v="18072843"/>
    <x v="0"/>
    <x v="2"/>
    <x v="92"/>
    <x v="92"/>
    <x v="5014"/>
    <n v="168.04000000000002"/>
    <x v="4580"/>
    <n v="0.14961079768621008"/>
    <x v="101"/>
    <d v="2022-06-15T00:00:00"/>
    <d v="2022-06-15T00:00:00"/>
    <n v="46"/>
    <s v=""/>
    <s v=""/>
    <s v=""/>
  </r>
  <r>
    <n v="18069398"/>
    <n v="18072032"/>
    <x v="1"/>
    <x v="2"/>
    <x v="92"/>
    <x v="92"/>
    <x v="5015"/>
    <n v="5776.36"/>
    <x v="4581"/>
    <n v="0.15357640699430575"/>
    <x v="101"/>
    <d v="2022-06-15T00:00:00"/>
    <d v="2022-06-15T00:00:00"/>
    <n v="46"/>
    <s v=""/>
    <s v=""/>
    <s v=""/>
  </r>
  <r>
    <n v="18069392"/>
    <n v="18071886"/>
    <x v="0"/>
    <x v="2"/>
    <x v="92"/>
    <x v="92"/>
    <x v="5016"/>
    <n v="337.2"/>
    <x v="4582"/>
    <n v="0.16654804270462634"/>
    <x v="101"/>
    <d v="2022-06-15T00:00:00"/>
    <d v="2022-06-15T00:00:00"/>
    <n v="46"/>
    <s v=""/>
    <s v=""/>
    <s v=""/>
  </r>
  <r>
    <n v="18069389"/>
    <n v="18071863"/>
    <x v="1"/>
    <x v="2"/>
    <x v="92"/>
    <x v="92"/>
    <x v="5017"/>
    <n v="2158.31"/>
    <x v="4583"/>
    <n v="0.16821510182976665"/>
    <x v="101"/>
    <d v="2022-06-15T00:00:00"/>
    <d v="2022-06-15T00:00:00"/>
    <n v="46"/>
    <s v=""/>
    <s v=""/>
    <s v=""/>
  </r>
  <r>
    <n v="18069418"/>
    <n v="18072520"/>
    <x v="0"/>
    <x v="2"/>
    <x v="92"/>
    <x v="92"/>
    <x v="5018"/>
    <n v="582.14"/>
    <x v="4584"/>
    <n v="0.17257585751978891"/>
    <x v="101"/>
    <d v="2022-06-15T00:00:00"/>
    <d v="2022-06-15T00:00:00"/>
    <n v="46"/>
    <s v=""/>
    <s v=""/>
    <s v=""/>
  </r>
  <r>
    <n v="18069384"/>
    <n v="18071686"/>
    <x v="1"/>
    <x v="2"/>
    <x v="92"/>
    <x v="92"/>
    <x v="5019"/>
    <n v="3832.8599999999997"/>
    <x v="4585"/>
    <n v="0.17534791252485085"/>
    <x v="101"/>
    <d v="2022-06-15T00:00:00"/>
    <d v="2022-06-15T00:00:00"/>
    <n v="46"/>
    <s v=""/>
    <s v=""/>
    <s v=""/>
  </r>
  <r>
    <n v="18069412"/>
    <n v="18072309"/>
    <x v="0"/>
    <x v="2"/>
    <x v="92"/>
    <x v="92"/>
    <x v="5020"/>
    <n v="143.5"/>
    <x v="2193"/>
    <n v="0.17795617996320456"/>
    <x v="101"/>
    <d v="2022-06-15T00:00:00"/>
    <d v="2022-06-15T00:00:00"/>
    <n v="46"/>
    <s v=""/>
    <s v=""/>
    <s v=""/>
  </r>
  <r>
    <n v="18069383"/>
    <n v="18071681"/>
    <x v="0"/>
    <x v="2"/>
    <x v="92"/>
    <x v="92"/>
    <x v="5021"/>
    <n v="398.56"/>
    <x v="4586"/>
    <n v="0.18089302381597566"/>
    <x v="101"/>
    <d v="2022-06-15T00:00:00"/>
    <d v="2022-06-15T00:00:00"/>
    <n v="46"/>
    <s v=""/>
    <s v=""/>
    <s v=""/>
  </r>
  <r>
    <n v="18069424"/>
    <n v="18072722"/>
    <x v="1"/>
    <x v="2"/>
    <x v="92"/>
    <x v="92"/>
    <x v="5022"/>
    <n v="2242.08"/>
    <x v="4587"/>
    <n v="0.19484585741811175"/>
    <x v="101"/>
    <d v="2022-06-15T00:00:00"/>
    <d v="2022-06-15T00:00:00"/>
    <n v="46"/>
    <s v=""/>
    <s v=""/>
    <s v=""/>
  </r>
  <r>
    <n v="18069401"/>
    <n v="18072077"/>
    <x v="1"/>
    <x v="2"/>
    <x v="92"/>
    <x v="92"/>
    <x v="5023"/>
    <n v="2606.17"/>
    <x v="4588"/>
    <n v="0.19513677531644114"/>
    <x v="101"/>
    <d v="2022-06-15T00:00:00"/>
    <d v="2022-06-15T00:00:00"/>
    <n v="46"/>
    <s v=""/>
    <s v=""/>
    <s v=""/>
  </r>
  <r>
    <n v="18069420"/>
    <n v="18072624"/>
    <x v="1"/>
    <x v="2"/>
    <x v="92"/>
    <x v="92"/>
    <x v="5024"/>
    <n v="3269.96"/>
    <x v="4589"/>
    <n v="0.19528655361343425"/>
    <x v="101"/>
    <d v="2022-06-15T00:00:00"/>
    <d v="2022-06-15T00:00:00"/>
    <n v="46"/>
    <s v=""/>
    <s v=""/>
    <s v=""/>
  </r>
  <r>
    <n v="18069400"/>
    <n v="18072067"/>
    <x v="1"/>
    <x v="2"/>
    <x v="92"/>
    <x v="92"/>
    <x v="5025"/>
    <n v="1511.69"/>
    <x v="4590"/>
    <n v="0.1993665359518631"/>
    <x v="101"/>
    <d v="2022-06-15T00:00:00"/>
    <d v="2022-06-15T00:00:00"/>
    <n v="46"/>
    <s v=""/>
    <s v=""/>
    <s v=""/>
  </r>
  <r>
    <n v="18069421"/>
    <n v="18072665"/>
    <x v="0"/>
    <x v="2"/>
    <x v="92"/>
    <x v="92"/>
    <x v="5026"/>
    <n v="1632.6"/>
    <x v="4591"/>
    <n v="0.19976479235575159"/>
    <x v="101"/>
    <d v="2022-06-15T00:00:00"/>
    <d v="2022-06-15T00:00:00"/>
    <n v="46"/>
    <s v=""/>
    <s v=""/>
    <s v=""/>
  </r>
  <r>
    <n v="18069399"/>
    <n v="18072033"/>
    <x v="1"/>
    <x v="2"/>
    <x v="92"/>
    <x v="92"/>
    <x v="5027"/>
    <n v="537"/>
    <x v="4592"/>
    <n v="0.2"/>
    <x v="101"/>
    <d v="2022-06-15T00:00:00"/>
    <d v="2022-06-15T00:00:00"/>
    <n v="46"/>
    <s v=""/>
    <s v=""/>
    <s v=""/>
  </r>
  <r>
    <n v="18069438"/>
    <n v="18073128"/>
    <x v="0"/>
    <x v="2"/>
    <x v="92"/>
    <x v="92"/>
    <x v="5028"/>
    <n v="207.13000000000002"/>
    <x v="4593"/>
    <n v="0.20097329239325648"/>
    <x v="101"/>
    <d v="2022-06-15T00:00:00"/>
    <d v="2022-06-15T00:00:00"/>
    <n v="46"/>
    <s v=""/>
    <s v=""/>
    <s v=""/>
  </r>
  <r>
    <n v="18069404"/>
    <n v="18072152"/>
    <x v="1"/>
    <x v="2"/>
    <x v="92"/>
    <x v="92"/>
    <x v="5029"/>
    <n v="1662.83"/>
    <x v="4594"/>
    <n v="0.20506029487114721"/>
    <x v="101"/>
    <d v="2022-06-15T00:00:00"/>
    <d v="2022-06-15T00:00:00"/>
    <n v="46"/>
    <s v=""/>
    <s v=""/>
    <s v=""/>
  </r>
  <r>
    <n v="18069431"/>
    <n v="18072913"/>
    <x v="0"/>
    <x v="2"/>
    <x v="92"/>
    <x v="92"/>
    <x v="5030"/>
    <n v="1495.42"/>
    <x v="4595"/>
    <n v="0.20585308703397587"/>
    <x v="101"/>
    <d v="2022-06-15T00:00:00"/>
    <d v="2022-06-15T00:00:00"/>
    <n v="46"/>
    <s v=""/>
    <s v=""/>
    <s v=""/>
  </r>
  <r>
    <n v="18069391"/>
    <n v="18071879"/>
    <x v="0"/>
    <x v="2"/>
    <x v="92"/>
    <x v="92"/>
    <x v="5031"/>
    <n v="281.59000000000003"/>
    <x v="4596"/>
    <n v="0.20736384556379445"/>
    <x v="101"/>
    <d v="2022-06-15T00:00:00"/>
    <d v="2022-06-15T00:00:00"/>
    <n v="46"/>
    <s v=""/>
    <s v=""/>
    <s v=""/>
  </r>
  <r>
    <n v="18069395"/>
    <n v="18071974"/>
    <x v="1"/>
    <x v="2"/>
    <x v="92"/>
    <x v="92"/>
    <x v="5032"/>
    <n v="3279.4"/>
    <x v="4597"/>
    <n v="0.2109827541413114"/>
    <x v="101"/>
    <d v="2022-06-15T00:00:00"/>
    <d v="2022-06-15T00:00:00"/>
    <n v="46"/>
    <s v=""/>
    <s v=""/>
    <s v=""/>
  </r>
  <r>
    <n v="18069408"/>
    <n v="18072215"/>
    <x v="0"/>
    <x v="2"/>
    <x v="92"/>
    <x v="92"/>
    <x v="5033"/>
    <n v="214.32"/>
    <x v="4598"/>
    <n v="0.21159014557670772"/>
    <x v="101"/>
    <d v="2022-06-15T00:00:00"/>
    <d v="2022-06-15T00:00:00"/>
    <n v="46"/>
    <s v=""/>
    <s v=""/>
    <s v=""/>
  </r>
  <r>
    <n v="18069402"/>
    <n v="18072107"/>
    <x v="0"/>
    <x v="2"/>
    <x v="92"/>
    <x v="92"/>
    <x v="5034"/>
    <n v="2341.6999999999998"/>
    <x v="4599"/>
    <n v="0.21179961258980642"/>
    <x v="101"/>
    <d v="2022-06-15T00:00:00"/>
    <d v="2022-06-15T00:00:00"/>
    <n v="46"/>
    <s v=""/>
    <s v=""/>
    <s v=""/>
  </r>
  <r>
    <n v="18069415"/>
    <n v="18072418"/>
    <x v="1"/>
    <x v="2"/>
    <x v="92"/>
    <x v="92"/>
    <x v="5035"/>
    <n v="2539.98"/>
    <x v="4600"/>
    <n v="0.21422058441405051"/>
    <x v="101"/>
    <d v="2022-06-15T00:00:00"/>
    <d v="2022-06-15T00:00:00"/>
    <n v="46"/>
    <s v=""/>
    <s v=""/>
    <s v=""/>
  </r>
  <r>
    <n v="18069426"/>
    <n v="18072742"/>
    <x v="0"/>
    <x v="2"/>
    <x v="92"/>
    <x v="92"/>
    <x v="5036"/>
    <n v="704.16000000000008"/>
    <x v="4601"/>
    <n v="0.21881390593047037"/>
    <x v="101"/>
    <d v="2022-06-15T00:00:00"/>
    <d v="2022-06-15T00:00:00"/>
    <n v="46"/>
    <s v=""/>
    <s v=""/>
    <s v=""/>
  </r>
  <r>
    <n v="18069417"/>
    <n v="18072505"/>
    <x v="1"/>
    <x v="2"/>
    <x v="92"/>
    <x v="92"/>
    <x v="5037"/>
    <n v="2370.77"/>
    <x v="4602"/>
    <n v="0.21967058775890341"/>
    <x v="101"/>
    <d v="2022-06-15T00:00:00"/>
    <d v="2022-06-15T00:00:00"/>
    <n v="46"/>
    <s v=""/>
    <s v=""/>
    <s v=""/>
  </r>
  <r>
    <n v="18069386"/>
    <n v="18071753"/>
    <x v="0"/>
    <x v="2"/>
    <x v="92"/>
    <x v="92"/>
    <x v="409"/>
    <n v="117.89000000000001"/>
    <x v="4603"/>
    <n v="0.22048045602605865"/>
    <x v="101"/>
    <d v="2022-06-15T00:00:00"/>
    <d v="2022-06-15T00:00:00"/>
    <n v="46"/>
    <s v=""/>
    <s v=""/>
    <s v=""/>
  </r>
  <r>
    <n v="18069387"/>
    <n v="18071814"/>
    <x v="0"/>
    <x v="2"/>
    <x v="92"/>
    <x v="92"/>
    <x v="5038"/>
    <n v="237.43"/>
    <x v="4604"/>
    <n v="0.22778732437076724"/>
    <x v="101"/>
    <d v="2022-06-15T00:00:00"/>
    <d v="2022-06-15T00:00:00"/>
    <n v="46"/>
    <s v=""/>
    <s v=""/>
    <s v=""/>
  </r>
  <r>
    <n v="18069428"/>
    <n v="18072826"/>
    <x v="1"/>
    <x v="2"/>
    <x v="92"/>
    <x v="92"/>
    <x v="5039"/>
    <n v="1908.77"/>
    <x v="2643"/>
    <n v="0.22888900065382492"/>
    <x v="101"/>
    <d v="2022-06-15T00:00:00"/>
    <d v="2022-06-15T00:00:00"/>
    <n v="46"/>
    <s v=""/>
    <s v=""/>
    <s v=""/>
  </r>
  <r>
    <n v="18069437"/>
    <n v="18073120"/>
    <x v="0"/>
    <x v="2"/>
    <x v="92"/>
    <x v="92"/>
    <x v="5040"/>
    <n v="589.51"/>
    <x v="4605"/>
    <n v="0.2314049586776859"/>
    <x v="101"/>
    <d v="2022-06-15T00:00:00"/>
    <d v="2022-06-15T00:00:00"/>
    <n v="46"/>
    <s v=""/>
    <s v=""/>
    <s v=""/>
  </r>
  <r>
    <n v="18069439"/>
    <n v="18073210"/>
    <x v="0"/>
    <x v="2"/>
    <x v="92"/>
    <x v="92"/>
    <x v="5041"/>
    <n v="403.45"/>
    <x v="4606"/>
    <n v="0.23173016864459714"/>
    <x v="101"/>
    <d v="2022-06-15T00:00:00"/>
    <d v="2022-06-15T00:00:00"/>
    <n v="46"/>
    <s v=""/>
    <s v=""/>
    <s v=""/>
  </r>
  <r>
    <n v="18069405"/>
    <n v="18072168"/>
    <x v="0"/>
    <x v="2"/>
    <x v="92"/>
    <x v="92"/>
    <x v="5042"/>
    <n v="165.65"/>
    <x v="4607"/>
    <n v="0.25760649087221094"/>
    <x v="101"/>
    <d v="2022-06-15T00:00:00"/>
    <d v="2022-06-15T00:00:00"/>
    <n v="46"/>
    <s v=""/>
    <s v=""/>
    <s v=""/>
  </r>
  <r>
    <n v="18069425"/>
    <n v="18072739"/>
    <x v="0"/>
    <x v="2"/>
    <x v="92"/>
    <x v="92"/>
    <x v="5043"/>
    <n v="1036.5999999999999"/>
    <x v="4608"/>
    <n v="0.34777676163133947"/>
    <x v="101"/>
    <d v="2022-06-15T00:00:00"/>
    <d v="2022-06-15T00:00:00"/>
    <n v="46"/>
    <s v=""/>
    <s v=""/>
    <s v=""/>
  </r>
  <r>
    <n v="18069393"/>
    <n v="18071913"/>
    <x v="0"/>
    <x v="2"/>
    <x v="92"/>
    <x v="92"/>
    <x v="5044"/>
    <n v="952.93999999999994"/>
    <x v="4609"/>
    <n v="0.34886415151362515"/>
    <x v="101"/>
    <d v="2022-06-15T00:00:00"/>
    <d v="2022-06-15T00:00:00"/>
    <n v="46"/>
    <s v=""/>
    <s v=""/>
    <s v=""/>
  </r>
  <r>
    <n v="18069436"/>
    <n v="18073119"/>
    <x v="0"/>
    <x v="2"/>
    <x v="92"/>
    <x v="92"/>
    <x v="5045"/>
    <n v="1067"/>
    <x v="4610"/>
    <n v="0.34937076149667662"/>
    <x v="101"/>
    <d v="2022-06-15T00:00:00"/>
    <d v="2022-06-15T00:00:00"/>
    <n v="46"/>
    <s v=""/>
    <s v=""/>
    <s v=""/>
  </r>
  <r>
    <n v="18069409"/>
    <n v="18072253"/>
    <x v="0"/>
    <x v="2"/>
    <x v="92"/>
    <x v="92"/>
    <x v="5046"/>
    <n v="403.44"/>
    <x v="4611"/>
    <n v="0.39149315883402741"/>
    <x v="101"/>
    <d v="2022-06-15T00:00:00"/>
    <d v="2022-06-15T00:00:00"/>
    <n v="46"/>
    <s v=""/>
    <s v=""/>
    <s v=""/>
  </r>
  <r>
    <n v="18069388"/>
    <n v="18071839"/>
    <x v="0"/>
    <x v="2"/>
    <x v="92"/>
    <x v="92"/>
    <x v="5047"/>
    <n v="1.56"/>
    <x v="4612"/>
    <n v="0.5"/>
    <x v="101"/>
    <d v="2022-06-15T00:00:00"/>
    <d v="2022-06-15T00:00:00"/>
    <n v="46"/>
    <s v=""/>
    <s v=""/>
    <s v=""/>
  </r>
  <r>
    <n v="18067938"/>
    <n v="18070005"/>
    <x v="0"/>
    <x v="2"/>
    <x v="93"/>
    <x v="93"/>
    <x v="5048"/>
    <n v="22.2"/>
    <x v="4613"/>
    <n v="0.33783783783783783"/>
    <x v="28"/>
    <d v="2022-05-15T00:00:00"/>
    <d v="2022-05-15T00:00:00"/>
    <n v="45"/>
    <s v=""/>
    <n v="45"/>
    <n v="0"/>
  </r>
  <r>
    <n v="18066394"/>
    <n v="18068678"/>
    <x v="0"/>
    <x v="2"/>
    <x v="93"/>
    <x v="93"/>
    <x v="5049"/>
    <n v="54.8"/>
    <x v="4614"/>
    <n v="0.41164878476023647"/>
    <x v="12"/>
    <d v="2022-04-15T00:00:00"/>
    <d v="2022-04-15T00:00:00"/>
    <n v="46"/>
    <s v=""/>
    <n v="46"/>
    <n v="0"/>
  </r>
  <r>
    <n v="18066770"/>
    <n v="18071350"/>
    <x v="4"/>
    <x v="2"/>
    <x v="94"/>
    <x v="94"/>
    <x v="5050"/>
    <n v="-1217.6500000000001"/>
    <x v="4615"/>
    <n v="9.0873254427373346E-2"/>
    <x v="16"/>
    <d v="2022-05-15T00:00:00"/>
    <d v="2022-05-15T00:00:00"/>
    <n v="48"/>
    <s v=""/>
    <s v=""/>
    <s v=""/>
  </r>
  <r>
    <n v="18066769"/>
    <n v="18071349"/>
    <x v="4"/>
    <x v="2"/>
    <x v="94"/>
    <x v="94"/>
    <x v="5051"/>
    <n v="-1201.97"/>
    <x v="4616"/>
    <n v="9.0880955233417202E-2"/>
    <x v="16"/>
    <d v="2022-05-15T00:00:00"/>
    <d v="2022-05-15T00:00:00"/>
    <n v="48"/>
    <s v=""/>
    <s v=""/>
    <s v=""/>
  </r>
  <r>
    <n v="18066771"/>
    <n v="18071351"/>
    <x v="4"/>
    <x v="2"/>
    <x v="94"/>
    <x v="94"/>
    <x v="5052"/>
    <n v="-1192.1600000000001"/>
    <x v="4617"/>
    <n v="9.0883469052915528E-2"/>
    <x v="16"/>
    <d v="2022-05-15T00:00:00"/>
    <d v="2022-05-15T00:00:00"/>
    <n v="48"/>
    <s v=""/>
    <s v=""/>
    <s v=""/>
  </r>
  <r>
    <n v="18064954"/>
    <n v="18067499"/>
    <x v="0"/>
    <x v="1"/>
    <x v="95"/>
    <x v="95"/>
    <x v="5053"/>
    <n v="5001.05"/>
    <x v="4618"/>
    <n v="-0.170316301703163"/>
    <x v="74"/>
    <d v="2022-03-15T00:00:00"/>
    <d v="2022-03-15T00:00:00"/>
    <n v="43"/>
    <s v=""/>
    <n v="43"/>
    <n v="0"/>
  </r>
  <r>
    <n v="18064955"/>
    <n v="18067613"/>
    <x v="1"/>
    <x v="1"/>
    <x v="95"/>
    <x v="95"/>
    <x v="5054"/>
    <n v="12374.59"/>
    <x v="4619"/>
    <n v="-9.2709965710384631E-2"/>
    <x v="74"/>
    <d v="2022-03-15T00:00:00"/>
    <d v="2022-03-15T00:00:00"/>
    <n v="43"/>
    <s v=""/>
    <n v="43"/>
    <n v="0"/>
  </r>
  <r>
    <n v="18067939"/>
    <n v="18071507"/>
    <x v="1"/>
    <x v="1"/>
    <x v="95"/>
    <x v="95"/>
    <x v="3024"/>
    <n v="2615.08"/>
    <x v="4620"/>
    <n v="0.23648261083043093"/>
    <x v="28"/>
    <d v="2022-05-15T00:00:00"/>
    <d v="2022-05-15T00:00:00"/>
    <n v="45"/>
    <s v=""/>
    <n v="45"/>
    <n v="0"/>
  </r>
  <r>
    <n v="18067940"/>
    <n v="18071594"/>
    <x v="1"/>
    <x v="1"/>
    <x v="95"/>
    <x v="95"/>
    <x v="5055"/>
    <n v="99.47999999999999"/>
    <x v="4621"/>
    <n v="0.41194209891435463"/>
    <x v="28"/>
    <d v="2022-05-15T00:00:00"/>
    <d v="2022-05-15T00:00:00"/>
    <n v="45"/>
    <s v=""/>
    <n v="45"/>
    <n v="0"/>
  </r>
  <r>
    <n v="18066395"/>
    <n v="18068582"/>
    <x v="0"/>
    <x v="1"/>
    <x v="95"/>
    <x v="95"/>
    <x v="5056"/>
    <n v="143.6"/>
    <x v="4622"/>
    <n v="0.4131361243419403"/>
    <x v="12"/>
    <d v="2022-04-15T00:00:00"/>
    <d v="2022-04-15T00:00:00"/>
    <n v="46"/>
    <s v=""/>
    <n v="46"/>
    <n v="0"/>
  </r>
  <r>
    <n v="18071001"/>
    <n v="18073404"/>
    <x v="0"/>
    <x v="1"/>
    <x v="95"/>
    <x v="95"/>
    <x v="5057"/>
    <n v="577.79999999999995"/>
    <x v="4623"/>
    <n v="0.41121495327102803"/>
    <x v="51"/>
    <d v="2022-07-15T00:00:00"/>
    <m/>
    <n v="45"/>
    <n v="577.79999999999995"/>
    <s v=""/>
    <s v=""/>
  </r>
  <r>
    <n v="18071002"/>
    <n v="18073572"/>
    <x v="0"/>
    <x v="1"/>
    <x v="95"/>
    <x v="95"/>
    <x v="5058"/>
    <n v="81.19"/>
    <x v="4624"/>
    <n v="0.41206030150753775"/>
    <x v="51"/>
    <d v="2022-07-15T00:00:00"/>
    <m/>
    <n v="45"/>
    <n v="81.19"/>
    <s v=""/>
    <s v=""/>
  </r>
  <r>
    <n v="18069440"/>
    <n v="18071917"/>
    <x v="1"/>
    <x v="1"/>
    <x v="95"/>
    <x v="95"/>
    <x v="5059"/>
    <n v="3531.0099999999998"/>
    <x v="4625"/>
    <n v="0.21048016829169652"/>
    <x v="101"/>
    <d v="2022-06-15T00:00:00"/>
    <d v="2022-06-15T00:00:00"/>
    <n v="46"/>
    <s v=""/>
    <s v=""/>
    <s v=""/>
  </r>
  <r>
    <n v="18069443"/>
    <n v="18072888"/>
    <x v="4"/>
    <x v="2"/>
    <x v="96"/>
    <x v="96"/>
    <x v="5060"/>
    <n v="269.21999999999997"/>
    <x v="4626"/>
    <n v="9.1152217517272122E-2"/>
    <x v="101"/>
    <d v="2022-06-15T00:00:00"/>
    <m/>
    <n v="46"/>
    <n v="269.21999999999997"/>
    <s v=""/>
    <s v=""/>
  </r>
  <r>
    <n v="18066396"/>
    <n v="18069392"/>
    <x v="1"/>
    <x v="2"/>
    <x v="96"/>
    <x v="96"/>
    <x v="5061"/>
    <n v="1665.0700000000002"/>
    <x v="4627"/>
    <n v="0.33664850528986134"/>
    <x v="12"/>
    <d v="2022-04-15T00:00:00"/>
    <d v="2022-04-20T00:00:00"/>
    <n v="46"/>
    <s v=""/>
    <n v="51"/>
    <n v="5"/>
  </r>
  <r>
    <n v="18069442"/>
    <n v="18072812"/>
    <x v="0"/>
    <x v="2"/>
    <x v="96"/>
    <x v="96"/>
    <x v="5062"/>
    <n v="458.88"/>
    <x v="1630"/>
    <n v="0.23012552301255232"/>
    <x v="101"/>
    <d v="2022-06-15T00:00:00"/>
    <m/>
    <n v="46"/>
    <n v="458.88"/>
    <s v=""/>
    <s v=""/>
  </r>
  <r>
    <n v="18069441"/>
    <n v="18072353"/>
    <x v="1"/>
    <x v="2"/>
    <x v="96"/>
    <x v="96"/>
    <x v="5063"/>
    <n v="2022.7400000000002"/>
    <x v="4628"/>
    <n v="0.3277073124428993"/>
    <x v="101"/>
    <d v="2022-06-15T00:00:00"/>
    <m/>
    <n v="46"/>
    <n v="2022.7400000000002"/>
    <s v=""/>
    <s v=""/>
  </r>
  <r>
    <n v="18071003"/>
    <n v="18073941"/>
    <x v="0"/>
    <x v="2"/>
    <x v="96"/>
    <x v="96"/>
    <x v="5064"/>
    <n v="561.54"/>
    <x v="4629"/>
    <n v="0.23087936745378781"/>
    <x v="51"/>
    <d v="2022-07-15T00:00:00"/>
    <m/>
    <n v="45"/>
    <n v="561.54"/>
    <s v=""/>
    <s v=""/>
  </r>
  <r>
    <n v="18064968"/>
    <n v="18068154"/>
    <x v="0"/>
    <x v="1"/>
    <x v="97"/>
    <x v="97"/>
    <x v="5065"/>
    <n v="4980.12"/>
    <x v="4630"/>
    <n v="6.6735741307438368E-2"/>
    <x v="74"/>
    <d v="2022-03-15T00:00:00"/>
    <d v="2022-03-15T00:00:00"/>
    <n v="43"/>
    <s v=""/>
    <n v="43"/>
    <n v="0"/>
  </r>
  <r>
    <n v="18064967"/>
    <n v="18067992"/>
    <x v="0"/>
    <x v="1"/>
    <x v="97"/>
    <x v="97"/>
    <x v="5066"/>
    <n v="780.31000000000006"/>
    <x v="4631"/>
    <n v="0.14735644203856921"/>
    <x v="74"/>
    <d v="2022-03-15T00:00:00"/>
    <d v="2022-03-15T00:00:00"/>
    <n v="43"/>
    <s v=""/>
    <n v="43"/>
    <n v="0"/>
  </r>
  <r>
    <n v="18064969"/>
    <n v="18068395"/>
    <x v="0"/>
    <x v="1"/>
    <x v="97"/>
    <x v="97"/>
    <x v="5067"/>
    <n v="135.35999999999999"/>
    <x v="4632"/>
    <n v="0.16595744680851063"/>
    <x v="74"/>
    <d v="2022-03-15T00:00:00"/>
    <d v="2022-03-15T00:00:00"/>
    <n v="43"/>
    <s v=""/>
    <n v="43"/>
    <n v="0"/>
  </r>
  <r>
    <n v="18064959"/>
    <n v="18067189"/>
    <x v="0"/>
    <x v="1"/>
    <x v="97"/>
    <x v="97"/>
    <x v="5068"/>
    <n v="520.99"/>
    <x v="1283"/>
    <n v="0.17634051962410172"/>
    <x v="74"/>
    <d v="2022-03-15T00:00:00"/>
    <d v="2022-03-15T00:00:00"/>
    <n v="43"/>
    <s v=""/>
    <n v="43"/>
    <n v="0"/>
  </r>
  <r>
    <n v="18064960"/>
    <n v="18067252"/>
    <x v="0"/>
    <x v="1"/>
    <x v="97"/>
    <x v="97"/>
    <x v="5069"/>
    <n v="414.68"/>
    <x v="1658"/>
    <n v="0.17825621437046041"/>
    <x v="74"/>
    <d v="2022-03-15T00:00:00"/>
    <d v="2022-03-15T00:00:00"/>
    <n v="43"/>
    <s v=""/>
    <n v="43"/>
    <n v="0"/>
  </r>
  <r>
    <n v="18064964"/>
    <n v="18067531"/>
    <x v="0"/>
    <x v="1"/>
    <x v="97"/>
    <x v="97"/>
    <x v="5070"/>
    <n v="1538.02"/>
    <x v="4633"/>
    <n v="0.18485113288808441"/>
    <x v="74"/>
    <d v="2022-03-15T00:00:00"/>
    <d v="2022-03-15T00:00:00"/>
    <n v="43"/>
    <s v=""/>
    <n v="43"/>
    <n v="0"/>
  </r>
  <r>
    <n v="18064962"/>
    <n v="18067442"/>
    <x v="0"/>
    <x v="1"/>
    <x v="97"/>
    <x v="97"/>
    <x v="5071"/>
    <n v="686.89"/>
    <x v="4634"/>
    <n v="0.18811690920843446"/>
    <x v="74"/>
    <d v="2022-03-15T00:00:00"/>
    <d v="2022-03-15T00:00:00"/>
    <n v="43"/>
    <s v=""/>
    <n v="43"/>
    <n v="0"/>
  </r>
  <r>
    <n v="18064961"/>
    <n v="18067319"/>
    <x v="0"/>
    <x v="1"/>
    <x v="97"/>
    <x v="97"/>
    <x v="5072"/>
    <n v="721.99"/>
    <x v="4635"/>
    <n v="0.20928763753614996"/>
    <x v="74"/>
    <d v="2022-03-15T00:00:00"/>
    <d v="2022-03-15T00:00:00"/>
    <n v="43"/>
    <s v=""/>
    <n v="43"/>
    <n v="0"/>
  </r>
  <r>
    <n v="18064956"/>
    <n v="18067008"/>
    <x v="0"/>
    <x v="1"/>
    <x v="97"/>
    <x v="97"/>
    <x v="5073"/>
    <n v="98.929999999999993"/>
    <x v="4636"/>
    <n v="0.21057738961669092"/>
    <x v="74"/>
    <d v="2022-03-15T00:00:00"/>
    <d v="2022-03-15T00:00:00"/>
    <n v="43"/>
    <s v=""/>
    <n v="43"/>
    <n v="0"/>
  </r>
  <r>
    <n v="18064958"/>
    <n v="18067180"/>
    <x v="1"/>
    <x v="1"/>
    <x v="97"/>
    <x v="97"/>
    <x v="5074"/>
    <n v="3566.3900000000003"/>
    <x v="4637"/>
    <n v="0.22218109751378701"/>
    <x v="74"/>
    <d v="2022-03-15T00:00:00"/>
    <d v="2022-03-15T00:00:00"/>
    <n v="43"/>
    <s v=""/>
    <n v="43"/>
    <n v="0"/>
  </r>
  <r>
    <n v="18064965"/>
    <n v="18067933"/>
    <x v="0"/>
    <x v="1"/>
    <x v="97"/>
    <x v="97"/>
    <x v="5075"/>
    <n v="382.04"/>
    <x v="4638"/>
    <n v="0.23563777994157745"/>
    <x v="74"/>
    <d v="2022-03-15T00:00:00"/>
    <d v="2022-03-15T00:00:00"/>
    <n v="43"/>
    <s v=""/>
    <n v="43"/>
    <n v="0"/>
  </r>
  <r>
    <n v="18064957"/>
    <n v="18067037"/>
    <x v="0"/>
    <x v="1"/>
    <x v="97"/>
    <x v="97"/>
    <x v="5076"/>
    <n v="83.26"/>
    <x v="4639"/>
    <n v="0.28567310464110696"/>
    <x v="74"/>
    <d v="2022-03-15T00:00:00"/>
    <d v="2022-03-15T00:00:00"/>
    <n v="43"/>
    <s v=""/>
    <n v="43"/>
    <n v="0"/>
  </r>
  <r>
    <n v="18064963"/>
    <n v="18067503"/>
    <x v="0"/>
    <x v="1"/>
    <x v="97"/>
    <x v="97"/>
    <x v="5077"/>
    <n v="976.32"/>
    <x v="4640"/>
    <n v="-0.16858407079646018"/>
    <x v="74"/>
    <d v="2022-03-15T00:00:00"/>
    <d v="2022-03-15T00:00:00"/>
    <n v="43"/>
    <s v=""/>
    <n v="43"/>
    <n v="0"/>
  </r>
  <r>
    <n v="18066399"/>
    <n v="18068815"/>
    <x v="0"/>
    <x v="1"/>
    <x v="97"/>
    <x v="97"/>
    <x v="5078"/>
    <n v="1662.1200000000001"/>
    <x v="4641"/>
    <n v="0.1205400332105985"/>
    <x v="12"/>
    <d v="2022-04-15T00:00:00"/>
    <d v="2022-04-15T00:00:00"/>
    <n v="46"/>
    <s v=""/>
    <n v="46"/>
    <n v="0"/>
  </r>
  <r>
    <n v="18066397"/>
    <n v="18068518"/>
    <x v="0"/>
    <x v="1"/>
    <x v="97"/>
    <x v="97"/>
    <x v="5079"/>
    <n v="2861.48"/>
    <x v="4642"/>
    <n v="0.14449984693257065"/>
    <x v="12"/>
    <d v="2022-04-15T00:00:00"/>
    <d v="2022-04-15T00:00:00"/>
    <n v="46"/>
    <s v=""/>
    <n v="46"/>
    <n v="0"/>
  </r>
  <r>
    <n v="18066401"/>
    <n v="18069188"/>
    <x v="0"/>
    <x v="1"/>
    <x v="97"/>
    <x v="97"/>
    <x v="5080"/>
    <n v="475.21999999999997"/>
    <x v="4643"/>
    <n v="0.16711277208221806"/>
    <x v="12"/>
    <d v="2022-04-15T00:00:00"/>
    <d v="2022-04-15T00:00:00"/>
    <n v="46"/>
    <s v=""/>
    <n v="46"/>
    <n v="0"/>
  </r>
  <r>
    <n v="18066402"/>
    <n v="18069407"/>
    <x v="0"/>
    <x v="1"/>
    <x v="97"/>
    <x v="97"/>
    <x v="5081"/>
    <n v="222"/>
    <x v="2929"/>
    <n v="0.16756756756756758"/>
    <x v="12"/>
    <d v="2022-04-15T00:00:00"/>
    <d v="2022-04-15T00:00:00"/>
    <n v="46"/>
    <s v=""/>
    <n v="46"/>
    <n v="0"/>
  </r>
  <r>
    <n v="18066398"/>
    <n v="18068794"/>
    <x v="0"/>
    <x v="1"/>
    <x v="97"/>
    <x v="97"/>
    <x v="5082"/>
    <n v="1950.2400000000002"/>
    <x v="4644"/>
    <n v="0.23271597341865616"/>
    <x v="12"/>
    <d v="2022-04-15T00:00:00"/>
    <d v="2022-04-15T00:00:00"/>
    <n v="46"/>
    <s v=""/>
    <n v="46"/>
    <n v="0"/>
  </r>
  <r>
    <n v="18066403"/>
    <n v="18069461"/>
    <x v="0"/>
    <x v="1"/>
    <x v="97"/>
    <x v="97"/>
    <x v="5083"/>
    <n v="122.4"/>
    <x v="12"/>
    <n v="0.24509803921568626"/>
    <x v="12"/>
    <d v="2022-04-15T00:00:00"/>
    <d v="2022-04-15T00:00:00"/>
    <n v="46"/>
    <s v=""/>
    <n v="46"/>
    <n v="0"/>
  </r>
  <r>
    <n v="18066405"/>
    <n v="18069655"/>
    <x v="0"/>
    <x v="1"/>
    <x v="97"/>
    <x v="97"/>
    <x v="5084"/>
    <n v="637.02"/>
    <x v="4645"/>
    <n v="0.24856362437600071"/>
    <x v="12"/>
    <d v="2022-04-15T00:00:00"/>
    <d v="2022-04-15T00:00:00"/>
    <n v="46"/>
    <s v=""/>
    <n v="46"/>
    <n v="0"/>
  </r>
  <r>
    <n v="18066400"/>
    <n v="18068843"/>
    <x v="0"/>
    <x v="1"/>
    <x v="97"/>
    <x v="97"/>
    <x v="5085"/>
    <n v="100.07000000000001"/>
    <x v="4646"/>
    <n v="0.25086940880201458"/>
    <x v="12"/>
    <d v="2022-04-15T00:00:00"/>
    <d v="2022-04-15T00:00:00"/>
    <n v="46"/>
    <s v=""/>
    <n v="46"/>
    <n v="0"/>
  </r>
  <r>
    <n v="18067945"/>
    <n v="18070510"/>
    <x v="0"/>
    <x v="1"/>
    <x v="97"/>
    <x v="97"/>
    <x v="5086"/>
    <n v="10748.289999999999"/>
    <x v="4647"/>
    <n v="5.5567154297631663E-2"/>
    <x v="28"/>
    <d v="2022-05-15T00:00:00"/>
    <d v="2022-05-20T00:00:00"/>
    <n v="45"/>
    <s v=""/>
    <n v="50"/>
    <n v="5"/>
  </r>
  <r>
    <n v="18067950"/>
    <n v="18070959"/>
    <x v="0"/>
    <x v="1"/>
    <x v="97"/>
    <x v="97"/>
    <x v="5087"/>
    <n v="682.7"/>
    <x v="4648"/>
    <n v="6.0219363003585755E-2"/>
    <x v="28"/>
    <d v="2022-05-15T00:00:00"/>
    <d v="2022-05-20T00:00:00"/>
    <n v="45"/>
    <s v=""/>
    <n v="50"/>
    <n v="5"/>
  </r>
  <r>
    <n v="18067941"/>
    <n v="18069966"/>
    <x v="0"/>
    <x v="1"/>
    <x v="97"/>
    <x v="97"/>
    <x v="5088"/>
    <n v="549.28"/>
    <x v="4649"/>
    <n v="0.12120682498416095"/>
    <x v="28"/>
    <d v="2022-05-15T00:00:00"/>
    <d v="2022-05-20T00:00:00"/>
    <n v="45"/>
    <s v=""/>
    <n v="50"/>
    <n v="5"/>
  </r>
  <r>
    <n v="18067960"/>
    <n v="18071635"/>
    <x v="0"/>
    <x v="1"/>
    <x v="97"/>
    <x v="97"/>
    <x v="5089"/>
    <n v="232.08"/>
    <x v="4650"/>
    <n v="0.14663908996897623"/>
    <x v="28"/>
    <d v="2022-05-15T00:00:00"/>
    <d v="2022-05-20T00:00:00"/>
    <n v="45"/>
    <s v=""/>
    <n v="50"/>
    <n v="5"/>
  </r>
  <r>
    <n v="18068316"/>
    <n v="18070743"/>
    <x v="0"/>
    <x v="2"/>
    <x v="97"/>
    <x v="97"/>
    <x v="2847"/>
    <n v="289.44"/>
    <x v="2645"/>
    <n v="0.16666666666666669"/>
    <x v="28"/>
    <d v="2022-05-15T00:00:00"/>
    <d v="2022-05-20T00:00:00"/>
    <n v="45"/>
    <s v=""/>
    <n v="50"/>
    <n v="5"/>
  </r>
  <r>
    <n v="18067947"/>
    <n v="18070619"/>
    <x v="0"/>
    <x v="1"/>
    <x v="97"/>
    <x v="97"/>
    <x v="5090"/>
    <n v="107.80999999999999"/>
    <x v="132"/>
    <n v="0.16829919857524486"/>
    <x v="28"/>
    <d v="2022-05-15T00:00:00"/>
    <d v="2022-05-20T00:00:00"/>
    <n v="45"/>
    <s v=""/>
    <n v="50"/>
    <n v="5"/>
  </r>
  <r>
    <n v="18067942"/>
    <n v="18070057"/>
    <x v="0"/>
    <x v="1"/>
    <x v="97"/>
    <x v="97"/>
    <x v="5091"/>
    <n v="1875.83"/>
    <x v="4651"/>
    <n v="0.1762933488571447"/>
    <x v="28"/>
    <d v="2022-05-15T00:00:00"/>
    <d v="2022-05-20T00:00:00"/>
    <n v="45"/>
    <s v=""/>
    <n v="50"/>
    <n v="5"/>
  </r>
  <r>
    <n v="18067954"/>
    <n v="18071095"/>
    <x v="0"/>
    <x v="1"/>
    <x v="97"/>
    <x v="97"/>
    <x v="5092"/>
    <n v="1175.48"/>
    <x v="4652"/>
    <n v="0.17881315270986248"/>
    <x v="28"/>
    <d v="2022-05-15T00:00:00"/>
    <d v="2022-05-20T00:00:00"/>
    <n v="45"/>
    <s v=""/>
    <n v="50"/>
    <n v="5"/>
  </r>
  <r>
    <n v="18067957"/>
    <n v="18071170"/>
    <x v="0"/>
    <x v="1"/>
    <x v="97"/>
    <x v="97"/>
    <x v="5093"/>
    <n v="1343.42"/>
    <x v="4653"/>
    <n v="0.18308739459768469"/>
    <x v="28"/>
    <d v="2022-05-15T00:00:00"/>
    <d v="2022-05-20T00:00:00"/>
    <n v="45"/>
    <s v=""/>
    <n v="50"/>
    <n v="5"/>
  </r>
  <r>
    <n v="18067959"/>
    <n v="18071494"/>
    <x v="0"/>
    <x v="1"/>
    <x v="97"/>
    <x v="97"/>
    <x v="5094"/>
    <n v="747.52"/>
    <x v="4654"/>
    <n v="0.19865795514744833"/>
    <x v="28"/>
    <d v="2022-05-15T00:00:00"/>
    <d v="2022-05-20T00:00:00"/>
    <n v="45"/>
    <s v=""/>
    <n v="50"/>
    <n v="5"/>
  </r>
  <r>
    <n v="18067949"/>
    <n v="18070799"/>
    <x v="0"/>
    <x v="1"/>
    <x v="97"/>
    <x v="97"/>
    <x v="5095"/>
    <n v="588.77"/>
    <x v="4655"/>
    <n v="0.19941301157671615"/>
    <x v="28"/>
    <d v="2022-05-15T00:00:00"/>
    <d v="2022-05-20T00:00:00"/>
    <n v="45"/>
    <s v=""/>
    <n v="50"/>
    <n v="5"/>
  </r>
  <r>
    <n v="18067943"/>
    <n v="18070452"/>
    <x v="1"/>
    <x v="1"/>
    <x v="97"/>
    <x v="97"/>
    <x v="5096"/>
    <n v="10721.8"/>
    <x v="4656"/>
    <n v="0.20403186182613439"/>
    <x v="28"/>
    <d v="2022-05-15T00:00:00"/>
    <d v="2022-05-20T00:00:00"/>
    <n v="45"/>
    <s v=""/>
    <n v="50"/>
    <n v="5"/>
  </r>
  <r>
    <n v="18067952"/>
    <n v="18070994"/>
    <x v="0"/>
    <x v="1"/>
    <x v="97"/>
    <x v="97"/>
    <x v="5097"/>
    <n v="163.30000000000001"/>
    <x v="4657"/>
    <n v="0.20634920634920639"/>
    <x v="28"/>
    <d v="2022-05-15T00:00:00"/>
    <d v="2022-05-20T00:00:00"/>
    <n v="45"/>
    <s v=""/>
    <n v="50"/>
    <n v="5"/>
  </r>
  <r>
    <n v="18067948"/>
    <n v="18070638"/>
    <x v="1"/>
    <x v="1"/>
    <x v="97"/>
    <x v="97"/>
    <x v="5098"/>
    <n v="5531.09"/>
    <x v="4658"/>
    <n v="0.21476642570141719"/>
    <x v="28"/>
    <d v="2022-05-15T00:00:00"/>
    <d v="2022-05-20T00:00:00"/>
    <n v="45"/>
    <s v=""/>
    <n v="50"/>
    <n v="5"/>
  </r>
  <r>
    <n v="18067953"/>
    <n v="18070996"/>
    <x v="0"/>
    <x v="1"/>
    <x v="97"/>
    <x v="97"/>
    <x v="5099"/>
    <n v="359.82"/>
    <x v="4414"/>
    <n v="0.22511255627813906"/>
    <x v="28"/>
    <d v="2022-05-15T00:00:00"/>
    <d v="2022-05-20T00:00:00"/>
    <n v="45"/>
    <s v=""/>
    <n v="50"/>
    <n v="5"/>
  </r>
  <r>
    <n v="18067946"/>
    <n v="18070550"/>
    <x v="0"/>
    <x v="1"/>
    <x v="97"/>
    <x v="97"/>
    <x v="5100"/>
    <n v="301.49"/>
    <x v="4659"/>
    <n v="0.2303773284508836"/>
    <x v="28"/>
    <d v="2022-05-15T00:00:00"/>
    <d v="2022-05-20T00:00:00"/>
    <n v="45"/>
    <s v=""/>
    <n v="50"/>
    <n v="5"/>
  </r>
  <r>
    <n v="18067958"/>
    <n v="18071315"/>
    <x v="0"/>
    <x v="1"/>
    <x v="97"/>
    <x v="97"/>
    <x v="5101"/>
    <n v="561.74"/>
    <x v="2368"/>
    <n v="0.23936170212765956"/>
    <x v="28"/>
    <d v="2022-05-15T00:00:00"/>
    <d v="2022-05-20T00:00:00"/>
    <n v="45"/>
    <s v=""/>
    <n v="50"/>
    <n v="5"/>
  </r>
  <r>
    <n v="18067944"/>
    <n v="18070494"/>
    <x v="0"/>
    <x v="1"/>
    <x v="97"/>
    <x v="97"/>
    <x v="819"/>
    <n v="57.61"/>
    <x v="4660"/>
    <n v="0.33368048323265981"/>
    <x v="28"/>
    <d v="2022-05-15T00:00:00"/>
    <d v="2022-05-20T00:00:00"/>
    <n v="45"/>
    <s v=""/>
    <n v="50"/>
    <n v="5"/>
  </r>
  <r>
    <n v="18069451"/>
    <n v="18072125"/>
    <x v="3"/>
    <x v="1"/>
    <x v="97"/>
    <x v="97"/>
    <x v="5102"/>
    <n v="20811.170000000002"/>
    <x v="4661"/>
    <n v="6.700709926516378E-2"/>
    <x v="101"/>
    <d v="2022-06-15T00:00:00"/>
    <m/>
    <n v="46"/>
    <n v="20811.170000000002"/>
    <s v=""/>
    <s v=""/>
  </r>
  <r>
    <n v="18069444"/>
    <n v="18071845"/>
    <x v="0"/>
    <x v="1"/>
    <x v="97"/>
    <x v="97"/>
    <x v="5103"/>
    <n v="-817.79"/>
    <x v="4662"/>
    <n v="0.10645790840657969"/>
    <x v="101"/>
    <d v="2022-06-15T00:00:00"/>
    <m/>
    <n v="46"/>
    <n v="-817.79"/>
    <s v=""/>
    <s v=""/>
  </r>
  <r>
    <n v="18069464"/>
    <n v="18072842"/>
    <x v="0"/>
    <x v="1"/>
    <x v="97"/>
    <x v="97"/>
    <x v="5104"/>
    <n v="1475.65"/>
    <x v="4663"/>
    <n v="0.11366907644891885"/>
    <x v="101"/>
    <d v="2022-06-15T00:00:00"/>
    <m/>
    <n v="46"/>
    <n v="1475.65"/>
    <s v=""/>
    <s v=""/>
  </r>
  <r>
    <n v="18069454"/>
    <n v="18072150"/>
    <x v="1"/>
    <x v="1"/>
    <x v="97"/>
    <x v="97"/>
    <x v="5105"/>
    <n v="6318.36"/>
    <x v="4664"/>
    <n v="0.12417905912293695"/>
    <x v="101"/>
    <d v="2022-06-15T00:00:00"/>
    <m/>
    <n v="46"/>
    <n v="6318.36"/>
    <s v=""/>
    <s v=""/>
  </r>
  <r>
    <n v="18069452"/>
    <n v="18072127"/>
    <x v="0"/>
    <x v="1"/>
    <x v="97"/>
    <x v="97"/>
    <x v="5106"/>
    <n v="3536.41"/>
    <x v="4665"/>
    <n v="0.13760726974119533"/>
    <x v="101"/>
    <d v="2022-06-15T00:00:00"/>
    <m/>
    <n v="46"/>
    <n v="3536.41"/>
    <s v=""/>
    <s v=""/>
  </r>
  <r>
    <n v="18069450"/>
    <n v="18072098"/>
    <x v="1"/>
    <x v="1"/>
    <x v="97"/>
    <x v="97"/>
    <x v="5107"/>
    <n v="6538.49"/>
    <x v="4666"/>
    <n v="0.14762862606767804"/>
    <x v="101"/>
    <d v="2022-06-15T00:00:00"/>
    <m/>
    <n v="46"/>
    <n v="6538.49"/>
    <s v=""/>
    <s v=""/>
  </r>
  <r>
    <n v="18069453"/>
    <n v="18072142"/>
    <x v="0"/>
    <x v="1"/>
    <x v="97"/>
    <x v="97"/>
    <x v="5108"/>
    <n v="833.54"/>
    <x v="4667"/>
    <n v="0.15912297371224554"/>
    <x v="101"/>
    <d v="2022-06-15T00:00:00"/>
    <m/>
    <n v="46"/>
    <n v="833.54"/>
    <s v=""/>
    <s v=""/>
  </r>
  <r>
    <n v="18069466"/>
    <n v="18073027"/>
    <x v="0"/>
    <x v="1"/>
    <x v="97"/>
    <x v="97"/>
    <x v="5109"/>
    <n v="545.08999999999992"/>
    <x v="2881"/>
    <n v="0.17620641070799578"/>
    <x v="101"/>
    <d v="2022-06-15T00:00:00"/>
    <m/>
    <n v="46"/>
    <n v="545.08999999999992"/>
    <s v=""/>
    <s v=""/>
  </r>
  <r>
    <n v="18069447"/>
    <n v="18071892"/>
    <x v="0"/>
    <x v="1"/>
    <x v="97"/>
    <x v="97"/>
    <x v="5110"/>
    <n v="149.30000000000001"/>
    <x v="4668"/>
    <n v="0.18646519852113808"/>
    <x v="101"/>
    <d v="2022-06-15T00:00:00"/>
    <m/>
    <n v="46"/>
    <n v="149.30000000000001"/>
    <s v=""/>
    <s v=""/>
  </r>
  <r>
    <n v="18069462"/>
    <n v="18072735"/>
    <x v="0"/>
    <x v="1"/>
    <x v="97"/>
    <x v="97"/>
    <x v="5111"/>
    <n v="325.18"/>
    <x v="4669"/>
    <n v="0.19034615100745442"/>
    <x v="101"/>
    <d v="2022-06-15T00:00:00"/>
    <m/>
    <n v="46"/>
    <n v="325.18"/>
    <s v=""/>
    <s v=""/>
  </r>
  <r>
    <n v="18069448"/>
    <n v="18071941"/>
    <x v="0"/>
    <x v="1"/>
    <x v="97"/>
    <x v="97"/>
    <x v="5112"/>
    <n v="96.3"/>
    <x v="4670"/>
    <n v="0.19115264797507789"/>
    <x v="101"/>
    <d v="2022-06-15T00:00:00"/>
    <m/>
    <n v="46"/>
    <n v="96.3"/>
    <s v=""/>
    <s v=""/>
  </r>
  <r>
    <n v="18069463"/>
    <n v="18072810"/>
    <x v="0"/>
    <x v="1"/>
    <x v="97"/>
    <x v="97"/>
    <x v="5113"/>
    <n v="23.54"/>
    <x v="4671"/>
    <n v="0.19571865443425079"/>
    <x v="101"/>
    <d v="2022-06-15T00:00:00"/>
    <m/>
    <n v="46"/>
    <n v="23.54"/>
    <s v=""/>
    <s v=""/>
  </r>
  <r>
    <n v="18069459"/>
    <n v="18072499"/>
    <x v="0"/>
    <x v="1"/>
    <x v="97"/>
    <x v="97"/>
    <x v="5114"/>
    <n v="381.44"/>
    <x v="1320"/>
    <n v="0.19976720042784785"/>
    <x v="101"/>
    <d v="2022-06-15T00:00:00"/>
    <m/>
    <n v="46"/>
    <n v="381.44"/>
    <s v=""/>
    <s v=""/>
  </r>
  <r>
    <n v="18069456"/>
    <n v="18072323"/>
    <x v="0"/>
    <x v="1"/>
    <x v="97"/>
    <x v="97"/>
    <x v="5115"/>
    <n v="489.89"/>
    <x v="1482"/>
    <n v="0.20634920634920634"/>
    <x v="101"/>
    <d v="2022-06-15T00:00:00"/>
    <m/>
    <n v="46"/>
    <n v="489.89"/>
    <s v=""/>
    <s v=""/>
  </r>
  <r>
    <n v="18069460"/>
    <n v="18072534"/>
    <x v="0"/>
    <x v="1"/>
    <x v="97"/>
    <x v="97"/>
    <x v="5116"/>
    <n v="81.650000000000006"/>
    <x v="4672"/>
    <n v="0.20634920634920639"/>
    <x v="101"/>
    <d v="2022-06-15T00:00:00"/>
    <m/>
    <n v="46"/>
    <n v="81.650000000000006"/>
    <s v=""/>
    <s v=""/>
  </r>
  <r>
    <n v="18069457"/>
    <n v="18072371"/>
    <x v="0"/>
    <x v="1"/>
    <x v="97"/>
    <x v="97"/>
    <x v="5117"/>
    <n v="350.93"/>
    <x v="4673"/>
    <n v="0.21050471891670086"/>
    <x v="101"/>
    <d v="2022-06-15T00:00:00"/>
    <m/>
    <n v="46"/>
    <n v="350.93"/>
    <s v=""/>
    <s v=""/>
  </r>
  <r>
    <n v="18069467"/>
    <n v="18073129"/>
    <x v="0"/>
    <x v="1"/>
    <x v="97"/>
    <x v="97"/>
    <x v="5118"/>
    <n v="123.55"/>
    <x v="4674"/>
    <n v="0.23076923076923075"/>
    <x v="101"/>
    <d v="2022-06-15T00:00:00"/>
    <m/>
    <n v="46"/>
    <n v="123.55"/>
    <s v=""/>
    <s v=""/>
  </r>
  <r>
    <n v="18069445"/>
    <n v="18071847"/>
    <x v="0"/>
    <x v="1"/>
    <x v="97"/>
    <x v="97"/>
    <x v="2443"/>
    <n v="93.17"/>
    <x v="2267"/>
    <n v="0.23080886141164345"/>
    <x v="101"/>
    <d v="2022-06-15T00:00:00"/>
    <m/>
    <n v="46"/>
    <n v="93.17"/>
    <s v=""/>
    <s v=""/>
  </r>
  <r>
    <n v="18069461"/>
    <n v="18072660"/>
    <x v="0"/>
    <x v="1"/>
    <x v="97"/>
    <x v="97"/>
    <x v="5119"/>
    <n v="193.07999999999998"/>
    <x v="4675"/>
    <n v="0.2313238036047234"/>
    <x v="101"/>
    <d v="2022-06-15T00:00:00"/>
    <m/>
    <n v="46"/>
    <n v="193.07999999999998"/>
    <s v=""/>
    <s v=""/>
  </r>
  <r>
    <n v="18069458"/>
    <n v="18072498"/>
    <x v="0"/>
    <x v="1"/>
    <x v="97"/>
    <x v="97"/>
    <x v="5120"/>
    <n v="33.049999999999997"/>
    <x v="4676"/>
    <n v="0.24509803921568629"/>
    <x v="101"/>
    <d v="2022-06-15T00:00:00"/>
    <m/>
    <n v="46"/>
    <n v="33.049999999999997"/>
    <s v=""/>
    <s v=""/>
  </r>
  <r>
    <n v="18069446"/>
    <n v="18071883"/>
    <x v="0"/>
    <x v="1"/>
    <x v="97"/>
    <x v="97"/>
    <x v="5121"/>
    <n v="25.04"/>
    <x v="4677"/>
    <n v="0.30905606133205565"/>
    <x v="101"/>
    <d v="2022-06-15T00:00:00"/>
    <m/>
    <n v="46"/>
    <n v="25.04"/>
    <s v=""/>
    <s v=""/>
  </r>
  <r>
    <n v="18069449"/>
    <n v="18072090"/>
    <x v="0"/>
    <x v="1"/>
    <x v="97"/>
    <x v="97"/>
    <x v="5122"/>
    <n v="387.04"/>
    <x v="4678"/>
    <n v="0.31786190431897809"/>
    <x v="101"/>
    <d v="2022-06-15T00:00:00"/>
    <m/>
    <n v="46"/>
    <n v="387.04"/>
    <s v=""/>
    <s v=""/>
  </r>
  <r>
    <n v="18069455"/>
    <n v="18072195"/>
    <x v="0"/>
    <x v="1"/>
    <x v="97"/>
    <x v="97"/>
    <x v="5123"/>
    <n v="19.57"/>
    <x v="4679"/>
    <n v="0.33353770692826484"/>
    <x v="101"/>
    <d v="2022-06-15T00:00:00"/>
    <m/>
    <n v="46"/>
    <n v="19.57"/>
    <s v=""/>
    <s v=""/>
  </r>
  <r>
    <n v="18071016"/>
    <n v="18074561"/>
    <x v="0"/>
    <x v="1"/>
    <x v="97"/>
    <x v="97"/>
    <x v="5124"/>
    <n v="2811.02"/>
    <x v="4680"/>
    <n v="0.15973396171644214"/>
    <x v="51"/>
    <d v="2022-07-15T00:00:00"/>
    <m/>
    <n v="45"/>
    <n v="2811.02"/>
    <s v=""/>
    <s v=""/>
  </r>
  <r>
    <n v="18071010"/>
    <n v="18073737"/>
    <x v="1"/>
    <x v="1"/>
    <x v="97"/>
    <x v="97"/>
    <x v="5125"/>
    <n v="5647.4"/>
    <x v="4681"/>
    <n v="0.16145613099399297"/>
    <x v="51"/>
    <d v="2022-07-15T00:00:00"/>
    <m/>
    <n v="45"/>
    <n v="5647.4"/>
    <s v=""/>
    <s v=""/>
  </r>
  <r>
    <n v="18071012"/>
    <n v="18073792"/>
    <x v="0"/>
    <x v="1"/>
    <x v="97"/>
    <x v="97"/>
    <x v="5126"/>
    <n v="828.35"/>
    <x v="4682"/>
    <n v="0.17111648727346479"/>
    <x v="51"/>
    <d v="2022-07-15T00:00:00"/>
    <m/>
    <n v="45"/>
    <n v="828.35"/>
    <s v=""/>
    <s v=""/>
  </r>
  <r>
    <n v="18071007"/>
    <n v="18073531"/>
    <x v="0"/>
    <x v="1"/>
    <x v="97"/>
    <x v="97"/>
    <x v="5127"/>
    <n v="655.06000000000006"/>
    <x v="4683"/>
    <n v="0.17857404557778264"/>
    <x v="51"/>
    <d v="2022-07-15T00:00:00"/>
    <m/>
    <n v="45"/>
    <n v="655.06000000000006"/>
    <s v=""/>
    <s v=""/>
  </r>
  <r>
    <n v="18071006"/>
    <n v="18073456"/>
    <x v="0"/>
    <x v="1"/>
    <x v="97"/>
    <x v="97"/>
    <x v="5128"/>
    <n v="327.89"/>
    <x v="4684"/>
    <n v="0.20633874981701067"/>
    <x v="51"/>
    <d v="2022-07-15T00:00:00"/>
    <m/>
    <n v="45"/>
    <n v="327.89"/>
    <s v=""/>
    <s v=""/>
  </r>
  <r>
    <n v="18071004"/>
    <n v="18073411"/>
    <x v="0"/>
    <x v="1"/>
    <x v="97"/>
    <x v="97"/>
    <x v="5129"/>
    <n v="4122.18"/>
    <x v="4685"/>
    <n v="0.20750185581415656"/>
    <x v="51"/>
    <d v="2022-07-15T00:00:00"/>
    <m/>
    <n v="45"/>
    <n v="4122.18"/>
    <s v=""/>
    <s v=""/>
  </r>
  <r>
    <n v="18071008"/>
    <n v="18073560"/>
    <x v="0"/>
    <x v="1"/>
    <x v="97"/>
    <x v="97"/>
    <x v="5130"/>
    <n v="21.23"/>
    <x v="1774"/>
    <n v="0.23063877897117013"/>
    <x v="51"/>
    <d v="2022-07-15T00:00:00"/>
    <m/>
    <n v="45"/>
    <n v="21.23"/>
    <s v=""/>
    <s v=""/>
  </r>
  <r>
    <n v="18071005"/>
    <n v="18073426"/>
    <x v="0"/>
    <x v="1"/>
    <x v="97"/>
    <x v="97"/>
    <x v="5131"/>
    <n v="30.85"/>
    <x v="265"/>
    <n v="0.23064955270322829"/>
    <x v="51"/>
    <d v="2022-07-15T00:00:00"/>
    <m/>
    <n v="45"/>
    <n v="30.85"/>
    <s v=""/>
    <s v=""/>
  </r>
  <r>
    <n v="18071011"/>
    <n v="18073738"/>
    <x v="0"/>
    <x v="1"/>
    <x v="97"/>
    <x v="97"/>
    <x v="5132"/>
    <n v="700.13"/>
    <x v="4686"/>
    <n v="0.24585218702865763"/>
    <x v="51"/>
    <d v="2022-07-15T00:00:00"/>
    <m/>
    <n v="45"/>
    <n v="700.13"/>
    <s v=""/>
    <s v=""/>
  </r>
  <r>
    <n v="18071009"/>
    <n v="18073729"/>
    <x v="1"/>
    <x v="1"/>
    <x v="97"/>
    <x v="97"/>
    <x v="5133"/>
    <n v="839.08999999999992"/>
    <x v="4687"/>
    <n v="0.27173788684857841"/>
    <x v="51"/>
    <d v="2022-07-15T00:00:00"/>
    <m/>
    <n v="45"/>
    <n v="839.08999999999992"/>
    <s v=""/>
    <s v=""/>
  </r>
  <r>
    <n v="18071014"/>
    <n v="18074200"/>
    <x v="0"/>
    <x v="1"/>
    <x v="97"/>
    <x v="97"/>
    <x v="5134"/>
    <n v="94.09"/>
    <x v="4688"/>
    <n v="0.30659354674148703"/>
    <x v="51"/>
    <d v="2022-07-15T00:00:00"/>
    <m/>
    <n v="45"/>
    <n v="94.09"/>
    <s v=""/>
    <s v=""/>
  </r>
  <r>
    <n v="18071013"/>
    <n v="18074196"/>
    <x v="1"/>
    <x v="1"/>
    <x v="97"/>
    <x v="97"/>
    <x v="3536"/>
    <n v="113.25999999999999"/>
    <x v="3265"/>
    <n v="0.98940453485908031"/>
    <x v="51"/>
    <d v="2022-07-15T00:00:00"/>
    <m/>
    <n v="45"/>
    <n v="113.25999999999999"/>
    <s v=""/>
    <s v=""/>
  </r>
  <r>
    <n v="18064966"/>
    <n v="18067977"/>
    <x v="0"/>
    <x v="1"/>
    <x v="97"/>
    <x v="97"/>
    <x v="5135"/>
    <n v="-684"/>
    <x v="80"/>
    <n v="0"/>
    <x v="74"/>
    <d v="2022-03-15T00:00:00"/>
    <d v="2022-03-15T00:00:00"/>
    <n v="43"/>
    <s v=""/>
    <s v=""/>
    <s v=""/>
  </r>
  <r>
    <n v="18066404"/>
    <n v="18069496"/>
    <x v="0"/>
    <x v="1"/>
    <x v="97"/>
    <x v="97"/>
    <x v="355"/>
    <n v="-162"/>
    <x v="80"/>
    <n v="0"/>
    <x v="12"/>
    <d v="2022-04-15T00:00:00"/>
    <d v="2022-04-15T00:00:00"/>
    <n v="46"/>
    <s v=""/>
    <s v=""/>
    <s v=""/>
  </r>
  <r>
    <n v="18067951"/>
    <n v="18070993"/>
    <x v="0"/>
    <x v="1"/>
    <x v="97"/>
    <x v="97"/>
    <x v="2253"/>
    <n v="-126"/>
    <x v="80"/>
    <n v="0"/>
    <x v="28"/>
    <d v="2022-05-15T00:00:00"/>
    <d v="2022-05-20T00:00:00"/>
    <n v="45"/>
    <s v=""/>
    <s v=""/>
    <s v=""/>
  </r>
  <r>
    <n v="18067955"/>
    <n v="18071137"/>
    <x v="0"/>
    <x v="1"/>
    <x v="97"/>
    <x v="97"/>
    <x v="417"/>
    <n v="-108"/>
    <x v="80"/>
    <n v="0"/>
    <x v="28"/>
    <d v="2022-05-15T00:00:00"/>
    <d v="2022-05-20T00:00:00"/>
    <n v="45"/>
    <s v=""/>
    <s v=""/>
    <s v=""/>
  </r>
  <r>
    <n v="18067956"/>
    <n v="18071155"/>
    <x v="0"/>
    <x v="1"/>
    <x v="97"/>
    <x v="97"/>
    <x v="5136"/>
    <n v="-306"/>
    <x v="80"/>
    <n v="0"/>
    <x v="28"/>
    <d v="2022-05-15T00:00:00"/>
    <d v="2022-05-20T00:00:00"/>
    <n v="45"/>
    <s v=""/>
    <s v=""/>
    <s v=""/>
  </r>
  <r>
    <n v="18069465"/>
    <n v="18073006"/>
    <x v="0"/>
    <x v="1"/>
    <x v="97"/>
    <x v="97"/>
    <x v="5137"/>
    <n v="-228"/>
    <x v="955"/>
    <n v="-2.6315789473684209E-2"/>
    <x v="101"/>
    <d v="2022-06-15T00:00:00"/>
    <m/>
    <n v="46"/>
    <n v="-228"/>
    <s v=""/>
    <s v=""/>
  </r>
  <r>
    <n v="18071015"/>
    <n v="18074270"/>
    <x v="0"/>
    <x v="1"/>
    <x v="97"/>
    <x v="97"/>
    <x v="5138"/>
    <n v="-642.54999999999995"/>
    <x v="4400"/>
    <n v="-2.6239121503006758E-2"/>
    <x v="51"/>
    <d v="2022-07-15T00:00:00"/>
    <m/>
    <n v="45"/>
    <n v="-642.54999999999995"/>
    <s v=""/>
    <s v=""/>
  </r>
  <r>
    <n v="18064972"/>
    <n v="18068061"/>
    <x v="1"/>
    <x v="1"/>
    <x v="98"/>
    <x v="98"/>
    <x v="5139"/>
    <n v="5228.16"/>
    <x v="4689"/>
    <n v="0.15390653690782224"/>
    <x v="74"/>
    <d v="2022-03-15T00:00:00"/>
    <d v="2022-03-15T00:00:00"/>
    <n v="43"/>
    <s v=""/>
    <n v="43"/>
    <n v="0"/>
  </r>
  <r>
    <n v="18064970"/>
    <n v="18067096"/>
    <x v="0"/>
    <x v="1"/>
    <x v="98"/>
    <x v="98"/>
    <x v="5140"/>
    <n v="1695.48"/>
    <x v="4690"/>
    <n v="0.23973388067096041"/>
    <x v="74"/>
    <d v="2022-03-15T00:00:00"/>
    <d v="2022-03-15T00:00:00"/>
    <n v="43"/>
    <s v=""/>
    <n v="43"/>
    <n v="0"/>
  </r>
  <r>
    <n v="18067967"/>
    <n v="18071151"/>
    <x v="0"/>
    <x v="1"/>
    <x v="98"/>
    <x v="98"/>
    <x v="5141"/>
    <n v="1281.3399999999999"/>
    <x v="4691"/>
    <n v="3.9483788795444758E-2"/>
    <x v="28"/>
    <d v="2022-05-15T00:00:00"/>
    <d v="2022-05-15T00:00:00"/>
    <n v="45"/>
    <s v=""/>
    <n v="45"/>
    <n v="0"/>
  </r>
  <r>
    <n v="18067966"/>
    <n v="18070886"/>
    <x v="1"/>
    <x v="1"/>
    <x v="98"/>
    <x v="98"/>
    <x v="5142"/>
    <n v="2126.5299999999997"/>
    <x v="4692"/>
    <n v="0.11077754766916276"/>
    <x v="28"/>
    <d v="2022-05-15T00:00:00"/>
    <d v="2022-05-15T00:00:00"/>
    <n v="45"/>
    <s v=""/>
    <n v="45"/>
    <n v="0"/>
  </r>
  <r>
    <n v="18067961"/>
    <n v="18070211"/>
    <x v="0"/>
    <x v="1"/>
    <x v="98"/>
    <x v="98"/>
    <x v="5143"/>
    <n v="623.56999999999994"/>
    <x v="4693"/>
    <n v="0.1759872219228697"/>
    <x v="28"/>
    <d v="2022-05-15T00:00:00"/>
    <d v="2022-05-15T00:00:00"/>
    <n v="45"/>
    <s v=""/>
    <n v="45"/>
    <n v="0"/>
  </r>
  <r>
    <n v="18067965"/>
    <n v="18070846"/>
    <x v="1"/>
    <x v="1"/>
    <x v="98"/>
    <x v="98"/>
    <x v="5144"/>
    <n v="3345.2400000000002"/>
    <x v="4694"/>
    <n v="0.18972271047817199"/>
    <x v="28"/>
    <d v="2022-05-15T00:00:00"/>
    <d v="2022-05-15T00:00:00"/>
    <n v="45"/>
    <s v=""/>
    <n v="45"/>
    <n v="0"/>
  </r>
  <r>
    <n v="18067968"/>
    <n v="18071618"/>
    <x v="0"/>
    <x v="1"/>
    <x v="98"/>
    <x v="98"/>
    <x v="5145"/>
    <n v="135.43"/>
    <x v="4695"/>
    <n v="-0.24712032606769449"/>
    <x v="28"/>
    <d v="2022-05-15T00:00:00"/>
    <d v="2022-05-15T00:00:00"/>
    <n v="45"/>
    <s v=""/>
    <n v="45"/>
    <n v="0"/>
  </r>
  <r>
    <n v="18067962"/>
    <n v="18070212"/>
    <x v="0"/>
    <x v="1"/>
    <x v="98"/>
    <x v="98"/>
    <x v="5146"/>
    <n v="570"/>
    <x v="4696"/>
    <n v="-0.22040000000000001"/>
    <x v="28"/>
    <d v="2022-05-15T00:00:00"/>
    <d v="2022-05-15T00:00:00"/>
    <n v="45"/>
    <s v=""/>
    <n v="45"/>
    <n v="0"/>
  </r>
  <r>
    <n v="18066409"/>
    <n v="18069649"/>
    <x v="1"/>
    <x v="1"/>
    <x v="98"/>
    <x v="98"/>
    <x v="5147"/>
    <n v="10925.05"/>
    <x v="4697"/>
    <n v="0.13074940055205228"/>
    <x v="12"/>
    <d v="2022-04-15T00:00:00"/>
    <d v="2022-04-15T00:00:00"/>
    <n v="46"/>
    <s v=""/>
    <n v="46"/>
    <n v="0"/>
  </r>
  <r>
    <n v="18066407"/>
    <n v="18068409"/>
    <x v="0"/>
    <x v="1"/>
    <x v="98"/>
    <x v="98"/>
    <x v="5148"/>
    <n v="788.99"/>
    <x v="4698"/>
    <n v="0.15031407321784362"/>
    <x v="12"/>
    <d v="2022-04-15T00:00:00"/>
    <d v="2022-04-15T00:00:00"/>
    <n v="46"/>
    <s v=""/>
    <n v="46"/>
    <n v="0"/>
  </r>
  <r>
    <n v="18066408"/>
    <n v="18069150"/>
    <x v="0"/>
    <x v="1"/>
    <x v="98"/>
    <x v="98"/>
    <x v="5149"/>
    <n v="1350.6100000000001"/>
    <x v="4699"/>
    <n v="0.15822160620518697"/>
    <x v="12"/>
    <d v="2022-04-15T00:00:00"/>
    <d v="2022-04-15T00:00:00"/>
    <n v="46"/>
    <s v=""/>
    <n v="46"/>
    <n v="0"/>
  </r>
  <r>
    <n v="18066410"/>
    <n v="18069850"/>
    <x v="1"/>
    <x v="1"/>
    <x v="98"/>
    <x v="98"/>
    <x v="5150"/>
    <n v="1026"/>
    <x v="1607"/>
    <n v="0.2654853801169591"/>
    <x v="12"/>
    <d v="2022-04-15T00:00:00"/>
    <d v="2022-04-15T00:00:00"/>
    <n v="46"/>
    <s v=""/>
    <n v="46"/>
    <n v="0"/>
  </r>
  <r>
    <n v="18071023"/>
    <n v="18074927"/>
    <x v="0"/>
    <x v="1"/>
    <x v="98"/>
    <x v="98"/>
    <x v="5151"/>
    <n v="1370.72"/>
    <x v="4700"/>
    <n v="7.3669097498840042E-2"/>
    <x v="51"/>
    <d v="2022-07-15T00:00:00"/>
    <m/>
    <n v="45"/>
    <n v="1370.72"/>
    <s v=""/>
    <s v=""/>
  </r>
  <r>
    <n v="18071020"/>
    <n v="18074001"/>
    <x v="0"/>
    <x v="1"/>
    <x v="98"/>
    <x v="98"/>
    <x v="5152"/>
    <n v="594.56000000000006"/>
    <x v="4701"/>
    <n v="0.13463983692251805"/>
    <x v="51"/>
    <d v="2022-07-15T00:00:00"/>
    <m/>
    <n v="45"/>
    <n v="594.56000000000006"/>
    <s v=""/>
    <s v=""/>
  </r>
  <r>
    <n v="18071019"/>
    <n v="18073420"/>
    <x v="0"/>
    <x v="1"/>
    <x v="98"/>
    <x v="98"/>
    <x v="5153"/>
    <n v="-903.37999999999988"/>
    <x v="4702"/>
    <n v="0.1607024255466114"/>
    <x v="51"/>
    <d v="2022-07-15T00:00:00"/>
    <m/>
    <n v="45"/>
    <n v="-903.37999999999988"/>
    <s v=""/>
    <s v=""/>
  </r>
  <r>
    <n v="18071021"/>
    <n v="18074502"/>
    <x v="0"/>
    <x v="1"/>
    <x v="98"/>
    <x v="98"/>
    <x v="5154"/>
    <n v="733.9"/>
    <x v="4703"/>
    <n v="0.19441446744497859"/>
    <x v="51"/>
    <d v="2022-07-15T00:00:00"/>
    <m/>
    <n v="45"/>
    <n v="733.9"/>
    <s v=""/>
    <s v=""/>
  </r>
  <r>
    <n v="18071018"/>
    <n v="18073419"/>
    <x v="0"/>
    <x v="1"/>
    <x v="98"/>
    <x v="98"/>
    <x v="5155"/>
    <n v="-735.38"/>
    <x v="4704"/>
    <n v="0.21373323324956758"/>
    <x v="51"/>
    <d v="2022-07-15T00:00:00"/>
    <m/>
    <n v="45"/>
    <n v="-735.38"/>
    <s v=""/>
    <s v=""/>
  </r>
  <r>
    <n v="18071022"/>
    <n v="18074869"/>
    <x v="1"/>
    <x v="1"/>
    <x v="98"/>
    <x v="98"/>
    <x v="5156"/>
    <n v="2380.46"/>
    <x v="4705"/>
    <n v="0.21712741717581108"/>
    <x v="51"/>
    <d v="2022-07-15T00:00:00"/>
    <m/>
    <n v="45"/>
    <n v="2380.46"/>
    <s v=""/>
    <s v=""/>
  </r>
  <r>
    <n v="18071017"/>
    <n v="18073409"/>
    <x v="0"/>
    <x v="1"/>
    <x v="98"/>
    <x v="98"/>
    <x v="5157"/>
    <n v="942.12000000000012"/>
    <x v="4706"/>
    <n v="0.28517386320213989"/>
    <x v="51"/>
    <d v="2022-07-15T00:00:00"/>
    <m/>
    <n v="45"/>
    <n v="942.12000000000012"/>
    <s v=""/>
    <s v=""/>
  </r>
  <r>
    <n v="18071024"/>
    <n v="18074931"/>
    <x v="0"/>
    <x v="1"/>
    <x v="98"/>
    <x v="98"/>
    <x v="75"/>
    <n v="0"/>
    <x v="4707"/>
    <s v=""/>
    <x v="51"/>
    <d v="2022-07-15T00:00:00"/>
    <m/>
    <n v="45"/>
    <n v="0"/>
    <s v=""/>
    <s v=""/>
  </r>
  <r>
    <n v="18064971"/>
    <n v="18067111"/>
    <x v="0"/>
    <x v="1"/>
    <x v="98"/>
    <x v="98"/>
    <x v="541"/>
    <n v="-168"/>
    <x v="350"/>
    <n v="-7.1428571428571425E-2"/>
    <x v="74"/>
    <d v="2022-03-15T00:00:00"/>
    <d v="2022-03-15T00:00:00"/>
    <n v="43"/>
    <s v=""/>
    <s v=""/>
    <s v=""/>
  </r>
  <r>
    <n v="18066411"/>
    <n v="18069896"/>
    <x v="0"/>
    <x v="1"/>
    <x v="98"/>
    <x v="98"/>
    <x v="5158"/>
    <n v="-113.50999999999999"/>
    <x v="4708"/>
    <n v="2.167248123480283E-2"/>
    <x v="12"/>
    <d v="2022-04-15T00:00:00"/>
    <d v="2022-04-15T00:00:00"/>
    <n v="46"/>
    <s v=""/>
    <s v=""/>
    <s v=""/>
  </r>
  <r>
    <n v="18066406"/>
    <n v="18068408"/>
    <x v="0"/>
    <x v="1"/>
    <x v="98"/>
    <x v="98"/>
    <x v="1014"/>
    <n v="-84"/>
    <x v="955"/>
    <n v="-7.1428571428571425E-2"/>
    <x v="12"/>
    <d v="2022-04-15T00:00:00"/>
    <d v="2022-04-15T00:00:00"/>
    <n v="46"/>
    <s v=""/>
    <s v=""/>
    <s v=""/>
  </r>
  <r>
    <n v="18067963"/>
    <n v="18070280"/>
    <x v="0"/>
    <x v="1"/>
    <x v="98"/>
    <x v="98"/>
    <x v="5159"/>
    <n v="-153.62"/>
    <x v="4709"/>
    <n v="9.3422902671457572E-2"/>
    <x v="28"/>
    <d v="2022-05-15T00:00:00"/>
    <d v="2022-05-15T00:00:00"/>
    <n v="45"/>
    <s v=""/>
    <s v=""/>
    <s v=""/>
  </r>
  <r>
    <n v="18067964"/>
    <n v="18070392"/>
    <x v="0"/>
    <x v="1"/>
    <x v="98"/>
    <x v="98"/>
    <x v="5160"/>
    <n v="-868.57"/>
    <x v="4710"/>
    <n v="0.12658017988146061"/>
    <x v="28"/>
    <d v="2022-05-15T00:00:00"/>
    <d v="2022-05-15T00:00:00"/>
    <n v="45"/>
    <s v=""/>
    <s v=""/>
    <s v=""/>
  </r>
  <r>
    <n v="18069470"/>
    <n v="18072362"/>
    <x v="1"/>
    <x v="1"/>
    <x v="98"/>
    <x v="98"/>
    <x v="5161"/>
    <n v="3351.85"/>
    <x v="4711"/>
    <n v="0.17167703108609808"/>
    <x v="101"/>
    <d v="2022-06-15T00:00:00"/>
    <d v="2022-06-15T00:00:00"/>
    <n v="46"/>
    <s v=""/>
    <s v=""/>
    <s v=""/>
  </r>
  <r>
    <n v="18069468"/>
    <n v="18071794"/>
    <x v="1"/>
    <x v="1"/>
    <x v="98"/>
    <x v="98"/>
    <x v="5162"/>
    <n v="10488.460000000001"/>
    <x v="4712"/>
    <n v="0.21349872659998761"/>
    <x v="101"/>
    <d v="2022-06-15T00:00:00"/>
    <d v="2022-06-15T00:00:00"/>
    <n v="46"/>
    <s v=""/>
    <s v=""/>
    <s v=""/>
  </r>
  <r>
    <n v="18069469"/>
    <n v="18072117"/>
    <x v="1"/>
    <x v="1"/>
    <x v="98"/>
    <x v="98"/>
    <x v="5163"/>
    <n v="9359"/>
    <x v="4713"/>
    <n v="0.21758725607981361"/>
    <x v="101"/>
    <d v="2022-06-15T00:00:00"/>
    <d v="2022-06-15T00:00:00"/>
    <n v="46"/>
    <s v=""/>
    <s v=""/>
    <s v=""/>
  </r>
  <r>
    <n v="18064980"/>
    <n v="18067504"/>
    <x v="4"/>
    <x v="3"/>
    <x v="99"/>
    <x v="99"/>
    <x v="5164"/>
    <n v="3333"/>
    <x v="4714"/>
    <n v="0.23092709270927092"/>
    <x v="74"/>
    <d v="2022-03-15T00:00:00"/>
    <d v="2022-03-15T00:00:00"/>
    <n v="43"/>
    <s v=""/>
    <n v="43"/>
    <n v="0"/>
  </r>
  <r>
    <n v="18066433"/>
    <n v="18069558"/>
    <x v="4"/>
    <x v="3"/>
    <x v="99"/>
    <x v="99"/>
    <x v="5165"/>
    <n v="9945.5300000000007"/>
    <x v="4715"/>
    <n v="7.0501234323607567E-2"/>
    <x v="12"/>
    <d v="2022-04-15T00:00:00"/>
    <d v="2022-04-21T00:00:00"/>
    <n v="46"/>
    <s v=""/>
    <n v="52"/>
    <n v="6"/>
  </r>
  <r>
    <n v="18066434"/>
    <n v="18069559"/>
    <x v="4"/>
    <x v="3"/>
    <x v="99"/>
    <x v="99"/>
    <x v="5166"/>
    <n v="6315.1"/>
    <x v="4716"/>
    <n v="9.5481683888891E-2"/>
    <x v="12"/>
    <d v="2022-04-15T00:00:00"/>
    <d v="2022-04-21T00:00:00"/>
    <n v="46"/>
    <s v=""/>
    <n v="52"/>
    <n v="6"/>
  </r>
  <r>
    <n v="18066432"/>
    <n v="18069554"/>
    <x v="4"/>
    <x v="3"/>
    <x v="99"/>
    <x v="99"/>
    <x v="5167"/>
    <n v="6536.04"/>
    <x v="4717"/>
    <n v="0.23087374006279032"/>
    <x v="12"/>
    <d v="2022-04-15T00:00:00"/>
    <d v="2022-04-21T00:00:00"/>
    <n v="46"/>
    <s v=""/>
    <n v="52"/>
    <n v="6"/>
  </r>
  <r>
    <n v="18066420"/>
    <n v="18068965"/>
    <x v="4"/>
    <x v="3"/>
    <x v="99"/>
    <x v="99"/>
    <x v="5168"/>
    <n v="865.6"/>
    <x v="4718"/>
    <n v="-3.7458583450015938E-2"/>
    <x v="12"/>
    <d v="2022-04-15T00:00:00"/>
    <d v="2022-04-21T00:00:00"/>
    <n v="46"/>
    <s v=""/>
    <n v="52"/>
    <n v="6"/>
  </r>
  <r>
    <n v="18066419"/>
    <n v="18068964"/>
    <x v="4"/>
    <x v="3"/>
    <x v="99"/>
    <x v="99"/>
    <x v="5169"/>
    <n v="10224.34"/>
    <x v="4719"/>
    <n v="-1.851464975329449E-2"/>
    <x v="12"/>
    <d v="2022-04-15T00:00:00"/>
    <d v="2022-04-21T00:00:00"/>
    <n v="46"/>
    <s v=""/>
    <n v="52"/>
    <n v="6"/>
  </r>
  <r>
    <n v="18066421"/>
    <n v="18068966"/>
    <x v="4"/>
    <x v="3"/>
    <x v="99"/>
    <x v="99"/>
    <x v="5170"/>
    <n v="9358.74"/>
    <x v="4720"/>
    <n v="-1.6762512902377884E-2"/>
    <x v="12"/>
    <d v="2022-04-15T00:00:00"/>
    <d v="2022-04-21T00:00:00"/>
    <n v="46"/>
    <s v=""/>
    <n v="52"/>
    <n v="6"/>
  </r>
  <r>
    <n v="18064973"/>
    <n v="18067002"/>
    <x v="0"/>
    <x v="3"/>
    <x v="99"/>
    <x v="99"/>
    <x v="5171"/>
    <n v="241.54000000000002"/>
    <x v="4721"/>
    <n v="0.12082670906200318"/>
    <x v="74"/>
    <d v="2022-03-15T00:00:00"/>
    <d v="2022-02-17T00:00:00"/>
    <n v="43"/>
    <s v=""/>
    <n v="17"/>
    <s v=""/>
  </r>
  <r>
    <n v="18064979"/>
    <n v="18067495"/>
    <x v="1"/>
    <x v="3"/>
    <x v="99"/>
    <x v="99"/>
    <x v="5172"/>
    <n v="4356.4400000000005"/>
    <x v="4722"/>
    <n v="0.12271751915094055"/>
    <x v="74"/>
    <d v="2022-03-15T00:00:00"/>
    <d v="2022-03-15T00:00:00"/>
    <n v="43"/>
    <s v=""/>
    <n v="43"/>
    <n v="0"/>
  </r>
  <r>
    <n v="18064981"/>
    <n v="18067533"/>
    <x v="1"/>
    <x v="3"/>
    <x v="99"/>
    <x v="99"/>
    <x v="5173"/>
    <n v="98.06"/>
    <x v="2191"/>
    <n v="0.12334801762114538"/>
    <x v="74"/>
    <d v="2022-03-15T00:00:00"/>
    <d v="2022-03-15T00:00:00"/>
    <n v="43"/>
    <s v=""/>
    <n v="43"/>
    <n v="0"/>
  </r>
  <r>
    <n v="18064974"/>
    <n v="18067110"/>
    <x v="0"/>
    <x v="3"/>
    <x v="99"/>
    <x v="99"/>
    <x v="5174"/>
    <n v="10966.03"/>
    <x v="4723"/>
    <n v="0.12655115359867633"/>
    <x v="74"/>
    <d v="2022-03-15T00:00:00"/>
    <d v="2022-03-15T00:00:00"/>
    <n v="43"/>
    <s v=""/>
    <n v="43"/>
    <n v="0"/>
  </r>
  <r>
    <n v="18064984"/>
    <n v="18067960"/>
    <x v="0"/>
    <x v="3"/>
    <x v="99"/>
    <x v="99"/>
    <x v="5175"/>
    <n v="1491.78"/>
    <x v="4724"/>
    <n v="0.13789164622129269"/>
    <x v="74"/>
    <d v="2022-03-15T00:00:00"/>
    <d v="2022-03-15T00:00:00"/>
    <n v="43"/>
    <s v=""/>
    <n v="43"/>
    <n v="0"/>
  </r>
  <r>
    <n v="18064989"/>
    <n v="18068259"/>
    <x v="0"/>
    <x v="3"/>
    <x v="99"/>
    <x v="99"/>
    <x v="5176"/>
    <n v="543.29"/>
    <x v="4725"/>
    <n v="0.16106374519591821"/>
    <x v="74"/>
    <d v="2022-03-15T00:00:00"/>
    <d v="2022-03-15T00:00:00"/>
    <n v="43"/>
    <s v=""/>
    <n v="43"/>
    <n v="0"/>
  </r>
  <r>
    <n v="18064982"/>
    <n v="18067563"/>
    <x v="0"/>
    <x v="3"/>
    <x v="99"/>
    <x v="99"/>
    <x v="5177"/>
    <n v="558.12"/>
    <x v="4726"/>
    <n v="0.16663083207912277"/>
    <x v="74"/>
    <d v="2022-03-15T00:00:00"/>
    <d v="2022-03-15T00:00:00"/>
    <n v="43"/>
    <s v=""/>
    <n v="43"/>
    <n v="0"/>
  </r>
  <r>
    <n v="18064977"/>
    <n v="18067371"/>
    <x v="1"/>
    <x v="3"/>
    <x v="99"/>
    <x v="99"/>
    <x v="5178"/>
    <n v="20.64"/>
    <x v="4727"/>
    <n v="0.16860465116279069"/>
    <x v="74"/>
    <d v="2022-03-15T00:00:00"/>
    <d v="2022-03-15T00:00:00"/>
    <n v="43"/>
    <s v=""/>
    <n v="43"/>
    <n v="0"/>
  </r>
  <r>
    <n v="18064987"/>
    <n v="18068022"/>
    <x v="0"/>
    <x v="3"/>
    <x v="99"/>
    <x v="99"/>
    <x v="5179"/>
    <n v="262.76"/>
    <x v="4728"/>
    <n v="0.18934100561720787"/>
    <x v="74"/>
    <d v="2022-03-15T00:00:00"/>
    <d v="2022-03-15T00:00:00"/>
    <n v="43"/>
    <s v=""/>
    <n v="43"/>
    <n v="0"/>
  </r>
  <r>
    <n v="18064988"/>
    <n v="18068130"/>
    <x v="1"/>
    <x v="3"/>
    <x v="99"/>
    <x v="99"/>
    <x v="5180"/>
    <n v="5676.68"/>
    <x v="4729"/>
    <n v="0.23342430193401642"/>
    <x v="74"/>
    <d v="2022-03-15T00:00:00"/>
    <d v="2022-03-15T00:00:00"/>
    <n v="43"/>
    <s v=""/>
    <n v="43"/>
    <n v="0"/>
  </r>
  <r>
    <n v="18064976"/>
    <n v="18067349"/>
    <x v="1"/>
    <x v="3"/>
    <x v="99"/>
    <x v="99"/>
    <x v="5181"/>
    <n v="4372.32"/>
    <x v="4730"/>
    <n v="0.23458392798331318"/>
    <x v="74"/>
    <d v="2022-03-15T00:00:00"/>
    <d v="2022-03-15T00:00:00"/>
    <n v="43"/>
    <s v=""/>
    <n v="43"/>
    <n v="0"/>
  </r>
  <r>
    <n v="18064985"/>
    <n v="18067972"/>
    <x v="1"/>
    <x v="3"/>
    <x v="99"/>
    <x v="99"/>
    <x v="5182"/>
    <n v="4012.4199999999996"/>
    <x v="4731"/>
    <n v="0.24792743324720068"/>
    <x v="74"/>
    <d v="2022-03-15T00:00:00"/>
    <d v="2022-03-15T00:00:00"/>
    <n v="43"/>
    <s v=""/>
    <n v="43"/>
    <n v="0"/>
  </r>
  <r>
    <n v="18064975"/>
    <n v="18067266"/>
    <x v="1"/>
    <x v="3"/>
    <x v="99"/>
    <x v="99"/>
    <x v="5183"/>
    <n v="1335.6799999999998"/>
    <x v="4732"/>
    <n v="0.25389238772044881"/>
    <x v="74"/>
    <d v="2022-03-15T00:00:00"/>
    <d v="2022-03-15T00:00:00"/>
    <n v="43"/>
    <s v=""/>
    <n v="43"/>
    <n v="0"/>
  </r>
  <r>
    <n v="18064983"/>
    <n v="18067614"/>
    <x v="1"/>
    <x v="3"/>
    <x v="99"/>
    <x v="99"/>
    <x v="5183"/>
    <n v="1335.6799999999998"/>
    <x v="4732"/>
    <n v="0.25389238772044881"/>
    <x v="74"/>
    <d v="2022-03-15T00:00:00"/>
    <d v="2022-03-15T00:00:00"/>
    <n v="43"/>
    <s v=""/>
    <n v="43"/>
    <n v="0"/>
  </r>
  <r>
    <n v="18067972"/>
    <n v="18070330"/>
    <x v="1"/>
    <x v="3"/>
    <x v="99"/>
    <x v="99"/>
    <x v="5184"/>
    <n v="3282.0099999999998"/>
    <x v="4733"/>
    <n v="0.12793371870669579"/>
    <x v="28"/>
    <d v="2022-05-15T00:00:00"/>
    <d v="2022-05-16T00:00:00"/>
    <n v="45"/>
    <s v=""/>
    <n v="46"/>
    <n v="1"/>
  </r>
  <r>
    <n v="18067974"/>
    <n v="18070435"/>
    <x v="1"/>
    <x v="3"/>
    <x v="99"/>
    <x v="99"/>
    <x v="5185"/>
    <n v="6714.55"/>
    <x v="4734"/>
    <n v="0.15971519767811759"/>
    <x v="28"/>
    <d v="2022-05-15T00:00:00"/>
    <d v="2022-05-16T00:00:00"/>
    <n v="45"/>
    <s v=""/>
    <n v="46"/>
    <n v="1"/>
  </r>
  <r>
    <n v="18067977"/>
    <n v="18070699"/>
    <x v="0"/>
    <x v="3"/>
    <x v="99"/>
    <x v="99"/>
    <x v="5186"/>
    <n v="195.6"/>
    <x v="1921"/>
    <n v="0.16564417177914109"/>
    <x v="28"/>
    <d v="2022-05-15T00:00:00"/>
    <d v="2022-05-16T00:00:00"/>
    <n v="45"/>
    <s v=""/>
    <n v="46"/>
    <n v="1"/>
  </r>
  <r>
    <n v="18067981"/>
    <n v="18071096"/>
    <x v="0"/>
    <x v="3"/>
    <x v="99"/>
    <x v="99"/>
    <x v="5187"/>
    <n v="2187.65"/>
    <x v="4735"/>
    <n v="0.16666666666666666"/>
    <x v="28"/>
    <d v="2022-05-15T00:00:00"/>
    <d v="2022-05-16T00:00:00"/>
    <n v="45"/>
    <s v=""/>
    <n v="46"/>
    <n v="1"/>
  </r>
  <r>
    <n v="18067983"/>
    <n v="18071344"/>
    <x v="0"/>
    <x v="3"/>
    <x v="99"/>
    <x v="99"/>
    <x v="5188"/>
    <n v="607.1"/>
    <x v="4736"/>
    <n v="0.17378241619228338"/>
    <x v="28"/>
    <d v="2022-05-15T00:00:00"/>
    <d v="2022-05-16T00:00:00"/>
    <n v="45"/>
    <s v=""/>
    <n v="46"/>
    <n v="1"/>
  </r>
  <r>
    <n v="18067976"/>
    <n v="18070505"/>
    <x v="0"/>
    <x v="3"/>
    <x v="99"/>
    <x v="99"/>
    <x v="5189"/>
    <n v="395.28000000000003"/>
    <x v="2330"/>
    <n v="0.18032786885245902"/>
    <x v="28"/>
    <d v="2022-05-15T00:00:00"/>
    <d v="2022-05-16T00:00:00"/>
    <n v="45"/>
    <s v=""/>
    <n v="46"/>
    <n v="1"/>
  </r>
  <r>
    <n v="18067975"/>
    <n v="18070501"/>
    <x v="0"/>
    <x v="3"/>
    <x v="99"/>
    <x v="99"/>
    <x v="5190"/>
    <n v="3421.2"/>
    <x v="4737"/>
    <n v="0.18841459137144859"/>
    <x v="28"/>
    <d v="2022-05-15T00:00:00"/>
    <d v="2022-05-16T00:00:00"/>
    <n v="45"/>
    <s v=""/>
    <n v="46"/>
    <n v="1"/>
  </r>
  <r>
    <n v="18067969"/>
    <n v="18070144"/>
    <x v="0"/>
    <x v="3"/>
    <x v="99"/>
    <x v="99"/>
    <x v="5191"/>
    <n v="18.369999999999997"/>
    <x v="420"/>
    <n v="0.19333768778576096"/>
    <x v="28"/>
    <d v="2022-05-15T00:00:00"/>
    <d v="2022-05-16T00:00:00"/>
    <n v="45"/>
    <s v=""/>
    <n v="46"/>
    <n v="1"/>
  </r>
  <r>
    <n v="18067984"/>
    <n v="18071440"/>
    <x v="1"/>
    <x v="3"/>
    <x v="99"/>
    <x v="99"/>
    <x v="5192"/>
    <n v="6133.5199999999995"/>
    <x v="4738"/>
    <n v="0.21183971889569522"/>
    <x v="28"/>
    <d v="2022-05-15T00:00:00"/>
    <d v="2022-05-16T00:00:00"/>
    <n v="45"/>
    <s v=""/>
    <n v="46"/>
    <n v="1"/>
  </r>
  <r>
    <n v="18067980"/>
    <n v="18071073"/>
    <x v="1"/>
    <x v="3"/>
    <x v="99"/>
    <x v="99"/>
    <x v="5193"/>
    <n v="4689.5599999999995"/>
    <x v="4739"/>
    <n v="0.21636808880313824"/>
    <x v="28"/>
    <d v="2022-05-15T00:00:00"/>
    <d v="2022-05-16T00:00:00"/>
    <n v="45"/>
    <s v=""/>
    <n v="46"/>
    <n v="1"/>
  </r>
  <r>
    <n v="18067970"/>
    <n v="18070145"/>
    <x v="0"/>
    <x v="3"/>
    <x v="99"/>
    <x v="99"/>
    <x v="5194"/>
    <n v="1608.3"/>
    <x v="4740"/>
    <n v="0.2187203879873158"/>
    <x v="28"/>
    <d v="2022-05-15T00:00:00"/>
    <d v="2022-05-16T00:00:00"/>
    <n v="45"/>
    <s v=""/>
    <n v="46"/>
    <n v="1"/>
  </r>
  <r>
    <n v="18067979"/>
    <n v="18071038"/>
    <x v="1"/>
    <x v="3"/>
    <x v="99"/>
    <x v="99"/>
    <x v="5195"/>
    <n v="2056.15"/>
    <x v="4741"/>
    <n v="0.23071446079861802"/>
    <x v="28"/>
    <d v="2022-05-15T00:00:00"/>
    <d v="2022-05-16T00:00:00"/>
    <n v="45"/>
    <s v=""/>
    <n v="46"/>
    <n v="1"/>
  </r>
  <r>
    <n v="18067982"/>
    <n v="18071129"/>
    <x v="0"/>
    <x v="3"/>
    <x v="99"/>
    <x v="99"/>
    <x v="3658"/>
    <n v="553.27"/>
    <x v="4742"/>
    <n v="0.230750878410619"/>
    <x v="28"/>
    <d v="2022-05-15T00:00:00"/>
    <d v="2022-05-16T00:00:00"/>
    <n v="45"/>
    <s v=""/>
    <n v="46"/>
    <n v="1"/>
  </r>
  <r>
    <n v="18067971"/>
    <n v="18070179"/>
    <x v="1"/>
    <x v="3"/>
    <x v="99"/>
    <x v="99"/>
    <x v="5196"/>
    <n v="1340"/>
    <x v="3164"/>
    <n v="0.2562977423947988"/>
    <x v="28"/>
    <d v="2022-05-15T00:00:00"/>
    <d v="2022-05-16T00:00:00"/>
    <n v="45"/>
    <s v=""/>
    <n v="46"/>
    <n v="1"/>
  </r>
  <r>
    <n v="18067978"/>
    <n v="18070703"/>
    <x v="1"/>
    <x v="3"/>
    <x v="99"/>
    <x v="99"/>
    <x v="5197"/>
    <n v="1230.58"/>
    <x v="4743"/>
    <n v="0.26184811015329407"/>
    <x v="28"/>
    <d v="2022-05-15T00:00:00"/>
    <d v="2022-05-16T00:00:00"/>
    <n v="45"/>
    <s v=""/>
    <n v="46"/>
    <n v="1"/>
  </r>
  <r>
    <n v="18066429"/>
    <n v="18069371"/>
    <x v="0"/>
    <x v="3"/>
    <x v="99"/>
    <x v="99"/>
    <x v="5198"/>
    <n v="6312.34"/>
    <x v="4166"/>
    <n v="0.10124746211228297"/>
    <x v="12"/>
    <d v="2022-04-15T00:00:00"/>
    <d v="2022-04-21T00:00:00"/>
    <n v="46"/>
    <s v=""/>
    <n v="52"/>
    <n v="6"/>
  </r>
  <r>
    <n v="18066435"/>
    <n v="18069682"/>
    <x v="1"/>
    <x v="3"/>
    <x v="99"/>
    <x v="99"/>
    <x v="5199"/>
    <n v="16982.04"/>
    <x v="4744"/>
    <n v="0.1237236515754291"/>
    <x v="12"/>
    <d v="2022-04-15T00:00:00"/>
    <d v="2022-04-21T00:00:00"/>
    <n v="46"/>
    <s v=""/>
    <n v="52"/>
    <n v="6"/>
  </r>
  <r>
    <n v="18066413"/>
    <n v="18068535"/>
    <x v="1"/>
    <x v="3"/>
    <x v="99"/>
    <x v="99"/>
    <x v="5200"/>
    <n v="2723.98"/>
    <x v="4745"/>
    <n v="0.16227455748508798"/>
    <x v="12"/>
    <d v="2022-04-15T00:00:00"/>
    <d v="2022-04-21T00:00:00"/>
    <n v="46"/>
    <s v=""/>
    <n v="52"/>
    <n v="6"/>
  </r>
  <r>
    <n v="18066427"/>
    <n v="18069185"/>
    <x v="1"/>
    <x v="3"/>
    <x v="99"/>
    <x v="99"/>
    <x v="5201"/>
    <n v="3645.8300000000004"/>
    <x v="4746"/>
    <n v="0.16805729727238913"/>
    <x v="12"/>
    <d v="2022-04-15T00:00:00"/>
    <d v="2022-04-21T00:00:00"/>
    <n v="46"/>
    <s v=""/>
    <n v="52"/>
    <n v="6"/>
  </r>
  <r>
    <n v="18066414"/>
    <n v="18068577"/>
    <x v="0"/>
    <x v="3"/>
    <x v="99"/>
    <x v="99"/>
    <x v="5202"/>
    <n v="2281.5"/>
    <x v="4747"/>
    <n v="0.17850361604207757"/>
    <x v="12"/>
    <d v="2022-04-15T00:00:00"/>
    <d v="2022-04-21T00:00:00"/>
    <n v="46"/>
    <s v=""/>
    <n v="52"/>
    <n v="6"/>
  </r>
  <r>
    <n v="18066431"/>
    <n v="18069516"/>
    <x v="0"/>
    <x v="3"/>
    <x v="99"/>
    <x v="99"/>
    <x v="5203"/>
    <n v="15.26"/>
    <x v="4748"/>
    <n v="0.19339622641509432"/>
    <x v="12"/>
    <d v="2022-04-15T00:00:00"/>
    <d v="2022-04-21T00:00:00"/>
    <n v="46"/>
    <s v=""/>
    <n v="52"/>
    <n v="6"/>
  </r>
  <r>
    <n v="18066425"/>
    <n v="18069083"/>
    <x v="1"/>
    <x v="3"/>
    <x v="99"/>
    <x v="99"/>
    <x v="5204"/>
    <n v="95.64"/>
    <x v="4749"/>
    <n v="0.19598494353826848"/>
    <x v="12"/>
    <d v="2022-04-15T00:00:00"/>
    <d v="2022-04-21T00:00:00"/>
    <n v="46"/>
    <s v=""/>
    <n v="52"/>
    <n v="6"/>
  </r>
  <r>
    <n v="18066428"/>
    <n v="18069370"/>
    <x v="0"/>
    <x v="3"/>
    <x v="99"/>
    <x v="99"/>
    <x v="5205"/>
    <n v="70.13"/>
    <x v="308"/>
    <n v="0.20533880903490762"/>
    <x v="12"/>
    <d v="2022-04-15T00:00:00"/>
    <d v="2022-04-21T00:00:00"/>
    <n v="46"/>
    <s v=""/>
    <n v="52"/>
    <n v="6"/>
  </r>
  <r>
    <n v="18066422"/>
    <n v="18068983"/>
    <x v="1"/>
    <x v="3"/>
    <x v="99"/>
    <x v="99"/>
    <x v="5206"/>
    <n v="212.46999999999997"/>
    <x v="4750"/>
    <n v="0.20958996950186376"/>
    <x v="12"/>
    <d v="2022-04-15T00:00:00"/>
    <d v="2022-04-21T00:00:00"/>
    <n v="46"/>
    <s v=""/>
    <n v="52"/>
    <n v="6"/>
  </r>
  <r>
    <n v="18066416"/>
    <n v="18068594"/>
    <x v="1"/>
    <x v="3"/>
    <x v="99"/>
    <x v="99"/>
    <x v="5207"/>
    <n v="2075.8200000000002"/>
    <x v="4751"/>
    <n v="0.21726161227852128"/>
    <x v="12"/>
    <d v="2022-04-15T00:00:00"/>
    <d v="2022-04-21T00:00:00"/>
    <n v="46"/>
    <s v=""/>
    <n v="52"/>
    <n v="6"/>
  </r>
  <r>
    <n v="18066418"/>
    <n v="18068953"/>
    <x v="1"/>
    <x v="3"/>
    <x v="99"/>
    <x v="99"/>
    <x v="5208"/>
    <n v="7223.2"/>
    <x v="4752"/>
    <n v="0.22178215847943211"/>
    <x v="12"/>
    <d v="2022-04-15T00:00:00"/>
    <d v="2022-04-21T00:00:00"/>
    <n v="46"/>
    <s v=""/>
    <n v="52"/>
    <n v="6"/>
  </r>
  <r>
    <n v="18066417"/>
    <n v="18068729"/>
    <x v="1"/>
    <x v="3"/>
    <x v="99"/>
    <x v="99"/>
    <x v="5209"/>
    <n v="2584.96"/>
    <x v="4753"/>
    <n v="0.2294151235069378"/>
    <x v="12"/>
    <d v="2022-04-15T00:00:00"/>
    <d v="2022-04-21T00:00:00"/>
    <n v="46"/>
    <s v=""/>
    <n v="52"/>
    <n v="6"/>
  </r>
  <r>
    <n v="18066424"/>
    <n v="18069079"/>
    <x v="0"/>
    <x v="3"/>
    <x v="99"/>
    <x v="99"/>
    <x v="5210"/>
    <n v="1063.06"/>
    <x v="4754"/>
    <n v="0.23077617736036488"/>
    <x v="12"/>
    <d v="2022-04-15T00:00:00"/>
    <d v="2022-04-21T00:00:00"/>
    <n v="46"/>
    <s v=""/>
    <n v="52"/>
    <n v="6"/>
  </r>
  <r>
    <n v="18066423"/>
    <n v="18069078"/>
    <x v="0"/>
    <x v="3"/>
    <x v="99"/>
    <x v="99"/>
    <x v="5211"/>
    <n v="604.25"/>
    <x v="4755"/>
    <n v="0.23080589426857848"/>
    <x v="12"/>
    <d v="2022-04-15T00:00:00"/>
    <d v="2022-04-21T00:00:00"/>
    <n v="46"/>
    <s v=""/>
    <n v="52"/>
    <n v="6"/>
  </r>
  <r>
    <n v="18066436"/>
    <n v="18069775"/>
    <x v="1"/>
    <x v="3"/>
    <x v="99"/>
    <x v="99"/>
    <x v="5212"/>
    <n v="3249.6400000000003"/>
    <x v="4756"/>
    <n v="0.24728677304165764"/>
    <x v="12"/>
    <d v="2022-04-15T00:00:00"/>
    <d v="2022-04-21T00:00:00"/>
    <n v="46"/>
    <s v=""/>
    <n v="52"/>
    <n v="6"/>
  </r>
  <r>
    <n v="18066426"/>
    <n v="18069144"/>
    <x v="1"/>
    <x v="3"/>
    <x v="99"/>
    <x v="99"/>
    <x v="5213"/>
    <n v="5010.92"/>
    <x v="4757"/>
    <n v="0.25967665843664761"/>
    <x v="12"/>
    <d v="2022-04-15T00:00:00"/>
    <d v="2022-04-21T00:00:00"/>
    <n v="46"/>
    <s v=""/>
    <n v="52"/>
    <n v="6"/>
  </r>
  <r>
    <n v="18069488"/>
    <n v="18072640"/>
    <x v="0"/>
    <x v="3"/>
    <x v="99"/>
    <x v="99"/>
    <x v="5214"/>
    <n v="580.61"/>
    <x v="4758"/>
    <n v="5.5555555555555566E-2"/>
    <x v="101"/>
    <d v="2022-06-15T00:00:00"/>
    <m/>
    <n v="46"/>
    <n v="580.61"/>
    <s v=""/>
    <s v=""/>
  </r>
  <r>
    <n v="18069480"/>
    <n v="18072178"/>
    <x v="0"/>
    <x v="3"/>
    <x v="99"/>
    <x v="99"/>
    <x v="5215"/>
    <n v="2724.95"/>
    <x v="4759"/>
    <n v="9.2214603728217936E-2"/>
    <x v="101"/>
    <d v="2022-06-15T00:00:00"/>
    <m/>
    <n v="46"/>
    <n v="2724.95"/>
    <s v=""/>
    <s v=""/>
  </r>
  <r>
    <n v="18069491"/>
    <n v="18072717"/>
    <x v="0"/>
    <x v="3"/>
    <x v="99"/>
    <x v="99"/>
    <x v="5216"/>
    <n v="2034.6200000000001"/>
    <x v="4760"/>
    <n v="0.10176818911012551"/>
    <x v="101"/>
    <d v="2022-06-15T00:00:00"/>
    <m/>
    <n v="46"/>
    <n v="2034.6200000000001"/>
    <s v=""/>
    <s v=""/>
  </r>
  <r>
    <n v="18069472"/>
    <n v="18071516"/>
    <x v="1"/>
    <x v="3"/>
    <x v="99"/>
    <x v="99"/>
    <x v="5217"/>
    <n v="11573.6"/>
    <x v="4761"/>
    <n v="0.1327883691199388"/>
    <x v="101"/>
    <d v="2022-06-15T00:00:00"/>
    <m/>
    <n v="46"/>
    <n v="11573.6"/>
    <s v=""/>
    <s v=""/>
  </r>
  <r>
    <n v="18069471"/>
    <n v="18071722"/>
    <x v="1"/>
    <x v="3"/>
    <x v="99"/>
    <x v="99"/>
    <x v="5218"/>
    <n v="3536.54"/>
    <x v="4762"/>
    <n v="0.14432734330464997"/>
    <x v="101"/>
    <d v="2022-06-15T00:00:00"/>
    <m/>
    <n v="46"/>
    <n v="3536.54"/>
    <s v=""/>
    <s v=""/>
  </r>
  <r>
    <n v="18069478"/>
    <n v="18072156"/>
    <x v="1"/>
    <x v="3"/>
    <x v="99"/>
    <x v="99"/>
    <x v="5219"/>
    <n v="5230.2699999999995"/>
    <x v="4763"/>
    <n v="0.14936125692889396"/>
    <x v="101"/>
    <d v="2022-06-15T00:00:00"/>
    <m/>
    <n v="46"/>
    <n v="5230.2699999999995"/>
    <s v=""/>
    <s v=""/>
  </r>
  <r>
    <n v="18069474"/>
    <n v="18071846"/>
    <x v="0"/>
    <x v="3"/>
    <x v="99"/>
    <x v="99"/>
    <x v="5220"/>
    <n v="2290.27"/>
    <x v="4764"/>
    <n v="0.16351594919730061"/>
    <x v="101"/>
    <d v="2022-06-15T00:00:00"/>
    <m/>
    <n v="46"/>
    <n v="2290.27"/>
    <s v=""/>
    <s v=""/>
  </r>
  <r>
    <n v="18069475"/>
    <n v="18071906"/>
    <x v="0"/>
    <x v="3"/>
    <x v="99"/>
    <x v="99"/>
    <x v="5221"/>
    <n v="2823.2"/>
    <x v="4765"/>
    <n v="0.19247068224612887"/>
    <x v="101"/>
    <d v="2022-06-15T00:00:00"/>
    <m/>
    <n v="46"/>
    <n v="2823.2"/>
    <s v=""/>
    <s v=""/>
  </r>
  <r>
    <n v="18069473"/>
    <n v="18071729"/>
    <x v="1"/>
    <x v="3"/>
    <x v="99"/>
    <x v="99"/>
    <x v="5222"/>
    <n v="9149.4500000000007"/>
    <x v="4766"/>
    <n v="0.20998775008066062"/>
    <x v="101"/>
    <d v="2022-06-15T00:00:00"/>
    <m/>
    <n v="46"/>
    <n v="9149.4500000000007"/>
    <s v=""/>
    <s v=""/>
  </r>
  <r>
    <n v="18069477"/>
    <n v="18072029"/>
    <x v="1"/>
    <x v="3"/>
    <x v="99"/>
    <x v="99"/>
    <x v="5223"/>
    <n v="5840.26"/>
    <x v="4767"/>
    <n v="0.21666036557301599"/>
    <x v="101"/>
    <d v="2022-06-15T00:00:00"/>
    <m/>
    <n v="46"/>
    <n v="5840.26"/>
    <s v=""/>
    <s v=""/>
  </r>
  <r>
    <n v="18069481"/>
    <n v="18072207"/>
    <x v="1"/>
    <x v="3"/>
    <x v="99"/>
    <x v="99"/>
    <x v="5224"/>
    <n v="3317.4800000000005"/>
    <x v="4768"/>
    <n v="0.21968696759351358"/>
    <x v="101"/>
    <d v="2022-06-15T00:00:00"/>
    <m/>
    <n v="46"/>
    <n v="3317.4800000000005"/>
    <s v=""/>
    <s v=""/>
  </r>
  <r>
    <n v="18069485"/>
    <n v="18072606"/>
    <x v="0"/>
    <x v="3"/>
    <x v="99"/>
    <x v="99"/>
    <x v="5225"/>
    <n v="85.92"/>
    <x v="4769"/>
    <n v="0.23072625698324023"/>
    <x v="101"/>
    <d v="2022-06-15T00:00:00"/>
    <m/>
    <n v="46"/>
    <n v="85.92"/>
    <s v=""/>
    <s v=""/>
  </r>
  <r>
    <n v="18069487"/>
    <n v="18072637"/>
    <x v="0"/>
    <x v="3"/>
    <x v="99"/>
    <x v="99"/>
    <x v="5226"/>
    <n v="616.79999999999995"/>
    <x v="4770"/>
    <n v="0.23073929961089493"/>
    <x v="101"/>
    <d v="2022-06-15T00:00:00"/>
    <m/>
    <n v="46"/>
    <n v="616.79999999999995"/>
    <s v=""/>
    <s v=""/>
  </r>
  <r>
    <n v="18069496"/>
    <n v="18073066"/>
    <x v="0"/>
    <x v="3"/>
    <x v="99"/>
    <x v="99"/>
    <x v="5227"/>
    <n v="1139.5899999999999"/>
    <x v="4771"/>
    <n v="0.23075627066529072"/>
    <x v="101"/>
    <d v="2022-06-15T00:00:00"/>
    <m/>
    <n v="46"/>
    <n v="1139.5899999999999"/>
    <s v=""/>
    <s v=""/>
  </r>
  <r>
    <n v="18069484"/>
    <n v="18072300"/>
    <x v="0"/>
    <x v="3"/>
    <x v="99"/>
    <x v="99"/>
    <x v="5228"/>
    <n v="209.66"/>
    <x v="536"/>
    <n v="0.23076923076923078"/>
    <x v="101"/>
    <d v="2022-06-15T00:00:00"/>
    <m/>
    <n v="46"/>
    <n v="209.66"/>
    <s v=""/>
    <s v=""/>
  </r>
  <r>
    <n v="18069486"/>
    <n v="18072636"/>
    <x v="0"/>
    <x v="3"/>
    <x v="99"/>
    <x v="99"/>
    <x v="5229"/>
    <n v="643.18999999999994"/>
    <x v="4772"/>
    <n v="0.23076923076923078"/>
    <x v="101"/>
    <d v="2022-06-15T00:00:00"/>
    <m/>
    <n v="46"/>
    <n v="643.18999999999994"/>
    <s v=""/>
    <s v=""/>
  </r>
  <r>
    <n v="18069476"/>
    <n v="18071973"/>
    <x v="1"/>
    <x v="3"/>
    <x v="99"/>
    <x v="99"/>
    <x v="5230"/>
    <n v="4790.0599999999995"/>
    <x v="4773"/>
    <n v="0.24194081749220889"/>
    <x v="101"/>
    <d v="2022-06-15T00:00:00"/>
    <m/>
    <n v="46"/>
    <n v="4790.0599999999995"/>
    <s v=""/>
    <s v=""/>
  </r>
  <r>
    <n v="18069493"/>
    <n v="18072824"/>
    <x v="1"/>
    <x v="3"/>
    <x v="99"/>
    <x v="99"/>
    <x v="5231"/>
    <n v="1501.94"/>
    <x v="4774"/>
    <n v="0.25533308831754048"/>
    <x v="101"/>
    <d v="2022-06-15T00:00:00"/>
    <m/>
    <n v="46"/>
    <n v="1501.94"/>
    <s v=""/>
    <s v=""/>
  </r>
  <r>
    <n v="18069492"/>
    <n v="18072731"/>
    <x v="1"/>
    <x v="3"/>
    <x v="99"/>
    <x v="99"/>
    <x v="5232"/>
    <n v="6388.75"/>
    <x v="4775"/>
    <n v="0.25674685760223592"/>
    <x v="101"/>
    <d v="2022-06-15T00:00:00"/>
    <m/>
    <n v="46"/>
    <n v="6388.75"/>
    <s v=""/>
    <s v=""/>
  </r>
  <r>
    <n v="18069494"/>
    <n v="18072829"/>
    <x v="1"/>
    <x v="3"/>
    <x v="99"/>
    <x v="99"/>
    <x v="5233"/>
    <n v="3691.6800000000003"/>
    <x v="4776"/>
    <n v="0.26074632687556887"/>
    <x v="101"/>
    <d v="2022-06-15T00:00:00"/>
    <m/>
    <n v="46"/>
    <n v="3691.6800000000003"/>
    <s v=""/>
    <s v=""/>
  </r>
  <r>
    <n v="18069483"/>
    <n v="18072271"/>
    <x v="1"/>
    <x v="3"/>
    <x v="99"/>
    <x v="99"/>
    <x v="5234"/>
    <n v="1438.4299999999998"/>
    <x v="4777"/>
    <n v="0.26336250406693973"/>
    <x v="101"/>
    <d v="2022-06-15T00:00:00"/>
    <m/>
    <n v="46"/>
    <n v="1438.4299999999998"/>
    <s v=""/>
    <s v=""/>
  </r>
  <r>
    <n v="18069489"/>
    <n v="18072644"/>
    <x v="0"/>
    <x v="3"/>
    <x v="99"/>
    <x v="99"/>
    <x v="5235"/>
    <n v="1839.89"/>
    <x v="4778"/>
    <n v="0.27008817928047796"/>
    <x v="101"/>
    <d v="2022-06-15T00:00:00"/>
    <m/>
    <n v="46"/>
    <n v="1839.89"/>
    <s v=""/>
    <s v=""/>
  </r>
  <r>
    <n v="18069495"/>
    <n v="18072862"/>
    <x v="0"/>
    <x v="3"/>
    <x v="99"/>
    <x v="99"/>
    <x v="5236"/>
    <n v="143.80000000000001"/>
    <x v="4779"/>
    <n v="0.28415254944504714"/>
    <x v="101"/>
    <d v="2022-06-15T00:00:00"/>
    <m/>
    <n v="46"/>
    <n v="143.80000000000001"/>
    <s v=""/>
    <s v=""/>
  </r>
  <r>
    <n v="18069482"/>
    <n v="18072210"/>
    <x v="1"/>
    <x v="3"/>
    <x v="99"/>
    <x v="99"/>
    <x v="5237"/>
    <n v="18833.14"/>
    <x v="4780"/>
    <n v="0.32683945998159841"/>
    <x v="101"/>
    <d v="2022-06-15T00:00:00"/>
    <m/>
    <n v="46"/>
    <n v="18833.14"/>
    <s v=""/>
    <s v=""/>
  </r>
  <r>
    <n v="18069479"/>
    <n v="18072177"/>
    <x v="0"/>
    <x v="3"/>
    <x v="99"/>
    <x v="99"/>
    <x v="5238"/>
    <n v="6431.38"/>
    <x v="4781"/>
    <n v="0.42344966302701009"/>
    <x v="101"/>
    <d v="2022-06-15T00:00:00"/>
    <m/>
    <n v="46"/>
    <n v="6431.38"/>
    <s v=""/>
    <s v=""/>
  </r>
  <r>
    <n v="18071028"/>
    <n v="18073678"/>
    <x v="1"/>
    <x v="3"/>
    <x v="99"/>
    <x v="99"/>
    <x v="5239"/>
    <n v="13004.93"/>
    <x v="4782"/>
    <n v="5.5555555555555566E-2"/>
    <x v="51"/>
    <d v="2022-07-15T00:00:00"/>
    <m/>
    <n v="45"/>
    <n v="13004.93"/>
    <s v=""/>
    <s v=""/>
  </r>
  <r>
    <n v="18071029"/>
    <n v="18073732"/>
    <x v="0"/>
    <x v="3"/>
    <x v="99"/>
    <x v="99"/>
    <x v="5240"/>
    <n v="1819.8700000000001"/>
    <x v="4783"/>
    <n v="5.8421691195864323E-2"/>
    <x v="51"/>
    <d v="2022-07-15T00:00:00"/>
    <m/>
    <n v="45"/>
    <n v="1819.8700000000001"/>
    <s v=""/>
    <s v=""/>
  </r>
  <r>
    <n v="18071031"/>
    <n v="18074016"/>
    <x v="0"/>
    <x v="3"/>
    <x v="99"/>
    <x v="99"/>
    <x v="5241"/>
    <n v="10041.6"/>
    <x v="4784"/>
    <n v="9.1250000000000012E-2"/>
    <x v="51"/>
    <d v="2022-07-15T00:00:00"/>
    <m/>
    <n v="45"/>
    <n v="10041.6"/>
    <s v=""/>
    <s v=""/>
  </r>
  <r>
    <n v="18071032"/>
    <n v="18074073"/>
    <x v="1"/>
    <x v="3"/>
    <x v="99"/>
    <x v="99"/>
    <x v="5242"/>
    <n v="2048.54"/>
    <x v="4785"/>
    <n v="0.10316790852429823"/>
    <x v="51"/>
    <d v="2022-07-15T00:00:00"/>
    <m/>
    <n v="45"/>
    <n v="2048.54"/>
    <s v=""/>
    <s v=""/>
  </r>
  <r>
    <n v="18071025"/>
    <n v="18074568"/>
    <x v="1"/>
    <x v="3"/>
    <x v="99"/>
    <x v="99"/>
    <x v="5243"/>
    <n v="7643.57"/>
    <x v="4786"/>
    <n v="0.12545449978334725"/>
    <x v="51"/>
    <d v="2022-07-15T00:00:00"/>
    <m/>
    <n v="45"/>
    <n v="7643.57"/>
    <s v=""/>
    <s v=""/>
  </r>
  <r>
    <n v="18071033"/>
    <n v="18074144"/>
    <x v="0"/>
    <x v="3"/>
    <x v="99"/>
    <x v="99"/>
    <x v="5244"/>
    <n v="1393.56"/>
    <x v="4787"/>
    <n v="0.13880995436149143"/>
    <x v="51"/>
    <d v="2022-07-15T00:00:00"/>
    <m/>
    <n v="45"/>
    <n v="1393.56"/>
    <s v=""/>
    <s v=""/>
  </r>
  <r>
    <n v="18071040"/>
    <n v="18074602"/>
    <x v="0"/>
    <x v="3"/>
    <x v="99"/>
    <x v="99"/>
    <x v="5245"/>
    <n v="375.07"/>
    <x v="4788"/>
    <n v="0.16662400819042744"/>
    <x v="51"/>
    <d v="2022-07-15T00:00:00"/>
    <m/>
    <n v="45"/>
    <n v="375.07"/>
    <s v=""/>
    <s v=""/>
  </r>
  <r>
    <n v="18071038"/>
    <n v="18074335"/>
    <x v="0"/>
    <x v="3"/>
    <x v="99"/>
    <x v="99"/>
    <x v="5246"/>
    <n v="192.95999999999998"/>
    <x v="4789"/>
    <n v="0.16666666666666666"/>
    <x v="51"/>
    <d v="2022-07-15T00:00:00"/>
    <m/>
    <n v="45"/>
    <n v="192.95999999999998"/>
    <s v=""/>
    <s v=""/>
  </r>
  <r>
    <n v="18071039"/>
    <n v="18074343"/>
    <x v="1"/>
    <x v="3"/>
    <x v="99"/>
    <x v="99"/>
    <x v="5247"/>
    <n v="2065.52"/>
    <x v="4790"/>
    <n v="0.19186995648561816"/>
    <x v="51"/>
    <d v="2022-07-15T00:00:00"/>
    <m/>
    <n v="45"/>
    <n v="2065.52"/>
    <s v=""/>
    <s v=""/>
  </r>
  <r>
    <n v="18071034"/>
    <n v="18074158"/>
    <x v="0"/>
    <x v="3"/>
    <x v="99"/>
    <x v="99"/>
    <x v="5191"/>
    <n v="18.369999999999997"/>
    <x v="420"/>
    <n v="0.19333768778576096"/>
    <x v="51"/>
    <d v="2022-07-15T00:00:00"/>
    <m/>
    <n v="45"/>
    <n v="18.369999999999997"/>
    <s v=""/>
    <s v=""/>
  </r>
  <r>
    <n v="18071035"/>
    <n v="18074212"/>
    <x v="0"/>
    <x v="3"/>
    <x v="99"/>
    <x v="99"/>
    <x v="5248"/>
    <n v="220.61999999999998"/>
    <x v="4791"/>
    <n v="0.20592874626053848"/>
    <x v="51"/>
    <d v="2022-07-15T00:00:00"/>
    <m/>
    <n v="45"/>
    <n v="220.61999999999998"/>
    <s v=""/>
    <s v=""/>
  </r>
  <r>
    <n v="18071026"/>
    <n v="18073194"/>
    <x v="1"/>
    <x v="3"/>
    <x v="99"/>
    <x v="99"/>
    <x v="5249"/>
    <n v="7866.94"/>
    <x v="4792"/>
    <n v="0.21095887903498894"/>
    <x v="51"/>
    <d v="2022-07-15T00:00:00"/>
    <m/>
    <n v="45"/>
    <n v="7866.94"/>
    <s v=""/>
    <s v=""/>
  </r>
  <r>
    <n v="18071027"/>
    <n v="18073394"/>
    <x v="1"/>
    <x v="3"/>
    <x v="99"/>
    <x v="99"/>
    <x v="5250"/>
    <n v="5243.2699999999995"/>
    <x v="4793"/>
    <n v="0.21694790348309487"/>
    <x v="51"/>
    <d v="2022-07-15T00:00:00"/>
    <m/>
    <n v="45"/>
    <n v="5243.2699999999995"/>
    <s v=""/>
    <s v=""/>
  </r>
  <r>
    <n v="18071037"/>
    <n v="18074334"/>
    <x v="0"/>
    <x v="3"/>
    <x v="99"/>
    <x v="99"/>
    <x v="5251"/>
    <n v="129.55000000000001"/>
    <x v="4794"/>
    <n v="0.23082623193775473"/>
    <x v="51"/>
    <d v="2022-07-15T00:00:00"/>
    <m/>
    <n v="45"/>
    <n v="129.55000000000001"/>
    <s v=""/>
    <s v=""/>
  </r>
  <r>
    <n v="18071043"/>
    <n v="18074758"/>
    <x v="0"/>
    <x v="3"/>
    <x v="99"/>
    <x v="99"/>
    <x v="5252"/>
    <n v="882.7"/>
    <x v="4795"/>
    <n v="0.23119171266211697"/>
    <x v="51"/>
    <d v="2022-07-15T00:00:00"/>
    <m/>
    <n v="45"/>
    <n v="882.7"/>
    <s v=""/>
    <s v=""/>
  </r>
  <r>
    <n v="18071042"/>
    <n v="18074649"/>
    <x v="1"/>
    <x v="3"/>
    <x v="99"/>
    <x v="99"/>
    <x v="5253"/>
    <n v="2700.04"/>
    <x v="4796"/>
    <n v="0.23201912863384044"/>
    <x v="51"/>
    <d v="2022-07-15T00:00:00"/>
    <m/>
    <n v="45"/>
    <n v="2700.04"/>
    <s v=""/>
    <s v=""/>
  </r>
  <r>
    <n v="18071044"/>
    <n v="18074811"/>
    <x v="1"/>
    <x v="3"/>
    <x v="99"/>
    <x v="99"/>
    <x v="5254"/>
    <n v="10470.039999999999"/>
    <x v="4797"/>
    <n v="0.23287025947188719"/>
    <x v="51"/>
    <d v="2022-07-15T00:00:00"/>
    <m/>
    <n v="45"/>
    <n v="10470.039999999999"/>
    <s v=""/>
    <s v=""/>
  </r>
  <r>
    <n v="18071036"/>
    <n v="18074319"/>
    <x v="1"/>
    <x v="3"/>
    <x v="99"/>
    <x v="99"/>
    <x v="5255"/>
    <n v="3668.54"/>
    <x v="4798"/>
    <n v="0.30027280577798715"/>
    <x v="51"/>
    <d v="2022-07-15T00:00:00"/>
    <m/>
    <n v="45"/>
    <n v="3668.54"/>
    <s v=""/>
    <s v=""/>
  </r>
  <r>
    <n v="18064978"/>
    <n v="18067431"/>
    <x v="0"/>
    <x v="3"/>
    <x v="99"/>
    <x v="99"/>
    <x v="2258"/>
    <n v="-67.2"/>
    <x v="297"/>
    <n v="-7.1428571428571425E-2"/>
    <x v="74"/>
    <d v="2022-03-15T00:00:00"/>
    <d v="2022-03-15T00:00:00"/>
    <n v="43"/>
    <s v=""/>
    <s v=""/>
    <s v=""/>
  </r>
  <r>
    <n v="18064986"/>
    <n v="18067979"/>
    <x v="0"/>
    <x v="3"/>
    <x v="99"/>
    <x v="99"/>
    <x v="4314"/>
    <n v="-265.8"/>
    <x v="2405"/>
    <n v="-6.772009029345373E-2"/>
    <x v="74"/>
    <d v="2022-03-15T00:00:00"/>
    <d v="2022-03-15T00:00:00"/>
    <n v="43"/>
    <s v=""/>
    <s v=""/>
    <s v=""/>
  </r>
  <r>
    <n v="18066412"/>
    <n v="18068461"/>
    <x v="0"/>
    <x v="3"/>
    <x v="99"/>
    <x v="99"/>
    <x v="420"/>
    <n v="-72"/>
    <x v="80"/>
    <n v="0"/>
    <x v="12"/>
    <d v="2022-04-15T00:00:00"/>
    <d v="2022-04-21T00:00:00"/>
    <n v="46"/>
    <s v=""/>
    <s v=""/>
    <s v=""/>
  </r>
  <r>
    <n v="18066415"/>
    <n v="18068586"/>
    <x v="0"/>
    <x v="3"/>
    <x v="99"/>
    <x v="99"/>
    <x v="5256"/>
    <n v="-251.4"/>
    <x v="2405"/>
    <n v="-7.1599045346062054E-2"/>
    <x v="12"/>
    <d v="2022-04-15T00:00:00"/>
    <d v="2022-04-21T00:00:00"/>
    <n v="46"/>
    <s v=""/>
    <s v=""/>
    <s v=""/>
  </r>
  <r>
    <n v="18066430"/>
    <n v="18069378"/>
    <x v="0"/>
    <x v="3"/>
    <x v="99"/>
    <x v="99"/>
    <x v="3353"/>
    <n v="-453.6"/>
    <x v="1921"/>
    <n v="-7.1428571428571425E-2"/>
    <x v="12"/>
    <d v="2022-04-15T00:00:00"/>
    <d v="2022-04-21T00:00:00"/>
    <n v="46"/>
    <s v=""/>
    <s v=""/>
    <s v=""/>
  </r>
  <r>
    <n v="18067973"/>
    <n v="18070429"/>
    <x v="0"/>
    <x v="3"/>
    <x v="99"/>
    <x v="99"/>
    <x v="3353"/>
    <n v="-453.6"/>
    <x v="1921"/>
    <n v="-7.1428571428571425E-2"/>
    <x v="28"/>
    <d v="2022-05-15T00:00:00"/>
    <d v="2022-05-16T00:00:00"/>
    <n v="45"/>
    <s v=""/>
    <s v=""/>
    <s v=""/>
  </r>
  <r>
    <n v="18069490"/>
    <n v="18072704"/>
    <x v="0"/>
    <x v="3"/>
    <x v="99"/>
    <x v="99"/>
    <x v="5257"/>
    <n v="-604.79999999999995"/>
    <x v="3266"/>
    <n v="-7.1428571428571425E-2"/>
    <x v="101"/>
    <d v="2022-06-15T00:00:00"/>
    <m/>
    <n v="46"/>
    <n v="-604.79999999999995"/>
    <s v=""/>
    <s v=""/>
  </r>
  <r>
    <n v="18071030"/>
    <n v="18073766"/>
    <x v="0"/>
    <x v="3"/>
    <x v="99"/>
    <x v="99"/>
    <x v="5258"/>
    <n v="123.35999999999999"/>
    <x v="4799"/>
    <n v="-0.15389105058365757"/>
    <x v="51"/>
    <d v="2022-07-15T00:00:00"/>
    <m/>
    <n v="45"/>
    <n v="123.35999999999999"/>
    <s v=""/>
    <s v=""/>
  </r>
  <r>
    <n v="18071041"/>
    <n v="18074641"/>
    <x v="4"/>
    <x v="3"/>
    <x v="99"/>
    <x v="99"/>
    <x v="5259"/>
    <n v="142.19999999999999"/>
    <x v="4800"/>
    <n v="0.33333333333333331"/>
    <x v="51"/>
    <d v="2022-07-15T00:00:00"/>
    <m/>
    <n v="45"/>
    <n v="142.19999999999999"/>
    <s v=""/>
    <s v=""/>
  </r>
  <r>
    <n v="18071045"/>
    <n v="18074500"/>
    <x v="0"/>
    <x v="3"/>
    <x v="100"/>
    <x v="100"/>
    <x v="5260"/>
    <n v="599.62"/>
    <x v="4801"/>
    <n v="0.23078770413064362"/>
    <x v="51"/>
    <d v="2022-07-15T00:00:00"/>
    <m/>
    <n v="45"/>
    <n v="599.62"/>
    <s v=""/>
    <s v=""/>
  </r>
  <r>
    <n v="18064990"/>
    <n v="18067959"/>
    <x v="4"/>
    <x v="2"/>
    <x v="101"/>
    <x v="101"/>
    <x v="5261"/>
    <n v="5545.15"/>
    <x v="4802"/>
    <n v="0.13057027111249611"/>
    <x v="74"/>
    <d v="2022-03-15T00:00:00"/>
    <d v="2022-03-24T00:00:00"/>
    <n v="43"/>
    <s v=""/>
    <n v="52"/>
    <n v="9"/>
  </r>
  <r>
    <n v="18069497"/>
    <n v="18073264"/>
    <x v="4"/>
    <x v="2"/>
    <x v="101"/>
    <x v="101"/>
    <x v="5262"/>
    <n v="5156.0599999999995"/>
    <x v="4803"/>
    <n v="6.9611238339943047E-3"/>
    <x v="101"/>
    <d v="2022-06-15T00:00:00"/>
    <m/>
    <n v="46"/>
    <n v="5156.0599999999995"/>
    <s v=""/>
    <s v=""/>
  </r>
  <r>
    <n v="18066437"/>
    <n v="18069227"/>
    <x v="1"/>
    <x v="2"/>
    <x v="101"/>
    <x v="101"/>
    <x v="5263"/>
    <n v="2744.7400000000002"/>
    <x v="4804"/>
    <n v="0.39042006225735376"/>
    <x v="12"/>
    <d v="2022-04-15T00:00:00"/>
    <d v="2022-04-29T00:00:00"/>
    <n v="46"/>
    <s v=""/>
    <n v="60"/>
    <n v="14"/>
  </r>
  <r>
    <n v="18071046"/>
    <n v="18073637"/>
    <x v="4"/>
    <x v="2"/>
    <x v="101"/>
    <x v="101"/>
    <x v="5264"/>
    <n v="1792.22"/>
    <x v="4805"/>
    <n v="6.0186673094434623E-2"/>
    <x v="51"/>
    <d v="2022-07-15T00:00:00"/>
    <m/>
    <n v="45"/>
    <n v="1792.22"/>
    <s v=""/>
    <s v=""/>
  </r>
  <r>
    <n v="18071047"/>
    <n v="18073370"/>
    <x v="0"/>
    <x v="4"/>
    <x v="102"/>
    <x v="102"/>
    <x v="255"/>
    <n v="115.92"/>
    <x v="251"/>
    <n v="0.19409937888198758"/>
    <x v="51"/>
    <d v="2022-07-15T00:00:00"/>
    <m/>
    <n v="45"/>
    <n v="115.92"/>
    <s v=""/>
    <s v=""/>
  </r>
  <r>
    <n v="18071049"/>
    <n v="18074130"/>
    <x v="0"/>
    <x v="4"/>
    <x v="102"/>
    <x v="102"/>
    <x v="5265"/>
    <n v="103.42999999999999"/>
    <x v="4806"/>
    <n v="0.20756468267780487"/>
    <x v="51"/>
    <d v="2022-07-15T00:00:00"/>
    <m/>
    <n v="45"/>
    <n v="103.42999999999999"/>
    <s v=""/>
    <s v=""/>
  </r>
  <r>
    <n v="18071051"/>
    <n v="18074501"/>
    <x v="0"/>
    <x v="4"/>
    <x v="102"/>
    <x v="102"/>
    <x v="5266"/>
    <n v="37.97"/>
    <x v="4807"/>
    <n v="0.240834386852086"/>
    <x v="51"/>
    <d v="2022-07-15T00:00:00"/>
    <m/>
    <n v="45"/>
    <n v="37.97"/>
    <s v=""/>
    <s v=""/>
  </r>
  <r>
    <n v="18071048"/>
    <n v="18073497"/>
    <x v="0"/>
    <x v="4"/>
    <x v="102"/>
    <x v="102"/>
    <x v="5267"/>
    <n v="430.36"/>
    <x v="4808"/>
    <n v="0.24774837576332151"/>
    <x v="51"/>
    <d v="2022-07-15T00:00:00"/>
    <m/>
    <n v="45"/>
    <n v="430.36"/>
    <s v=""/>
    <s v=""/>
  </r>
  <r>
    <n v="18071050"/>
    <n v="18074198"/>
    <x v="0"/>
    <x v="4"/>
    <x v="102"/>
    <x v="102"/>
    <x v="5268"/>
    <n v="69.53"/>
    <x v="3294"/>
    <n v="0.26389368312046946"/>
    <x v="51"/>
    <d v="2022-07-15T00:00:00"/>
    <m/>
    <n v="45"/>
    <n v="69.53"/>
    <s v=""/>
    <s v=""/>
  </r>
  <r>
    <n v="18069498"/>
    <n v="18072838"/>
    <x v="0"/>
    <x v="4"/>
    <x v="102"/>
    <x v="102"/>
    <x v="5269"/>
    <n v="246.48000000000002"/>
    <x v="4809"/>
    <n v="0.23120740019474192"/>
    <x v="101"/>
    <d v="2022-06-15T00:00:00"/>
    <d v="2022-06-15T00:00:00"/>
    <n v="46"/>
    <s v=""/>
    <s v=""/>
    <s v=""/>
  </r>
  <r>
    <n v="18069499"/>
    <n v="18073034"/>
    <x v="0"/>
    <x v="4"/>
    <x v="102"/>
    <x v="102"/>
    <x v="5270"/>
    <n v="72.53"/>
    <x v="132"/>
    <n v="0.25016545334215751"/>
    <x v="101"/>
    <d v="2022-06-15T00:00:00"/>
    <d v="2022-06-15T00:00:00"/>
    <n v="46"/>
    <s v=""/>
    <s v=""/>
    <s v=""/>
  </r>
  <r>
    <n v="18067985"/>
    <n v="18070887"/>
    <x v="1"/>
    <x v="3"/>
    <x v="103"/>
    <x v="103"/>
    <x v="5271"/>
    <n v="2762.02"/>
    <x v="4810"/>
    <n v="0.10025720343401343"/>
    <x v="28"/>
    <d v="2022-05-15T00:00:00"/>
    <m/>
    <n v="45"/>
    <n v="2762.02"/>
    <n v="63"/>
    <n v="18"/>
  </r>
  <r>
    <n v="18064992"/>
    <n v="18068354"/>
    <x v="4"/>
    <x v="4"/>
    <x v="104"/>
    <x v="104"/>
    <x v="5272"/>
    <n v="2817.7"/>
    <x v="4811"/>
    <n v="6.5099996592961049E-2"/>
    <x v="74"/>
    <d v="2022-03-15T00:00:00"/>
    <d v="2022-03-15T00:00:00"/>
    <n v="43"/>
    <s v=""/>
    <n v="43"/>
    <n v="0"/>
  </r>
  <r>
    <n v="18064991"/>
    <n v="18067754"/>
    <x v="4"/>
    <x v="4"/>
    <x v="104"/>
    <x v="104"/>
    <x v="5273"/>
    <n v="9156.369999999999"/>
    <x v="4812"/>
    <n v="6.5480956868069581E-2"/>
    <x v="74"/>
    <d v="2022-03-15T00:00:00"/>
    <d v="2022-03-15T00:00:00"/>
    <n v="43"/>
    <s v=""/>
    <n v="43"/>
    <n v="0"/>
  </r>
  <r>
    <n v="18066441"/>
    <n v="18069064"/>
    <x v="4"/>
    <x v="4"/>
    <x v="104"/>
    <x v="104"/>
    <x v="5274"/>
    <n v="4320.9400000000005"/>
    <x v="4813"/>
    <n v="6.2869711562494796E-2"/>
    <x v="12"/>
    <d v="2022-04-15T00:00:00"/>
    <d v="2022-04-15T00:00:00"/>
    <n v="46"/>
    <s v=""/>
    <n v="46"/>
    <n v="0"/>
  </r>
  <r>
    <n v="18066442"/>
    <n v="18069065"/>
    <x v="4"/>
    <x v="4"/>
    <x v="104"/>
    <x v="104"/>
    <x v="5275"/>
    <n v="7760.0899999999992"/>
    <x v="4814"/>
    <n v="6.4103396765603685E-2"/>
    <x v="12"/>
    <d v="2022-04-15T00:00:00"/>
    <d v="2022-04-15T00:00:00"/>
    <n v="46"/>
    <s v=""/>
    <n v="46"/>
    <n v="0"/>
  </r>
  <r>
    <n v="18066439"/>
    <n v="18068654"/>
    <x v="4"/>
    <x v="4"/>
    <x v="104"/>
    <x v="104"/>
    <x v="5276"/>
    <n v="2159.23"/>
    <x v="4815"/>
    <n v="6.4106126622799214E-2"/>
    <x v="12"/>
    <d v="2022-04-15T00:00:00"/>
    <d v="2022-04-15T00:00:00"/>
    <n v="46"/>
    <s v=""/>
    <n v="46"/>
    <n v="0"/>
  </r>
  <r>
    <n v="18066443"/>
    <n v="18069663"/>
    <x v="4"/>
    <x v="4"/>
    <x v="104"/>
    <x v="104"/>
    <x v="5277"/>
    <n v="9475.98"/>
    <x v="4816"/>
    <n v="6.4447582202579567E-2"/>
    <x v="12"/>
    <d v="2022-04-15T00:00:00"/>
    <d v="2022-04-15T00:00:00"/>
    <n v="46"/>
    <s v=""/>
    <n v="46"/>
    <n v="0"/>
  </r>
  <r>
    <n v="18066440"/>
    <n v="18068857"/>
    <x v="4"/>
    <x v="4"/>
    <x v="104"/>
    <x v="104"/>
    <x v="5278"/>
    <n v="9155.64"/>
    <x v="4817"/>
    <n v="6.4530715493400795E-2"/>
    <x v="12"/>
    <d v="2022-04-15T00:00:00"/>
    <d v="2022-04-15T00:00:00"/>
    <n v="46"/>
    <s v=""/>
    <n v="46"/>
    <n v="0"/>
  </r>
  <r>
    <n v="18066438"/>
    <n v="18068652"/>
    <x v="4"/>
    <x v="4"/>
    <x v="104"/>
    <x v="104"/>
    <x v="5279"/>
    <n v="3221.23"/>
    <x v="4818"/>
    <n v="6.5184997541313391E-2"/>
    <x v="12"/>
    <d v="2022-04-15T00:00:00"/>
    <d v="2022-04-15T00:00:00"/>
    <n v="46"/>
    <s v=""/>
    <n v="46"/>
    <n v="0"/>
  </r>
  <r>
    <n v="18067988"/>
    <n v="18070711"/>
    <x v="4"/>
    <x v="4"/>
    <x v="104"/>
    <x v="104"/>
    <x v="5280"/>
    <n v="5801.6"/>
    <x v="4819"/>
    <n v="5.6518852372550762E-2"/>
    <x v="28"/>
    <d v="2022-05-15T00:00:00"/>
    <d v="2022-05-15T00:00:00"/>
    <n v="45"/>
    <s v=""/>
    <n v="45"/>
    <n v="0"/>
  </r>
  <r>
    <n v="18067992"/>
    <n v="18071212"/>
    <x v="4"/>
    <x v="4"/>
    <x v="104"/>
    <x v="104"/>
    <x v="5281"/>
    <n v="6521.9400000000005"/>
    <x v="4820"/>
    <n v="5.651937920312055E-2"/>
    <x v="28"/>
    <d v="2022-05-15T00:00:00"/>
    <d v="2022-05-15T00:00:00"/>
    <n v="45"/>
    <s v=""/>
    <n v="45"/>
    <n v="0"/>
  </r>
  <r>
    <n v="18067987"/>
    <n v="18070381"/>
    <x v="4"/>
    <x v="4"/>
    <x v="104"/>
    <x v="104"/>
    <x v="5282"/>
    <n v="2010.3700000000001"/>
    <x v="4549"/>
    <n v="5.652088270230584E-2"/>
    <x v="28"/>
    <d v="2022-05-15T00:00:00"/>
    <d v="2022-05-15T00:00:00"/>
    <n v="45"/>
    <s v=""/>
    <n v="45"/>
    <n v="0"/>
  </r>
  <r>
    <n v="18067991"/>
    <n v="18071062"/>
    <x v="4"/>
    <x v="4"/>
    <x v="104"/>
    <x v="104"/>
    <x v="5283"/>
    <n v="6126.86"/>
    <x v="4821"/>
    <n v="5.6579679261690816E-2"/>
    <x v="28"/>
    <d v="2022-05-15T00:00:00"/>
    <d v="2022-05-15T00:00:00"/>
    <n v="45"/>
    <s v=""/>
    <n v="45"/>
    <n v="0"/>
  </r>
  <r>
    <n v="18067986"/>
    <n v="18070375"/>
    <x v="4"/>
    <x v="4"/>
    <x v="104"/>
    <x v="104"/>
    <x v="5284"/>
    <n v="6221.2300000000005"/>
    <x v="4822"/>
    <n v="5.6579789983720277E-2"/>
    <x v="28"/>
    <d v="2022-05-15T00:00:00"/>
    <d v="2022-05-15T00:00:00"/>
    <n v="45"/>
    <s v=""/>
    <n v="45"/>
    <n v="0"/>
  </r>
  <r>
    <n v="18067990"/>
    <n v="18071008"/>
    <x v="4"/>
    <x v="4"/>
    <x v="104"/>
    <x v="104"/>
    <x v="5285"/>
    <n v="10613.26"/>
    <x v="4823"/>
    <n v="5.6668754621578894E-2"/>
    <x v="28"/>
    <d v="2022-05-15T00:00:00"/>
    <d v="2022-05-15T00:00:00"/>
    <n v="45"/>
    <s v=""/>
    <n v="45"/>
    <n v="0"/>
  </r>
  <r>
    <n v="18067989"/>
    <n v="18070865"/>
    <x v="4"/>
    <x v="4"/>
    <x v="104"/>
    <x v="104"/>
    <x v="5286"/>
    <n v="44263.990000000005"/>
    <x v="4824"/>
    <n v="0.11505080698550643"/>
    <x v="28"/>
    <d v="2022-05-15T00:00:00"/>
    <d v="2022-05-15T00:00:00"/>
    <n v="45"/>
    <s v=""/>
    <n v="45"/>
    <n v="0"/>
  </r>
  <r>
    <n v="18069511"/>
    <n v="18073061"/>
    <x v="4"/>
    <x v="4"/>
    <x v="104"/>
    <x v="104"/>
    <x v="5287"/>
    <n v="8119.6100000000006"/>
    <x v="4825"/>
    <n v="5.6046548059955612E-2"/>
    <x v="101"/>
    <d v="2022-06-15T00:00:00"/>
    <d v="2022-06-15T00:00:00"/>
    <n v="46"/>
    <s v=""/>
    <s v=""/>
    <s v=""/>
  </r>
  <r>
    <n v="18069502"/>
    <n v="18072239"/>
    <x v="4"/>
    <x v="4"/>
    <x v="104"/>
    <x v="104"/>
    <x v="5288"/>
    <n v="6428.82"/>
    <x v="4826"/>
    <n v="5.65167480190766E-2"/>
    <x v="101"/>
    <d v="2022-06-15T00:00:00"/>
    <d v="2022-06-15T00:00:00"/>
    <n v="46"/>
    <s v=""/>
    <s v=""/>
    <s v=""/>
  </r>
  <r>
    <n v="18069507"/>
    <n v="18072413"/>
    <x v="4"/>
    <x v="4"/>
    <x v="104"/>
    <x v="104"/>
    <x v="5288"/>
    <n v="6428.82"/>
    <x v="4826"/>
    <n v="5.65167480190766E-2"/>
    <x v="101"/>
    <d v="2022-06-15T00:00:00"/>
    <d v="2022-06-15T00:00:00"/>
    <n v="46"/>
    <s v=""/>
    <s v=""/>
    <s v=""/>
  </r>
  <r>
    <n v="18069506"/>
    <n v="18072403"/>
    <x v="4"/>
    <x v="4"/>
    <x v="104"/>
    <x v="104"/>
    <x v="5289"/>
    <n v="6277.6"/>
    <x v="4827"/>
    <n v="5.6517176320362121E-2"/>
    <x v="101"/>
    <d v="2022-06-15T00:00:00"/>
    <d v="2022-06-15T00:00:00"/>
    <n v="46"/>
    <s v=""/>
    <s v=""/>
    <s v=""/>
  </r>
  <r>
    <n v="18069508"/>
    <n v="18072441"/>
    <x v="4"/>
    <x v="4"/>
    <x v="104"/>
    <x v="104"/>
    <x v="5290"/>
    <n v="6751.08"/>
    <x v="4828"/>
    <n v="5.6517179473506464E-2"/>
    <x v="101"/>
    <d v="2022-06-15T00:00:00"/>
    <d v="2022-06-15T00:00:00"/>
    <n v="46"/>
    <s v=""/>
    <s v=""/>
    <s v=""/>
  </r>
  <r>
    <n v="18069503"/>
    <n v="18072240"/>
    <x v="4"/>
    <x v="4"/>
    <x v="104"/>
    <x v="104"/>
    <x v="5291"/>
    <n v="5877.43"/>
    <x v="4829"/>
    <n v="5.6520602875541573E-2"/>
    <x v="101"/>
    <d v="2022-06-15T00:00:00"/>
    <d v="2022-06-15T00:00:00"/>
    <n v="46"/>
    <s v=""/>
    <s v=""/>
    <s v=""/>
  </r>
  <r>
    <n v="18069504"/>
    <n v="18072324"/>
    <x v="4"/>
    <x v="4"/>
    <x v="104"/>
    <x v="104"/>
    <x v="5292"/>
    <n v="5898.9800000000005"/>
    <x v="4830"/>
    <n v="5.6582625075775758E-2"/>
    <x v="101"/>
    <d v="2022-06-15T00:00:00"/>
    <d v="2022-06-15T00:00:00"/>
    <n v="46"/>
    <s v=""/>
    <s v=""/>
    <s v=""/>
  </r>
  <r>
    <n v="18069505"/>
    <n v="18072391"/>
    <x v="4"/>
    <x v="4"/>
    <x v="104"/>
    <x v="104"/>
    <x v="5293"/>
    <n v="9944.27"/>
    <x v="4831"/>
    <n v="5.6741431345172927E-2"/>
    <x v="101"/>
    <d v="2022-06-15T00:00:00"/>
    <d v="2022-06-15T00:00:00"/>
    <n v="46"/>
    <s v=""/>
    <s v=""/>
    <s v=""/>
  </r>
  <r>
    <n v="18069509"/>
    <n v="18072847"/>
    <x v="4"/>
    <x v="4"/>
    <x v="104"/>
    <x v="104"/>
    <x v="5294"/>
    <n v="12226.24"/>
    <x v="4832"/>
    <n v="5.6785424393901773E-2"/>
    <x v="101"/>
    <d v="2022-06-15T00:00:00"/>
    <d v="2022-06-15T00:00:00"/>
    <n v="46"/>
    <s v=""/>
    <s v=""/>
    <s v=""/>
  </r>
  <r>
    <n v="18069501"/>
    <n v="18072229"/>
    <x v="4"/>
    <x v="4"/>
    <x v="104"/>
    <x v="104"/>
    <x v="5295"/>
    <n v="11484.439999999999"/>
    <x v="4833"/>
    <n v="5.6941372172653736E-2"/>
    <x v="101"/>
    <d v="2022-06-15T00:00:00"/>
    <d v="2022-06-15T00:00:00"/>
    <n v="46"/>
    <s v=""/>
    <s v=""/>
    <s v=""/>
  </r>
  <r>
    <n v="18069512"/>
    <n v="18073273"/>
    <x v="4"/>
    <x v="4"/>
    <x v="104"/>
    <x v="104"/>
    <x v="5296"/>
    <n v="9511.1899999999987"/>
    <x v="1085"/>
    <n v="6.3817895303930491E-2"/>
    <x v="101"/>
    <d v="2022-06-15T00:00:00"/>
    <d v="2022-06-15T00:00:00"/>
    <n v="46"/>
    <s v=""/>
    <s v=""/>
    <s v=""/>
  </r>
  <r>
    <n v="18069513"/>
    <n v="18073278"/>
    <x v="4"/>
    <x v="4"/>
    <x v="104"/>
    <x v="104"/>
    <x v="5297"/>
    <n v="18802.7"/>
    <x v="4834"/>
    <n v="0.10710884987606037"/>
    <x v="101"/>
    <d v="2022-06-15T00:00:00"/>
    <d v="2022-06-15T00:00:00"/>
    <n v="46"/>
    <s v=""/>
    <s v=""/>
    <s v=""/>
  </r>
  <r>
    <n v="18069510"/>
    <n v="18072903"/>
    <x v="4"/>
    <x v="4"/>
    <x v="104"/>
    <x v="104"/>
    <x v="5298"/>
    <n v="20688.53"/>
    <x v="4835"/>
    <n v="0.10711791578405191"/>
    <x v="101"/>
    <d v="2022-06-15T00:00:00"/>
    <d v="2022-06-15T00:00:00"/>
    <n v="46"/>
    <s v=""/>
    <s v=""/>
    <s v=""/>
  </r>
  <r>
    <n v="18069500"/>
    <n v="18072218"/>
    <x v="4"/>
    <x v="4"/>
    <x v="104"/>
    <x v="104"/>
    <x v="5286"/>
    <n v="44263.990000000005"/>
    <x v="4824"/>
    <n v="0.11505080698550643"/>
    <x v="101"/>
    <d v="2022-06-15T00:00:00"/>
    <d v="2022-06-15T00:00:00"/>
    <n v="46"/>
    <s v=""/>
    <s v=""/>
    <s v=""/>
  </r>
  <r>
    <n v="18071056"/>
    <n v="18073934"/>
    <x v="0"/>
    <x v="4"/>
    <x v="104"/>
    <x v="104"/>
    <x v="5299"/>
    <n v="771.67"/>
    <x v="360"/>
    <n v="0.10845022237427299"/>
    <x v="51"/>
    <d v="2022-07-15T00:00:00"/>
    <m/>
    <n v="45"/>
    <n v="771.67"/>
    <s v=""/>
    <s v=""/>
  </r>
  <r>
    <n v="18071052"/>
    <n v="18073374"/>
    <x v="1"/>
    <x v="4"/>
    <x v="104"/>
    <x v="104"/>
    <x v="5300"/>
    <n v="3821.7599999999998"/>
    <x v="4836"/>
    <n v="0.19344385832705352"/>
    <x v="51"/>
    <d v="2022-07-15T00:00:00"/>
    <m/>
    <n v="45"/>
    <n v="3821.7599999999998"/>
    <s v=""/>
    <s v=""/>
  </r>
  <r>
    <n v="18071057"/>
    <n v="18073935"/>
    <x v="0"/>
    <x v="4"/>
    <x v="104"/>
    <x v="104"/>
    <x v="5301"/>
    <n v="104.25999999999999"/>
    <x v="4837"/>
    <n v="0.28591160220994477"/>
    <x v="51"/>
    <d v="2022-07-15T00:00:00"/>
    <m/>
    <n v="45"/>
    <n v="104.25999999999999"/>
    <s v=""/>
    <s v=""/>
  </r>
  <r>
    <n v="18071065"/>
    <n v="18075009"/>
    <x v="4"/>
    <x v="4"/>
    <x v="104"/>
    <x v="104"/>
    <x v="5302"/>
    <n v="3625.7300000000005"/>
    <x v="4838"/>
    <n v="6.3674936454141073E-2"/>
    <x v="51"/>
    <d v="2022-07-15T00:00:00"/>
    <m/>
    <n v="45"/>
    <n v="3625.7300000000005"/>
    <s v=""/>
    <s v=""/>
  </r>
  <r>
    <n v="18071062"/>
    <n v="18074711"/>
    <x v="4"/>
    <x v="4"/>
    <x v="104"/>
    <x v="104"/>
    <x v="5303"/>
    <n v="8452.49"/>
    <x v="4839"/>
    <n v="6.4259896021147858E-2"/>
    <x v="51"/>
    <d v="2022-07-15T00:00:00"/>
    <m/>
    <n v="45"/>
    <n v="8452.49"/>
    <s v=""/>
    <s v=""/>
  </r>
  <r>
    <n v="18071060"/>
    <n v="18074462"/>
    <x v="4"/>
    <x v="4"/>
    <x v="104"/>
    <x v="104"/>
    <x v="5304"/>
    <n v="14989.49"/>
    <x v="4840"/>
    <n v="6.4831033588338707E-2"/>
    <x v="51"/>
    <d v="2022-07-15T00:00:00"/>
    <m/>
    <n v="45"/>
    <n v="14989.49"/>
    <s v=""/>
    <s v=""/>
  </r>
  <r>
    <n v="18071067"/>
    <n v="18075014"/>
    <x v="4"/>
    <x v="4"/>
    <x v="104"/>
    <x v="104"/>
    <x v="5305"/>
    <n v="8740.5"/>
    <x v="4841"/>
    <n v="6.48361077741548E-2"/>
    <x v="51"/>
    <d v="2022-07-15T00:00:00"/>
    <m/>
    <n v="45"/>
    <n v="8740.5"/>
    <s v=""/>
    <s v=""/>
  </r>
  <r>
    <n v="18071059"/>
    <n v="18074381"/>
    <x v="4"/>
    <x v="4"/>
    <x v="104"/>
    <x v="104"/>
    <x v="5306"/>
    <n v="8516.41"/>
    <x v="4842"/>
    <n v="6.487379896604345E-2"/>
    <x v="51"/>
    <d v="2022-07-15T00:00:00"/>
    <m/>
    <n v="45"/>
    <n v="8516.41"/>
    <s v=""/>
    <s v=""/>
  </r>
  <r>
    <n v="18071053"/>
    <n v="18073831"/>
    <x v="4"/>
    <x v="4"/>
    <x v="104"/>
    <x v="104"/>
    <x v="5307"/>
    <n v="6349.24"/>
    <x v="4843"/>
    <n v="6.5130985838296129E-2"/>
    <x v="51"/>
    <d v="2022-07-15T00:00:00"/>
    <m/>
    <n v="45"/>
    <n v="6349.24"/>
    <s v=""/>
    <s v=""/>
  </r>
  <r>
    <n v="18071054"/>
    <n v="18073855"/>
    <x v="4"/>
    <x v="4"/>
    <x v="104"/>
    <x v="104"/>
    <x v="5307"/>
    <n v="6349.24"/>
    <x v="4843"/>
    <n v="6.5130985838296129E-2"/>
    <x v="51"/>
    <d v="2022-07-15T00:00:00"/>
    <m/>
    <n v="45"/>
    <n v="6349.24"/>
    <s v=""/>
    <s v=""/>
  </r>
  <r>
    <n v="18071055"/>
    <n v="18073856"/>
    <x v="4"/>
    <x v="4"/>
    <x v="104"/>
    <x v="104"/>
    <x v="5307"/>
    <n v="6349.24"/>
    <x v="4843"/>
    <n v="6.5130985838296129E-2"/>
    <x v="51"/>
    <d v="2022-07-15T00:00:00"/>
    <m/>
    <n v="45"/>
    <n v="6349.24"/>
    <s v=""/>
    <s v=""/>
  </r>
  <r>
    <n v="18071066"/>
    <n v="18075011"/>
    <x v="4"/>
    <x v="4"/>
    <x v="104"/>
    <x v="104"/>
    <x v="5308"/>
    <n v="19578.239999999998"/>
    <x v="4844"/>
    <n v="6.52802294792586E-2"/>
    <x v="51"/>
    <d v="2022-07-15T00:00:00"/>
    <m/>
    <n v="45"/>
    <n v="19578.239999999998"/>
    <s v=""/>
    <s v=""/>
  </r>
  <r>
    <n v="18071064"/>
    <n v="18075006"/>
    <x v="4"/>
    <x v="4"/>
    <x v="104"/>
    <x v="104"/>
    <x v="5309"/>
    <n v="6884.42"/>
    <x v="4845"/>
    <n v="6.5375403955363592E-2"/>
    <x v="51"/>
    <d v="2022-07-15T00:00:00"/>
    <m/>
    <n v="45"/>
    <n v="6884.42"/>
    <s v=""/>
    <s v=""/>
  </r>
  <r>
    <n v="18071061"/>
    <n v="18074466"/>
    <x v="4"/>
    <x v="4"/>
    <x v="104"/>
    <x v="104"/>
    <x v="5310"/>
    <n v="22975.07"/>
    <x v="4846"/>
    <n v="6.5470448226747358E-2"/>
    <x v="51"/>
    <d v="2022-07-15T00:00:00"/>
    <m/>
    <n v="45"/>
    <n v="22975.07"/>
    <s v=""/>
    <s v=""/>
  </r>
  <r>
    <n v="18071058"/>
    <n v="18074361"/>
    <x v="4"/>
    <x v="4"/>
    <x v="104"/>
    <x v="104"/>
    <x v="5311"/>
    <n v="19141.39"/>
    <x v="4847"/>
    <n v="0.10549953733772341"/>
    <x v="51"/>
    <d v="2022-07-15T00:00:00"/>
    <m/>
    <n v="45"/>
    <n v="19141.39"/>
    <s v=""/>
    <s v=""/>
  </r>
  <r>
    <n v="18071063"/>
    <n v="18074713"/>
    <x v="4"/>
    <x v="4"/>
    <x v="104"/>
    <x v="104"/>
    <x v="5312"/>
    <n v="12004.75"/>
    <x v="4848"/>
    <n v="0.11483852394451795"/>
    <x v="51"/>
    <d v="2022-07-15T00:00:00"/>
    <m/>
    <n v="45"/>
    <n v="12004.75"/>
    <s v=""/>
    <s v=""/>
  </r>
  <r>
    <n v="18067993"/>
    <n v="18070074"/>
    <x v="0"/>
    <x v="3"/>
    <x v="105"/>
    <x v="105"/>
    <x v="5313"/>
    <n v="511.38"/>
    <x v="4849"/>
    <n v="0.18397277953772148"/>
    <x v="28"/>
    <d v="2022-05-15T00:00:00"/>
    <d v="2022-05-16T00:00:00"/>
    <n v="45"/>
    <s v=""/>
    <n v="46"/>
    <n v="1"/>
  </r>
  <r>
    <n v="18064995"/>
    <n v="18067327"/>
    <x v="0"/>
    <x v="1"/>
    <x v="106"/>
    <x v="106"/>
    <x v="5314"/>
    <n v="105.89000000000001"/>
    <x v="4850"/>
    <n v="0.16636446056210338"/>
    <x v="74"/>
    <d v="2022-03-10T00:00:00"/>
    <d v="2022-03-10T00:00:00"/>
    <n v="38"/>
    <s v=""/>
    <n v="38"/>
    <n v="0"/>
  </r>
  <r>
    <n v="18064994"/>
    <n v="18067286"/>
    <x v="0"/>
    <x v="1"/>
    <x v="106"/>
    <x v="106"/>
    <x v="5315"/>
    <n v="205.75"/>
    <x v="4851"/>
    <n v="0.23113262568529108"/>
    <x v="74"/>
    <d v="2022-03-10T00:00:00"/>
    <d v="2022-03-10T00:00:00"/>
    <n v="38"/>
    <s v=""/>
    <n v="38"/>
    <n v="0"/>
  </r>
  <r>
    <n v="18064997"/>
    <n v="18067857"/>
    <x v="0"/>
    <x v="1"/>
    <x v="106"/>
    <x v="106"/>
    <x v="5315"/>
    <n v="205.75"/>
    <x v="4851"/>
    <n v="0.23113262568529108"/>
    <x v="74"/>
    <d v="2022-03-10T00:00:00"/>
    <d v="2022-03-10T00:00:00"/>
    <n v="38"/>
    <s v=""/>
    <n v="38"/>
    <n v="0"/>
  </r>
  <r>
    <n v="18064996"/>
    <n v="18067420"/>
    <x v="0"/>
    <x v="1"/>
    <x v="106"/>
    <x v="106"/>
    <x v="5316"/>
    <n v="317.99"/>
    <x v="4852"/>
    <n v="0.23114079776595342"/>
    <x v="74"/>
    <d v="2022-03-10T00:00:00"/>
    <d v="2022-03-10T00:00:00"/>
    <n v="38"/>
    <s v=""/>
    <n v="38"/>
    <n v="0"/>
  </r>
  <r>
    <n v="18064999"/>
    <n v="18068358"/>
    <x v="0"/>
    <x v="1"/>
    <x v="106"/>
    <x v="106"/>
    <x v="5317"/>
    <n v="130.93"/>
    <x v="3390"/>
    <n v="0.23114288332875083"/>
    <x v="74"/>
    <d v="2022-03-10T00:00:00"/>
    <d v="2022-03-10T00:00:00"/>
    <n v="38"/>
    <s v=""/>
    <n v="38"/>
    <n v="0"/>
  </r>
  <r>
    <n v="18064998"/>
    <n v="18067894"/>
    <x v="0"/>
    <x v="1"/>
    <x v="106"/>
    <x v="106"/>
    <x v="5318"/>
    <n v="40.089999999999996"/>
    <x v="4853"/>
    <n v="0.2349595929362466"/>
    <x v="74"/>
    <d v="2022-03-10T00:00:00"/>
    <d v="2022-03-10T00:00:00"/>
    <n v="38"/>
    <s v=""/>
    <n v="38"/>
    <n v="0"/>
  </r>
  <r>
    <n v="18064993"/>
    <n v="18067095"/>
    <x v="0"/>
    <x v="1"/>
    <x v="106"/>
    <x v="106"/>
    <x v="5319"/>
    <n v="110.17999999999999"/>
    <x v="4854"/>
    <n v="0.23949030712263122"/>
    <x v="74"/>
    <d v="2022-03-10T00:00:00"/>
    <d v="2022-03-10T00:00:00"/>
    <n v="38"/>
    <s v=""/>
    <n v="38"/>
    <n v="0"/>
  </r>
  <r>
    <n v="18066444"/>
    <n v="18068411"/>
    <x v="0"/>
    <x v="1"/>
    <x v="106"/>
    <x v="106"/>
    <x v="5320"/>
    <n v="95.4"/>
    <x v="3214"/>
    <n v="0.20591194968553456"/>
    <x v="12"/>
    <d v="2022-04-10T00:00:00"/>
    <d v="2022-04-10T00:00:00"/>
    <n v="41"/>
    <s v=""/>
    <n v="41"/>
    <n v="0"/>
  </r>
  <r>
    <n v="18071068"/>
    <n v="18073655"/>
    <x v="0"/>
    <x v="1"/>
    <x v="106"/>
    <x v="106"/>
    <x v="5321"/>
    <n v="174.49"/>
    <x v="4855"/>
    <n v="0.2260504779588749"/>
    <x v="51"/>
    <d v="2022-07-10T00:00:00"/>
    <m/>
    <n v="40"/>
    <n v="174.49"/>
    <s v=""/>
    <s v=""/>
  </r>
  <r>
    <n v="18069514"/>
    <n v="18071877"/>
    <x v="0"/>
    <x v="1"/>
    <x v="106"/>
    <x v="106"/>
    <x v="5322"/>
    <n v="673.22"/>
    <x v="4856"/>
    <n v="0.2283341057359809"/>
    <x v="101"/>
    <d v="2022-06-10T00:00:00"/>
    <d v="2022-06-10T00:00:00"/>
    <n v="41"/>
    <s v=""/>
    <s v=""/>
    <s v=""/>
  </r>
  <r>
    <n v="18069515"/>
    <n v="18072866"/>
    <x v="4"/>
    <x v="4"/>
    <x v="107"/>
    <x v="107"/>
    <x v="5323"/>
    <n v="6722.26"/>
    <x v="4857"/>
    <n v="7.3987661285139977E-2"/>
    <x v="101"/>
    <d v="2022-06-15T00:00:00"/>
    <m/>
    <n v="46"/>
    <n v="6722.26"/>
    <s v=""/>
    <s v=""/>
  </r>
  <r>
    <n v="18067994"/>
    <n v="18069921"/>
    <x v="1"/>
    <x v="4"/>
    <x v="107"/>
    <x v="107"/>
    <x v="5324"/>
    <n v="3897.6800000000003"/>
    <x v="4858"/>
    <n v="0.1199266025670629"/>
    <x v="28"/>
    <d v="2022-05-15T00:00:00"/>
    <d v="2022-05-11T00:00:00"/>
    <n v="45"/>
    <s v=""/>
    <n v="41"/>
    <s v=""/>
  </r>
  <r>
    <n v="18067995"/>
    <n v="18071348"/>
    <x v="1"/>
    <x v="4"/>
    <x v="107"/>
    <x v="107"/>
    <x v="1368"/>
    <n v="180"/>
    <x v="679"/>
    <n v="0.99333333333333329"/>
    <x v="28"/>
    <d v="2022-05-15T00:00:00"/>
    <d v="2022-05-11T00:00:00"/>
    <n v="45"/>
    <s v=""/>
    <n v="41"/>
    <s v=""/>
  </r>
  <r>
    <n v="18065000"/>
    <n v="18068307"/>
    <x v="1"/>
    <x v="4"/>
    <x v="107"/>
    <x v="107"/>
    <x v="5325"/>
    <n v="6969"/>
    <x v="4859"/>
    <n v="0.33463280241067583"/>
    <x v="74"/>
    <d v="2022-03-15T00:00:00"/>
    <d v="2022-03-18T00:00:00"/>
    <n v="43"/>
    <s v=""/>
    <n v="46"/>
    <n v="3"/>
  </r>
  <r>
    <n v="18066445"/>
    <n v="18069733"/>
    <x v="1"/>
    <x v="4"/>
    <x v="107"/>
    <x v="107"/>
    <x v="5326"/>
    <n v="4273.54"/>
    <x v="4860"/>
    <n v="0.32912042860993795"/>
    <x v="12"/>
    <d v="2022-04-15T00:00:00"/>
    <d v="2022-05-05T00:00:00"/>
    <n v="46"/>
    <s v=""/>
    <n v="66"/>
    <n v="20"/>
  </r>
  <r>
    <n v="18069908"/>
    <n v="18075051"/>
    <x v="0"/>
    <x v="4"/>
    <x v="107"/>
    <x v="107"/>
    <x v="5327"/>
    <n v="-10037.689999999999"/>
    <x v="4861"/>
    <n v="1"/>
    <x v="46"/>
    <d v="2022-07-15T00:00:00"/>
    <m/>
    <n v="46"/>
    <n v="-10037.689999999999"/>
    <s v=""/>
    <s v=""/>
  </r>
  <r>
    <n v="18071075"/>
    <n v="18074951"/>
    <x v="4"/>
    <x v="4"/>
    <x v="107"/>
    <x v="107"/>
    <x v="5328"/>
    <n v="3510.1699999999996"/>
    <x v="4862"/>
    <n v="6.8608681977614744E-2"/>
    <x v="51"/>
    <d v="2022-07-15T00:00:00"/>
    <m/>
    <n v="45"/>
    <n v="3510.1699999999996"/>
    <s v=""/>
    <s v=""/>
  </r>
  <r>
    <n v="18071072"/>
    <n v="18074179"/>
    <x v="4"/>
    <x v="4"/>
    <x v="107"/>
    <x v="107"/>
    <x v="5329"/>
    <n v="5853.9"/>
    <x v="4863"/>
    <n v="7.3610413570440222E-2"/>
    <x v="51"/>
    <d v="2022-07-15T00:00:00"/>
    <m/>
    <n v="45"/>
    <n v="5853.9"/>
    <s v=""/>
    <s v=""/>
  </r>
  <r>
    <n v="18071071"/>
    <n v="18074169"/>
    <x v="4"/>
    <x v="4"/>
    <x v="107"/>
    <x v="107"/>
    <x v="5330"/>
    <n v="7064.5300000000007"/>
    <x v="4864"/>
    <n v="7.366602628454369E-2"/>
    <x v="51"/>
    <d v="2022-07-15T00:00:00"/>
    <m/>
    <n v="45"/>
    <n v="7064.5300000000007"/>
    <s v=""/>
    <s v=""/>
  </r>
  <r>
    <n v="18071070"/>
    <n v="18073839"/>
    <x v="4"/>
    <x v="4"/>
    <x v="107"/>
    <x v="107"/>
    <x v="5331"/>
    <n v="7029.6600000000008"/>
    <x v="4865"/>
    <n v="7.3695171601471487E-2"/>
    <x v="51"/>
    <d v="2022-07-15T00:00:00"/>
    <m/>
    <n v="45"/>
    <n v="7029.6600000000008"/>
    <s v=""/>
    <s v=""/>
  </r>
  <r>
    <n v="18071073"/>
    <n v="18074535"/>
    <x v="4"/>
    <x v="4"/>
    <x v="107"/>
    <x v="107"/>
    <x v="5332"/>
    <n v="7421.5899999999992"/>
    <x v="4866"/>
    <n v="7.3763149469817255E-2"/>
    <x v="51"/>
    <d v="2022-07-15T00:00:00"/>
    <m/>
    <n v="45"/>
    <n v="7421.5899999999992"/>
    <s v=""/>
    <s v=""/>
  </r>
  <r>
    <n v="18071069"/>
    <n v="18073838"/>
    <x v="4"/>
    <x v="4"/>
    <x v="107"/>
    <x v="107"/>
    <x v="5333"/>
    <n v="7231.51"/>
    <x v="4867"/>
    <n v="7.3770464599934291E-2"/>
    <x v="51"/>
    <d v="2022-07-15T00:00:00"/>
    <m/>
    <n v="45"/>
    <n v="7231.51"/>
    <s v=""/>
    <s v=""/>
  </r>
  <r>
    <n v="18071074"/>
    <n v="18074707"/>
    <x v="4"/>
    <x v="4"/>
    <x v="107"/>
    <x v="107"/>
    <x v="5334"/>
    <n v="7029.83"/>
    <x v="4868"/>
    <n v="7.3799245159341026E-2"/>
    <x v="51"/>
    <d v="2022-07-15T00:00:00"/>
    <m/>
    <n v="45"/>
    <n v="7029.83"/>
    <s v=""/>
    <s v=""/>
  </r>
  <r>
    <n v="18071078"/>
    <n v="18074956"/>
    <x v="4"/>
    <x v="4"/>
    <x v="107"/>
    <x v="107"/>
    <x v="5335"/>
    <n v="7337.92"/>
    <x v="4869"/>
    <n v="7.3843854304137577E-2"/>
    <x v="51"/>
    <d v="2022-07-15T00:00:00"/>
    <m/>
    <n v="45"/>
    <n v="7337.92"/>
    <s v=""/>
    <s v=""/>
  </r>
  <r>
    <n v="18071077"/>
    <n v="18074955"/>
    <x v="4"/>
    <x v="4"/>
    <x v="107"/>
    <x v="107"/>
    <x v="5336"/>
    <n v="7089.6399999999994"/>
    <x v="4870"/>
    <n v="7.3890958576716764E-2"/>
    <x v="51"/>
    <d v="2022-07-15T00:00:00"/>
    <m/>
    <n v="45"/>
    <n v="7089.6399999999994"/>
    <s v=""/>
    <s v=""/>
  </r>
  <r>
    <n v="18071076"/>
    <n v="18074952"/>
    <x v="4"/>
    <x v="4"/>
    <x v="107"/>
    <x v="107"/>
    <x v="5337"/>
    <n v="260.11"/>
    <x v="2724"/>
    <n v="7.4091160730762134E-2"/>
    <x v="51"/>
    <d v="2022-07-15T00:00:00"/>
    <m/>
    <n v="45"/>
    <n v="260.11"/>
    <s v=""/>
    <s v=""/>
  </r>
  <r>
    <n v="18065001"/>
    <n v="18068309"/>
    <x v="1"/>
    <x v="3"/>
    <x v="108"/>
    <x v="108"/>
    <x v="5338"/>
    <n v="2854.2"/>
    <x v="4871"/>
    <n v="0.13424006726928736"/>
    <x v="74"/>
    <d v="2022-03-15T00:00:00"/>
    <d v="2022-03-18T00:00:00"/>
    <n v="43"/>
    <s v=""/>
    <n v="46"/>
    <n v="3"/>
  </r>
  <r>
    <n v="18065002"/>
    <n v="18068312"/>
    <x v="1"/>
    <x v="3"/>
    <x v="108"/>
    <x v="108"/>
    <x v="5339"/>
    <n v="896.21"/>
    <x v="480"/>
    <n v="0.24716137325263782"/>
    <x v="74"/>
    <d v="2022-03-15T00:00:00"/>
    <d v="2022-03-18T00:00:00"/>
    <n v="43"/>
    <s v=""/>
    <n v="46"/>
    <n v="3"/>
  </r>
  <r>
    <n v="18067996"/>
    <n v="18070598"/>
    <x v="1"/>
    <x v="3"/>
    <x v="108"/>
    <x v="108"/>
    <x v="5340"/>
    <n v="2489.1099999999997"/>
    <x v="4872"/>
    <n v="0.13822760888220378"/>
    <x v="28"/>
    <d v="2022-05-15T00:00:00"/>
    <d v="2022-05-17T00:00:00"/>
    <n v="45"/>
    <s v=""/>
    <n v="47"/>
    <n v="2"/>
  </r>
  <r>
    <n v="18069516"/>
    <n v="18072048"/>
    <x v="1"/>
    <x v="3"/>
    <x v="108"/>
    <x v="108"/>
    <x v="5341"/>
    <n v="849.68"/>
    <x v="4873"/>
    <n v="0.23210981965059954"/>
    <x v="101"/>
    <d v="2022-06-15T00:00:00"/>
    <m/>
    <n v="46"/>
    <n v="849.68"/>
    <s v=""/>
    <s v=""/>
  </r>
  <r>
    <n v="18071079"/>
    <n v="18074062"/>
    <x v="1"/>
    <x v="3"/>
    <x v="108"/>
    <x v="108"/>
    <x v="5342"/>
    <n v="2124.62"/>
    <x v="4874"/>
    <n v="0.15975532611888035"/>
    <x v="51"/>
    <d v="2022-07-15T00:00:00"/>
    <m/>
    <n v="45"/>
    <n v="2124.62"/>
    <s v=""/>
    <s v=""/>
  </r>
  <r>
    <n v="18067999"/>
    <n v="18070646"/>
    <x v="0"/>
    <x v="2"/>
    <x v="109"/>
    <x v="109"/>
    <x v="5343"/>
    <n v="2488.9900000000002"/>
    <x v="4875"/>
    <n v="0.2068982142168396"/>
    <x v="28"/>
    <d v="2022-05-15T00:00:00"/>
    <d v="2022-05-15T00:00:00"/>
    <n v="45"/>
    <s v=""/>
    <n v="45"/>
    <n v="0"/>
  </r>
  <r>
    <n v="18067998"/>
    <n v="18070645"/>
    <x v="1"/>
    <x v="2"/>
    <x v="109"/>
    <x v="109"/>
    <x v="5344"/>
    <n v="4334.0199999999995"/>
    <x v="4876"/>
    <n v="0.32029692553050099"/>
    <x v="28"/>
    <d v="2022-05-15T00:00:00"/>
    <d v="2022-05-15T00:00:00"/>
    <n v="45"/>
    <s v=""/>
    <n v="45"/>
    <n v="0"/>
  </r>
  <r>
    <n v="18068000"/>
    <n v="18071405"/>
    <x v="0"/>
    <x v="2"/>
    <x v="109"/>
    <x v="109"/>
    <x v="5345"/>
    <n v="361.46"/>
    <x v="4877"/>
    <n v="0.38247792311267514"/>
    <x v="28"/>
    <d v="2022-05-15T00:00:00"/>
    <d v="2022-05-15T00:00:00"/>
    <n v="45"/>
    <s v=""/>
    <n v="45"/>
    <n v="0"/>
  </r>
  <r>
    <n v="18067997"/>
    <n v="18069967"/>
    <x v="0"/>
    <x v="2"/>
    <x v="109"/>
    <x v="109"/>
    <x v="5346"/>
    <n v="333.94"/>
    <x v="4878"/>
    <n v="0.39805232140290353"/>
    <x v="28"/>
    <d v="2022-05-15T00:00:00"/>
    <d v="2022-05-15T00:00:00"/>
    <n v="45"/>
    <s v=""/>
    <n v="45"/>
    <n v="0"/>
  </r>
  <r>
    <n v="18066446"/>
    <n v="18068536"/>
    <x v="0"/>
    <x v="2"/>
    <x v="109"/>
    <x v="109"/>
    <x v="5347"/>
    <n v="207.34"/>
    <x v="4879"/>
    <n v="0.39721032526912836"/>
    <x v="12"/>
    <d v="2022-04-15T00:00:00"/>
    <d v="2022-04-15T00:00:00"/>
    <n v="46"/>
    <s v=""/>
    <n v="46"/>
    <n v="0"/>
  </r>
  <r>
    <n v="18066447"/>
    <n v="18069048"/>
    <x v="0"/>
    <x v="2"/>
    <x v="109"/>
    <x v="109"/>
    <x v="5348"/>
    <n v="304.65999999999997"/>
    <x v="4880"/>
    <n v="0.41555065385221363"/>
    <x v="12"/>
    <d v="2022-04-15T00:00:00"/>
    <d v="2022-04-15T00:00:00"/>
    <n v="46"/>
    <s v=""/>
    <n v="46"/>
    <n v="0"/>
  </r>
  <r>
    <n v="18069517"/>
    <n v="18072084"/>
    <x v="0"/>
    <x v="2"/>
    <x v="109"/>
    <x v="109"/>
    <x v="5349"/>
    <n v="705.64"/>
    <x v="4881"/>
    <n v="0.28479839463972928"/>
    <x v="101"/>
    <d v="2022-06-15T00:00:00"/>
    <d v="2022-06-15T00:00:00"/>
    <n v="46"/>
    <s v=""/>
    <s v=""/>
    <s v=""/>
  </r>
  <r>
    <n v="18069519"/>
    <n v="18072486"/>
    <x v="0"/>
    <x v="2"/>
    <x v="109"/>
    <x v="109"/>
    <x v="5350"/>
    <n v="448.55"/>
    <x v="4882"/>
    <n v="0.33128227079376116"/>
    <x v="101"/>
    <d v="2022-06-15T00:00:00"/>
    <d v="2022-06-15T00:00:00"/>
    <n v="46"/>
    <s v=""/>
    <s v=""/>
    <s v=""/>
  </r>
  <r>
    <n v="18069518"/>
    <n v="18072115"/>
    <x v="0"/>
    <x v="2"/>
    <x v="109"/>
    <x v="109"/>
    <x v="5351"/>
    <n v="190.94"/>
    <x v="4883"/>
    <n v="0.33333333333333331"/>
    <x v="101"/>
    <d v="2022-06-15T00:00:00"/>
    <d v="2022-06-15T00:00:00"/>
    <n v="46"/>
    <s v=""/>
    <s v=""/>
    <s v=""/>
  </r>
  <r>
    <n v="18068001"/>
    <n v="18070045"/>
    <x v="3"/>
    <x v="3"/>
    <x v="110"/>
    <x v="110"/>
    <x v="5352"/>
    <n v="2125.73"/>
    <x v="4884"/>
    <n v="0.13279591744569391"/>
    <x v="28"/>
    <d v="2022-05-15T00:00:00"/>
    <d v="2022-05-15T00:00:00"/>
    <n v="45"/>
    <s v=""/>
    <n v="45"/>
    <n v="0"/>
  </r>
  <r>
    <n v="18065006"/>
    <n v="18067827"/>
    <x v="1"/>
    <x v="2"/>
    <x v="111"/>
    <x v="111"/>
    <x v="5353"/>
    <n v="1301.21"/>
    <x v="4885"/>
    <n v="5.5572975266060469E-2"/>
    <x v="74"/>
    <d v="2022-03-15T00:00:00"/>
    <d v="2022-03-15T00:00:00"/>
    <n v="43"/>
    <s v=""/>
    <n v="43"/>
    <n v="0"/>
  </r>
  <r>
    <n v="18065003"/>
    <n v="18067587"/>
    <x v="1"/>
    <x v="2"/>
    <x v="111"/>
    <x v="111"/>
    <x v="5354"/>
    <n v="706.39"/>
    <x v="4886"/>
    <n v="5.6297353310909515E-2"/>
    <x v="74"/>
    <d v="2022-03-15T00:00:00"/>
    <d v="2022-03-15T00:00:00"/>
    <n v="43"/>
    <s v=""/>
    <n v="43"/>
    <n v="0"/>
  </r>
  <r>
    <n v="18065007"/>
    <n v="18067828"/>
    <x v="0"/>
    <x v="2"/>
    <x v="111"/>
    <x v="111"/>
    <x v="5355"/>
    <n v="697.7"/>
    <x v="4887"/>
    <n v="0.16292869182346667"/>
    <x v="74"/>
    <d v="2022-03-15T00:00:00"/>
    <d v="2022-03-15T00:00:00"/>
    <n v="43"/>
    <s v=""/>
    <n v="43"/>
    <n v="0"/>
  </r>
  <r>
    <n v="18065004"/>
    <n v="18067588"/>
    <x v="0"/>
    <x v="2"/>
    <x v="111"/>
    <x v="111"/>
    <x v="5356"/>
    <n v="513.98"/>
    <x v="2996"/>
    <n v="0.18733657078819574"/>
    <x v="74"/>
    <d v="2022-03-15T00:00:00"/>
    <d v="2022-03-15T00:00:00"/>
    <n v="43"/>
    <s v=""/>
    <n v="43"/>
    <n v="0"/>
  </r>
  <r>
    <n v="18068003"/>
    <n v="18070416"/>
    <x v="1"/>
    <x v="2"/>
    <x v="111"/>
    <x v="111"/>
    <x v="5357"/>
    <n v="8446.4600000000009"/>
    <x v="4888"/>
    <n v="5.6409403982542287E-2"/>
    <x v="28"/>
    <d v="2022-05-15T00:00:00"/>
    <d v="2022-05-15T00:00:00"/>
    <n v="45"/>
    <s v=""/>
    <n v="45"/>
    <n v="0"/>
  </r>
  <r>
    <n v="18068005"/>
    <n v="18070849"/>
    <x v="1"/>
    <x v="2"/>
    <x v="111"/>
    <x v="111"/>
    <x v="5358"/>
    <n v="4643.68"/>
    <x v="4889"/>
    <n v="0.1536282893121742"/>
    <x v="28"/>
    <d v="2022-05-15T00:00:00"/>
    <d v="2022-05-15T00:00:00"/>
    <n v="45"/>
    <s v=""/>
    <n v="45"/>
    <n v="0"/>
  </r>
  <r>
    <n v="18068008"/>
    <n v="18071355"/>
    <x v="1"/>
    <x v="2"/>
    <x v="111"/>
    <x v="111"/>
    <x v="5359"/>
    <n v="3776.53"/>
    <x v="4890"/>
    <n v="0.20151504078344895"/>
    <x v="28"/>
    <d v="2022-05-15T00:00:00"/>
    <d v="2022-05-15T00:00:00"/>
    <n v="45"/>
    <s v=""/>
    <n v="45"/>
    <n v="0"/>
  </r>
  <r>
    <n v="18068002"/>
    <n v="18070296"/>
    <x v="1"/>
    <x v="2"/>
    <x v="111"/>
    <x v="111"/>
    <x v="5360"/>
    <n v="4512"/>
    <x v="4891"/>
    <n v="0.20611968085106383"/>
    <x v="28"/>
    <d v="2022-05-15T00:00:00"/>
    <d v="2022-05-15T00:00:00"/>
    <n v="45"/>
    <s v=""/>
    <n v="45"/>
    <n v="0"/>
  </r>
  <r>
    <n v="18068006"/>
    <n v="18071023"/>
    <x v="0"/>
    <x v="2"/>
    <x v="111"/>
    <x v="111"/>
    <x v="5361"/>
    <n v="228.05"/>
    <x v="4892"/>
    <n v="0.24268575036834347"/>
    <x v="28"/>
    <d v="2022-05-15T00:00:00"/>
    <d v="2022-05-15T00:00:00"/>
    <n v="45"/>
    <s v=""/>
    <n v="45"/>
    <n v="0"/>
  </r>
  <r>
    <n v="18066449"/>
    <n v="18069640"/>
    <x v="1"/>
    <x v="2"/>
    <x v="111"/>
    <x v="111"/>
    <x v="5362"/>
    <n v="11962.460000000001"/>
    <x v="4893"/>
    <n v="0.22572607115055895"/>
    <x v="12"/>
    <d v="2022-04-15T00:00:00"/>
    <d v="2022-04-15T00:00:00"/>
    <n v="46"/>
    <s v=""/>
    <n v="46"/>
    <n v="0"/>
  </r>
  <r>
    <n v="18066448"/>
    <n v="18068725"/>
    <x v="0"/>
    <x v="2"/>
    <x v="111"/>
    <x v="111"/>
    <x v="1343"/>
    <n v="613.78"/>
    <x v="4894"/>
    <n v="0.24282474388050362"/>
    <x v="12"/>
    <d v="2022-04-15T00:00:00"/>
    <d v="2022-04-15T00:00:00"/>
    <n v="46"/>
    <s v=""/>
    <n v="46"/>
    <n v="0"/>
  </r>
  <r>
    <n v="18071080"/>
    <n v="18074497"/>
    <x v="0"/>
    <x v="2"/>
    <x v="111"/>
    <x v="111"/>
    <x v="5363"/>
    <n v="998.93"/>
    <x v="4895"/>
    <n v="0.20096343279996159"/>
    <x v="51"/>
    <d v="2022-07-15T00:00:00"/>
    <m/>
    <n v="45"/>
    <n v="998.93"/>
    <s v=""/>
    <s v=""/>
  </r>
  <r>
    <n v="18065005"/>
    <n v="18067636"/>
    <x v="0"/>
    <x v="2"/>
    <x v="111"/>
    <x v="111"/>
    <x v="2149"/>
    <n v="-151.19999999999999"/>
    <x v="435"/>
    <n v="-7.1428571428571425E-2"/>
    <x v="74"/>
    <d v="2022-03-15T00:00:00"/>
    <d v="2022-03-15T00:00:00"/>
    <n v="43"/>
    <s v=""/>
    <s v=""/>
    <s v=""/>
  </r>
  <r>
    <n v="18068004"/>
    <n v="18070426"/>
    <x v="0"/>
    <x v="2"/>
    <x v="111"/>
    <x v="111"/>
    <x v="2989"/>
    <n v="-234"/>
    <x v="80"/>
    <n v="0"/>
    <x v="28"/>
    <d v="2022-05-15T00:00:00"/>
    <d v="2022-05-15T00:00:00"/>
    <n v="45"/>
    <s v=""/>
    <s v=""/>
    <s v=""/>
  </r>
  <r>
    <n v="18068009"/>
    <n v="18071651"/>
    <x v="0"/>
    <x v="2"/>
    <x v="111"/>
    <x v="111"/>
    <x v="122"/>
    <n v="-144"/>
    <x v="80"/>
    <n v="0"/>
    <x v="28"/>
    <d v="2022-05-15T00:00:00"/>
    <d v="2022-05-15T00:00:00"/>
    <n v="45"/>
    <s v=""/>
    <s v=""/>
    <s v=""/>
  </r>
  <r>
    <n v="18068007"/>
    <n v="18071044"/>
    <x v="0"/>
    <x v="2"/>
    <x v="111"/>
    <x v="111"/>
    <x v="2267"/>
    <n v="-54"/>
    <x v="369"/>
    <n v="-6.6666666666666666E-2"/>
    <x v="28"/>
    <d v="2022-05-15T00:00:00"/>
    <d v="2022-05-15T00:00:00"/>
    <n v="45"/>
    <s v=""/>
    <s v=""/>
    <s v=""/>
  </r>
  <r>
    <n v="18069521"/>
    <n v="18072562"/>
    <x v="1"/>
    <x v="2"/>
    <x v="111"/>
    <x v="111"/>
    <x v="5364"/>
    <n v="16989.02"/>
    <x v="4896"/>
    <n v="0.16170770021868236"/>
    <x v="101"/>
    <d v="2022-06-15T00:00:00"/>
    <d v="2022-06-15T00:00:00"/>
    <n v="46"/>
    <s v=""/>
    <s v=""/>
    <s v=""/>
  </r>
  <r>
    <n v="18069520"/>
    <n v="18072354"/>
    <x v="1"/>
    <x v="2"/>
    <x v="111"/>
    <x v="111"/>
    <x v="5365"/>
    <n v="9782.6"/>
    <x v="4897"/>
    <n v="0.1747620572191208"/>
    <x v="101"/>
    <d v="2022-06-15T00:00:00"/>
    <d v="2022-06-15T00:00:00"/>
    <n v="46"/>
    <s v=""/>
    <s v=""/>
    <s v=""/>
  </r>
  <r>
    <n v="18071081"/>
    <n v="18074558"/>
    <x v="0"/>
    <x v="2"/>
    <x v="111"/>
    <x v="111"/>
    <x v="2289"/>
    <n v="-134.4"/>
    <x v="2020"/>
    <n v="-7.1428571428571425E-2"/>
    <x v="51"/>
    <d v="2022-07-15T00:00:00"/>
    <m/>
    <n v="45"/>
    <n v="-134.4"/>
    <s v=""/>
    <s v=""/>
  </r>
  <r>
    <n v="18065008"/>
    <n v="18067978"/>
    <x v="0"/>
    <x v="0"/>
    <x v="112"/>
    <x v="112"/>
    <x v="5366"/>
    <n v="486.34"/>
    <x v="3986"/>
    <n v="0.23070469798657717"/>
    <x v="74"/>
    <d v="2022-03-15T00:00:00"/>
    <d v="2022-03-15T00:00:00"/>
    <n v="43"/>
    <s v=""/>
    <n v="43"/>
    <n v="0"/>
  </r>
  <r>
    <n v="18066451"/>
    <n v="18068708"/>
    <x v="0"/>
    <x v="3"/>
    <x v="113"/>
    <x v="113"/>
    <x v="5367"/>
    <n v="52.56"/>
    <x v="4898"/>
    <n v="0.37511415525114156"/>
    <x v="12"/>
    <d v="2022-03-31T00:00:00"/>
    <d v="2022-03-31T00:00:00"/>
    <n v="31"/>
    <s v=""/>
    <n v="31"/>
    <n v="0"/>
  </r>
  <r>
    <n v="18066450"/>
    <n v="18068707"/>
    <x v="0"/>
    <x v="3"/>
    <x v="113"/>
    <x v="113"/>
    <x v="2261"/>
    <n v="-100.8"/>
    <x v="351"/>
    <n v="-7.1428571428571425E-2"/>
    <x v="12"/>
    <d v="2022-03-31T00:00:00"/>
    <d v="2022-03-31T00:00:00"/>
    <n v="31"/>
    <s v=""/>
    <s v=""/>
    <s v=""/>
  </r>
  <r>
    <n v="18066452"/>
    <n v="18069341"/>
    <x v="4"/>
    <x v="4"/>
    <x v="114"/>
    <x v="114"/>
    <x v="5368"/>
    <n v="6764.4699999999993"/>
    <x v="4899"/>
    <n v="6.5289352960585842E-2"/>
    <x v="12"/>
    <d v="2022-04-15T00:00:00"/>
    <d v="2022-04-15T00:00:00"/>
    <n v="46"/>
    <s v=""/>
    <n v="46"/>
    <n v="0"/>
  </r>
  <r>
    <n v="18068010"/>
    <n v="18070850"/>
    <x v="1"/>
    <x v="4"/>
    <x v="114"/>
    <x v="114"/>
    <x v="5369"/>
    <n v="53159.65"/>
    <x v="4900"/>
    <n v="0.24744473496553362"/>
    <x v="28"/>
    <d v="2022-05-15T00:00:00"/>
    <d v="2022-05-15T00:00:00"/>
    <n v="45"/>
    <s v=""/>
    <n v="45"/>
    <n v="0"/>
  </r>
  <r>
    <n v="18065023"/>
    <n v="18067684"/>
    <x v="1"/>
    <x v="3"/>
    <x v="115"/>
    <x v="115"/>
    <x v="5370"/>
    <n v="1346.98"/>
    <x v="4901"/>
    <n v="5.5555555555555552E-2"/>
    <x v="74"/>
    <d v="2022-03-15T00:00:00"/>
    <d v="2022-03-15T00:00:00"/>
    <n v="43"/>
    <s v=""/>
    <n v="43"/>
    <n v="0"/>
  </r>
  <r>
    <n v="18065024"/>
    <n v="18067822"/>
    <x v="0"/>
    <x v="3"/>
    <x v="115"/>
    <x v="115"/>
    <x v="5371"/>
    <n v="1252.2"/>
    <x v="4902"/>
    <n v="7.817920459990417E-2"/>
    <x v="74"/>
    <d v="2022-03-15T00:00:00"/>
    <d v="2022-03-15T00:00:00"/>
    <n v="43"/>
    <s v=""/>
    <n v="43"/>
    <n v="0"/>
  </r>
  <r>
    <n v="18065009"/>
    <n v="18067145"/>
    <x v="1"/>
    <x v="3"/>
    <x v="115"/>
    <x v="115"/>
    <x v="5372"/>
    <n v="2855.56"/>
    <x v="4903"/>
    <n v="0.14583359597920686"/>
    <x v="74"/>
    <d v="2022-03-15T00:00:00"/>
    <d v="2022-03-15T00:00:00"/>
    <n v="43"/>
    <s v=""/>
    <n v="43"/>
    <n v="0"/>
  </r>
  <r>
    <n v="18065015"/>
    <n v="18067372"/>
    <x v="1"/>
    <x v="3"/>
    <x v="115"/>
    <x v="115"/>
    <x v="5373"/>
    <n v="3444.9"/>
    <x v="4904"/>
    <n v="0.15834886353740313"/>
    <x v="74"/>
    <d v="2022-03-15T00:00:00"/>
    <d v="2022-03-15T00:00:00"/>
    <n v="43"/>
    <s v=""/>
    <n v="43"/>
    <n v="0"/>
  </r>
  <r>
    <n v="18065022"/>
    <n v="18067632"/>
    <x v="1"/>
    <x v="3"/>
    <x v="115"/>
    <x v="115"/>
    <x v="5374"/>
    <n v="6210.0599999999995"/>
    <x v="4905"/>
    <n v="0.1660138549385996"/>
    <x v="74"/>
    <d v="2022-03-15T00:00:00"/>
    <d v="2022-03-15T00:00:00"/>
    <n v="43"/>
    <s v=""/>
    <n v="43"/>
    <n v="0"/>
  </r>
  <r>
    <n v="18065033"/>
    <n v="18068152"/>
    <x v="0"/>
    <x v="3"/>
    <x v="115"/>
    <x v="115"/>
    <x v="5375"/>
    <n v="158.42000000000002"/>
    <x v="1583"/>
    <n v="0.16664141796697468"/>
    <x v="74"/>
    <d v="2022-03-15T00:00:00"/>
    <d v="2022-03-15T00:00:00"/>
    <n v="43"/>
    <s v=""/>
    <n v="43"/>
    <n v="0"/>
  </r>
  <r>
    <n v="18065021"/>
    <n v="18067607"/>
    <x v="0"/>
    <x v="3"/>
    <x v="115"/>
    <x v="115"/>
    <x v="5376"/>
    <n v="105.60999999999999"/>
    <x v="4906"/>
    <n v="0.1666856039086467"/>
    <x v="74"/>
    <d v="2022-03-15T00:00:00"/>
    <d v="2022-03-15T00:00:00"/>
    <n v="43"/>
    <s v=""/>
    <n v="43"/>
    <n v="0"/>
  </r>
  <r>
    <n v="18065026"/>
    <n v="18067867"/>
    <x v="1"/>
    <x v="3"/>
    <x v="115"/>
    <x v="115"/>
    <x v="5377"/>
    <n v="5610.34"/>
    <x v="4907"/>
    <n v="0.16797282729590524"/>
    <x v="74"/>
    <d v="2022-03-15T00:00:00"/>
    <d v="2022-03-15T00:00:00"/>
    <n v="43"/>
    <s v=""/>
    <n v="43"/>
    <n v="0"/>
  </r>
  <r>
    <n v="18065011"/>
    <n v="18067272"/>
    <x v="0"/>
    <x v="3"/>
    <x v="115"/>
    <x v="115"/>
    <x v="5378"/>
    <n v="173.35999999999999"/>
    <x v="4908"/>
    <n v="0.18515954869523085"/>
    <x v="74"/>
    <d v="2022-03-15T00:00:00"/>
    <d v="2022-03-15T00:00:00"/>
    <n v="43"/>
    <s v=""/>
    <n v="43"/>
    <n v="0"/>
  </r>
  <r>
    <n v="18065028"/>
    <n v="18067947"/>
    <x v="0"/>
    <x v="3"/>
    <x v="115"/>
    <x v="115"/>
    <x v="5379"/>
    <n v="1625.44"/>
    <x v="4909"/>
    <n v="0.1959425040419924"/>
    <x v="74"/>
    <d v="2022-03-15T00:00:00"/>
    <d v="2022-03-15T00:00:00"/>
    <n v="43"/>
    <s v=""/>
    <n v="43"/>
    <n v="0"/>
  </r>
  <r>
    <n v="18065027"/>
    <n v="18067912"/>
    <x v="1"/>
    <x v="3"/>
    <x v="115"/>
    <x v="115"/>
    <x v="5380"/>
    <n v="3235.2200000000003"/>
    <x v="4910"/>
    <n v="0.1970868168633764"/>
    <x v="74"/>
    <d v="2022-03-15T00:00:00"/>
    <d v="2022-03-15T00:00:00"/>
    <n v="43"/>
    <s v=""/>
    <n v="43"/>
    <n v="0"/>
  </r>
  <r>
    <n v="18065012"/>
    <n v="18067292"/>
    <x v="1"/>
    <x v="3"/>
    <x v="115"/>
    <x v="115"/>
    <x v="5381"/>
    <n v="2201.9"/>
    <x v="4911"/>
    <n v="0.1997198787958058"/>
    <x v="74"/>
    <d v="2022-03-15T00:00:00"/>
    <d v="2022-03-15T00:00:00"/>
    <n v="43"/>
    <s v=""/>
    <n v="43"/>
    <n v="0"/>
  </r>
  <r>
    <n v="18065020"/>
    <n v="18067603"/>
    <x v="1"/>
    <x v="3"/>
    <x v="115"/>
    <x v="115"/>
    <x v="5382"/>
    <n v="3049.5"/>
    <x v="4912"/>
    <n v="0.20393507132316774"/>
    <x v="74"/>
    <d v="2022-03-15T00:00:00"/>
    <d v="2022-03-15T00:00:00"/>
    <n v="43"/>
    <s v=""/>
    <n v="43"/>
    <n v="0"/>
  </r>
  <r>
    <n v="18065031"/>
    <n v="18068096"/>
    <x v="0"/>
    <x v="3"/>
    <x v="115"/>
    <x v="115"/>
    <x v="3899"/>
    <n v="171.43"/>
    <x v="349"/>
    <n v="0.22679546409071821"/>
    <x v="74"/>
    <d v="2022-03-15T00:00:00"/>
    <d v="2022-03-15T00:00:00"/>
    <n v="43"/>
    <s v=""/>
    <n v="43"/>
    <n v="0"/>
  </r>
  <r>
    <n v="18065014"/>
    <n v="18067343"/>
    <x v="0"/>
    <x v="3"/>
    <x v="115"/>
    <x v="115"/>
    <x v="5383"/>
    <n v="30.169999999999998"/>
    <x v="4913"/>
    <n v="0.22712808273667462"/>
    <x v="74"/>
    <d v="2022-03-15T00:00:00"/>
    <d v="2022-03-15T00:00:00"/>
    <n v="43"/>
    <s v=""/>
    <n v="43"/>
    <n v="0"/>
  </r>
  <r>
    <n v="18065016"/>
    <n v="18067382"/>
    <x v="0"/>
    <x v="3"/>
    <x v="115"/>
    <x v="115"/>
    <x v="5384"/>
    <n v="59.64"/>
    <x v="4914"/>
    <n v="0.22816901408450702"/>
    <x v="74"/>
    <d v="2022-03-15T00:00:00"/>
    <d v="2022-03-15T00:00:00"/>
    <n v="43"/>
    <s v=""/>
    <n v="43"/>
    <n v="0"/>
  </r>
  <r>
    <n v="18065017"/>
    <n v="18067421"/>
    <x v="0"/>
    <x v="3"/>
    <x v="115"/>
    <x v="115"/>
    <x v="5385"/>
    <n v="599.51"/>
    <x v="4915"/>
    <n v="0.23010868912508256"/>
    <x v="74"/>
    <d v="2022-03-15T00:00:00"/>
    <d v="2022-03-15T00:00:00"/>
    <n v="43"/>
    <s v=""/>
    <n v="43"/>
    <n v="0"/>
  </r>
  <r>
    <n v="18065019"/>
    <n v="18067544"/>
    <x v="0"/>
    <x v="3"/>
    <x v="115"/>
    <x v="115"/>
    <x v="5386"/>
    <n v="284.23"/>
    <x v="4916"/>
    <n v="0.24774128176982183"/>
    <x v="74"/>
    <d v="2022-03-15T00:00:00"/>
    <d v="2022-03-15T00:00:00"/>
    <n v="43"/>
    <s v=""/>
    <n v="43"/>
    <n v="0"/>
  </r>
  <r>
    <n v="18065013"/>
    <n v="18067320"/>
    <x v="0"/>
    <x v="3"/>
    <x v="115"/>
    <x v="115"/>
    <x v="5387"/>
    <n v="1113.26"/>
    <x v="4917"/>
    <n v="0.25680162117880395"/>
    <x v="74"/>
    <d v="2022-03-15T00:00:00"/>
    <d v="2022-03-15T00:00:00"/>
    <n v="43"/>
    <s v=""/>
    <n v="43"/>
    <n v="0"/>
  </r>
  <r>
    <n v="18065030"/>
    <n v="18068014"/>
    <x v="0"/>
    <x v="3"/>
    <x v="115"/>
    <x v="115"/>
    <x v="5388"/>
    <n v="494.38"/>
    <x v="4918"/>
    <n v="0.35251711248118839"/>
    <x v="74"/>
    <d v="2022-03-15T00:00:00"/>
    <d v="2022-03-15T00:00:00"/>
    <n v="43"/>
    <s v=""/>
    <n v="43"/>
    <n v="0"/>
  </r>
  <r>
    <n v="18065035"/>
    <n v="18068300"/>
    <x v="0"/>
    <x v="3"/>
    <x v="115"/>
    <x v="115"/>
    <x v="5389"/>
    <n v="402.46"/>
    <x v="4919"/>
    <n v="0.38040431749060766"/>
    <x v="74"/>
    <d v="2022-03-15T00:00:00"/>
    <d v="2022-03-15T00:00:00"/>
    <n v="43"/>
    <s v=""/>
    <n v="43"/>
    <n v="0"/>
  </r>
  <r>
    <n v="18068011"/>
    <n v="18069573"/>
    <x v="0"/>
    <x v="3"/>
    <x v="115"/>
    <x v="115"/>
    <x v="5390"/>
    <n v="1051.78"/>
    <x v="3469"/>
    <n v="9.0909090909090912E-2"/>
    <x v="28"/>
    <d v="2022-05-15T00:00:00"/>
    <d v="2022-05-15T00:00:00"/>
    <n v="45"/>
    <s v=""/>
    <n v="45"/>
    <n v="0"/>
  </r>
  <r>
    <n v="18068027"/>
    <n v="18070748"/>
    <x v="0"/>
    <x v="3"/>
    <x v="115"/>
    <x v="115"/>
    <x v="5391"/>
    <n v="486.68"/>
    <x v="4920"/>
    <n v="0.11822866582834037"/>
    <x v="28"/>
    <d v="2022-05-15T00:00:00"/>
    <d v="2022-05-15T00:00:00"/>
    <n v="45"/>
    <s v=""/>
    <n v="45"/>
    <n v="0"/>
  </r>
  <r>
    <n v="18068016"/>
    <n v="18070186"/>
    <x v="1"/>
    <x v="3"/>
    <x v="115"/>
    <x v="115"/>
    <x v="5392"/>
    <n v="9908.619999999999"/>
    <x v="4921"/>
    <n v="0.1271475249419293"/>
    <x v="28"/>
    <d v="2022-05-15T00:00:00"/>
    <d v="2022-05-15T00:00:00"/>
    <n v="45"/>
    <s v=""/>
    <n v="45"/>
    <n v="0"/>
  </r>
  <r>
    <n v="18068030"/>
    <n v="18070888"/>
    <x v="0"/>
    <x v="3"/>
    <x v="115"/>
    <x v="115"/>
    <x v="5393"/>
    <n v="348.91999999999996"/>
    <x v="4922"/>
    <n v="0.12845204113216632"/>
    <x v="28"/>
    <d v="2022-05-15T00:00:00"/>
    <d v="2022-05-15T00:00:00"/>
    <n v="45"/>
    <s v=""/>
    <n v="45"/>
    <n v="0"/>
  </r>
  <r>
    <n v="18068043"/>
    <n v="18071496"/>
    <x v="1"/>
    <x v="3"/>
    <x v="115"/>
    <x v="115"/>
    <x v="5394"/>
    <n v="5503.5199999999995"/>
    <x v="4923"/>
    <n v="0.13627413998739718"/>
    <x v="28"/>
    <d v="2022-05-15T00:00:00"/>
    <d v="2022-05-15T00:00:00"/>
    <n v="45"/>
    <s v=""/>
    <n v="45"/>
    <n v="0"/>
  </r>
  <r>
    <n v="18068032"/>
    <n v="18071000"/>
    <x v="0"/>
    <x v="3"/>
    <x v="115"/>
    <x v="115"/>
    <x v="5395"/>
    <n v="1277.5"/>
    <x v="4924"/>
    <n v="0.14172725394052116"/>
    <x v="28"/>
    <d v="2022-05-15T00:00:00"/>
    <d v="2022-05-15T00:00:00"/>
    <n v="45"/>
    <s v=""/>
    <n v="45"/>
    <n v="0"/>
  </r>
  <r>
    <n v="18068015"/>
    <n v="18070178"/>
    <x v="1"/>
    <x v="3"/>
    <x v="115"/>
    <x v="115"/>
    <x v="5396"/>
    <n v="6287.12"/>
    <x v="4925"/>
    <n v="0.14416321357746406"/>
    <x v="28"/>
    <d v="2022-05-15T00:00:00"/>
    <d v="2022-05-15T00:00:00"/>
    <n v="45"/>
    <s v=""/>
    <n v="45"/>
    <n v="0"/>
  </r>
  <r>
    <n v="18068020"/>
    <n v="18070379"/>
    <x v="0"/>
    <x v="3"/>
    <x v="115"/>
    <x v="115"/>
    <x v="5397"/>
    <n v="2257.63"/>
    <x v="4926"/>
    <n v="0.14652698048220436"/>
    <x v="28"/>
    <d v="2022-05-15T00:00:00"/>
    <d v="2022-05-15T00:00:00"/>
    <n v="45"/>
    <s v=""/>
    <n v="45"/>
    <n v="0"/>
  </r>
  <r>
    <n v="18068036"/>
    <n v="18071308"/>
    <x v="0"/>
    <x v="3"/>
    <x v="115"/>
    <x v="115"/>
    <x v="3225"/>
    <n v="682.22"/>
    <x v="2977"/>
    <n v="0.16304960541149943"/>
    <x v="28"/>
    <d v="2022-05-15T00:00:00"/>
    <d v="2022-05-15T00:00:00"/>
    <n v="45"/>
    <s v=""/>
    <n v="45"/>
    <n v="0"/>
  </r>
  <r>
    <n v="18068022"/>
    <n v="18070517"/>
    <x v="0"/>
    <x v="3"/>
    <x v="115"/>
    <x v="115"/>
    <x v="5398"/>
    <n v="2350.87"/>
    <x v="4927"/>
    <n v="0.16519146937817117"/>
    <x v="28"/>
    <d v="2022-05-15T00:00:00"/>
    <d v="2022-05-15T00:00:00"/>
    <n v="45"/>
    <s v=""/>
    <n v="45"/>
    <n v="0"/>
  </r>
  <r>
    <n v="18068024"/>
    <n v="18070670"/>
    <x v="0"/>
    <x v="3"/>
    <x v="115"/>
    <x v="115"/>
    <x v="5399"/>
    <n v="28.85"/>
    <x v="297"/>
    <n v="0.1663893510815308"/>
    <x v="28"/>
    <d v="2022-05-15T00:00:00"/>
    <d v="2022-05-15T00:00:00"/>
    <n v="45"/>
    <s v=""/>
    <n v="45"/>
    <n v="0"/>
  </r>
  <r>
    <n v="18068040"/>
    <n v="18071394"/>
    <x v="0"/>
    <x v="3"/>
    <x v="115"/>
    <x v="115"/>
    <x v="4579"/>
    <n v="155.52000000000001"/>
    <x v="403"/>
    <n v="0.16666666666666669"/>
    <x v="28"/>
    <d v="2022-05-15T00:00:00"/>
    <d v="2022-05-15T00:00:00"/>
    <n v="45"/>
    <s v=""/>
    <n v="45"/>
    <n v="0"/>
  </r>
  <r>
    <n v="18068019"/>
    <n v="18070378"/>
    <x v="0"/>
    <x v="3"/>
    <x v="115"/>
    <x v="115"/>
    <x v="5400"/>
    <n v="792.12"/>
    <x v="4928"/>
    <n v="0.16667171640660508"/>
    <x v="28"/>
    <d v="2022-05-15T00:00:00"/>
    <d v="2022-05-15T00:00:00"/>
    <n v="45"/>
    <s v=""/>
    <n v="45"/>
    <n v="0"/>
  </r>
  <r>
    <n v="18068021"/>
    <n v="18070436"/>
    <x v="0"/>
    <x v="3"/>
    <x v="115"/>
    <x v="115"/>
    <x v="5401"/>
    <n v="630.88"/>
    <x v="3468"/>
    <n v="0.18716831833831055"/>
    <x v="28"/>
    <d v="2022-05-15T00:00:00"/>
    <d v="2022-05-15T00:00:00"/>
    <n v="45"/>
    <s v=""/>
    <n v="45"/>
    <n v="0"/>
  </r>
  <r>
    <n v="18068012"/>
    <n v="18070065"/>
    <x v="0"/>
    <x v="3"/>
    <x v="115"/>
    <x v="115"/>
    <x v="5402"/>
    <n v="522.54999999999995"/>
    <x v="4929"/>
    <n v="0.19115418178477928"/>
    <x v="28"/>
    <d v="2022-05-15T00:00:00"/>
    <d v="2022-05-15T00:00:00"/>
    <n v="45"/>
    <s v=""/>
    <n v="45"/>
    <n v="0"/>
  </r>
  <r>
    <n v="18068034"/>
    <n v="18071185"/>
    <x v="1"/>
    <x v="3"/>
    <x v="115"/>
    <x v="115"/>
    <x v="5403"/>
    <n v="3534.9199999999996"/>
    <x v="4930"/>
    <n v="0.19708938579726185"/>
    <x v="28"/>
    <d v="2022-05-15T00:00:00"/>
    <d v="2022-05-15T00:00:00"/>
    <n v="45"/>
    <s v=""/>
    <n v="45"/>
    <n v="0"/>
  </r>
  <r>
    <n v="18068028"/>
    <n v="18070760"/>
    <x v="1"/>
    <x v="3"/>
    <x v="115"/>
    <x v="115"/>
    <x v="5404"/>
    <n v="2122.0299999999997"/>
    <x v="4931"/>
    <n v="0.1981270781967473"/>
    <x v="28"/>
    <d v="2022-05-15T00:00:00"/>
    <d v="2022-05-15T00:00:00"/>
    <n v="45"/>
    <s v=""/>
    <n v="45"/>
    <n v="0"/>
  </r>
  <r>
    <n v="18068026"/>
    <n v="18070747"/>
    <x v="0"/>
    <x v="3"/>
    <x v="115"/>
    <x v="115"/>
    <x v="5405"/>
    <n v="446.33000000000004"/>
    <x v="1006"/>
    <n v="0.20003226326826909"/>
    <x v="28"/>
    <d v="2022-05-15T00:00:00"/>
    <d v="2022-05-15T00:00:00"/>
    <n v="45"/>
    <s v=""/>
    <n v="45"/>
    <n v="0"/>
  </r>
  <r>
    <n v="18068037"/>
    <n v="18071309"/>
    <x v="1"/>
    <x v="3"/>
    <x v="115"/>
    <x v="115"/>
    <x v="5406"/>
    <n v="349.68"/>
    <x v="4932"/>
    <n v="0.20195607412491423"/>
    <x v="28"/>
    <d v="2022-05-15T00:00:00"/>
    <d v="2022-05-15T00:00:00"/>
    <n v="45"/>
    <s v=""/>
    <n v="45"/>
    <n v="0"/>
  </r>
  <r>
    <n v="18068035"/>
    <n v="18071255"/>
    <x v="0"/>
    <x v="3"/>
    <x v="115"/>
    <x v="115"/>
    <x v="5407"/>
    <n v="819.14"/>
    <x v="4933"/>
    <n v="0.2028068324983153"/>
    <x v="28"/>
    <d v="2022-05-15T00:00:00"/>
    <d v="2022-05-15T00:00:00"/>
    <n v="45"/>
    <s v=""/>
    <n v="45"/>
    <n v="0"/>
  </r>
  <r>
    <n v="18068029"/>
    <n v="18070782"/>
    <x v="1"/>
    <x v="3"/>
    <x v="115"/>
    <x v="115"/>
    <x v="5408"/>
    <n v="1948.27"/>
    <x v="4934"/>
    <n v="0.20429796250215576"/>
    <x v="28"/>
    <d v="2022-05-15T00:00:00"/>
    <d v="2022-05-15T00:00:00"/>
    <n v="45"/>
    <s v=""/>
    <n v="45"/>
    <n v="0"/>
  </r>
  <r>
    <n v="18068046"/>
    <n v="18071644"/>
    <x v="1"/>
    <x v="3"/>
    <x v="115"/>
    <x v="115"/>
    <x v="5409"/>
    <n v="1769.39"/>
    <x v="4935"/>
    <n v="0.21033713351735175"/>
    <x v="28"/>
    <d v="2022-05-15T00:00:00"/>
    <d v="2022-05-15T00:00:00"/>
    <n v="45"/>
    <s v=""/>
    <n v="45"/>
    <n v="0"/>
  </r>
  <r>
    <n v="18068017"/>
    <n v="18070201"/>
    <x v="0"/>
    <x v="3"/>
    <x v="115"/>
    <x v="115"/>
    <x v="5410"/>
    <n v="1526.42"/>
    <x v="4936"/>
    <n v="0.21155327746419084"/>
    <x v="28"/>
    <d v="2022-05-15T00:00:00"/>
    <d v="2022-05-15T00:00:00"/>
    <n v="45"/>
    <s v=""/>
    <n v="45"/>
    <n v="0"/>
  </r>
  <r>
    <n v="18068039"/>
    <n v="18071367"/>
    <x v="1"/>
    <x v="3"/>
    <x v="115"/>
    <x v="115"/>
    <x v="5411"/>
    <n v="3351.91"/>
    <x v="4937"/>
    <n v="0.21978261959144518"/>
    <x v="28"/>
    <d v="2022-05-15T00:00:00"/>
    <d v="2022-05-15T00:00:00"/>
    <n v="45"/>
    <s v=""/>
    <n v="45"/>
    <n v="0"/>
  </r>
  <r>
    <n v="18068013"/>
    <n v="18070125"/>
    <x v="0"/>
    <x v="3"/>
    <x v="115"/>
    <x v="115"/>
    <x v="691"/>
    <n v="87.34"/>
    <x v="658"/>
    <n v="0.23055784556196759"/>
    <x v="28"/>
    <d v="2022-05-15T00:00:00"/>
    <d v="2022-05-15T00:00:00"/>
    <n v="45"/>
    <s v=""/>
    <n v="45"/>
    <n v="0"/>
  </r>
  <r>
    <n v="18068014"/>
    <n v="18070165"/>
    <x v="0"/>
    <x v="3"/>
    <x v="115"/>
    <x v="115"/>
    <x v="691"/>
    <n v="87.34"/>
    <x v="658"/>
    <n v="0.23055784556196759"/>
    <x v="28"/>
    <d v="2022-05-15T00:00:00"/>
    <d v="2022-05-15T00:00:00"/>
    <n v="45"/>
    <s v=""/>
    <n v="45"/>
    <n v="0"/>
  </r>
  <r>
    <n v="18068038"/>
    <n v="18071310"/>
    <x v="0"/>
    <x v="3"/>
    <x v="115"/>
    <x v="115"/>
    <x v="2446"/>
    <n v="57.02"/>
    <x v="4938"/>
    <n v="0.23106060606060608"/>
    <x v="28"/>
    <d v="2022-05-15T00:00:00"/>
    <d v="2022-05-15T00:00:00"/>
    <n v="45"/>
    <s v=""/>
    <n v="45"/>
    <n v="0"/>
  </r>
  <r>
    <n v="18068033"/>
    <n v="18071139"/>
    <x v="0"/>
    <x v="3"/>
    <x v="115"/>
    <x v="115"/>
    <x v="5412"/>
    <n v="621.16999999999996"/>
    <x v="4939"/>
    <n v="0.24167375009659223"/>
    <x v="28"/>
    <d v="2022-05-15T00:00:00"/>
    <d v="2022-05-15T00:00:00"/>
    <n v="45"/>
    <s v=""/>
    <n v="45"/>
    <n v="0"/>
  </r>
  <r>
    <n v="18068044"/>
    <n v="18071576"/>
    <x v="0"/>
    <x v="3"/>
    <x v="115"/>
    <x v="115"/>
    <x v="5413"/>
    <n v="264.65999999999997"/>
    <x v="4940"/>
    <n v="0.24348220358195422"/>
    <x v="28"/>
    <d v="2022-05-15T00:00:00"/>
    <d v="2022-05-15T00:00:00"/>
    <n v="45"/>
    <s v=""/>
    <n v="45"/>
    <n v="0"/>
  </r>
  <r>
    <n v="18068041"/>
    <n v="18071395"/>
    <x v="0"/>
    <x v="3"/>
    <x v="115"/>
    <x v="115"/>
    <x v="5414"/>
    <n v="665.76"/>
    <x v="4941"/>
    <n v="0.24507930785868784"/>
    <x v="28"/>
    <d v="2022-05-15T00:00:00"/>
    <d v="2022-05-15T00:00:00"/>
    <n v="45"/>
    <s v=""/>
    <n v="45"/>
    <n v="0"/>
  </r>
  <r>
    <n v="18068018"/>
    <n v="18070366"/>
    <x v="1"/>
    <x v="3"/>
    <x v="115"/>
    <x v="115"/>
    <x v="5415"/>
    <n v="96.36"/>
    <x v="4942"/>
    <n v="0.98754669987546695"/>
    <x v="28"/>
    <d v="2022-05-15T00:00:00"/>
    <d v="2022-05-15T00:00:00"/>
    <n v="45"/>
    <s v=""/>
    <n v="45"/>
    <n v="0"/>
  </r>
  <r>
    <n v="18066461"/>
    <n v="18068946"/>
    <x v="0"/>
    <x v="3"/>
    <x v="115"/>
    <x v="115"/>
    <x v="5416"/>
    <n v="1389.67"/>
    <x v="4943"/>
    <n v="7.7716180508781929E-2"/>
    <x v="12"/>
    <d v="2022-04-15T00:00:00"/>
    <d v="2022-04-15T00:00:00"/>
    <n v="46"/>
    <s v=""/>
    <n v="46"/>
    <n v="0"/>
  </r>
  <r>
    <n v="18066469"/>
    <n v="18069264"/>
    <x v="0"/>
    <x v="3"/>
    <x v="115"/>
    <x v="115"/>
    <x v="5417"/>
    <n v="1723.81"/>
    <x v="4944"/>
    <n v="7.8655909113058739E-2"/>
    <x v="12"/>
    <d v="2022-04-15T00:00:00"/>
    <d v="2022-04-15T00:00:00"/>
    <n v="46"/>
    <s v=""/>
    <n v="46"/>
    <n v="0"/>
  </r>
  <r>
    <n v="18066473"/>
    <n v="18069562"/>
    <x v="0"/>
    <x v="3"/>
    <x v="115"/>
    <x v="115"/>
    <x v="5418"/>
    <n v="3247.93"/>
    <x v="4945"/>
    <n v="0.11915274088250617"/>
    <x v="12"/>
    <d v="2022-04-15T00:00:00"/>
    <d v="2022-04-15T00:00:00"/>
    <n v="46"/>
    <s v=""/>
    <n v="46"/>
    <n v="0"/>
  </r>
  <r>
    <n v="18066462"/>
    <n v="18068947"/>
    <x v="0"/>
    <x v="3"/>
    <x v="115"/>
    <x v="115"/>
    <x v="5419"/>
    <n v="2132.98"/>
    <x v="4946"/>
    <n v="0.13043722982708933"/>
    <x v="12"/>
    <d v="2022-04-15T00:00:00"/>
    <d v="2022-04-15T00:00:00"/>
    <n v="46"/>
    <s v=""/>
    <n v="46"/>
    <n v="0"/>
  </r>
  <r>
    <n v="18066470"/>
    <n v="18069411"/>
    <x v="1"/>
    <x v="3"/>
    <x v="115"/>
    <x v="115"/>
    <x v="5420"/>
    <n v="5204.09"/>
    <x v="4947"/>
    <n v="0.1507307332235735"/>
    <x v="12"/>
    <d v="2022-04-15T00:00:00"/>
    <d v="2022-04-15T00:00:00"/>
    <n v="46"/>
    <s v=""/>
    <n v="46"/>
    <n v="0"/>
  </r>
  <r>
    <n v="18066467"/>
    <n v="18069034"/>
    <x v="1"/>
    <x v="3"/>
    <x v="115"/>
    <x v="115"/>
    <x v="5421"/>
    <n v="8649.98"/>
    <x v="4948"/>
    <n v="0.15548144366509811"/>
    <x v="12"/>
    <d v="2022-04-15T00:00:00"/>
    <d v="2022-04-15T00:00:00"/>
    <n v="46"/>
    <s v=""/>
    <n v="46"/>
    <n v="0"/>
  </r>
  <r>
    <n v="18066455"/>
    <n v="18068602"/>
    <x v="0"/>
    <x v="3"/>
    <x v="115"/>
    <x v="115"/>
    <x v="5422"/>
    <n v="396.06"/>
    <x v="4949"/>
    <n v="0.16667171640660508"/>
    <x v="12"/>
    <d v="2022-04-15T00:00:00"/>
    <d v="2022-04-15T00:00:00"/>
    <n v="46"/>
    <s v=""/>
    <n v="46"/>
    <n v="0"/>
  </r>
  <r>
    <n v="18066471"/>
    <n v="18069418"/>
    <x v="0"/>
    <x v="3"/>
    <x v="115"/>
    <x v="115"/>
    <x v="5423"/>
    <n v="707.38"/>
    <x v="4950"/>
    <n v="0.1821775123837959"/>
    <x v="12"/>
    <d v="2022-04-15T00:00:00"/>
    <d v="2022-04-15T00:00:00"/>
    <n v="46"/>
    <s v=""/>
    <n v="46"/>
    <n v="0"/>
  </r>
  <r>
    <n v="18066453"/>
    <n v="18068402"/>
    <x v="1"/>
    <x v="3"/>
    <x v="115"/>
    <x v="115"/>
    <x v="5424"/>
    <n v="1676.9"/>
    <x v="4951"/>
    <n v="0.18538449428232026"/>
    <x v="12"/>
    <d v="2022-04-15T00:00:00"/>
    <d v="2022-04-15T00:00:00"/>
    <n v="46"/>
    <s v=""/>
    <n v="46"/>
    <n v="0"/>
  </r>
  <r>
    <n v="18066475"/>
    <n v="18069707"/>
    <x v="1"/>
    <x v="3"/>
    <x v="115"/>
    <x v="115"/>
    <x v="5425"/>
    <n v="3833.1400000000003"/>
    <x v="4952"/>
    <n v="0.19816359242145337"/>
    <x v="12"/>
    <d v="2022-04-15T00:00:00"/>
    <d v="2022-04-15T00:00:00"/>
    <n v="46"/>
    <s v=""/>
    <n v="46"/>
    <n v="0"/>
  </r>
  <r>
    <n v="18066472"/>
    <n v="18069441"/>
    <x v="1"/>
    <x v="3"/>
    <x v="115"/>
    <x v="115"/>
    <x v="5426"/>
    <n v="2434.09"/>
    <x v="4953"/>
    <n v="0.19829324446241145"/>
    <x v="12"/>
    <d v="2022-04-15T00:00:00"/>
    <d v="2022-04-15T00:00:00"/>
    <n v="46"/>
    <s v=""/>
    <n v="46"/>
    <n v="0"/>
  </r>
  <r>
    <n v="18066456"/>
    <n v="18068684"/>
    <x v="0"/>
    <x v="3"/>
    <x v="115"/>
    <x v="115"/>
    <x v="5427"/>
    <n v="890.22"/>
    <x v="4954"/>
    <n v="0.20031003572150702"/>
    <x v="12"/>
    <d v="2022-04-15T00:00:00"/>
    <d v="2022-04-15T00:00:00"/>
    <n v="46"/>
    <s v=""/>
    <n v="46"/>
    <n v="0"/>
  </r>
  <r>
    <n v="18066468"/>
    <n v="18069039"/>
    <x v="1"/>
    <x v="3"/>
    <x v="115"/>
    <x v="115"/>
    <x v="5428"/>
    <n v="1842.73"/>
    <x v="4955"/>
    <n v="0.21116038577503402"/>
    <x v="12"/>
    <d v="2022-04-15T00:00:00"/>
    <d v="2022-04-15T00:00:00"/>
    <n v="46"/>
    <s v=""/>
    <n v="46"/>
    <n v="0"/>
  </r>
  <r>
    <n v="18066458"/>
    <n v="18068804"/>
    <x v="1"/>
    <x v="3"/>
    <x v="115"/>
    <x v="115"/>
    <x v="5429"/>
    <n v="2427.77"/>
    <x v="4956"/>
    <n v="0.21321312415354349"/>
    <x v="12"/>
    <d v="2022-04-15T00:00:00"/>
    <d v="2022-04-15T00:00:00"/>
    <n v="46"/>
    <s v=""/>
    <n v="46"/>
    <n v="0"/>
  </r>
  <r>
    <n v="18066460"/>
    <n v="18068848"/>
    <x v="1"/>
    <x v="3"/>
    <x v="115"/>
    <x v="115"/>
    <x v="5430"/>
    <n v="3359.72"/>
    <x v="4957"/>
    <n v="0.21753929787089657"/>
    <x v="12"/>
    <d v="2022-04-15T00:00:00"/>
    <d v="2022-04-15T00:00:00"/>
    <n v="46"/>
    <s v=""/>
    <n v="46"/>
    <n v="0"/>
  </r>
  <r>
    <n v="18066464"/>
    <n v="18069004"/>
    <x v="0"/>
    <x v="3"/>
    <x v="115"/>
    <x v="115"/>
    <x v="5431"/>
    <n v="515.15"/>
    <x v="4958"/>
    <n v="0.21854690302592655"/>
    <x v="12"/>
    <d v="2022-04-15T00:00:00"/>
    <d v="2022-04-15T00:00:00"/>
    <n v="46"/>
    <s v=""/>
    <n v="46"/>
    <n v="0"/>
  </r>
  <r>
    <n v="18066457"/>
    <n v="18068803"/>
    <x v="1"/>
    <x v="3"/>
    <x v="115"/>
    <x v="115"/>
    <x v="5432"/>
    <n v="2060.6"/>
    <x v="4959"/>
    <n v="0.21906392494627785"/>
    <x v="12"/>
    <d v="2022-04-15T00:00:00"/>
    <d v="2022-04-15T00:00:00"/>
    <n v="46"/>
    <s v=""/>
    <n v="46"/>
    <n v="0"/>
  </r>
  <r>
    <n v="18066459"/>
    <n v="18068806"/>
    <x v="0"/>
    <x v="3"/>
    <x v="115"/>
    <x v="115"/>
    <x v="5433"/>
    <n v="757.56999999999994"/>
    <x v="4960"/>
    <n v="0.23131266731082983"/>
    <x v="12"/>
    <d v="2022-04-15T00:00:00"/>
    <d v="2022-04-15T00:00:00"/>
    <n v="46"/>
    <s v=""/>
    <n v="46"/>
    <n v="0"/>
  </r>
  <r>
    <n v="18066465"/>
    <n v="18069020"/>
    <x v="0"/>
    <x v="3"/>
    <x v="115"/>
    <x v="115"/>
    <x v="5434"/>
    <n v="1.9100000000000001"/>
    <x v="4961"/>
    <n v="0.23270440251572325"/>
    <x v="12"/>
    <d v="2022-04-15T00:00:00"/>
    <d v="2022-04-15T00:00:00"/>
    <n v="46"/>
    <s v=""/>
    <n v="46"/>
    <n v="0"/>
  </r>
  <r>
    <n v="18071096"/>
    <n v="18074245"/>
    <x v="0"/>
    <x v="3"/>
    <x v="115"/>
    <x v="115"/>
    <x v="5435"/>
    <n v="-174.1"/>
    <x v="4962"/>
    <n v="3.722084367245658E-2"/>
    <x v="51"/>
    <d v="2022-07-15T00:00:00"/>
    <m/>
    <n v="45"/>
    <n v="-174.1"/>
    <s v=""/>
    <s v=""/>
  </r>
  <r>
    <n v="18071098"/>
    <n v="18074413"/>
    <x v="0"/>
    <x v="3"/>
    <x v="115"/>
    <x v="115"/>
    <x v="5436"/>
    <n v="1655.42"/>
    <x v="4963"/>
    <n v="5.5555555555555559E-2"/>
    <x v="51"/>
    <d v="2022-07-15T00:00:00"/>
    <m/>
    <n v="45"/>
    <n v="1655.42"/>
    <s v=""/>
    <s v=""/>
  </r>
  <r>
    <n v="18071109"/>
    <n v="18074856"/>
    <x v="0"/>
    <x v="3"/>
    <x v="115"/>
    <x v="115"/>
    <x v="5437"/>
    <n v="875.3"/>
    <x v="2067"/>
    <n v="0.10753749554440514"/>
    <x v="51"/>
    <d v="2022-07-15T00:00:00"/>
    <m/>
    <n v="45"/>
    <n v="875.3"/>
    <s v=""/>
    <s v=""/>
  </r>
  <r>
    <n v="18071103"/>
    <n v="18074669"/>
    <x v="0"/>
    <x v="3"/>
    <x v="115"/>
    <x v="115"/>
    <x v="5438"/>
    <n v="429.91999999999996"/>
    <x v="4964"/>
    <n v="0.13160465570659"/>
    <x v="51"/>
    <d v="2022-07-15T00:00:00"/>
    <m/>
    <n v="45"/>
    <n v="429.91999999999996"/>
    <s v=""/>
    <s v=""/>
  </r>
  <r>
    <n v="18071110"/>
    <n v="18074889"/>
    <x v="1"/>
    <x v="3"/>
    <x v="115"/>
    <x v="115"/>
    <x v="5439"/>
    <n v="6045.4800000000005"/>
    <x v="4965"/>
    <n v="0.15598364397864192"/>
    <x v="51"/>
    <d v="2022-07-15T00:00:00"/>
    <m/>
    <n v="45"/>
    <n v="6045.4800000000005"/>
    <s v=""/>
    <s v=""/>
  </r>
  <r>
    <n v="18071082"/>
    <n v="18073220"/>
    <x v="0"/>
    <x v="3"/>
    <x v="115"/>
    <x v="115"/>
    <x v="5440"/>
    <n v="2670.94"/>
    <x v="4966"/>
    <n v="0.1639784704687795"/>
    <x v="51"/>
    <d v="2022-07-15T00:00:00"/>
    <m/>
    <n v="45"/>
    <n v="2670.94"/>
    <s v=""/>
    <s v=""/>
  </r>
  <r>
    <n v="18071083"/>
    <n v="18073326"/>
    <x v="0"/>
    <x v="3"/>
    <x v="115"/>
    <x v="115"/>
    <x v="5441"/>
    <n v="1213.31"/>
    <x v="4967"/>
    <n v="0.17562234815891761"/>
    <x v="51"/>
    <d v="2022-07-15T00:00:00"/>
    <m/>
    <n v="45"/>
    <n v="1213.31"/>
    <s v=""/>
    <s v=""/>
  </r>
  <r>
    <n v="18071088"/>
    <n v="18073388"/>
    <x v="0"/>
    <x v="3"/>
    <x v="115"/>
    <x v="115"/>
    <x v="5442"/>
    <n v="249.11999999999998"/>
    <x v="4968"/>
    <n v="0.18082851637764932"/>
    <x v="51"/>
    <d v="2022-07-15T00:00:00"/>
    <m/>
    <n v="45"/>
    <n v="249.11999999999998"/>
    <s v=""/>
    <s v=""/>
  </r>
  <r>
    <n v="18071111"/>
    <n v="18074912"/>
    <x v="0"/>
    <x v="3"/>
    <x v="115"/>
    <x v="115"/>
    <x v="5443"/>
    <n v="1523.1399999999999"/>
    <x v="4969"/>
    <n v="0.18091358880625238"/>
    <x v="51"/>
    <d v="2022-07-15T00:00:00"/>
    <m/>
    <n v="45"/>
    <n v="1523.1399999999999"/>
    <s v=""/>
    <s v=""/>
  </r>
  <r>
    <n v="18071087"/>
    <n v="18073372"/>
    <x v="0"/>
    <x v="3"/>
    <x v="115"/>
    <x v="115"/>
    <x v="5444"/>
    <n v="607.29999999999995"/>
    <x v="4970"/>
    <n v="0.1863736958583623"/>
    <x v="51"/>
    <d v="2022-07-15T00:00:00"/>
    <m/>
    <n v="45"/>
    <n v="607.29999999999995"/>
    <s v=""/>
    <s v=""/>
  </r>
  <r>
    <n v="18071105"/>
    <n v="18074726"/>
    <x v="0"/>
    <x v="3"/>
    <x v="115"/>
    <x v="115"/>
    <x v="5445"/>
    <n v="49.46"/>
    <x v="4971"/>
    <n v="0.18655992236778265"/>
    <x v="51"/>
    <d v="2022-07-15T00:00:00"/>
    <m/>
    <n v="45"/>
    <n v="49.46"/>
    <s v=""/>
    <s v=""/>
  </r>
  <r>
    <n v="18071101"/>
    <n v="18074572"/>
    <x v="0"/>
    <x v="3"/>
    <x v="115"/>
    <x v="115"/>
    <x v="5446"/>
    <n v="1756.56"/>
    <x v="4972"/>
    <n v="0.19488318076239922"/>
    <x v="51"/>
    <d v="2022-07-15T00:00:00"/>
    <m/>
    <n v="45"/>
    <n v="1756.56"/>
    <s v=""/>
    <s v=""/>
  </r>
  <r>
    <n v="18071090"/>
    <n v="18073761"/>
    <x v="1"/>
    <x v="3"/>
    <x v="115"/>
    <x v="115"/>
    <x v="5447"/>
    <n v="3369.4800000000005"/>
    <x v="4973"/>
    <n v="0.19846148367107089"/>
    <x v="51"/>
    <d v="2022-07-15T00:00:00"/>
    <m/>
    <n v="45"/>
    <n v="3369.4800000000005"/>
    <s v=""/>
    <s v=""/>
  </r>
  <r>
    <n v="18071093"/>
    <n v="18074005"/>
    <x v="1"/>
    <x v="3"/>
    <x v="115"/>
    <x v="115"/>
    <x v="5447"/>
    <n v="3369.4800000000005"/>
    <x v="4973"/>
    <n v="0.19846148367107089"/>
    <x v="51"/>
    <d v="2022-07-15T00:00:00"/>
    <m/>
    <n v="45"/>
    <n v="3369.4800000000005"/>
    <s v=""/>
    <s v=""/>
  </r>
  <r>
    <n v="18071094"/>
    <n v="18074082"/>
    <x v="1"/>
    <x v="3"/>
    <x v="115"/>
    <x v="115"/>
    <x v="5448"/>
    <n v="4466.1499999999996"/>
    <x v="4974"/>
    <n v="0.19877800735667517"/>
    <x v="51"/>
    <d v="2022-07-15T00:00:00"/>
    <m/>
    <n v="45"/>
    <n v="4466.1499999999996"/>
    <s v=""/>
    <s v=""/>
  </r>
  <r>
    <n v="18071108"/>
    <n v="18074794"/>
    <x v="0"/>
    <x v="3"/>
    <x v="115"/>
    <x v="115"/>
    <x v="5449"/>
    <n v="958.18"/>
    <x v="4975"/>
    <n v="0.19972948602344454"/>
    <x v="51"/>
    <d v="2022-07-15T00:00:00"/>
    <m/>
    <n v="45"/>
    <n v="958.18"/>
    <s v=""/>
    <s v=""/>
  </r>
  <r>
    <n v="18071104"/>
    <n v="18074674"/>
    <x v="1"/>
    <x v="3"/>
    <x v="115"/>
    <x v="115"/>
    <x v="5450"/>
    <n v="2472.12"/>
    <x v="3772"/>
    <n v="0.20286879277704967"/>
    <x v="51"/>
    <d v="2022-07-15T00:00:00"/>
    <m/>
    <n v="45"/>
    <n v="2472.12"/>
    <s v=""/>
    <s v=""/>
  </r>
  <r>
    <n v="18071099"/>
    <n v="18074534"/>
    <x v="1"/>
    <x v="3"/>
    <x v="115"/>
    <x v="115"/>
    <x v="5451"/>
    <n v="2658.85"/>
    <x v="4976"/>
    <n v="0.20426860915914086"/>
    <x v="51"/>
    <d v="2022-07-15T00:00:00"/>
    <m/>
    <n v="45"/>
    <n v="2658.85"/>
    <s v=""/>
    <s v=""/>
  </r>
  <r>
    <n v="18071086"/>
    <n v="18073350"/>
    <x v="0"/>
    <x v="3"/>
    <x v="115"/>
    <x v="115"/>
    <x v="5452"/>
    <n v="101.34"/>
    <x v="813"/>
    <n v="0.21314387211367672"/>
    <x v="51"/>
    <d v="2022-07-15T00:00:00"/>
    <m/>
    <n v="45"/>
    <n v="101.34"/>
    <s v=""/>
    <s v=""/>
  </r>
  <r>
    <n v="18071097"/>
    <n v="18074298"/>
    <x v="0"/>
    <x v="3"/>
    <x v="115"/>
    <x v="115"/>
    <x v="5453"/>
    <n v="479.28999999999996"/>
    <x v="4977"/>
    <n v="0.22688465486592727"/>
    <x v="51"/>
    <d v="2022-07-15T00:00:00"/>
    <m/>
    <n v="45"/>
    <n v="479.28999999999996"/>
    <s v=""/>
    <s v=""/>
  </r>
  <r>
    <n v="18071095"/>
    <n v="18074098"/>
    <x v="0"/>
    <x v="3"/>
    <x v="115"/>
    <x v="115"/>
    <x v="5454"/>
    <n v="1226.4000000000001"/>
    <x v="4978"/>
    <n v="0.22919765166340508"/>
    <x v="51"/>
    <d v="2022-07-15T00:00:00"/>
    <m/>
    <n v="45"/>
    <n v="1226.4000000000001"/>
    <s v=""/>
    <s v=""/>
  </r>
  <r>
    <n v="18071085"/>
    <n v="18073346"/>
    <x v="0"/>
    <x v="3"/>
    <x v="115"/>
    <x v="115"/>
    <x v="5455"/>
    <n v="1083.1200000000001"/>
    <x v="4979"/>
    <n v="0.23044538001329493"/>
    <x v="51"/>
    <d v="2022-07-15T00:00:00"/>
    <m/>
    <n v="45"/>
    <n v="1083.1200000000001"/>
    <s v=""/>
    <s v=""/>
  </r>
  <r>
    <n v="18071084"/>
    <n v="18073327"/>
    <x v="0"/>
    <x v="3"/>
    <x v="115"/>
    <x v="115"/>
    <x v="5456"/>
    <n v="576.83000000000004"/>
    <x v="4980"/>
    <n v="0.23137573072042275"/>
    <x v="51"/>
    <d v="2022-07-15T00:00:00"/>
    <m/>
    <n v="45"/>
    <n v="576.83000000000004"/>
    <s v=""/>
    <s v=""/>
  </r>
  <r>
    <n v="18071092"/>
    <n v="18073994"/>
    <x v="0"/>
    <x v="3"/>
    <x v="115"/>
    <x v="115"/>
    <x v="5457"/>
    <n v="926.14"/>
    <x v="4981"/>
    <n v="0.23241079063981965"/>
    <x v="51"/>
    <d v="2022-07-15T00:00:00"/>
    <m/>
    <n v="45"/>
    <n v="926.14"/>
    <s v=""/>
    <s v=""/>
  </r>
  <r>
    <n v="18071091"/>
    <n v="18073913"/>
    <x v="0"/>
    <x v="3"/>
    <x v="115"/>
    <x v="115"/>
    <x v="5458"/>
    <n v="1395.3799999999999"/>
    <x v="4982"/>
    <n v="0.23427529626253413"/>
    <x v="51"/>
    <d v="2022-07-15T00:00:00"/>
    <m/>
    <n v="45"/>
    <n v="1395.3799999999999"/>
    <s v=""/>
    <s v=""/>
  </r>
  <r>
    <n v="18071102"/>
    <n v="18074643"/>
    <x v="0"/>
    <x v="3"/>
    <x v="115"/>
    <x v="115"/>
    <x v="5459"/>
    <n v="258.86"/>
    <x v="4983"/>
    <n v="0.24726497311329504"/>
    <x v="51"/>
    <d v="2022-07-15T00:00:00"/>
    <m/>
    <n v="45"/>
    <n v="258.86"/>
    <s v=""/>
    <s v=""/>
  </r>
  <r>
    <n v="18065025"/>
    <n v="18067846"/>
    <x v="0"/>
    <x v="3"/>
    <x v="115"/>
    <x v="115"/>
    <x v="5460"/>
    <n v="-298.20999999999998"/>
    <x v="4984"/>
    <n v="-0.15150295762745966"/>
    <x v="74"/>
    <d v="2022-03-15T00:00:00"/>
    <d v="2022-03-15T00:00:00"/>
    <n v="43"/>
    <s v=""/>
    <s v=""/>
    <s v=""/>
  </r>
  <r>
    <n v="18065010"/>
    <n v="18067150"/>
    <x v="0"/>
    <x v="3"/>
    <x v="115"/>
    <x v="115"/>
    <x v="2156"/>
    <n v="-32.4"/>
    <x v="65"/>
    <n v="-7.407407407407407E-2"/>
    <x v="74"/>
    <d v="2022-03-15T00:00:00"/>
    <d v="2022-03-15T00:00:00"/>
    <n v="43"/>
    <s v=""/>
    <s v=""/>
    <s v=""/>
  </r>
  <r>
    <n v="18065018"/>
    <n v="18067425"/>
    <x v="0"/>
    <x v="3"/>
    <x v="115"/>
    <x v="115"/>
    <x v="355"/>
    <n v="-162"/>
    <x v="350"/>
    <n v="-7.407407407407407E-2"/>
    <x v="74"/>
    <d v="2022-03-15T00:00:00"/>
    <d v="2022-03-15T00:00:00"/>
    <n v="43"/>
    <s v=""/>
    <s v=""/>
    <s v=""/>
  </r>
  <r>
    <n v="18065032"/>
    <n v="18068110"/>
    <x v="0"/>
    <x v="3"/>
    <x v="115"/>
    <x v="115"/>
    <x v="2155"/>
    <n v="-97.2"/>
    <x v="351"/>
    <n v="-7.407407407407407E-2"/>
    <x v="74"/>
    <d v="2022-03-15T00:00:00"/>
    <d v="2022-03-15T00:00:00"/>
    <n v="43"/>
    <s v=""/>
    <s v=""/>
    <s v=""/>
  </r>
  <r>
    <n v="18065034"/>
    <n v="18068188"/>
    <x v="0"/>
    <x v="3"/>
    <x v="115"/>
    <x v="115"/>
    <x v="5461"/>
    <n v="-168.55"/>
    <x v="3541"/>
    <n v="-5.1046561298590351E-2"/>
    <x v="74"/>
    <d v="2022-03-15T00:00:00"/>
    <d v="2022-03-15T00:00:00"/>
    <n v="43"/>
    <s v=""/>
    <s v=""/>
    <s v=""/>
  </r>
  <r>
    <n v="18065029"/>
    <n v="18067986"/>
    <x v="0"/>
    <x v="3"/>
    <x v="115"/>
    <x v="115"/>
    <x v="3346"/>
    <n v="-344.4"/>
    <x v="435"/>
    <n v="-3.1358885017421602E-2"/>
    <x v="74"/>
    <d v="2022-03-15T00:00:00"/>
    <d v="2022-03-15T00:00:00"/>
    <n v="43"/>
    <s v=""/>
    <s v=""/>
    <s v=""/>
  </r>
  <r>
    <n v="18066466"/>
    <n v="18069028"/>
    <x v="0"/>
    <x v="3"/>
    <x v="115"/>
    <x v="115"/>
    <x v="2993"/>
    <n v="-48.6"/>
    <x v="369"/>
    <n v="-7.407407407407407E-2"/>
    <x v="12"/>
    <d v="2022-04-15T00:00:00"/>
    <d v="2022-04-15T00:00:00"/>
    <n v="46"/>
    <s v=""/>
    <s v=""/>
    <s v=""/>
  </r>
  <r>
    <n v="18066463"/>
    <n v="18068986"/>
    <x v="0"/>
    <x v="3"/>
    <x v="115"/>
    <x v="115"/>
    <x v="5462"/>
    <n v="-295.8"/>
    <x v="813"/>
    <n v="-7.3022312373225151E-2"/>
    <x v="12"/>
    <d v="2022-04-15T00:00:00"/>
    <d v="2022-04-15T00:00:00"/>
    <n v="46"/>
    <s v=""/>
    <s v=""/>
    <s v=""/>
  </r>
  <r>
    <n v="18066474"/>
    <n v="18069609"/>
    <x v="0"/>
    <x v="3"/>
    <x v="115"/>
    <x v="115"/>
    <x v="5463"/>
    <n v="-430.2"/>
    <x v="800"/>
    <n v="-5.8577405857740586E-2"/>
    <x v="12"/>
    <d v="2022-04-15T00:00:00"/>
    <d v="2022-04-15T00:00:00"/>
    <n v="46"/>
    <s v=""/>
    <s v=""/>
    <s v=""/>
  </r>
  <r>
    <n v="18066454"/>
    <n v="18068413"/>
    <x v="0"/>
    <x v="3"/>
    <x v="115"/>
    <x v="115"/>
    <x v="5464"/>
    <n v="-498.73"/>
    <x v="264"/>
    <n v="-1.2535790765381005E-2"/>
    <x v="12"/>
    <d v="2022-04-15T00:00:00"/>
    <d v="2022-04-15T00:00:00"/>
    <n v="46"/>
    <s v=""/>
    <s v=""/>
    <s v=""/>
  </r>
  <r>
    <n v="18068023"/>
    <n v="18070551"/>
    <x v="0"/>
    <x v="3"/>
    <x v="115"/>
    <x v="115"/>
    <x v="5465"/>
    <n v="-168.57999999999998"/>
    <x v="4985"/>
    <n v="0.19362186788154898"/>
    <x v="28"/>
    <d v="2022-05-15T00:00:00"/>
    <d v="2022-05-15T00:00:00"/>
    <n v="45"/>
    <s v=""/>
    <s v=""/>
    <s v=""/>
  </r>
  <r>
    <n v="18068042"/>
    <n v="18071446"/>
    <x v="0"/>
    <x v="3"/>
    <x v="115"/>
    <x v="115"/>
    <x v="5466"/>
    <n v="-333"/>
    <x v="826"/>
    <n v="-0.41081081081081083"/>
    <x v="28"/>
    <d v="2022-05-15T00:00:00"/>
    <d v="2022-05-15T00:00:00"/>
    <n v="45"/>
    <s v=""/>
    <s v=""/>
    <s v=""/>
  </r>
  <r>
    <n v="18068025"/>
    <n v="18070679"/>
    <x v="0"/>
    <x v="3"/>
    <x v="115"/>
    <x v="115"/>
    <x v="1013"/>
    <n v="-113.4"/>
    <x v="660"/>
    <n v="-7.407407407407407E-2"/>
    <x v="28"/>
    <d v="2022-05-15T00:00:00"/>
    <d v="2022-05-15T00:00:00"/>
    <n v="45"/>
    <s v=""/>
    <s v=""/>
    <s v=""/>
  </r>
  <r>
    <n v="18068045"/>
    <n v="18071622"/>
    <x v="0"/>
    <x v="3"/>
    <x v="115"/>
    <x v="115"/>
    <x v="5467"/>
    <n v="-406.8"/>
    <x v="1675"/>
    <n v="-4.71976401179941E-2"/>
    <x v="28"/>
    <d v="2022-05-15T00:00:00"/>
    <d v="2022-05-15T00:00:00"/>
    <n v="45"/>
    <s v=""/>
    <s v=""/>
    <s v=""/>
  </r>
  <r>
    <n v="18068031"/>
    <n v="18070998"/>
    <x v="0"/>
    <x v="3"/>
    <x v="115"/>
    <x v="115"/>
    <x v="5468"/>
    <n v="-341.4"/>
    <x v="65"/>
    <n v="-7.0298769771528994E-3"/>
    <x v="28"/>
    <d v="2022-05-15T00:00:00"/>
    <d v="2022-05-15T00:00:00"/>
    <n v="45"/>
    <s v=""/>
    <s v=""/>
    <s v=""/>
  </r>
  <r>
    <n v="18069534"/>
    <n v="18072154"/>
    <x v="0"/>
    <x v="3"/>
    <x v="115"/>
    <x v="115"/>
    <x v="5469"/>
    <n v="-247.1"/>
    <x v="4986"/>
    <n v="5.5555555555555566E-2"/>
    <x v="101"/>
    <d v="2022-06-15T00:00:00"/>
    <d v="2022-06-15T00:00:00"/>
    <n v="46"/>
    <s v=""/>
    <s v=""/>
    <s v=""/>
  </r>
  <r>
    <n v="18069538"/>
    <n v="18072317"/>
    <x v="0"/>
    <x v="3"/>
    <x v="115"/>
    <x v="115"/>
    <x v="5470"/>
    <n v="374.15"/>
    <x v="4987"/>
    <n v="0.11350588537156418"/>
    <x v="101"/>
    <d v="2022-06-15T00:00:00"/>
    <d v="2022-06-15T00:00:00"/>
    <n v="46"/>
    <s v=""/>
    <s v=""/>
    <s v=""/>
  </r>
  <r>
    <n v="18069539"/>
    <n v="18072370"/>
    <x v="0"/>
    <x v="3"/>
    <x v="115"/>
    <x v="115"/>
    <x v="5471"/>
    <n v="1332.94"/>
    <x v="4988"/>
    <n v="0.13462611858333787"/>
    <x v="101"/>
    <d v="2022-06-15T00:00:00"/>
    <d v="2022-06-15T00:00:00"/>
    <n v="46"/>
    <s v=""/>
    <s v=""/>
    <s v=""/>
  </r>
  <r>
    <n v="18069550"/>
    <n v="18073070"/>
    <x v="0"/>
    <x v="3"/>
    <x v="115"/>
    <x v="115"/>
    <x v="5472"/>
    <n v="594.66999999999996"/>
    <x v="4989"/>
    <n v="0.14654128662523205"/>
    <x v="101"/>
    <d v="2022-06-15T00:00:00"/>
    <d v="2022-06-15T00:00:00"/>
    <n v="46"/>
    <s v=""/>
    <s v=""/>
    <s v=""/>
  </r>
  <r>
    <n v="18069549"/>
    <n v="18073069"/>
    <x v="0"/>
    <x v="3"/>
    <x v="115"/>
    <x v="115"/>
    <x v="5473"/>
    <n v="303.45999999999998"/>
    <x v="4990"/>
    <n v="0.16656121480544128"/>
    <x v="101"/>
    <d v="2022-06-15T00:00:00"/>
    <d v="2022-06-15T00:00:00"/>
    <n v="46"/>
    <s v=""/>
    <s v=""/>
    <s v=""/>
  </r>
  <r>
    <n v="18069547"/>
    <n v="18073025"/>
    <x v="0"/>
    <x v="3"/>
    <x v="115"/>
    <x v="115"/>
    <x v="5474"/>
    <n v="129.6"/>
    <x v="813"/>
    <n v="0.16666666666666666"/>
    <x v="101"/>
    <d v="2022-06-15T00:00:00"/>
    <d v="2022-06-15T00:00:00"/>
    <n v="46"/>
    <s v=""/>
    <s v=""/>
    <s v=""/>
  </r>
  <r>
    <n v="18069522"/>
    <n v="18071754"/>
    <x v="0"/>
    <x v="3"/>
    <x v="115"/>
    <x v="115"/>
    <x v="5475"/>
    <n v="530.78"/>
    <x v="4991"/>
    <n v="0.17008048471694698"/>
    <x v="101"/>
    <d v="2022-06-15T00:00:00"/>
    <d v="2022-06-15T00:00:00"/>
    <n v="46"/>
    <s v=""/>
    <s v=""/>
    <s v=""/>
  </r>
  <r>
    <n v="18069545"/>
    <n v="18072837"/>
    <x v="0"/>
    <x v="3"/>
    <x v="115"/>
    <x v="115"/>
    <x v="5476"/>
    <n v="1522.1399999999999"/>
    <x v="4992"/>
    <n v="0.17295912333950886"/>
    <x v="101"/>
    <d v="2022-06-15T00:00:00"/>
    <d v="2022-06-15T00:00:00"/>
    <n v="46"/>
    <s v=""/>
    <s v=""/>
    <s v=""/>
  </r>
  <r>
    <n v="18069529"/>
    <n v="18071944"/>
    <x v="0"/>
    <x v="3"/>
    <x v="115"/>
    <x v="115"/>
    <x v="5477"/>
    <n v="618"/>
    <x v="4993"/>
    <n v="0.1730873786407767"/>
    <x v="101"/>
    <d v="2022-06-15T00:00:00"/>
    <d v="2022-06-15T00:00:00"/>
    <n v="46"/>
    <s v=""/>
    <s v=""/>
    <s v=""/>
  </r>
  <r>
    <n v="18069544"/>
    <n v="18072750"/>
    <x v="0"/>
    <x v="3"/>
    <x v="115"/>
    <x v="115"/>
    <x v="5478"/>
    <n v="797.71"/>
    <x v="4994"/>
    <n v="0.17813947890968168"/>
    <x v="101"/>
    <d v="2022-06-15T00:00:00"/>
    <d v="2022-06-15T00:00:00"/>
    <n v="46"/>
    <s v=""/>
    <s v=""/>
    <s v=""/>
  </r>
  <r>
    <n v="18069535"/>
    <n v="18072163"/>
    <x v="1"/>
    <x v="3"/>
    <x v="115"/>
    <x v="115"/>
    <x v="5479"/>
    <n v="6007.64"/>
    <x v="4995"/>
    <n v="0.18409146747044264"/>
    <x v="101"/>
    <d v="2022-06-15T00:00:00"/>
    <d v="2022-06-15T00:00:00"/>
    <n v="46"/>
    <s v=""/>
    <s v=""/>
    <s v=""/>
  </r>
  <r>
    <n v="18069530"/>
    <n v="18072009"/>
    <x v="0"/>
    <x v="3"/>
    <x v="115"/>
    <x v="115"/>
    <x v="5480"/>
    <n v="125.8"/>
    <x v="3690"/>
    <n v="0.19040351044548318"/>
    <x v="101"/>
    <d v="2022-06-15T00:00:00"/>
    <d v="2022-06-15T00:00:00"/>
    <n v="46"/>
    <s v=""/>
    <s v=""/>
    <s v=""/>
  </r>
  <r>
    <n v="18069533"/>
    <n v="18072123"/>
    <x v="0"/>
    <x v="3"/>
    <x v="115"/>
    <x v="115"/>
    <x v="5481"/>
    <n v="354.18"/>
    <x v="2958"/>
    <n v="0.19400304929696768"/>
    <x v="101"/>
    <d v="2022-06-15T00:00:00"/>
    <d v="2022-06-15T00:00:00"/>
    <n v="46"/>
    <s v=""/>
    <s v=""/>
    <s v=""/>
  </r>
  <r>
    <n v="18069523"/>
    <n v="18071777"/>
    <x v="0"/>
    <x v="3"/>
    <x v="115"/>
    <x v="115"/>
    <x v="5482"/>
    <n v="215.64000000000001"/>
    <x v="4996"/>
    <n v="0.19961046188091264"/>
    <x v="101"/>
    <d v="2022-06-15T00:00:00"/>
    <d v="2022-06-15T00:00:00"/>
    <n v="46"/>
    <s v=""/>
    <s v=""/>
    <s v=""/>
  </r>
  <r>
    <n v="18069526"/>
    <n v="18071873"/>
    <x v="0"/>
    <x v="3"/>
    <x v="115"/>
    <x v="115"/>
    <x v="5483"/>
    <n v="-546.91000000000008"/>
    <x v="4710"/>
    <n v="0.20102685624012637"/>
    <x v="101"/>
    <d v="2022-06-15T00:00:00"/>
    <d v="2022-06-15T00:00:00"/>
    <n v="46"/>
    <s v=""/>
    <s v=""/>
    <s v=""/>
  </r>
  <r>
    <n v="18069537"/>
    <n v="18072297"/>
    <x v="0"/>
    <x v="3"/>
    <x v="115"/>
    <x v="115"/>
    <x v="5484"/>
    <n v="1208.5"/>
    <x v="4997"/>
    <n v="0.20153314533105612"/>
    <x v="101"/>
    <d v="2022-06-15T00:00:00"/>
    <d v="2022-06-15T00:00:00"/>
    <n v="46"/>
    <s v=""/>
    <s v=""/>
    <s v=""/>
  </r>
  <r>
    <n v="18069528"/>
    <n v="18071878"/>
    <x v="0"/>
    <x v="3"/>
    <x v="115"/>
    <x v="115"/>
    <x v="5485"/>
    <n v="1437.72"/>
    <x v="4998"/>
    <n v="0.20353893664969536"/>
    <x v="101"/>
    <d v="2022-06-15T00:00:00"/>
    <d v="2022-06-15T00:00:00"/>
    <n v="46"/>
    <s v=""/>
    <s v=""/>
    <s v=""/>
  </r>
  <r>
    <n v="18069532"/>
    <n v="18072102"/>
    <x v="1"/>
    <x v="3"/>
    <x v="115"/>
    <x v="115"/>
    <x v="5486"/>
    <n v="2773.1"/>
    <x v="4999"/>
    <n v="0.20815519360254792"/>
    <x v="101"/>
    <d v="2022-06-15T00:00:00"/>
    <d v="2022-06-15T00:00:00"/>
    <n v="46"/>
    <s v=""/>
    <s v=""/>
    <s v=""/>
  </r>
  <r>
    <n v="18069551"/>
    <n v="18073107"/>
    <x v="1"/>
    <x v="3"/>
    <x v="115"/>
    <x v="115"/>
    <x v="5487"/>
    <n v="1898.95"/>
    <x v="5000"/>
    <n v="0.2123845152484107"/>
    <x v="101"/>
    <d v="2022-06-15T00:00:00"/>
    <d v="2022-06-15T00:00:00"/>
    <n v="46"/>
    <s v=""/>
    <s v=""/>
    <s v=""/>
  </r>
  <r>
    <n v="18069543"/>
    <n v="18072727"/>
    <x v="1"/>
    <x v="3"/>
    <x v="115"/>
    <x v="115"/>
    <x v="5488"/>
    <n v="1696.02"/>
    <x v="5001"/>
    <n v="0.21483001379700711"/>
    <x v="101"/>
    <d v="2022-06-15T00:00:00"/>
    <d v="2022-06-15T00:00:00"/>
    <n v="46"/>
    <s v=""/>
    <s v=""/>
    <s v=""/>
  </r>
  <r>
    <n v="18069524"/>
    <n v="18071826"/>
    <x v="0"/>
    <x v="3"/>
    <x v="115"/>
    <x v="115"/>
    <x v="5489"/>
    <n v="191.88"/>
    <x v="5002"/>
    <n v="0.2178861788617886"/>
    <x v="101"/>
    <d v="2022-06-15T00:00:00"/>
    <d v="2022-06-15T00:00:00"/>
    <n v="46"/>
    <s v=""/>
    <s v=""/>
    <s v=""/>
  </r>
  <r>
    <n v="18069546"/>
    <n v="18072894"/>
    <x v="1"/>
    <x v="3"/>
    <x v="115"/>
    <x v="115"/>
    <x v="5490"/>
    <n v="1916.78"/>
    <x v="5003"/>
    <n v="0.22120802343926077"/>
    <x v="101"/>
    <d v="2022-06-15T00:00:00"/>
    <d v="2022-06-15T00:00:00"/>
    <n v="46"/>
    <s v=""/>
    <s v=""/>
    <s v=""/>
  </r>
  <r>
    <n v="18069542"/>
    <n v="18072512"/>
    <x v="0"/>
    <x v="3"/>
    <x v="115"/>
    <x v="115"/>
    <x v="5491"/>
    <n v="-24.34"/>
    <x v="5004"/>
    <n v="0.23076923076923075"/>
    <x v="101"/>
    <d v="2022-06-15T00:00:00"/>
    <d v="2022-06-15T00:00:00"/>
    <n v="46"/>
    <s v=""/>
    <s v=""/>
    <s v=""/>
  </r>
  <r>
    <n v="18069548"/>
    <n v="18073049"/>
    <x v="1"/>
    <x v="3"/>
    <x v="115"/>
    <x v="115"/>
    <x v="5492"/>
    <n v="2482.73"/>
    <x v="5005"/>
    <n v="0.23181435904376155"/>
    <x v="101"/>
    <d v="2022-06-15T00:00:00"/>
    <d v="2022-06-15T00:00:00"/>
    <n v="46"/>
    <s v=""/>
    <s v=""/>
    <s v=""/>
  </r>
  <r>
    <n v="18069541"/>
    <n v="18072493"/>
    <x v="0"/>
    <x v="3"/>
    <x v="115"/>
    <x v="115"/>
    <x v="5493"/>
    <n v="879.61"/>
    <x v="384"/>
    <n v="0.25825022850984297"/>
    <x v="101"/>
    <d v="2022-06-15T00:00:00"/>
    <d v="2022-06-15T00:00:00"/>
    <n v="46"/>
    <s v=""/>
    <s v=""/>
    <s v=""/>
  </r>
  <r>
    <n v="18069540"/>
    <n v="18072387"/>
    <x v="0"/>
    <x v="3"/>
    <x v="115"/>
    <x v="115"/>
    <x v="5494"/>
    <n v="55.679999999999993"/>
    <x v="5006"/>
    <n v="0.3125"/>
    <x v="101"/>
    <d v="2022-06-15T00:00:00"/>
    <d v="2022-06-15T00:00:00"/>
    <n v="46"/>
    <s v=""/>
    <s v=""/>
    <s v=""/>
  </r>
  <r>
    <n v="18069531"/>
    <n v="18072022"/>
    <x v="0"/>
    <x v="3"/>
    <x v="115"/>
    <x v="115"/>
    <x v="2156"/>
    <n v="-32.4"/>
    <x v="796"/>
    <n v="-0.40740740740740738"/>
    <x v="101"/>
    <d v="2022-06-15T00:00:00"/>
    <d v="2022-06-15T00:00:00"/>
    <n v="46"/>
    <s v=""/>
    <s v=""/>
    <s v=""/>
  </r>
  <r>
    <n v="18069525"/>
    <n v="18071849"/>
    <x v="0"/>
    <x v="3"/>
    <x v="115"/>
    <x v="115"/>
    <x v="2155"/>
    <n v="-97.2"/>
    <x v="351"/>
    <n v="-7.407407407407407E-2"/>
    <x v="101"/>
    <d v="2022-06-15T00:00:00"/>
    <d v="2022-06-15T00:00:00"/>
    <n v="46"/>
    <s v=""/>
    <s v=""/>
    <s v=""/>
  </r>
  <r>
    <n v="18069527"/>
    <n v="18071874"/>
    <x v="0"/>
    <x v="3"/>
    <x v="115"/>
    <x v="115"/>
    <x v="2993"/>
    <n v="-48.6"/>
    <x v="369"/>
    <n v="-7.407407407407407E-2"/>
    <x v="101"/>
    <d v="2022-06-15T00:00:00"/>
    <d v="2022-06-15T00:00:00"/>
    <n v="46"/>
    <s v=""/>
    <s v=""/>
    <s v=""/>
  </r>
  <r>
    <n v="18069536"/>
    <n v="18072206"/>
    <x v="0"/>
    <x v="3"/>
    <x v="115"/>
    <x v="115"/>
    <x v="5495"/>
    <n v="-354.5"/>
    <x v="5007"/>
    <n v="-7.3691693182587517E-2"/>
    <x v="101"/>
    <d v="2022-06-15T00:00:00"/>
    <d v="2022-06-15T00:00:00"/>
    <n v="46"/>
    <s v=""/>
    <s v=""/>
    <s v=""/>
  </r>
  <r>
    <n v="18069552"/>
    <n v="18073215"/>
    <x v="0"/>
    <x v="3"/>
    <x v="115"/>
    <x v="115"/>
    <x v="5496"/>
    <n v="-315"/>
    <x v="307"/>
    <n v="-6.4761904761904757E-2"/>
    <x v="101"/>
    <d v="2022-06-15T00:00:00"/>
    <d v="2022-06-15T00:00:00"/>
    <n v="46"/>
    <s v=""/>
    <s v=""/>
    <s v=""/>
  </r>
  <r>
    <n v="18071089"/>
    <n v="18073425"/>
    <x v="0"/>
    <x v="3"/>
    <x v="115"/>
    <x v="115"/>
    <x v="5497"/>
    <n v="-291.60000000000002"/>
    <x v="813"/>
    <n v="-7.407407407407407E-2"/>
    <x v="51"/>
    <d v="2022-07-15T00:00:00"/>
    <m/>
    <n v="45"/>
    <n v="-291.60000000000002"/>
    <s v=""/>
    <s v=""/>
  </r>
  <r>
    <n v="18071107"/>
    <n v="18074746"/>
    <x v="0"/>
    <x v="3"/>
    <x v="115"/>
    <x v="115"/>
    <x v="2600"/>
    <n v="-16.8"/>
    <x v="956"/>
    <n v="-7.1428571428571425E-2"/>
    <x v="51"/>
    <d v="2022-07-15T00:00:00"/>
    <m/>
    <n v="45"/>
    <n v="-16.8"/>
    <s v=""/>
    <s v=""/>
  </r>
  <r>
    <n v="18071106"/>
    <n v="18074742"/>
    <x v="0"/>
    <x v="3"/>
    <x v="115"/>
    <x v="115"/>
    <x v="2391"/>
    <n v="-288"/>
    <x v="307"/>
    <n v="-7.0833333333333331E-2"/>
    <x v="51"/>
    <d v="2022-07-15T00:00:00"/>
    <m/>
    <n v="45"/>
    <n v="-288"/>
    <s v=""/>
    <s v=""/>
  </r>
  <r>
    <n v="18071100"/>
    <n v="18074556"/>
    <x v="0"/>
    <x v="3"/>
    <x v="115"/>
    <x v="115"/>
    <x v="5498"/>
    <n v="-486.58000000000004"/>
    <x v="3689"/>
    <n v="-2.9989148663312617E-2"/>
    <x v="51"/>
    <d v="2022-07-15T00:00:00"/>
    <m/>
    <n v="45"/>
    <n v="-486.58000000000004"/>
    <s v=""/>
    <s v=""/>
  </r>
  <r>
    <n v="18065040"/>
    <n v="18067191"/>
    <x v="1"/>
    <x v="1"/>
    <x v="116"/>
    <x v="116"/>
    <x v="5499"/>
    <n v="353.38"/>
    <x v="5008"/>
    <n v="5.5555555555555552E-2"/>
    <x v="74"/>
    <d v="2022-03-15T00:00:00"/>
    <d v="2022-03-15T00:00:00"/>
    <n v="43"/>
    <s v=""/>
    <n v="43"/>
    <n v="0"/>
  </r>
  <r>
    <n v="18065041"/>
    <n v="18067803"/>
    <x v="1"/>
    <x v="1"/>
    <x v="116"/>
    <x v="116"/>
    <x v="5500"/>
    <n v="3934.55"/>
    <x v="5009"/>
    <n v="0.17106310559688179"/>
    <x v="74"/>
    <d v="2022-03-15T00:00:00"/>
    <d v="2022-03-15T00:00:00"/>
    <n v="43"/>
    <s v=""/>
    <n v="43"/>
    <n v="0"/>
  </r>
  <r>
    <n v="18065043"/>
    <n v="18068132"/>
    <x v="1"/>
    <x v="1"/>
    <x v="116"/>
    <x v="116"/>
    <x v="5501"/>
    <n v="3255.65"/>
    <x v="5010"/>
    <n v="0.17860776103559106"/>
    <x v="74"/>
    <d v="2022-03-15T00:00:00"/>
    <d v="2022-03-15T00:00:00"/>
    <n v="43"/>
    <s v=""/>
    <n v="43"/>
    <n v="0"/>
  </r>
  <r>
    <n v="18065036"/>
    <n v="18067003"/>
    <x v="1"/>
    <x v="1"/>
    <x v="116"/>
    <x v="116"/>
    <x v="5502"/>
    <n v="2055.2400000000002"/>
    <x v="5011"/>
    <n v="0.19661937291995096"/>
    <x v="74"/>
    <d v="2022-03-15T00:00:00"/>
    <d v="2022-03-15T00:00:00"/>
    <n v="43"/>
    <s v=""/>
    <n v="43"/>
    <n v="0"/>
  </r>
  <r>
    <n v="18065039"/>
    <n v="18067159"/>
    <x v="1"/>
    <x v="1"/>
    <x v="116"/>
    <x v="116"/>
    <x v="5503"/>
    <n v="2785.44"/>
    <x v="5012"/>
    <n v="0.20200758228502499"/>
    <x v="74"/>
    <d v="2022-03-15T00:00:00"/>
    <d v="2022-03-15T00:00:00"/>
    <n v="43"/>
    <s v=""/>
    <n v="43"/>
    <n v="0"/>
  </r>
  <r>
    <n v="18065044"/>
    <n v="18068147"/>
    <x v="1"/>
    <x v="1"/>
    <x v="116"/>
    <x v="116"/>
    <x v="5504"/>
    <n v="18.899999999999999"/>
    <x v="3378"/>
    <n v="0.2095238095238095"/>
    <x v="74"/>
    <d v="2022-03-15T00:00:00"/>
    <d v="2022-03-15T00:00:00"/>
    <n v="43"/>
    <s v=""/>
    <n v="43"/>
    <n v="0"/>
  </r>
  <r>
    <n v="18065037"/>
    <n v="18067062"/>
    <x v="0"/>
    <x v="1"/>
    <x v="116"/>
    <x v="116"/>
    <x v="5505"/>
    <n v="248.56"/>
    <x v="5013"/>
    <n v="0.25360884468691153"/>
    <x v="74"/>
    <d v="2022-03-15T00:00:00"/>
    <d v="2022-03-15T00:00:00"/>
    <n v="43"/>
    <s v=""/>
    <n v="43"/>
    <n v="0"/>
  </r>
  <r>
    <n v="18065042"/>
    <n v="18068131"/>
    <x v="1"/>
    <x v="1"/>
    <x v="116"/>
    <x v="116"/>
    <x v="75"/>
    <n v="0"/>
    <x v="5014"/>
    <s v=""/>
    <x v="74"/>
    <d v="2022-03-15T00:00:00"/>
    <d v="2022-03-15T00:00:00"/>
    <n v="43"/>
    <s v=""/>
    <s v=""/>
    <s v=""/>
  </r>
  <r>
    <n v="18068048"/>
    <n v="18070467"/>
    <x v="1"/>
    <x v="1"/>
    <x v="116"/>
    <x v="116"/>
    <x v="5506"/>
    <n v="2444.63"/>
    <x v="5015"/>
    <n v="0.16751505750568182"/>
    <x v="28"/>
    <d v="2022-05-15T00:00:00"/>
    <d v="2022-05-15T00:00:00"/>
    <n v="45"/>
    <s v=""/>
    <n v="45"/>
    <n v="0"/>
  </r>
  <r>
    <n v="18068047"/>
    <n v="18070462"/>
    <x v="1"/>
    <x v="1"/>
    <x v="116"/>
    <x v="116"/>
    <x v="5507"/>
    <n v="3137.05"/>
    <x v="5016"/>
    <n v="0.17664227433909288"/>
    <x v="28"/>
    <d v="2022-05-15T00:00:00"/>
    <d v="2022-05-15T00:00:00"/>
    <n v="45"/>
    <s v=""/>
    <n v="45"/>
    <n v="0"/>
  </r>
  <r>
    <n v="18066476"/>
    <n v="18068761"/>
    <x v="1"/>
    <x v="1"/>
    <x v="116"/>
    <x v="116"/>
    <x v="5508"/>
    <n v="5204.8900000000003"/>
    <x v="5017"/>
    <n v="0.1488238372669404"/>
    <x v="12"/>
    <d v="2022-04-15T00:00:00"/>
    <d v="2022-04-15T00:00:00"/>
    <n v="46"/>
    <s v=""/>
    <n v="46"/>
    <n v="0"/>
  </r>
  <r>
    <n v="18066479"/>
    <n v="18069284"/>
    <x v="1"/>
    <x v="1"/>
    <x v="116"/>
    <x v="116"/>
    <x v="5509"/>
    <n v="4737.76"/>
    <x v="5018"/>
    <n v="0.16013150529491177"/>
    <x v="12"/>
    <d v="2022-04-15T00:00:00"/>
    <d v="2022-04-15T00:00:00"/>
    <n v="46"/>
    <s v=""/>
    <n v="46"/>
    <n v="0"/>
  </r>
  <r>
    <n v="18066478"/>
    <n v="18069167"/>
    <x v="1"/>
    <x v="1"/>
    <x v="116"/>
    <x v="116"/>
    <x v="5510"/>
    <n v="2614.96"/>
    <x v="5019"/>
    <n v="0.1832244978500594"/>
    <x v="12"/>
    <d v="2022-04-15T00:00:00"/>
    <d v="2022-04-15T00:00:00"/>
    <n v="46"/>
    <s v=""/>
    <n v="46"/>
    <n v="0"/>
  </r>
  <r>
    <n v="18066480"/>
    <n v="18069379"/>
    <x v="1"/>
    <x v="1"/>
    <x v="116"/>
    <x v="116"/>
    <x v="5511"/>
    <n v="55.86"/>
    <x v="525"/>
    <n v="0.2180451127819549"/>
    <x v="12"/>
    <d v="2022-04-15T00:00:00"/>
    <d v="2022-04-15T00:00:00"/>
    <n v="46"/>
    <s v=""/>
    <n v="46"/>
    <n v="0"/>
  </r>
  <r>
    <n v="18066477"/>
    <n v="18068762"/>
    <x v="0"/>
    <x v="1"/>
    <x v="116"/>
    <x v="116"/>
    <x v="5512"/>
    <n v="105.6"/>
    <x v="5020"/>
    <n v="0.98863636363636365"/>
    <x v="12"/>
    <d v="2022-04-15T00:00:00"/>
    <d v="2022-04-15T00:00:00"/>
    <n v="46"/>
    <s v=""/>
    <n v="46"/>
    <n v="0"/>
  </r>
  <r>
    <n v="18071115"/>
    <n v="18074469"/>
    <x v="1"/>
    <x v="1"/>
    <x v="116"/>
    <x v="116"/>
    <x v="5513"/>
    <n v="532.25"/>
    <x v="54"/>
    <n v="5.1404608378049339E-2"/>
    <x v="51"/>
    <d v="2022-07-15T00:00:00"/>
    <m/>
    <n v="45"/>
    <n v="532.25"/>
    <s v=""/>
    <s v=""/>
  </r>
  <r>
    <n v="18071112"/>
    <n v="18073854"/>
    <x v="0"/>
    <x v="1"/>
    <x v="116"/>
    <x v="116"/>
    <x v="5514"/>
    <n v="554.33999999999992"/>
    <x v="5021"/>
    <n v="0.1303604286178158"/>
    <x v="51"/>
    <d v="2022-07-15T00:00:00"/>
    <m/>
    <n v="45"/>
    <n v="554.33999999999992"/>
    <s v=""/>
    <s v=""/>
  </r>
  <r>
    <n v="18071117"/>
    <n v="18074549"/>
    <x v="0"/>
    <x v="1"/>
    <x v="116"/>
    <x v="116"/>
    <x v="5515"/>
    <n v="364.5"/>
    <x v="5022"/>
    <n v="0.16740740740740742"/>
    <x v="51"/>
    <d v="2022-07-15T00:00:00"/>
    <m/>
    <n v="45"/>
    <n v="364.5"/>
    <s v=""/>
    <s v=""/>
  </r>
  <r>
    <n v="18071116"/>
    <n v="18074472"/>
    <x v="1"/>
    <x v="1"/>
    <x v="116"/>
    <x v="116"/>
    <x v="5516"/>
    <n v="6489.2199999999993"/>
    <x v="5023"/>
    <n v="0.18612602816734716"/>
    <x v="51"/>
    <d v="2022-07-15T00:00:00"/>
    <m/>
    <n v="45"/>
    <n v="6489.2199999999993"/>
    <s v=""/>
    <s v=""/>
  </r>
  <r>
    <n v="18071114"/>
    <n v="18074173"/>
    <x v="0"/>
    <x v="1"/>
    <x v="116"/>
    <x v="116"/>
    <x v="68"/>
    <n v="30.380000000000003"/>
    <x v="68"/>
    <n v="0.23064770932069509"/>
    <x v="51"/>
    <d v="2022-07-15T00:00:00"/>
    <m/>
    <n v="45"/>
    <n v="30.380000000000003"/>
    <s v=""/>
    <s v=""/>
  </r>
  <r>
    <n v="18071113"/>
    <n v="18073884"/>
    <x v="1"/>
    <x v="1"/>
    <x v="116"/>
    <x v="116"/>
    <x v="5517"/>
    <n v="750.81999999999994"/>
    <x v="5024"/>
    <n v="0.33413246387929929"/>
    <x v="51"/>
    <d v="2022-07-15T00:00:00"/>
    <m/>
    <n v="45"/>
    <n v="750.81999999999994"/>
    <s v=""/>
    <s v=""/>
  </r>
  <r>
    <n v="18065038"/>
    <n v="18067083"/>
    <x v="0"/>
    <x v="1"/>
    <x v="116"/>
    <x v="116"/>
    <x v="5518"/>
    <n v="-216.35"/>
    <x v="5025"/>
    <n v="-0.18054245937101332"/>
    <x v="74"/>
    <d v="2022-03-15T00:00:00"/>
    <d v="2022-03-15T00:00:00"/>
    <n v="43"/>
    <s v=""/>
    <s v=""/>
    <s v=""/>
  </r>
  <r>
    <n v="18069553"/>
    <n v="18071725"/>
    <x v="1"/>
    <x v="1"/>
    <x v="116"/>
    <x v="116"/>
    <x v="5519"/>
    <n v="12538.7"/>
    <x v="5026"/>
    <n v="0.12598239818086462"/>
    <x v="101"/>
    <d v="2022-06-15T00:00:00"/>
    <d v="2022-06-15T00:00:00"/>
    <n v="46"/>
    <s v=""/>
    <s v=""/>
    <s v=""/>
  </r>
  <r>
    <n v="18069556"/>
    <n v="18072822"/>
    <x v="1"/>
    <x v="1"/>
    <x v="116"/>
    <x v="116"/>
    <x v="5520"/>
    <n v="709.66000000000008"/>
    <x v="5027"/>
    <n v="0.13953802969325985"/>
    <x v="101"/>
    <d v="2022-06-15T00:00:00"/>
    <d v="2022-06-15T00:00:00"/>
    <n v="46"/>
    <s v=""/>
    <s v=""/>
    <s v=""/>
  </r>
  <r>
    <n v="18069554"/>
    <n v="18072157"/>
    <x v="1"/>
    <x v="1"/>
    <x v="116"/>
    <x v="116"/>
    <x v="5521"/>
    <n v="6034.0599999999995"/>
    <x v="5028"/>
    <n v="0.17041273730306777"/>
    <x v="101"/>
    <d v="2022-06-15T00:00:00"/>
    <d v="2022-06-15T00:00:00"/>
    <n v="46"/>
    <s v=""/>
    <s v=""/>
    <s v=""/>
  </r>
  <r>
    <n v="18069558"/>
    <n v="18072861"/>
    <x v="1"/>
    <x v="1"/>
    <x v="116"/>
    <x v="116"/>
    <x v="5522"/>
    <n v="3755.44"/>
    <x v="5029"/>
    <n v="0.18824551929522965"/>
    <x v="101"/>
    <d v="2022-06-15T00:00:00"/>
    <d v="2022-06-15T00:00:00"/>
    <n v="46"/>
    <s v=""/>
    <s v=""/>
    <s v=""/>
  </r>
  <r>
    <n v="18069555"/>
    <n v="18072738"/>
    <x v="1"/>
    <x v="1"/>
    <x v="116"/>
    <x v="116"/>
    <x v="5523"/>
    <n v="5918.45"/>
    <x v="5030"/>
    <n v="0.19720642979375672"/>
    <x v="101"/>
    <d v="2022-06-15T00:00:00"/>
    <d v="2022-06-15T00:00:00"/>
    <n v="46"/>
    <s v=""/>
    <s v=""/>
    <s v=""/>
  </r>
  <r>
    <n v="18069557"/>
    <n v="18072856"/>
    <x v="0"/>
    <x v="1"/>
    <x v="116"/>
    <x v="116"/>
    <x v="5524"/>
    <n v="29.089999999999996"/>
    <x v="5031"/>
    <n v="0.3073432343234323"/>
    <x v="101"/>
    <d v="2022-06-15T00:00:00"/>
    <d v="2022-06-15T00:00:00"/>
    <n v="46"/>
    <s v=""/>
    <s v=""/>
    <s v=""/>
  </r>
  <r>
    <n v="18068049"/>
    <n v="18070569"/>
    <x v="0"/>
    <x v="4"/>
    <x v="117"/>
    <x v="117"/>
    <x v="5525"/>
    <n v="73.010000000000005"/>
    <x v="5032"/>
    <n v="0.34253780407626561"/>
    <x v="28"/>
    <d v="2022-05-15T00:00:00"/>
    <d v="2022-05-15T00:00:00"/>
    <n v="45"/>
    <s v=""/>
    <n v="45"/>
    <n v="0"/>
  </r>
  <r>
    <n v="18068050"/>
    <n v="18070736"/>
    <x v="0"/>
    <x v="4"/>
    <x v="117"/>
    <x v="117"/>
    <x v="5525"/>
    <n v="73.010000000000005"/>
    <x v="5032"/>
    <n v="0.34253780407626561"/>
    <x v="28"/>
    <d v="2022-05-15T00:00:00"/>
    <d v="2022-05-15T00:00:00"/>
    <n v="45"/>
    <s v=""/>
    <n v="45"/>
    <n v="0"/>
  </r>
  <r>
    <n v="18066481"/>
    <n v="18068611"/>
    <x v="0"/>
    <x v="4"/>
    <x v="117"/>
    <x v="117"/>
    <x v="5526"/>
    <n v="326.59000000000003"/>
    <x v="1710"/>
    <n v="0.360082304526749"/>
    <x v="12"/>
    <d v="2022-04-15T00:00:00"/>
    <d v="2022-04-15T00:00:00"/>
    <n v="46"/>
    <s v=""/>
    <n v="46"/>
    <n v="0"/>
  </r>
  <r>
    <n v="18071118"/>
    <n v="18073698"/>
    <x v="0"/>
    <x v="4"/>
    <x v="117"/>
    <x v="117"/>
    <x v="5527"/>
    <n v="272.52"/>
    <x v="5033"/>
    <n v="0.34478203434610305"/>
    <x v="51"/>
    <d v="2022-07-15T00:00:00"/>
    <m/>
    <n v="45"/>
    <n v="272.52"/>
    <s v=""/>
    <s v=""/>
  </r>
  <r>
    <n v="18065045"/>
    <n v="18067377"/>
    <x v="0"/>
    <x v="0"/>
    <x v="118"/>
    <x v="118"/>
    <x v="5528"/>
    <n v="17.880000000000003"/>
    <x v="2685"/>
    <n v="0.33355704697986582"/>
    <x v="74"/>
    <d v="2022-03-15T00:00:00"/>
    <d v="2022-03-11T00:00:00"/>
    <n v="43"/>
    <s v=""/>
    <n v="39"/>
    <s v=""/>
  </r>
  <r>
    <n v="18068051"/>
    <n v="18070453"/>
    <x v="0"/>
    <x v="0"/>
    <x v="118"/>
    <x v="118"/>
    <x v="5529"/>
    <n v="28.580000000000002"/>
    <x v="5034"/>
    <n v="0.30646515533165408"/>
    <x v="28"/>
    <d v="2022-05-15T00:00:00"/>
    <m/>
    <n v="45"/>
    <n v="28.580000000000002"/>
    <n v="63"/>
    <n v="18"/>
  </r>
  <r>
    <n v="18068052"/>
    <n v="18070862"/>
    <x v="0"/>
    <x v="0"/>
    <x v="118"/>
    <x v="118"/>
    <x v="5530"/>
    <n v="22.9"/>
    <x v="5035"/>
    <n v="0.33333333333333331"/>
    <x v="28"/>
    <d v="2022-05-15T00:00:00"/>
    <m/>
    <n v="45"/>
    <n v="22.9"/>
    <n v="63"/>
    <n v="18"/>
  </r>
  <r>
    <n v="18066484"/>
    <n v="18069153"/>
    <x v="0"/>
    <x v="0"/>
    <x v="118"/>
    <x v="118"/>
    <x v="5531"/>
    <n v="11.17"/>
    <x v="754"/>
    <n v="0.27389903329752957"/>
    <x v="12"/>
    <d v="2022-04-15T00:00:00"/>
    <d v="2022-05-13T00:00:00"/>
    <n v="46"/>
    <s v=""/>
    <n v="74"/>
    <n v="28"/>
  </r>
  <r>
    <n v="18066482"/>
    <n v="18068453"/>
    <x v="0"/>
    <x v="0"/>
    <x v="118"/>
    <x v="118"/>
    <x v="5532"/>
    <n v="345.59000000000003"/>
    <x v="839"/>
    <n v="0.33206014097711722"/>
    <x v="12"/>
    <d v="2022-04-15T00:00:00"/>
    <d v="2022-05-13T00:00:00"/>
    <n v="46"/>
    <s v=""/>
    <n v="74"/>
    <n v="28"/>
  </r>
  <r>
    <n v="18066483"/>
    <n v="18068610"/>
    <x v="0"/>
    <x v="0"/>
    <x v="118"/>
    <x v="118"/>
    <x v="5533"/>
    <n v="111.07000000000001"/>
    <x v="5002"/>
    <n v="0.37640449438202245"/>
    <x v="12"/>
    <d v="2022-04-15T00:00:00"/>
    <d v="2022-05-13T00:00:00"/>
    <n v="46"/>
    <s v=""/>
    <n v="74"/>
    <n v="28"/>
  </r>
  <r>
    <n v="18071119"/>
    <n v="18073536"/>
    <x v="0"/>
    <x v="5"/>
    <x v="118"/>
    <x v="118"/>
    <x v="5534"/>
    <n v="9.9"/>
    <x v="5036"/>
    <n v="0.2533333333333333"/>
    <x v="51"/>
    <d v="2022-07-15T00:00:00"/>
    <m/>
    <n v="45"/>
    <n v="9.9"/>
    <s v=""/>
    <s v=""/>
  </r>
  <r>
    <n v="18071120"/>
    <n v="18073571"/>
    <x v="0"/>
    <x v="5"/>
    <x v="118"/>
    <x v="118"/>
    <x v="5535"/>
    <n v="13.030000000000001"/>
    <x v="311"/>
    <n v="0.34254143646408841"/>
    <x v="51"/>
    <d v="2022-07-15T00:00:00"/>
    <m/>
    <n v="45"/>
    <n v="13.030000000000001"/>
    <s v=""/>
    <s v=""/>
  </r>
  <r>
    <n v="18069559"/>
    <n v="18072045"/>
    <x v="0"/>
    <x v="5"/>
    <x v="118"/>
    <x v="118"/>
    <x v="208"/>
    <n v="5.96"/>
    <x v="5037"/>
    <n v="0.27967806841046278"/>
    <x v="101"/>
    <d v="2022-06-15T00:00:00"/>
    <d v="2022-05-13T00:00:00"/>
    <n v="46"/>
    <s v=""/>
    <s v=""/>
    <s v=""/>
  </r>
  <r>
    <n v="18068056"/>
    <n v="18071567"/>
    <x v="0"/>
    <x v="1"/>
    <x v="119"/>
    <x v="119"/>
    <x v="5536"/>
    <n v="87.429999999999993"/>
    <x v="5038"/>
    <n v="0.16662091682679112"/>
    <x v="28"/>
    <d v="2022-05-15T00:00:00"/>
    <d v="2022-05-15T00:00:00"/>
    <n v="45"/>
    <s v=""/>
    <n v="45"/>
    <n v="0"/>
  </r>
  <r>
    <n v="18068053"/>
    <n v="18069936"/>
    <x v="0"/>
    <x v="1"/>
    <x v="119"/>
    <x v="119"/>
    <x v="5537"/>
    <n v="115.78"/>
    <x v="1757"/>
    <n v="0.16666666666666671"/>
    <x v="28"/>
    <d v="2022-05-15T00:00:00"/>
    <d v="2022-05-15T00:00:00"/>
    <n v="45"/>
    <s v=""/>
    <n v="45"/>
    <n v="0"/>
  </r>
  <r>
    <n v="18068055"/>
    <n v="18070999"/>
    <x v="1"/>
    <x v="1"/>
    <x v="119"/>
    <x v="119"/>
    <x v="5538"/>
    <n v="3493.2400000000002"/>
    <x v="5039"/>
    <n v="0.16827720772372667"/>
    <x v="28"/>
    <d v="2022-05-15T00:00:00"/>
    <d v="2022-05-15T00:00:00"/>
    <n v="45"/>
    <s v=""/>
    <n v="45"/>
    <n v="0"/>
  </r>
  <r>
    <n v="18066487"/>
    <n v="18069179"/>
    <x v="0"/>
    <x v="1"/>
    <x v="119"/>
    <x v="119"/>
    <x v="5539"/>
    <n v="2213.59"/>
    <x v="1423"/>
    <n v="5.55657953227153E-2"/>
    <x v="12"/>
    <d v="2022-04-15T00:00:00"/>
    <d v="2022-04-15T00:00:00"/>
    <n v="46"/>
    <s v=""/>
    <n v="46"/>
    <n v="0"/>
  </r>
  <r>
    <n v="18066488"/>
    <n v="18069182"/>
    <x v="1"/>
    <x v="1"/>
    <x v="119"/>
    <x v="119"/>
    <x v="5540"/>
    <n v="4442.71"/>
    <x v="5040"/>
    <n v="0.14801499624553652"/>
    <x v="12"/>
    <d v="2022-04-15T00:00:00"/>
    <d v="2022-04-15T00:00:00"/>
    <n v="46"/>
    <s v=""/>
    <n v="46"/>
    <n v="0"/>
  </r>
  <r>
    <n v="18066486"/>
    <n v="18069178"/>
    <x v="1"/>
    <x v="1"/>
    <x v="119"/>
    <x v="119"/>
    <x v="5541"/>
    <n v="1286.78"/>
    <x v="1779"/>
    <n v="0.15219337511190686"/>
    <x v="12"/>
    <d v="2022-04-15T00:00:00"/>
    <d v="2022-04-15T00:00:00"/>
    <n v="46"/>
    <s v=""/>
    <n v="46"/>
    <n v="0"/>
  </r>
  <r>
    <n v="18066489"/>
    <n v="18069617"/>
    <x v="1"/>
    <x v="1"/>
    <x v="119"/>
    <x v="119"/>
    <x v="5542"/>
    <n v="3012.67"/>
    <x v="5041"/>
    <n v="0.16348145433688102"/>
    <x v="12"/>
    <d v="2022-04-15T00:00:00"/>
    <d v="2022-04-15T00:00:00"/>
    <n v="46"/>
    <s v=""/>
    <n v="46"/>
    <n v="0"/>
  </r>
  <r>
    <n v="18066485"/>
    <n v="18068501"/>
    <x v="1"/>
    <x v="1"/>
    <x v="119"/>
    <x v="119"/>
    <x v="5543"/>
    <n v="2816.7"/>
    <x v="5042"/>
    <n v="0.17418681435722655"/>
    <x v="12"/>
    <d v="2022-04-15T00:00:00"/>
    <d v="2022-04-15T00:00:00"/>
    <n v="46"/>
    <s v=""/>
    <n v="46"/>
    <n v="0"/>
  </r>
  <r>
    <n v="18066490"/>
    <n v="18069818"/>
    <x v="0"/>
    <x v="1"/>
    <x v="119"/>
    <x v="119"/>
    <x v="5544"/>
    <n v="160.85"/>
    <x v="5043"/>
    <n v="0.23075201432408232"/>
    <x v="12"/>
    <d v="2022-04-15T00:00:00"/>
    <d v="2022-04-15T00:00:00"/>
    <n v="46"/>
    <s v=""/>
    <n v="46"/>
    <n v="0"/>
  </r>
  <r>
    <n v="18071121"/>
    <n v="18073615"/>
    <x v="0"/>
    <x v="1"/>
    <x v="119"/>
    <x v="119"/>
    <x v="5545"/>
    <n v="885.6"/>
    <x v="5044"/>
    <n v="0.25752032520325202"/>
    <x v="51"/>
    <d v="2022-07-15T00:00:00"/>
    <m/>
    <n v="45"/>
    <n v="885.6"/>
    <s v=""/>
    <s v=""/>
  </r>
  <r>
    <n v="18068054"/>
    <n v="18070390"/>
    <x v="0"/>
    <x v="1"/>
    <x v="119"/>
    <x v="119"/>
    <x v="5546"/>
    <n v="-38.589999999999996"/>
    <x v="5045"/>
    <n v="0.16666666666666666"/>
    <x v="28"/>
    <d v="2022-05-15T00:00:00"/>
    <d v="2022-05-15T00:00:00"/>
    <n v="45"/>
    <s v=""/>
    <s v=""/>
    <s v=""/>
  </r>
  <r>
    <n v="18068057"/>
    <n v="18071655"/>
    <x v="0"/>
    <x v="1"/>
    <x v="119"/>
    <x v="119"/>
    <x v="2994"/>
    <n v="-81"/>
    <x v="955"/>
    <n v="-7.407407407407407E-2"/>
    <x v="28"/>
    <d v="2022-05-15T00:00:00"/>
    <d v="2022-05-15T00:00:00"/>
    <n v="45"/>
    <s v=""/>
    <s v=""/>
    <s v=""/>
  </r>
  <r>
    <n v="18069561"/>
    <n v="18072508"/>
    <x v="1"/>
    <x v="1"/>
    <x v="119"/>
    <x v="119"/>
    <x v="5547"/>
    <n v="6920.5399999999991"/>
    <x v="5046"/>
    <n v="0.10800711620358168"/>
    <x v="101"/>
    <d v="2022-06-15T00:00:00"/>
    <d v="2022-06-15T00:00:00"/>
    <n v="46"/>
    <s v=""/>
    <s v=""/>
    <s v=""/>
  </r>
  <r>
    <n v="18069560"/>
    <n v="18072234"/>
    <x v="1"/>
    <x v="1"/>
    <x v="119"/>
    <x v="119"/>
    <x v="5548"/>
    <n v="618.53"/>
    <x v="5047"/>
    <n v="0.1668865435356201"/>
    <x v="101"/>
    <d v="2022-06-15T00:00:00"/>
    <d v="2022-06-15T00:00:00"/>
    <n v="46"/>
    <s v=""/>
    <s v=""/>
    <s v=""/>
  </r>
  <r>
    <n v="18071122"/>
    <n v="18073990"/>
    <x v="0"/>
    <x v="4"/>
    <x v="120"/>
    <x v="120"/>
    <x v="5549"/>
    <n v="119.75999999999999"/>
    <x v="2668"/>
    <n v="0.24549098196392785"/>
    <x v="51"/>
    <d v="2022-07-15T00:00:00"/>
    <m/>
    <n v="45"/>
    <n v="119.75999999999999"/>
    <s v=""/>
    <s v=""/>
  </r>
  <r>
    <n v="18071125"/>
    <n v="18074147"/>
    <x v="0"/>
    <x v="4"/>
    <x v="120"/>
    <x v="120"/>
    <x v="5550"/>
    <n v="23.15"/>
    <x v="5048"/>
    <n v="0.28564022809745981"/>
    <x v="51"/>
    <d v="2022-07-15T00:00:00"/>
    <m/>
    <n v="45"/>
    <n v="23.15"/>
    <s v=""/>
    <s v=""/>
  </r>
  <r>
    <n v="18071124"/>
    <n v="18074127"/>
    <x v="0"/>
    <x v="4"/>
    <x v="120"/>
    <x v="120"/>
    <x v="5551"/>
    <n v="307.65999999999997"/>
    <x v="5049"/>
    <n v="0.2928075512910524"/>
    <x v="51"/>
    <d v="2022-07-15T00:00:00"/>
    <m/>
    <n v="45"/>
    <n v="307.65999999999997"/>
    <s v=""/>
    <s v=""/>
  </r>
  <r>
    <n v="18071126"/>
    <n v="18074552"/>
    <x v="0"/>
    <x v="4"/>
    <x v="120"/>
    <x v="120"/>
    <x v="5552"/>
    <n v="49.56"/>
    <x v="3358"/>
    <n v="0.30048426150121066"/>
    <x v="51"/>
    <d v="2022-07-15T00:00:00"/>
    <m/>
    <n v="45"/>
    <n v="49.56"/>
    <s v=""/>
    <s v=""/>
  </r>
  <r>
    <n v="18071123"/>
    <n v="18073992"/>
    <x v="0"/>
    <x v="4"/>
    <x v="120"/>
    <x v="120"/>
    <x v="5553"/>
    <n v="112.60999999999999"/>
    <x v="1680"/>
    <n v="0.33333333333333331"/>
    <x v="51"/>
    <d v="2022-07-15T00:00:00"/>
    <m/>
    <n v="45"/>
    <n v="112.60999999999999"/>
    <s v=""/>
    <s v=""/>
  </r>
  <r>
    <n v="18065051"/>
    <n v="18067259"/>
    <x v="0"/>
    <x v="1"/>
    <x v="121"/>
    <x v="121"/>
    <x v="5554"/>
    <n v="1846.33"/>
    <x v="2203"/>
    <n v="0.10113674030456059"/>
    <x v="74"/>
    <d v="2022-03-15T00:00:00"/>
    <d v="2022-03-15T00:00:00"/>
    <n v="43"/>
    <s v=""/>
    <n v="43"/>
    <n v="0"/>
  </r>
  <r>
    <n v="18065064"/>
    <n v="18067732"/>
    <x v="0"/>
    <x v="1"/>
    <x v="121"/>
    <x v="121"/>
    <x v="5555"/>
    <n v="919.12999999999988"/>
    <x v="5050"/>
    <n v="0.14653889338590492"/>
    <x v="74"/>
    <d v="2022-03-15T00:00:00"/>
    <d v="2022-03-15T00:00:00"/>
    <n v="43"/>
    <s v=""/>
    <n v="43"/>
    <n v="0"/>
  </r>
  <r>
    <n v="18065071"/>
    <n v="18068148"/>
    <x v="0"/>
    <x v="1"/>
    <x v="121"/>
    <x v="121"/>
    <x v="5556"/>
    <n v="1290.0700000000002"/>
    <x v="5051"/>
    <n v="0.16194444961211468"/>
    <x v="74"/>
    <d v="2022-03-15T00:00:00"/>
    <d v="2022-03-15T00:00:00"/>
    <n v="43"/>
    <s v=""/>
    <n v="43"/>
    <n v="0"/>
  </r>
  <r>
    <n v="18065061"/>
    <n v="18067585"/>
    <x v="0"/>
    <x v="1"/>
    <x v="121"/>
    <x v="121"/>
    <x v="5557"/>
    <n v="2405.87"/>
    <x v="5052"/>
    <n v="0.16508137603559295"/>
    <x v="74"/>
    <d v="2022-03-15T00:00:00"/>
    <d v="2022-03-15T00:00:00"/>
    <n v="43"/>
    <s v=""/>
    <n v="43"/>
    <n v="0"/>
  </r>
  <r>
    <n v="18065052"/>
    <n v="18067261"/>
    <x v="0"/>
    <x v="1"/>
    <x v="121"/>
    <x v="121"/>
    <x v="5558"/>
    <n v="733.81999999999994"/>
    <x v="5053"/>
    <n v="0.16529304029304029"/>
    <x v="74"/>
    <d v="2022-03-15T00:00:00"/>
    <d v="2022-03-15T00:00:00"/>
    <n v="43"/>
    <s v=""/>
    <n v="43"/>
    <n v="0"/>
  </r>
  <r>
    <n v="18065067"/>
    <n v="18067934"/>
    <x v="0"/>
    <x v="1"/>
    <x v="121"/>
    <x v="121"/>
    <x v="5559"/>
    <n v="132.38"/>
    <x v="5054"/>
    <n v="0.16660623640319072"/>
    <x v="74"/>
    <d v="2022-03-15T00:00:00"/>
    <d v="2022-03-15T00:00:00"/>
    <n v="43"/>
    <s v=""/>
    <n v="43"/>
    <n v="0"/>
  </r>
  <r>
    <n v="18065072"/>
    <n v="18068150"/>
    <x v="0"/>
    <x v="1"/>
    <x v="121"/>
    <x v="121"/>
    <x v="5560"/>
    <n v="120.67999999999999"/>
    <x v="2339"/>
    <n v="0.18434920950581682"/>
    <x v="74"/>
    <d v="2022-03-15T00:00:00"/>
    <d v="2022-03-15T00:00:00"/>
    <n v="43"/>
    <s v=""/>
    <n v="43"/>
    <n v="0"/>
  </r>
  <r>
    <n v="18065058"/>
    <n v="18067532"/>
    <x v="0"/>
    <x v="1"/>
    <x v="121"/>
    <x v="121"/>
    <x v="5561"/>
    <n v="1506.97"/>
    <x v="5055"/>
    <n v="0.18896966897858752"/>
    <x v="74"/>
    <d v="2022-03-15T00:00:00"/>
    <d v="2022-03-15T00:00:00"/>
    <n v="43"/>
    <s v=""/>
    <n v="43"/>
    <n v="0"/>
  </r>
  <r>
    <n v="18065070"/>
    <n v="18068059"/>
    <x v="1"/>
    <x v="1"/>
    <x v="121"/>
    <x v="121"/>
    <x v="5562"/>
    <n v="3495.97"/>
    <x v="5056"/>
    <n v="0.19457249657605954"/>
    <x v="74"/>
    <d v="2022-03-15T00:00:00"/>
    <d v="2022-03-15T00:00:00"/>
    <n v="43"/>
    <s v=""/>
    <n v="43"/>
    <n v="0"/>
  </r>
  <r>
    <n v="18065048"/>
    <n v="18067120"/>
    <x v="0"/>
    <x v="1"/>
    <x v="121"/>
    <x v="121"/>
    <x v="5563"/>
    <n v="776.56999999999994"/>
    <x v="5057"/>
    <n v="0.19805606205766915"/>
    <x v="74"/>
    <d v="2022-03-15T00:00:00"/>
    <d v="2022-03-15T00:00:00"/>
    <n v="43"/>
    <s v=""/>
    <n v="43"/>
    <n v="0"/>
  </r>
  <r>
    <n v="18065055"/>
    <n v="18067427"/>
    <x v="1"/>
    <x v="1"/>
    <x v="121"/>
    <x v="121"/>
    <x v="5564"/>
    <n v="2546.7200000000003"/>
    <x v="5058"/>
    <n v="0.20105830078171014"/>
    <x v="74"/>
    <d v="2022-03-15T00:00:00"/>
    <d v="2022-03-15T00:00:00"/>
    <n v="43"/>
    <s v=""/>
    <n v="43"/>
    <n v="0"/>
  </r>
  <r>
    <n v="18065059"/>
    <n v="18067577"/>
    <x v="0"/>
    <x v="1"/>
    <x v="121"/>
    <x v="121"/>
    <x v="5565"/>
    <n v="2790.52"/>
    <x v="5059"/>
    <n v="0.2022335654051079"/>
    <x v="74"/>
    <d v="2022-03-15T00:00:00"/>
    <d v="2022-03-15T00:00:00"/>
    <n v="43"/>
    <s v=""/>
    <n v="43"/>
    <n v="0"/>
  </r>
  <r>
    <n v="18065047"/>
    <n v="18067059"/>
    <x v="1"/>
    <x v="1"/>
    <x v="121"/>
    <x v="121"/>
    <x v="5566"/>
    <n v="1940.3"/>
    <x v="5060"/>
    <n v="0.21116072532963906"/>
    <x v="74"/>
    <d v="2022-03-15T00:00:00"/>
    <d v="2022-03-15T00:00:00"/>
    <n v="43"/>
    <s v=""/>
    <n v="43"/>
    <n v="0"/>
  </r>
  <r>
    <n v="18065049"/>
    <n v="18067148"/>
    <x v="1"/>
    <x v="1"/>
    <x v="121"/>
    <x v="121"/>
    <x v="5567"/>
    <n v="1703.81"/>
    <x v="5061"/>
    <n v="0.21526369168356999"/>
    <x v="74"/>
    <d v="2022-03-15T00:00:00"/>
    <d v="2022-03-15T00:00:00"/>
    <n v="43"/>
    <s v=""/>
    <n v="43"/>
    <n v="0"/>
  </r>
  <r>
    <n v="18065046"/>
    <n v="18067051"/>
    <x v="1"/>
    <x v="1"/>
    <x v="121"/>
    <x v="121"/>
    <x v="5568"/>
    <n v="2109.77"/>
    <x v="5062"/>
    <n v="0.2179007360050963"/>
    <x v="74"/>
    <d v="2022-03-15T00:00:00"/>
    <d v="2022-03-15T00:00:00"/>
    <n v="43"/>
    <s v=""/>
    <n v="43"/>
    <n v="0"/>
  </r>
  <r>
    <n v="18065069"/>
    <n v="18068056"/>
    <x v="1"/>
    <x v="1"/>
    <x v="121"/>
    <x v="121"/>
    <x v="5569"/>
    <n v="1758.3400000000001"/>
    <x v="5063"/>
    <n v="0.21871587682900198"/>
    <x v="74"/>
    <d v="2022-03-15T00:00:00"/>
    <d v="2022-03-15T00:00:00"/>
    <n v="43"/>
    <s v=""/>
    <n v="43"/>
    <n v="0"/>
  </r>
  <r>
    <n v="18065076"/>
    <n v="18068271"/>
    <x v="1"/>
    <x v="1"/>
    <x v="121"/>
    <x v="121"/>
    <x v="5570"/>
    <n v="1379.9"/>
    <x v="2790"/>
    <n v="0.22945074439961041"/>
    <x v="74"/>
    <d v="2022-03-15T00:00:00"/>
    <d v="2022-03-15T00:00:00"/>
    <n v="43"/>
    <s v=""/>
    <n v="43"/>
    <n v="0"/>
  </r>
  <r>
    <n v="18065073"/>
    <n v="18068238"/>
    <x v="0"/>
    <x v="1"/>
    <x v="121"/>
    <x v="121"/>
    <x v="5571"/>
    <n v="282.74"/>
    <x v="5064"/>
    <n v="0.24238180120533065"/>
    <x v="74"/>
    <d v="2022-03-15T00:00:00"/>
    <d v="2022-03-15T00:00:00"/>
    <n v="43"/>
    <s v=""/>
    <n v="43"/>
    <n v="0"/>
  </r>
  <r>
    <n v="18065063"/>
    <n v="18067731"/>
    <x v="0"/>
    <x v="1"/>
    <x v="121"/>
    <x v="121"/>
    <x v="5572"/>
    <n v="476.46000000000004"/>
    <x v="5065"/>
    <n v="0.24692104268983753"/>
    <x v="74"/>
    <d v="2022-03-15T00:00:00"/>
    <d v="2022-03-15T00:00:00"/>
    <n v="43"/>
    <s v=""/>
    <n v="43"/>
    <n v="0"/>
  </r>
  <r>
    <n v="18065074"/>
    <n v="18068239"/>
    <x v="0"/>
    <x v="1"/>
    <x v="121"/>
    <x v="121"/>
    <x v="5573"/>
    <n v="222.54000000000002"/>
    <x v="5066"/>
    <n v="0.24788352655702348"/>
    <x v="74"/>
    <d v="2022-03-15T00:00:00"/>
    <d v="2022-03-15T00:00:00"/>
    <n v="43"/>
    <s v=""/>
    <n v="43"/>
    <n v="0"/>
  </r>
  <r>
    <n v="18065053"/>
    <n v="18067318"/>
    <x v="0"/>
    <x v="1"/>
    <x v="121"/>
    <x v="121"/>
    <x v="5574"/>
    <n v="1153.33"/>
    <x v="5067"/>
    <n v="0.25490318485917324"/>
    <x v="74"/>
    <d v="2022-03-15T00:00:00"/>
    <d v="2022-03-15T00:00:00"/>
    <n v="43"/>
    <s v=""/>
    <n v="43"/>
    <n v="0"/>
  </r>
  <r>
    <n v="18065066"/>
    <n v="18067881"/>
    <x v="0"/>
    <x v="1"/>
    <x v="121"/>
    <x v="121"/>
    <x v="5575"/>
    <n v="124.2"/>
    <x v="5068"/>
    <n v="0.25574879227053138"/>
    <x v="74"/>
    <d v="2022-03-15T00:00:00"/>
    <d v="2022-03-15T00:00:00"/>
    <n v="43"/>
    <s v=""/>
    <n v="43"/>
    <n v="0"/>
  </r>
  <r>
    <n v="18065056"/>
    <n v="18067436"/>
    <x v="0"/>
    <x v="1"/>
    <x v="121"/>
    <x v="121"/>
    <x v="5576"/>
    <n v="239.3"/>
    <x v="5069"/>
    <n v="0.26802727910941732"/>
    <x v="74"/>
    <d v="2022-03-15T00:00:00"/>
    <d v="2022-03-15T00:00:00"/>
    <n v="43"/>
    <s v=""/>
    <n v="43"/>
    <n v="0"/>
  </r>
  <r>
    <n v="18065050"/>
    <n v="18067170"/>
    <x v="0"/>
    <x v="1"/>
    <x v="121"/>
    <x v="121"/>
    <x v="5577"/>
    <n v="421.85"/>
    <x v="5070"/>
    <n v="0.27035330261136709"/>
    <x v="74"/>
    <d v="2022-03-15T00:00:00"/>
    <d v="2022-03-15T00:00:00"/>
    <n v="43"/>
    <s v=""/>
    <n v="43"/>
    <n v="0"/>
  </r>
  <r>
    <n v="18065054"/>
    <n v="18067364"/>
    <x v="0"/>
    <x v="1"/>
    <x v="121"/>
    <x v="121"/>
    <x v="5578"/>
    <n v="1238.3399999999999"/>
    <x v="5071"/>
    <n v="0.27117592906633076"/>
    <x v="74"/>
    <d v="2022-03-15T00:00:00"/>
    <d v="2022-03-15T00:00:00"/>
    <n v="43"/>
    <s v=""/>
    <n v="43"/>
    <n v="0"/>
  </r>
  <r>
    <n v="18065077"/>
    <n v="18068295"/>
    <x v="0"/>
    <x v="1"/>
    <x v="121"/>
    <x v="121"/>
    <x v="5579"/>
    <n v="198.3"/>
    <x v="5072"/>
    <n v="0.28562783661119517"/>
    <x v="74"/>
    <d v="2022-03-15T00:00:00"/>
    <d v="2022-03-15T00:00:00"/>
    <n v="43"/>
    <s v=""/>
    <n v="43"/>
    <n v="0"/>
  </r>
  <r>
    <n v="18065075"/>
    <n v="18068246"/>
    <x v="1"/>
    <x v="1"/>
    <x v="121"/>
    <x v="121"/>
    <x v="5580"/>
    <n v="555.53"/>
    <x v="5073"/>
    <n v="0.32971875405020096"/>
    <x v="74"/>
    <d v="2022-03-15T00:00:00"/>
    <d v="2022-03-15T00:00:00"/>
    <n v="43"/>
    <s v=""/>
    <n v="43"/>
    <n v="0"/>
  </r>
  <r>
    <n v="18068061"/>
    <n v="18070054"/>
    <x v="0"/>
    <x v="1"/>
    <x v="121"/>
    <x v="121"/>
    <x v="5581"/>
    <n v="1403.16"/>
    <x v="5074"/>
    <n v="0.11358932694774651"/>
    <x v="28"/>
    <d v="2022-05-15T00:00:00"/>
    <d v="2022-05-15T00:00:00"/>
    <n v="45"/>
    <s v=""/>
    <n v="45"/>
    <n v="0"/>
  </r>
  <r>
    <n v="18068081"/>
    <n v="18071393"/>
    <x v="0"/>
    <x v="1"/>
    <x v="121"/>
    <x v="121"/>
    <x v="5582"/>
    <n v="1591.72"/>
    <x v="5075"/>
    <n v="0.13454912811079364"/>
    <x v="28"/>
    <d v="2022-05-15T00:00:00"/>
    <d v="2022-05-15T00:00:00"/>
    <n v="45"/>
    <s v=""/>
    <n v="45"/>
    <n v="0"/>
  </r>
  <r>
    <n v="18068059"/>
    <n v="18069982"/>
    <x v="1"/>
    <x v="1"/>
    <x v="121"/>
    <x v="121"/>
    <x v="5583"/>
    <n v="772.88"/>
    <x v="5076"/>
    <n v="0.14027978325337309"/>
    <x v="28"/>
    <d v="2022-05-15T00:00:00"/>
    <d v="2022-05-15T00:00:00"/>
    <n v="45"/>
    <s v=""/>
    <n v="45"/>
    <n v="0"/>
  </r>
  <r>
    <n v="18068073"/>
    <n v="18070727"/>
    <x v="0"/>
    <x v="1"/>
    <x v="121"/>
    <x v="121"/>
    <x v="5584"/>
    <n v="869.5"/>
    <x v="5077"/>
    <n v="0.14717491512324382"/>
    <x v="28"/>
    <d v="2022-05-15T00:00:00"/>
    <d v="2022-05-15T00:00:00"/>
    <n v="45"/>
    <s v=""/>
    <n v="45"/>
    <n v="0"/>
  </r>
  <r>
    <n v="18068080"/>
    <n v="18071392"/>
    <x v="0"/>
    <x v="1"/>
    <x v="121"/>
    <x v="121"/>
    <x v="5585"/>
    <n v="1312.22"/>
    <x v="5078"/>
    <n v="0.15113578169580805"/>
    <x v="28"/>
    <d v="2022-05-15T00:00:00"/>
    <d v="2022-05-15T00:00:00"/>
    <n v="45"/>
    <s v=""/>
    <n v="45"/>
    <n v="0"/>
  </r>
  <r>
    <n v="18068075"/>
    <n v="18070928"/>
    <x v="1"/>
    <x v="1"/>
    <x v="121"/>
    <x v="121"/>
    <x v="5586"/>
    <n v="6408.13"/>
    <x v="5079"/>
    <n v="0.15827763847561194"/>
    <x v="28"/>
    <d v="2022-05-15T00:00:00"/>
    <d v="2022-05-15T00:00:00"/>
    <n v="45"/>
    <s v=""/>
    <n v="45"/>
    <n v="0"/>
  </r>
  <r>
    <n v="18068071"/>
    <n v="18070632"/>
    <x v="0"/>
    <x v="1"/>
    <x v="121"/>
    <x v="121"/>
    <x v="5587"/>
    <n v="2421.98"/>
    <x v="5080"/>
    <n v="0.16073764318839429"/>
    <x v="28"/>
    <d v="2022-05-15T00:00:00"/>
    <d v="2022-05-15T00:00:00"/>
    <n v="45"/>
    <s v=""/>
    <n v="45"/>
    <n v="0"/>
  </r>
  <r>
    <n v="18068078"/>
    <n v="18071230"/>
    <x v="1"/>
    <x v="1"/>
    <x v="121"/>
    <x v="121"/>
    <x v="5588"/>
    <n v="3281.16"/>
    <x v="5081"/>
    <n v="0.19555644954833046"/>
    <x v="28"/>
    <d v="2022-05-15T00:00:00"/>
    <d v="2022-05-15T00:00:00"/>
    <n v="45"/>
    <s v=""/>
    <n v="45"/>
    <n v="0"/>
  </r>
  <r>
    <n v="18068058"/>
    <n v="18069935"/>
    <x v="1"/>
    <x v="1"/>
    <x v="121"/>
    <x v="121"/>
    <x v="5589"/>
    <n v="96.77000000000001"/>
    <x v="5082"/>
    <n v="0.20052083333333331"/>
    <x v="28"/>
    <d v="2022-05-15T00:00:00"/>
    <d v="2022-05-15T00:00:00"/>
    <n v="45"/>
    <s v=""/>
    <n v="45"/>
    <n v="0"/>
  </r>
  <r>
    <n v="18068069"/>
    <n v="18070555"/>
    <x v="0"/>
    <x v="1"/>
    <x v="121"/>
    <x v="121"/>
    <x v="5590"/>
    <n v="533.06000000000006"/>
    <x v="5083"/>
    <n v="0.20271487100985999"/>
    <x v="28"/>
    <d v="2022-05-15T00:00:00"/>
    <d v="2022-05-15T00:00:00"/>
    <n v="45"/>
    <s v=""/>
    <n v="45"/>
    <n v="0"/>
  </r>
  <r>
    <n v="18068074"/>
    <n v="18070897"/>
    <x v="1"/>
    <x v="1"/>
    <x v="121"/>
    <x v="121"/>
    <x v="5591"/>
    <n v="1914.3700000000001"/>
    <x v="5084"/>
    <n v="0.20940757595702403"/>
    <x v="28"/>
    <d v="2022-05-15T00:00:00"/>
    <d v="2022-05-15T00:00:00"/>
    <n v="45"/>
    <s v=""/>
    <n v="45"/>
    <n v="0"/>
  </r>
  <r>
    <n v="18068067"/>
    <n v="18070477"/>
    <x v="1"/>
    <x v="1"/>
    <x v="121"/>
    <x v="121"/>
    <x v="5592"/>
    <n v="2051.66"/>
    <x v="5085"/>
    <n v="0.21170718012306108"/>
    <x v="28"/>
    <d v="2022-05-15T00:00:00"/>
    <d v="2022-05-15T00:00:00"/>
    <n v="45"/>
    <s v=""/>
    <n v="45"/>
    <n v="0"/>
  </r>
  <r>
    <n v="18068064"/>
    <n v="18070191"/>
    <x v="0"/>
    <x v="1"/>
    <x v="121"/>
    <x v="121"/>
    <x v="5593"/>
    <n v="978"/>
    <x v="5086"/>
    <n v="0.21910429447852761"/>
    <x v="28"/>
    <d v="2022-05-15T00:00:00"/>
    <d v="2022-05-15T00:00:00"/>
    <n v="45"/>
    <s v=""/>
    <n v="45"/>
    <n v="0"/>
  </r>
  <r>
    <n v="18068060"/>
    <n v="18070024"/>
    <x v="1"/>
    <x v="1"/>
    <x v="121"/>
    <x v="121"/>
    <x v="5594"/>
    <n v="2258.52"/>
    <x v="5087"/>
    <n v="0.22003612985494928"/>
    <x v="28"/>
    <d v="2022-05-15T00:00:00"/>
    <d v="2022-05-15T00:00:00"/>
    <n v="45"/>
    <s v=""/>
    <n v="45"/>
    <n v="0"/>
  </r>
  <r>
    <n v="18068063"/>
    <n v="18070127"/>
    <x v="0"/>
    <x v="1"/>
    <x v="121"/>
    <x v="121"/>
    <x v="5595"/>
    <n v="343.98"/>
    <x v="1320"/>
    <n v="0.22152450723879297"/>
    <x v="28"/>
    <d v="2022-05-15T00:00:00"/>
    <d v="2022-05-15T00:00:00"/>
    <n v="45"/>
    <s v=""/>
    <n v="45"/>
    <n v="0"/>
  </r>
  <r>
    <n v="18068076"/>
    <n v="18071002"/>
    <x v="0"/>
    <x v="1"/>
    <x v="121"/>
    <x v="121"/>
    <x v="5596"/>
    <n v="1265.8700000000001"/>
    <x v="5088"/>
    <n v="0.22244973409549812"/>
    <x v="28"/>
    <d v="2022-05-15T00:00:00"/>
    <d v="2022-05-15T00:00:00"/>
    <n v="45"/>
    <s v=""/>
    <n v="45"/>
    <n v="0"/>
  </r>
  <r>
    <n v="18068079"/>
    <n v="18071250"/>
    <x v="0"/>
    <x v="1"/>
    <x v="121"/>
    <x v="121"/>
    <x v="5597"/>
    <n v="389.21999999999997"/>
    <x v="5089"/>
    <n v="0.22395560351472174"/>
    <x v="28"/>
    <d v="2022-05-15T00:00:00"/>
    <d v="2022-05-15T00:00:00"/>
    <n v="45"/>
    <s v=""/>
    <n v="45"/>
    <n v="0"/>
  </r>
  <r>
    <n v="18068077"/>
    <n v="18071187"/>
    <x v="0"/>
    <x v="1"/>
    <x v="121"/>
    <x v="121"/>
    <x v="5598"/>
    <n v="700.27"/>
    <x v="5090"/>
    <n v="0.24974295702241414"/>
    <x v="28"/>
    <d v="2022-05-15T00:00:00"/>
    <d v="2022-05-15T00:00:00"/>
    <n v="45"/>
    <s v=""/>
    <n v="45"/>
    <n v="0"/>
  </r>
  <r>
    <n v="18068065"/>
    <n v="18070433"/>
    <x v="0"/>
    <x v="1"/>
    <x v="121"/>
    <x v="121"/>
    <x v="5599"/>
    <n v="2132.4"/>
    <x v="5091"/>
    <n v="0.30855374226223969"/>
    <x v="28"/>
    <d v="2022-05-15T00:00:00"/>
    <d v="2022-05-15T00:00:00"/>
    <n v="45"/>
    <s v=""/>
    <n v="45"/>
    <n v="0"/>
  </r>
  <r>
    <n v="18066507"/>
    <n v="18069394"/>
    <x v="0"/>
    <x v="1"/>
    <x v="121"/>
    <x v="121"/>
    <x v="5600"/>
    <n v="1684.86"/>
    <x v="5092"/>
    <n v="0.12957515757985827"/>
    <x v="12"/>
    <d v="2022-04-15T00:00:00"/>
    <d v="2022-04-15T00:00:00"/>
    <n v="46"/>
    <s v=""/>
    <n v="46"/>
    <n v="0"/>
  </r>
  <r>
    <n v="18066492"/>
    <n v="18068384"/>
    <x v="1"/>
    <x v="1"/>
    <x v="121"/>
    <x v="121"/>
    <x v="5601"/>
    <n v="4005.1099999999997"/>
    <x v="5093"/>
    <n v="0.13341363079347673"/>
    <x v="12"/>
    <d v="2022-04-15T00:00:00"/>
    <d v="2022-04-15T00:00:00"/>
    <n v="46"/>
    <s v=""/>
    <n v="46"/>
    <n v="0"/>
  </r>
  <r>
    <n v="18066512"/>
    <n v="18069844"/>
    <x v="0"/>
    <x v="1"/>
    <x v="121"/>
    <x v="121"/>
    <x v="5602"/>
    <n v="2200.0299999999997"/>
    <x v="5094"/>
    <n v="0.14653968669546624"/>
    <x v="12"/>
    <d v="2022-04-15T00:00:00"/>
    <d v="2022-04-15T00:00:00"/>
    <n v="46"/>
    <s v=""/>
    <n v="46"/>
    <n v="0"/>
  </r>
  <r>
    <n v="18066491"/>
    <n v="18068361"/>
    <x v="1"/>
    <x v="1"/>
    <x v="121"/>
    <x v="121"/>
    <x v="5603"/>
    <n v="2649.79"/>
    <x v="5095"/>
    <n v="0.17442123759147887"/>
    <x v="12"/>
    <d v="2022-04-15T00:00:00"/>
    <d v="2022-04-15T00:00:00"/>
    <n v="46"/>
    <s v=""/>
    <n v="46"/>
    <n v="0"/>
  </r>
  <r>
    <n v="18066494"/>
    <n v="18068587"/>
    <x v="0"/>
    <x v="1"/>
    <x v="121"/>
    <x v="121"/>
    <x v="5604"/>
    <n v="1251.08"/>
    <x v="5096"/>
    <n v="0.17583471613416843"/>
    <x v="12"/>
    <d v="2022-04-15T00:00:00"/>
    <d v="2022-04-15T00:00:00"/>
    <n v="46"/>
    <s v=""/>
    <n v="46"/>
    <n v="0"/>
  </r>
  <r>
    <n v="18066501"/>
    <n v="18069043"/>
    <x v="1"/>
    <x v="1"/>
    <x v="121"/>
    <x v="121"/>
    <x v="5605"/>
    <n v="3461.69"/>
    <x v="5097"/>
    <n v="0.18134389927688455"/>
    <x v="12"/>
    <d v="2022-04-15T00:00:00"/>
    <d v="2022-04-15T00:00:00"/>
    <n v="46"/>
    <s v=""/>
    <n v="46"/>
    <n v="0"/>
  </r>
  <r>
    <n v="18066506"/>
    <n v="18069361"/>
    <x v="0"/>
    <x v="1"/>
    <x v="121"/>
    <x v="121"/>
    <x v="5606"/>
    <n v="294.8"/>
    <x v="5098"/>
    <n v="0.18252126836813612"/>
    <x v="12"/>
    <d v="2022-04-15T00:00:00"/>
    <d v="2022-04-15T00:00:00"/>
    <n v="46"/>
    <s v=""/>
    <n v="46"/>
    <n v="0"/>
  </r>
  <r>
    <n v="18066498"/>
    <n v="18068926"/>
    <x v="1"/>
    <x v="1"/>
    <x v="121"/>
    <x v="121"/>
    <x v="5607"/>
    <n v="4113.1900000000005"/>
    <x v="5099"/>
    <n v="0.18914944889516461"/>
    <x v="12"/>
    <d v="2022-04-15T00:00:00"/>
    <d v="2022-04-15T00:00:00"/>
    <n v="46"/>
    <s v=""/>
    <n v="46"/>
    <n v="0"/>
  </r>
  <r>
    <n v="18066502"/>
    <n v="18069140"/>
    <x v="1"/>
    <x v="1"/>
    <x v="121"/>
    <x v="121"/>
    <x v="5608"/>
    <n v="2847.7400000000002"/>
    <x v="5100"/>
    <n v="0.21373550431499461"/>
    <x v="12"/>
    <d v="2022-04-15T00:00:00"/>
    <d v="2022-04-15T00:00:00"/>
    <n v="46"/>
    <s v=""/>
    <n v="46"/>
    <n v="0"/>
  </r>
  <r>
    <n v="18066500"/>
    <n v="18068936"/>
    <x v="1"/>
    <x v="1"/>
    <x v="121"/>
    <x v="121"/>
    <x v="5609"/>
    <n v="1768.4299999999998"/>
    <x v="5101"/>
    <n v="0.21552701042960187"/>
    <x v="12"/>
    <d v="2022-04-15T00:00:00"/>
    <d v="2022-04-15T00:00:00"/>
    <n v="46"/>
    <s v=""/>
    <n v="46"/>
    <n v="0"/>
  </r>
  <r>
    <n v="18066505"/>
    <n v="18069283"/>
    <x v="1"/>
    <x v="1"/>
    <x v="121"/>
    <x v="121"/>
    <x v="5610"/>
    <n v="1754.89"/>
    <x v="5102"/>
    <n v="0.21896732106591171"/>
    <x v="12"/>
    <d v="2022-04-15T00:00:00"/>
    <d v="2022-04-15T00:00:00"/>
    <n v="46"/>
    <s v=""/>
    <n v="46"/>
    <n v="0"/>
  </r>
  <r>
    <n v="18066497"/>
    <n v="18068871"/>
    <x v="0"/>
    <x v="1"/>
    <x v="121"/>
    <x v="121"/>
    <x v="5611"/>
    <n v="710.65"/>
    <x v="5103"/>
    <n v="0.22085071174076765"/>
    <x v="12"/>
    <d v="2022-04-15T00:00:00"/>
    <d v="2022-04-15T00:00:00"/>
    <n v="46"/>
    <s v=""/>
    <n v="46"/>
    <n v="0"/>
  </r>
  <r>
    <n v="18066511"/>
    <n v="18069807"/>
    <x v="1"/>
    <x v="1"/>
    <x v="121"/>
    <x v="121"/>
    <x v="5612"/>
    <n v="1418.5700000000002"/>
    <x v="5104"/>
    <n v="0.22898303077469676"/>
    <x v="12"/>
    <d v="2022-04-15T00:00:00"/>
    <d v="2022-04-15T00:00:00"/>
    <n v="46"/>
    <s v=""/>
    <n v="46"/>
    <n v="0"/>
  </r>
  <r>
    <n v="18066513"/>
    <n v="18069897"/>
    <x v="0"/>
    <x v="1"/>
    <x v="121"/>
    <x v="121"/>
    <x v="5613"/>
    <n v="1408.3200000000002"/>
    <x v="5105"/>
    <n v="0.24382242672119972"/>
    <x v="12"/>
    <d v="2022-04-15T00:00:00"/>
    <d v="2022-04-15T00:00:00"/>
    <n v="46"/>
    <s v=""/>
    <n v="46"/>
    <n v="0"/>
  </r>
  <r>
    <n v="18066495"/>
    <n v="18068771"/>
    <x v="0"/>
    <x v="1"/>
    <x v="121"/>
    <x v="121"/>
    <x v="5614"/>
    <n v="1456.81"/>
    <x v="5106"/>
    <n v="0.25331751797761143"/>
    <x v="12"/>
    <d v="2022-04-15T00:00:00"/>
    <d v="2022-04-15T00:00:00"/>
    <n v="46"/>
    <s v=""/>
    <n v="46"/>
    <n v="0"/>
  </r>
  <r>
    <n v="18066503"/>
    <n v="18069258"/>
    <x v="0"/>
    <x v="1"/>
    <x v="121"/>
    <x v="121"/>
    <x v="5615"/>
    <n v="906.4799999999999"/>
    <x v="5107"/>
    <n v="0.25745300503044743"/>
    <x v="12"/>
    <d v="2022-04-15T00:00:00"/>
    <d v="2022-04-15T00:00:00"/>
    <n v="46"/>
    <s v=""/>
    <n v="46"/>
    <n v="0"/>
  </r>
  <r>
    <n v="18066508"/>
    <n v="18069583"/>
    <x v="0"/>
    <x v="1"/>
    <x v="121"/>
    <x v="121"/>
    <x v="5616"/>
    <n v="654"/>
    <x v="5108"/>
    <n v="0.26825688073394494"/>
    <x v="12"/>
    <d v="2022-04-15T00:00:00"/>
    <d v="2022-04-15T00:00:00"/>
    <n v="46"/>
    <s v=""/>
    <n v="46"/>
    <n v="0"/>
  </r>
  <r>
    <n v="18066509"/>
    <n v="18069593"/>
    <x v="0"/>
    <x v="1"/>
    <x v="121"/>
    <x v="121"/>
    <x v="5617"/>
    <n v="132.9"/>
    <x v="5109"/>
    <n v="0.2856884875846501"/>
    <x v="12"/>
    <d v="2022-04-15T00:00:00"/>
    <d v="2022-04-15T00:00:00"/>
    <n v="46"/>
    <s v=""/>
    <n v="46"/>
    <n v="0"/>
  </r>
  <r>
    <n v="18066510"/>
    <n v="18069669"/>
    <x v="0"/>
    <x v="1"/>
    <x v="121"/>
    <x v="121"/>
    <x v="5618"/>
    <n v="60.48"/>
    <x v="5110"/>
    <n v="0.38769841269841271"/>
    <x v="12"/>
    <d v="2022-04-15T00:00:00"/>
    <d v="2022-04-15T00:00:00"/>
    <n v="46"/>
    <s v=""/>
    <n v="46"/>
    <n v="0"/>
  </r>
  <r>
    <n v="18071155"/>
    <n v="18074989"/>
    <x v="0"/>
    <x v="1"/>
    <x v="121"/>
    <x v="121"/>
    <x v="420"/>
    <n v="-72"/>
    <x v="80"/>
    <n v="0"/>
    <x v="51"/>
    <d v="2022-07-15T00:00:00"/>
    <m/>
    <n v="45"/>
    <n v="-72"/>
    <s v=""/>
    <s v=""/>
  </r>
  <r>
    <n v="18071142"/>
    <n v="18074227"/>
    <x v="0"/>
    <x v="1"/>
    <x v="121"/>
    <x v="121"/>
    <x v="5619"/>
    <n v="-478.63"/>
    <x v="5111"/>
    <n v="4.5078473649902223E-2"/>
    <x v="51"/>
    <d v="2022-07-15T00:00:00"/>
    <m/>
    <n v="45"/>
    <n v="-478.63"/>
    <s v=""/>
    <s v=""/>
  </r>
  <r>
    <n v="18071136"/>
    <n v="18073719"/>
    <x v="0"/>
    <x v="1"/>
    <x v="121"/>
    <x v="121"/>
    <x v="4603"/>
    <n v="274.43"/>
    <x v="4228"/>
    <n v="9.0909090909090912E-2"/>
    <x v="51"/>
    <d v="2022-07-15T00:00:00"/>
    <m/>
    <n v="45"/>
    <n v="274.43"/>
    <s v=""/>
    <s v=""/>
  </r>
  <r>
    <n v="18071140"/>
    <n v="18073983"/>
    <x v="0"/>
    <x v="1"/>
    <x v="121"/>
    <x v="121"/>
    <x v="5620"/>
    <n v="2331.7599999999998"/>
    <x v="5112"/>
    <n v="9.9910968386057564E-2"/>
    <x v="51"/>
    <d v="2022-07-15T00:00:00"/>
    <m/>
    <n v="45"/>
    <n v="2331.7599999999998"/>
    <s v=""/>
    <s v=""/>
  </r>
  <r>
    <n v="18071129"/>
    <n v="18073359"/>
    <x v="0"/>
    <x v="1"/>
    <x v="121"/>
    <x v="121"/>
    <x v="5621"/>
    <n v="1604.15"/>
    <x v="5113"/>
    <n v="0.12601829756356644"/>
    <x v="51"/>
    <d v="2022-07-15T00:00:00"/>
    <m/>
    <n v="45"/>
    <n v="1604.15"/>
    <s v=""/>
    <s v=""/>
  </r>
  <r>
    <n v="18071145"/>
    <n v="18074321"/>
    <x v="1"/>
    <x v="1"/>
    <x v="121"/>
    <x v="121"/>
    <x v="5622"/>
    <n v="4954.4800000000005"/>
    <x v="5114"/>
    <n v="0.13594495159528472"/>
    <x v="51"/>
    <d v="2022-07-15T00:00:00"/>
    <m/>
    <n v="45"/>
    <n v="4954.4800000000005"/>
    <s v=""/>
    <s v=""/>
  </r>
  <r>
    <n v="18071148"/>
    <n v="18074672"/>
    <x v="1"/>
    <x v="1"/>
    <x v="121"/>
    <x v="121"/>
    <x v="5623"/>
    <n v="4286.7800000000007"/>
    <x v="5115"/>
    <n v="0.16231748555560535"/>
    <x v="51"/>
    <d v="2022-07-15T00:00:00"/>
    <m/>
    <n v="45"/>
    <n v="4286.7800000000007"/>
    <s v=""/>
    <s v=""/>
  </r>
  <r>
    <n v="18071144"/>
    <n v="18074317"/>
    <x v="1"/>
    <x v="1"/>
    <x v="121"/>
    <x v="121"/>
    <x v="5624"/>
    <n v="2864.66"/>
    <x v="5116"/>
    <n v="0.17421100694531713"/>
    <x v="51"/>
    <d v="2022-07-15T00:00:00"/>
    <m/>
    <n v="45"/>
    <n v="2864.66"/>
    <s v=""/>
    <s v=""/>
  </r>
  <r>
    <n v="18071135"/>
    <n v="18073717"/>
    <x v="0"/>
    <x v="1"/>
    <x v="121"/>
    <x v="121"/>
    <x v="5625"/>
    <n v="822.12000000000012"/>
    <x v="5117"/>
    <n v="0.20284629981024668"/>
    <x v="51"/>
    <d v="2022-07-15T00:00:00"/>
    <m/>
    <n v="45"/>
    <n v="822.12000000000012"/>
    <s v=""/>
    <s v=""/>
  </r>
  <r>
    <n v="18071143"/>
    <n v="18074296"/>
    <x v="0"/>
    <x v="1"/>
    <x v="121"/>
    <x v="121"/>
    <x v="5626"/>
    <n v="2025.23"/>
    <x v="5118"/>
    <n v="0.2078225266488514"/>
    <x v="51"/>
    <d v="2022-07-15T00:00:00"/>
    <m/>
    <n v="45"/>
    <n v="2025.23"/>
    <s v=""/>
    <s v=""/>
  </r>
  <r>
    <n v="18071141"/>
    <n v="18074054"/>
    <x v="0"/>
    <x v="1"/>
    <x v="121"/>
    <x v="121"/>
    <x v="5627"/>
    <n v="430"/>
    <x v="5119"/>
    <n v="0.21081126336058936"/>
    <x v="51"/>
    <d v="2022-07-15T00:00:00"/>
    <m/>
    <n v="45"/>
    <n v="430"/>
    <s v=""/>
    <s v=""/>
  </r>
  <r>
    <n v="18071130"/>
    <n v="18073423"/>
    <x v="0"/>
    <x v="1"/>
    <x v="121"/>
    <x v="121"/>
    <x v="5628"/>
    <n v="1085.0999999999999"/>
    <x v="5120"/>
    <n v="0.2116450096765275"/>
    <x v="51"/>
    <d v="2022-07-15T00:00:00"/>
    <m/>
    <n v="45"/>
    <n v="1085.0999999999999"/>
    <s v=""/>
    <s v=""/>
  </r>
  <r>
    <n v="18071127"/>
    <n v="18073298"/>
    <x v="1"/>
    <x v="1"/>
    <x v="121"/>
    <x v="121"/>
    <x v="5629"/>
    <n v="1951.3400000000001"/>
    <x v="5121"/>
    <n v="0.21391410228027452"/>
    <x v="51"/>
    <d v="2022-07-15T00:00:00"/>
    <m/>
    <n v="45"/>
    <n v="1951.3400000000001"/>
    <s v=""/>
    <s v=""/>
  </r>
  <r>
    <n v="18071132"/>
    <n v="18073546"/>
    <x v="1"/>
    <x v="1"/>
    <x v="121"/>
    <x v="121"/>
    <x v="5630"/>
    <n v="3668.62"/>
    <x v="5122"/>
    <n v="0.21689269195794819"/>
    <x v="51"/>
    <d v="2022-07-15T00:00:00"/>
    <m/>
    <n v="45"/>
    <n v="3668.62"/>
    <s v=""/>
    <s v=""/>
  </r>
  <r>
    <n v="18071139"/>
    <n v="18073959"/>
    <x v="1"/>
    <x v="1"/>
    <x v="121"/>
    <x v="121"/>
    <x v="5631"/>
    <n v="2339.5299999999997"/>
    <x v="5123"/>
    <n v="0.22520914439298118"/>
    <x v="51"/>
    <d v="2022-07-15T00:00:00"/>
    <m/>
    <n v="45"/>
    <n v="2339.5299999999997"/>
    <s v=""/>
    <s v=""/>
  </r>
  <r>
    <n v="18071133"/>
    <n v="18073553"/>
    <x v="1"/>
    <x v="1"/>
    <x v="121"/>
    <x v="121"/>
    <x v="5632"/>
    <n v="1314.58"/>
    <x v="5124"/>
    <n v="0.23067513783912075"/>
    <x v="51"/>
    <d v="2022-07-15T00:00:00"/>
    <m/>
    <n v="45"/>
    <n v="1314.58"/>
    <s v=""/>
    <s v=""/>
  </r>
  <r>
    <n v="18071137"/>
    <n v="18073772"/>
    <x v="1"/>
    <x v="1"/>
    <x v="121"/>
    <x v="121"/>
    <x v="5633"/>
    <n v="343.25"/>
    <x v="4344"/>
    <n v="0.23073695986575302"/>
    <x v="51"/>
    <d v="2022-07-15T00:00:00"/>
    <m/>
    <n v="45"/>
    <n v="343.25"/>
    <s v=""/>
    <s v=""/>
  </r>
  <r>
    <n v="18071151"/>
    <n v="18074816"/>
    <x v="0"/>
    <x v="1"/>
    <x v="121"/>
    <x v="121"/>
    <x v="5634"/>
    <n v="23.65"/>
    <x v="174"/>
    <n v="0.23135464231354644"/>
    <x v="51"/>
    <d v="2022-07-15T00:00:00"/>
    <m/>
    <n v="45"/>
    <n v="23.65"/>
    <s v=""/>
    <s v=""/>
  </r>
  <r>
    <n v="18071146"/>
    <n v="18074393"/>
    <x v="0"/>
    <x v="1"/>
    <x v="121"/>
    <x v="121"/>
    <x v="5635"/>
    <n v="1065.6100000000001"/>
    <x v="5125"/>
    <n v="0.23213702548394727"/>
    <x v="51"/>
    <d v="2022-07-15T00:00:00"/>
    <m/>
    <n v="45"/>
    <n v="1065.6100000000001"/>
    <s v=""/>
    <s v=""/>
  </r>
  <r>
    <n v="18071152"/>
    <n v="18074878"/>
    <x v="0"/>
    <x v="1"/>
    <x v="121"/>
    <x v="121"/>
    <x v="5636"/>
    <n v="1286.26"/>
    <x v="5126"/>
    <n v="0.23316975780870997"/>
    <x v="51"/>
    <d v="2022-07-15T00:00:00"/>
    <m/>
    <n v="45"/>
    <n v="1286.26"/>
    <s v=""/>
    <s v=""/>
  </r>
  <r>
    <n v="18071128"/>
    <n v="18073299"/>
    <x v="1"/>
    <x v="1"/>
    <x v="121"/>
    <x v="121"/>
    <x v="5637"/>
    <n v="1416.6799999999998"/>
    <x v="5127"/>
    <n v="0.23641122508618717"/>
    <x v="51"/>
    <d v="2022-07-15T00:00:00"/>
    <m/>
    <n v="45"/>
    <n v="1416.6799999999998"/>
    <s v=""/>
    <s v=""/>
  </r>
  <r>
    <n v="18071150"/>
    <n v="18074792"/>
    <x v="0"/>
    <x v="1"/>
    <x v="121"/>
    <x v="121"/>
    <x v="5638"/>
    <n v="1472.83"/>
    <x v="5128"/>
    <n v="0.23789271281449614"/>
    <x v="51"/>
    <d v="2022-07-15T00:00:00"/>
    <m/>
    <n v="45"/>
    <n v="1472.83"/>
    <s v=""/>
    <s v=""/>
  </r>
  <r>
    <n v="18071154"/>
    <n v="18074984"/>
    <x v="0"/>
    <x v="1"/>
    <x v="121"/>
    <x v="121"/>
    <x v="5639"/>
    <n v="596.87"/>
    <x v="5129"/>
    <n v="0.26033896942037438"/>
    <x v="51"/>
    <d v="2022-07-15T00:00:00"/>
    <m/>
    <n v="45"/>
    <n v="596.87"/>
    <s v=""/>
    <s v=""/>
  </r>
  <r>
    <n v="18071147"/>
    <n v="18074629"/>
    <x v="0"/>
    <x v="1"/>
    <x v="121"/>
    <x v="121"/>
    <x v="5640"/>
    <n v="268.10000000000002"/>
    <x v="5130"/>
    <n v="0.2686420195148152"/>
    <x v="51"/>
    <d v="2022-07-15T00:00:00"/>
    <m/>
    <n v="45"/>
    <n v="268.10000000000002"/>
    <s v=""/>
    <s v=""/>
  </r>
  <r>
    <n v="18071149"/>
    <n v="18074715"/>
    <x v="1"/>
    <x v="1"/>
    <x v="121"/>
    <x v="121"/>
    <x v="75"/>
    <n v="0"/>
    <x v="5131"/>
    <s v=""/>
    <x v="51"/>
    <d v="2022-07-15T00:00:00"/>
    <m/>
    <n v="45"/>
    <n v="0"/>
    <s v=""/>
    <s v=""/>
  </r>
  <r>
    <n v="18065068"/>
    <n v="18067957"/>
    <x v="0"/>
    <x v="1"/>
    <x v="121"/>
    <x v="121"/>
    <x v="2235"/>
    <n v="-90"/>
    <x v="80"/>
    <n v="0"/>
    <x v="74"/>
    <d v="2022-03-15T00:00:00"/>
    <d v="2022-03-15T00:00:00"/>
    <n v="43"/>
    <s v=""/>
    <s v=""/>
    <s v=""/>
  </r>
  <r>
    <n v="18065057"/>
    <n v="18067438"/>
    <x v="0"/>
    <x v="1"/>
    <x v="121"/>
    <x v="121"/>
    <x v="2158"/>
    <n v="-64.8"/>
    <x v="297"/>
    <n v="-7.407407407407407E-2"/>
    <x v="74"/>
    <d v="2022-03-15T00:00:00"/>
    <d v="2022-03-15T00:00:00"/>
    <n v="43"/>
    <s v=""/>
    <s v=""/>
    <s v=""/>
  </r>
  <r>
    <n v="18065060"/>
    <n v="18067579"/>
    <x v="0"/>
    <x v="1"/>
    <x v="121"/>
    <x v="121"/>
    <x v="2994"/>
    <n v="-81"/>
    <x v="955"/>
    <n v="-7.407407407407407E-2"/>
    <x v="74"/>
    <d v="2022-03-15T00:00:00"/>
    <d v="2022-03-15T00:00:00"/>
    <n v="43"/>
    <s v=""/>
    <s v=""/>
    <s v=""/>
  </r>
  <r>
    <n v="18065065"/>
    <n v="18067736"/>
    <x v="0"/>
    <x v="1"/>
    <x v="121"/>
    <x v="121"/>
    <x v="5641"/>
    <n v="-210.6"/>
    <x v="795"/>
    <n v="-7.407407407407407E-2"/>
    <x v="74"/>
    <d v="2022-03-15T00:00:00"/>
    <d v="2022-03-15T00:00:00"/>
    <n v="43"/>
    <s v=""/>
    <s v=""/>
    <s v=""/>
  </r>
  <r>
    <n v="18065078"/>
    <n v="18068298"/>
    <x v="0"/>
    <x v="1"/>
    <x v="121"/>
    <x v="121"/>
    <x v="2154"/>
    <n v="-16.2"/>
    <x v="956"/>
    <n v="-7.407407407407407E-2"/>
    <x v="74"/>
    <d v="2022-03-15T00:00:00"/>
    <d v="2022-03-15T00:00:00"/>
    <n v="43"/>
    <s v=""/>
    <s v=""/>
    <s v=""/>
  </r>
  <r>
    <n v="18065062"/>
    <n v="18067589"/>
    <x v="0"/>
    <x v="1"/>
    <x v="121"/>
    <x v="121"/>
    <x v="5642"/>
    <n v="-420"/>
    <x v="12"/>
    <n v="-7.1428571428571425E-2"/>
    <x v="74"/>
    <d v="2022-03-15T00:00:00"/>
    <d v="2022-03-15T00:00:00"/>
    <n v="43"/>
    <s v=""/>
    <s v=""/>
    <s v=""/>
  </r>
  <r>
    <n v="18066504"/>
    <n v="18069263"/>
    <x v="0"/>
    <x v="1"/>
    <x v="121"/>
    <x v="121"/>
    <x v="5643"/>
    <n v="-352.66999999999996"/>
    <x v="5132"/>
    <n v="-0.19772704072952466"/>
    <x v="12"/>
    <d v="2022-04-15T00:00:00"/>
    <d v="2022-04-15T00:00:00"/>
    <n v="46"/>
    <s v=""/>
    <s v=""/>
    <s v=""/>
  </r>
  <r>
    <n v="18066493"/>
    <n v="18068468"/>
    <x v="0"/>
    <x v="1"/>
    <x v="121"/>
    <x v="121"/>
    <x v="5644"/>
    <n v="-178.2"/>
    <x v="796"/>
    <n v="-7.407407407407407E-2"/>
    <x v="12"/>
    <d v="2022-04-15T00:00:00"/>
    <d v="2022-04-15T00:00:00"/>
    <n v="46"/>
    <s v=""/>
    <s v=""/>
    <s v=""/>
  </r>
  <r>
    <n v="18066496"/>
    <n v="18068782"/>
    <x v="0"/>
    <x v="1"/>
    <x v="121"/>
    <x v="121"/>
    <x v="2158"/>
    <n v="-64.8"/>
    <x v="297"/>
    <n v="-7.407407407407407E-2"/>
    <x v="12"/>
    <d v="2022-04-15T00:00:00"/>
    <d v="2022-04-15T00:00:00"/>
    <n v="46"/>
    <s v=""/>
    <s v=""/>
    <s v=""/>
  </r>
  <r>
    <n v="18066499"/>
    <n v="18068929"/>
    <x v="0"/>
    <x v="1"/>
    <x v="121"/>
    <x v="121"/>
    <x v="1014"/>
    <n v="-84"/>
    <x v="955"/>
    <n v="-7.1428571428571425E-2"/>
    <x v="12"/>
    <d v="2022-04-15T00:00:00"/>
    <d v="2022-04-15T00:00:00"/>
    <n v="46"/>
    <s v=""/>
    <s v=""/>
    <s v=""/>
  </r>
  <r>
    <n v="18068062"/>
    <n v="18070067"/>
    <x v="0"/>
    <x v="1"/>
    <x v="121"/>
    <x v="121"/>
    <x v="2993"/>
    <n v="-48.6"/>
    <x v="369"/>
    <n v="-7.407407407407407E-2"/>
    <x v="28"/>
    <d v="2022-05-15T00:00:00"/>
    <d v="2022-05-15T00:00:00"/>
    <n v="45"/>
    <s v=""/>
    <s v=""/>
    <s v=""/>
  </r>
  <r>
    <n v="18068066"/>
    <n v="18070472"/>
    <x v="0"/>
    <x v="1"/>
    <x v="121"/>
    <x v="121"/>
    <x v="5641"/>
    <n v="-210.6"/>
    <x v="795"/>
    <n v="-7.407407407407407E-2"/>
    <x v="28"/>
    <d v="2022-05-15T00:00:00"/>
    <d v="2022-05-15T00:00:00"/>
    <n v="45"/>
    <s v=""/>
    <s v=""/>
    <s v=""/>
  </r>
  <r>
    <n v="18068068"/>
    <n v="18070531"/>
    <x v="0"/>
    <x v="1"/>
    <x v="121"/>
    <x v="121"/>
    <x v="2994"/>
    <n v="-81"/>
    <x v="955"/>
    <n v="-7.407407407407407E-2"/>
    <x v="28"/>
    <d v="2022-05-15T00:00:00"/>
    <d v="2022-05-15T00:00:00"/>
    <n v="45"/>
    <s v=""/>
    <s v=""/>
    <s v=""/>
  </r>
  <r>
    <n v="18068070"/>
    <n v="18070560"/>
    <x v="0"/>
    <x v="1"/>
    <x v="121"/>
    <x v="121"/>
    <x v="2154"/>
    <n v="-16.2"/>
    <x v="956"/>
    <n v="-7.407407407407407E-2"/>
    <x v="28"/>
    <d v="2022-05-15T00:00:00"/>
    <d v="2022-05-15T00:00:00"/>
    <n v="45"/>
    <s v=""/>
    <s v=""/>
    <s v=""/>
  </r>
  <r>
    <n v="18068072"/>
    <n v="18070674"/>
    <x v="0"/>
    <x v="1"/>
    <x v="121"/>
    <x v="121"/>
    <x v="2155"/>
    <n v="-97.2"/>
    <x v="351"/>
    <n v="-7.407407407407407E-2"/>
    <x v="28"/>
    <d v="2022-05-15T00:00:00"/>
    <d v="2022-05-15T00:00:00"/>
    <n v="45"/>
    <s v=""/>
    <s v=""/>
    <s v=""/>
  </r>
  <r>
    <n v="18068082"/>
    <n v="18071643"/>
    <x v="0"/>
    <x v="1"/>
    <x v="121"/>
    <x v="121"/>
    <x v="2161"/>
    <n v="-226.8"/>
    <x v="799"/>
    <n v="-7.407407407407407E-2"/>
    <x v="28"/>
    <d v="2022-05-15T00:00:00"/>
    <d v="2022-05-15T00:00:00"/>
    <n v="45"/>
    <s v=""/>
    <s v=""/>
    <s v=""/>
  </r>
  <r>
    <n v="18068083"/>
    <n v="18071657"/>
    <x v="0"/>
    <x v="1"/>
    <x v="121"/>
    <x v="121"/>
    <x v="2156"/>
    <n v="-32.4"/>
    <x v="65"/>
    <n v="-7.407407407407407E-2"/>
    <x v="28"/>
    <d v="2022-05-15T00:00:00"/>
    <d v="2022-05-15T00:00:00"/>
    <n v="45"/>
    <s v=""/>
    <s v=""/>
    <s v=""/>
  </r>
  <r>
    <n v="18069580"/>
    <n v="18073104"/>
    <x v="0"/>
    <x v="1"/>
    <x v="121"/>
    <x v="121"/>
    <x v="4603"/>
    <n v="274.43"/>
    <x v="4228"/>
    <n v="9.0909090909090912E-2"/>
    <x v="101"/>
    <d v="2022-06-15T00:00:00"/>
    <d v="2022-06-15T00:00:00"/>
    <n v="46"/>
    <s v=""/>
    <s v=""/>
    <s v=""/>
  </r>
  <r>
    <n v="18069568"/>
    <n v="18072114"/>
    <x v="0"/>
    <x v="1"/>
    <x v="121"/>
    <x v="121"/>
    <x v="5645"/>
    <n v="1066.6100000000001"/>
    <x v="5133"/>
    <n v="0.15875748166149137"/>
    <x v="101"/>
    <d v="2022-06-15T00:00:00"/>
    <d v="2022-06-15T00:00:00"/>
    <n v="46"/>
    <s v=""/>
    <s v=""/>
    <s v=""/>
  </r>
  <r>
    <n v="18069579"/>
    <n v="18073103"/>
    <x v="0"/>
    <x v="1"/>
    <x v="121"/>
    <x v="121"/>
    <x v="5646"/>
    <n v="313.14999999999998"/>
    <x v="1915"/>
    <n v="0.1666155732679338"/>
    <x v="101"/>
    <d v="2022-06-15T00:00:00"/>
    <d v="2022-06-15T00:00:00"/>
    <n v="46"/>
    <s v=""/>
    <s v=""/>
    <s v=""/>
  </r>
  <r>
    <n v="18069571"/>
    <n v="18072280"/>
    <x v="1"/>
    <x v="1"/>
    <x v="121"/>
    <x v="121"/>
    <x v="5647"/>
    <n v="2806.5"/>
    <x v="5134"/>
    <n v="0.19136290753607696"/>
    <x v="101"/>
    <d v="2022-06-15T00:00:00"/>
    <d v="2022-06-15T00:00:00"/>
    <n v="46"/>
    <s v=""/>
    <s v=""/>
    <s v=""/>
  </r>
  <r>
    <n v="18069573"/>
    <n v="18072559"/>
    <x v="0"/>
    <x v="1"/>
    <x v="121"/>
    <x v="121"/>
    <x v="5648"/>
    <n v="764.12"/>
    <x v="5135"/>
    <n v="0.19614617522810435"/>
    <x v="101"/>
    <d v="2022-06-15T00:00:00"/>
    <d v="2022-06-15T00:00:00"/>
    <n v="46"/>
    <s v=""/>
    <s v=""/>
    <s v=""/>
  </r>
  <r>
    <n v="18069566"/>
    <n v="18071992"/>
    <x v="1"/>
    <x v="1"/>
    <x v="121"/>
    <x v="121"/>
    <x v="5649"/>
    <n v="583.81999999999994"/>
    <x v="5136"/>
    <n v="0.21368083532023349"/>
    <x v="101"/>
    <d v="2022-06-15T00:00:00"/>
    <d v="2022-06-15T00:00:00"/>
    <n v="46"/>
    <s v=""/>
    <s v=""/>
    <s v=""/>
  </r>
  <r>
    <n v="18069576"/>
    <n v="18072825"/>
    <x v="1"/>
    <x v="1"/>
    <x v="121"/>
    <x v="121"/>
    <x v="5650"/>
    <n v="2867.8599999999997"/>
    <x v="5137"/>
    <n v="0.21655062178854168"/>
    <x v="101"/>
    <d v="2022-06-15T00:00:00"/>
    <d v="2022-06-15T00:00:00"/>
    <n v="46"/>
    <s v=""/>
    <s v=""/>
    <s v=""/>
  </r>
  <r>
    <n v="18069570"/>
    <n v="18072279"/>
    <x v="1"/>
    <x v="1"/>
    <x v="121"/>
    <x v="121"/>
    <x v="5651"/>
    <n v="1729.3400000000001"/>
    <x v="5138"/>
    <n v="0.21776118574442099"/>
    <x v="101"/>
    <d v="2022-06-15T00:00:00"/>
    <d v="2022-06-15T00:00:00"/>
    <n v="46"/>
    <s v=""/>
    <s v=""/>
    <s v=""/>
  </r>
  <r>
    <n v="18069564"/>
    <n v="18071925"/>
    <x v="0"/>
    <x v="1"/>
    <x v="121"/>
    <x v="121"/>
    <x v="5652"/>
    <n v="427.28000000000003"/>
    <x v="5139"/>
    <n v="0.22001291880809953"/>
    <x v="101"/>
    <d v="2022-06-15T00:00:00"/>
    <d v="2022-06-15T00:00:00"/>
    <n v="46"/>
    <s v=""/>
    <s v=""/>
    <s v=""/>
  </r>
  <r>
    <n v="18069562"/>
    <n v="18071833"/>
    <x v="1"/>
    <x v="1"/>
    <x v="121"/>
    <x v="121"/>
    <x v="5653"/>
    <n v="1448.81"/>
    <x v="5140"/>
    <n v="0.22738416684612459"/>
    <x v="101"/>
    <d v="2022-06-15T00:00:00"/>
    <d v="2022-06-15T00:00:00"/>
    <n v="46"/>
    <s v=""/>
    <s v=""/>
    <s v=""/>
  </r>
  <r>
    <n v="18069575"/>
    <n v="18072770"/>
    <x v="0"/>
    <x v="1"/>
    <x v="121"/>
    <x v="121"/>
    <x v="5654"/>
    <n v="50.260000000000005"/>
    <x v="5141"/>
    <n v="0.23113658070678125"/>
    <x v="101"/>
    <d v="2022-06-15T00:00:00"/>
    <d v="2022-06-15T00:00:00"/>
    <n v="46"/>
    <s v=""/>
    <s v=""/>
    <s v=""/>
  </r>
  <r>
    <n v="18069574"/>
    <n v="18072733"/>
    <x v="1"/>
    <x v="1"/>
    <x v="121"/>
    <x v="121"/>
    <x v="5655"/>
    <n v="2151.16"/>
    <x v="5142"/>
    <n v="0.23114641615949752"/>
    <x v="101"/>
    <d v="2022-06-15T00:00:00"/>
    <d v="2022-06-15T00:00:00"/>
    <n v="46"/>
    <s v=""/>
    <s v=""/>
    <s v=""/>
  </r>
  <r>
    <n v="18069565"/>
    <n v="18071959"/>
    <x v="1"/>
    <x v="1"/>
    <x v="121"/>
    <x v="121"/>
    <x v="5656"/>
    <n v="1427.02"/>
    <x v="5143"/>
    <n v="0.23220202156107572"/>
    <x v="101"/>
    <d v="2022-06-15T00:00:00"/>
    <d v="2022-06-15T00:00:00"/>
    <n v="46"/>
    <s v=""/>
    <s v=""/>
    <s v=""/>
  </r>
  <r>
    <n v="18069563"/>
    <n v="18071861"/>
    <x v="1"/>
    <x v="1"/>
    <x v="121"/>
    <x v="121"/>
    <x v="5657"/>
    <n v="1835.89"/>
    <x v="5144"/>
    <n v="0.25960350608859339"/>
    <x v="101"/>
    <d v="2022-06-15T00:00:00"/>
    <d v="2022-06-15T00:00:00"/>
    <n v="46"/>
    <s v=""/>
    <s v=""/>
    <s v=""/>
  </r>
  <r>
    <n v="18069582"/>
    <n v="18073200"/>
    <x v="0"/>
    <x v="1"/>
    <x v="121"/>
    <x v="121"/>
    <x v="5658"/>
    <n v="1251.3799999999999"/>
    <x v="5145"/>
    <n v="0.28059492529870922"/>
    <x v="101"/>
    <d v="2022-06-15T00:00:00"/>
    <d v="2022-06-15T00:00:00"/>
    <n v="46"/>
    <s v=""/>
    <s v=""/>
    <s v=""/>
  </r>
  <r>
    <n v="18069572"/>
    <n v="18072292"/>
    <x v="1"/>
    <x v="1"/>
    <x v="121"/>
    <x v="121"/>
    <x v="5659"/>
    <n v="265.93"/>
    <x v="510"/>
    <n v="0.28563692974143767"/>
    <x v="101"/>
    <d v="2022-06-15T00:00:00"/>
    <d v="2022-06-15T00:00:00"/>
    <n v="46"/>
    <s v=""/>
    <s v=""/>
    <s v=""/>
  </r>
  <r>
    <n v="18069577"/>
    <n v="18073000"/>
    <x v="0"/>
    <x v="1"/>
    <x v="121"/>
    <x v="121"/>
    <x v="5660"/>
    <n v="1730.94"/>
    <x v="5146"/>
    <n v="0.30464834136365204"/>
    <x v="101"/>
    <d v="2022-06-15T00:00:00"/>
    <d v="2022-06-15T00:00:00"/>
    <n v="46"/>
    <s v=""/>
    <s v=""/>
    <s v=""/>
  </r>
  <r>
    <n v="18069567"/>
    <n v="18071994"/>
    <x v="0"/>
    <x v="1"/>
    <x v="121"/>
    <x v="121"/>
    <x v="2158"/>
    <n v="-64.8"/>
    <x v="297"/>
    <n v="-7.407407407407407E-2"/>
    <x v="101"/>
    <d v="2022-06-15T00:00:00"/>
    <d v="2022-06-15T00:00:00"/>
    <n v="46"/>
    <s v=""/>
    <s v=""/>
    <s v=""/>
  </r>
  <r>
    <n v="18069569"/>
    <n v="18072121"/>
    <x v="0"/>
    <x v="1"/>
    <x v="121"/>
    <x v="121"/>
    <x v="2155"/>
    <n v="-97.2"/>
    <x v="351"/>
    <n v="-7.407407407407407E-2"/>
    <x v="101"/>
    <d v="2022-06-15T00:00:00"/>
    <d v="2022-06-15T00:00:00"/>
    <n v="46"/>
    <s v=""/>
    <s v=""/>
    <s v=""/>
  </r>
  <r>
    <n v="18069578"/>
    <n v="18073007"/>
    <x v="0"/>
    <x v="1"/>
    <x v="121"/>
    <x v="121"/>
    <x v="2155"/>
    <n v="-97.2"/>
    <x v="351"/>
    <n v="-7.407407407407407E-2"/>
    <x v="101"/>
    <d v="2022-06-15T00:00:00"/>
    <d v="2022-06-15T00:00:00"/>
    <n v="46"/>
    <s v=""/>
    <s v=""/>
    <s v=""/>
  </r>
  <r>
    <n v="18069581"/>
    <n v="18073125"/>
    <x v="0"/>
    <x v="1"/>
    <x v="121"/>
    <x v="121"/>
    <x v="355"/>
    <n v="-162"/>
    <x v="350"/>
    <n v="-7.407407407407407E-2"/>
    <x v="101"/>
    <d v="2022-06-15T00:00:00"/>
    <d v="2022-06-15T00:00:00"/>
    <n v="46"/>
    <s v=""/>
    <s v=""/>
    <s v=""/>
  </r>
  <r>
    <n v="18069583"/>
    <n v="18073211"/>
    <x v="0"/>
    <x v="1"/>
    <x v="121"/>
    <x v="121"/>
    <x v="2993"/>
    <n v="-48.6"/>
    <x v="369"/>
    <n v="-7.407407407407407E-2"/>
    <x v="101"/>
    <d v="2022-06-15T00:00:00"/>
    <d v="2022-06-15T00:00:00"/>
    <n v="46"/>
    <s v=""/>
    <s v=""/>
    <s v=""/>
  </r>
  <r>
    <n v="18071134"/>
    <n v="18073569"/>
    <x v="0"/>
    <x v="1"/>
    <x v="121"/>
    <x v="121"/>
    <x v="2155"/>
    <n v="-97.2"/>
    <x v="351"/>
    <n v="-7.407407407407407E-2"/>
    <x v="51"/>
    <d v="2022-07-15T00:00:00"/>
    <m/>
    <n v="45"/>
    <n v="-97.2"/>
    <s v=""/>
    <s v=""/>
  </r>
  <r>
    <n v="18071138"/>
    <n v="18073800"/>
    <x v="0"/>
    <x v="1"/>
    <x v="121"/>
    <x v="121"/>
    <x v="2994"/>
    <n v="-81"/>
    <x v="955"/>
    <n v="-7.407407407407407E-2"/>
    <x v="51"/>
    <d v="2022-07-15T00:00:00"/>
    <m/>
    <n v="45"/>
    <n v="-81"/>
    <s v=""/>
    <s v=""/>
  </r>
  <r>
    <n v="18071153"/>
    <n v="18074933"/>
    <x v="0"/>
    <x v="1"/>
    <x v="121"/>
    <x v="121"/>
    <x v="5661"/>
    <n v="-356.4"/>
    <x v="1583"/>
    <n v="-7.407407407407407E-2"/>
    <x v="51"/>
    <d v="2022-07-15T00:00:00"/>
    <m/>
    <n v="45"/>
    <n v="-356.4"/>
    <s v=""/>
    <s v=""/>
  </r>
  <r>
    <n v="18071131"/>
    <n v="18073424"/>
    <x v="0"/>
    <x v="1"/>
    <x v="121"/>
    <x v="121"/>
    <x v="5662"/>
    <n v="409.02"/>
    <x v="5147"/>
    <n v="-5.8204170465574544E-2"/>
    <x v="51"/>
    <d v="2022-07-15T00:00:00"/>
    <m/>
    <n v="45"/>
    <n v="409.02"/>
    <s v=""/>
    <s v=""/>
  </r>
  <r>
    <n v="18066515"/>
    <n v="18069045"/>
    <x v="1"/>
    <x v="2"/>
    <x v="122"/>
    <x v="122"/>
    <x v="5663"/>
    <n v="10053.74"/>
    <x v="3439"/>
    <n v="2.1162265520188305E-2"/>
    <x v="12"/>
    <d v="2022-04-15T00:00:00"/>
    <d v="2022-05-02T00:00:00"/>
    <n v="46"/>
    <s v=""/>
    <n v="63"/>
    <n v="17"/>
  </r>
  <r>
    <n v="18066514"/>
    <n v="18068440"/>
    <x v="1"/>
    <x v="2"/>
    <x v="122"/>
    <x v="122"/>
    <x v="5664"/>
    <n v="5716.25"/>
    <x v="5148"/>
    <n v="0.16628599738849678"/>
    <x v="12"/>
    <d v="2022-04-15T00:00:00"/>
    <d v="2022-05-02T00:00:00"/>
    <n v="46"/>
    <s v=""/>
    <n v="63"/>
    <n v="17"/>
  </r>
  <r>
    <n v="18069584"/>
    <n v="18072396"/>
    <x v="0"/>
    <x v="2"/>
    <x v="122"/>
    <x v="122"/>
    <x v="5665"/>
    <n v="2368.9700000000003"/>
    <x v="5149"/>
    <n v="0.24264743128653488"/>
    <x v="101"/>
    <d v="2022-06-15T00:00:00"/>
    <m/>
    <n v="46"/>
    <n v="2368.9700000000003"/>
    <s v=""/>
    <s v=""/>
  </r>
  <r>
    <n v="18065084"/>
    <n v="18067570"/>
    <x v="0"/>
    <x v="1"/>
    <x v="123"/>
    <x v="123"/>
    <x v="5666"/>
    <n v="377.87"/>
    <x v="5150"/>
    <n v="0.13249071104195115"/>
    <x v="74"/>
    <d v="2022-03-15T00:00:00"/>
    <d v="2022-03-15T00:00:00"/>
    <n v="43"/>
    <s v=""/>
    <n v="43"/>
    <n v="0"/>
  </r>
  <r>
    <n v="18065093"/>
    <n v="18068372"/>
    <x v="0"/>
    <x v="1"/>
    <x v="123"/>
    <x v="123"/>
    <x v="5667"/>
    <n v="2364.2599999999998"/>
    <x v="5151"/>
    <n v="0.14832861304828904"/>
    <x v="74"/>
    <d v="2022-03-15T00:00:00"/>
    <d v="2022-03-15T00:00:00"/>
    <n v="43"/>
    <s v=""/>
    <n v="43"/>
    <n v="0"/>
  </r>
  <r>
    <n v="18065080"/>
    <n v="18067052"/>
    <x v="0"/>
    <x v="1"/>
    <x v="123"/>
    <x v="123"/>
    <x v="5668"/>
    <n v="7020.94"/>
    <x v="5152"/>
    <n v="0.16637781629116116"/>
    <x v="74"/>
    <d v="2022-03-15T00:00:00"/>
    <d v="2022-03-15T00:00:00"/>
    <n v="43"/>
    <s v=""/>
    <n v="43"/>
    <n v="0"/>
  </r>
  <r>
    <n v="18065082"/>
    <n v="18067195"/>
    <x v="0"/>
    <x v="1"/>
    <x v="123"/>
    <x v="123"/>
    <x v="5669"/>
    <n v="6993.24"/>
    <x v="5153"/>
    <n v="0.16637781629116119"/>
    <x v="74"/>
    <d v="2022-03-15T00:00:00"/>
    <d v="2022-03-15T00:00:00"/>
    <n v="43"/>
    <s v=""/>
    <n v="43"/>
    <n v="0"/>
  </r>
  <r>
    <n v="18065085"/>
    <n v="18067571"/>
    <x v="0"/>
    <x v="1"/>
    <x v="123"/>
    <x v="123"/>
    <x v="5670"/>
    <n v="912.5"/>
    <x v="5154"/>
    <n v="0.17678388259119962"/>
    <x v="74"/>
    <d v="2022-03-15T00:00:00"/>
    <d v="2022-03-15T00:00:00"/>
    <n v="43"/>
    <s v=""/>
    <n v="43"/>
    <n v="0"/>
  </r>
  <r>
    <n v="18065091"/>
    <n v="18068054"/>
    <x v="0"/>
    <x v="1"/>
    <x v="123"/>
    <x v="123"/>
    <x v="5671"/>
    <n v="961.78"/>
    <x v="1598"/>
    <n v="0.1810151220242551"/>
    <x v="74"/>
    <d v="2022-03-15T00:00:00"/>
    <d v="2022-03-15T00:00:00"/>
    <n v="43"/>
    <s v=""/>
    <n v="43"/>
    <n v="0"/>
  </r>
  <r>
    <n v="18065090"/>
    <n v="18067976"/>
    <x v="0"/>
    <x v="1"/>
    <x v="123"/>
    <x v="123"/>
    <x v="5672"/>
    <n v="1114.49"/>
    <x v="5155"/>
    <n v="0.18765208777483472"/>
    <x v="74"/>
    <d v="2022-03-15T00:00:00"/>
    <d v="2022-03-15T00:00:00"/>
    <n v="43"/>
    <s v=""/>
    <n v="43"/>
    <n v="0"/>
  </r>
  <r>
    <n v="18065086"/>
    <n v="18067701"/>
    <x v="0"/>
    <x v="1"/>
    <x v="123"/>
    <x v="123"/>
    <x v="5673"/>
    <n v="1950.97"/>
    <x v="5156"/>
    <n v="0.19298072960555046"/>
    <x v="74"/>
    <d v="2022-03-15T00:00:00"/>
    <d v="2022-03-15T00:00:00"/>
    <n v="43"/>
    <s v=""/>
    <n v="43"/>
    <n v="0"/>
  </r>
  <r>
    <n v="18065092"/>
    <n v="18068100"/>
    <x v="0"/>
    <x v="1"/>
    <x v="123"/>
    <x v="123"/>
    <x v="5674"/>
    <n v="528.13"/>
    <x v="5157"/>
    <n v="0.24078071391243097"/>
    <x v="74"/>
    <d v="2022-03-15T00:00:00"/>
    <d v="2022-03-15T00:00:00"/>
    <n v="43"/>
    <s v=""/>
    <n v="43"/>
    <n v="0"/>
  </r>
  <r>
    <n v="18065088"/>
    <n v="18067742"/>
    <x v="0"/>
    <x v="1"/>
    <x v="123"/>
    <x v="123"/>
    <x v="5675"/>
    <n v="1652.0400000000002"/>
    <x v="5158"/>
    <n v="0.28571221035810274"/>
    <x v="74"/>
    <d v="2022-03-15T00:00:00"/>
    <d v="2022-03-15T00:00:00"/>
    <n v="43"/>
    <s v=""/>
    <n v="43"/>
    <n v="0"/>
  </r>
  <r>
    <n v="18065079"/>
    <n v="18067032"/>
    <x v="0"/>
    <x v="1"/>
    <x v="123"/>
    <x v="123"/>
    <x v="5676"/>
    <n v="343.62"/>
    <x v="5159"/>
    <n v="0.33015540422559797"/>
    <x v="74"/>
    <d v="2022-03-15T00:00:00"/>
    <d v="2022-03-15T00:00:00"/>
    <n v="43"/>
    <s v=""/>
    <n v="43"/>
    <n v="0"/>
  </r>
  <r>
    <n v="18065089"/>
    <n v="18067854"/>
    <x v="0"/>
    <x v="1"/>
    <x v="123"/>
    <x v="123"/>
    <x v="5677"/>
    <n v="78.429999999999993"/>
    <x v="1684"/>
    <n v="0.36750305997552019"/>
    <x v="74"/>
    <d v="2022-03-15T00:00:00"/>
    <d v="2022-03-15T00:00:00"/>
    <n v="43"/>
    <s v=""/>
    <n v="43"/>
    <n v="0"/>
  </r>
  <r>
    <n v="18065081"/>
    <n v="18067064"/>
    <x v="0"/>
    <x v="1"/>
    <x v="123"/>
    <x v="123"/>
    <x v="5678"/>
    <n v="1129.6600000000001"/>
    <x v="5160"/>
    <n v="0.45237842316599042"/>
    <x v="74"/>
    <d v="2022-03-15T00:00:00"/>
    <d v="2022-03-15T00:00:00"/>
    <n v="43"/>
    <s v=""/>
    <n v="43"/>
    <n v="0"/>
  </r>
  <r>
    <n v="18068084"/>
    <n v="18069952"/>
    <x v="0"/>
    <x v="1"/>
    <x v="123"/>
    <x v="123"/>
    <x v="5679"/>
    <n v="9079.74"/>
    <x v="5161"/>
    <n v="0.10233200510146766"/>
    <x v="28"/>
    <d v="2022-05-15T00:00:00"/>
    <d v="2022-05-15T00:00:00"/>
    <n v="45"/>
    <s v=""/>
    <n v="45"/>
    <n v="0"/>
  </r>
  <r>
    <n v="18068089"/>
    <n v="18070522"/>
    <x v="0"/>
    <x v="1"/>
    <x v="123"/>
    <x v="123"/>
    <x v="5680"/>
    <n v="5770.6900000000005"/>
    <x v="5162"/>
    <n v="0.11461225100906444"/>
    <x v="28"/>
    <d v="2022-05-15T00:00:00"/>
    <d v="2022-05-15T00:00:00"/>
    <n v="45"/>
    <s v=""/>
    <n v="45"/>
    <n v="0"/>
  </r>
  <r>
    <n v="18068085"/>
    <n v="18069976"/>
    <x v="1"/>
    <x v="1"/>
    <x v="123"/>
    <x v="123"/>
    <x v="5681"/>
    <n v="6423.5199999999995"/>
    <x v="5163"/>
    <n v="0.14773404471943402"/>
    <x v="28"/>
    <d v="2022-05-15T00:00:00"/>
    <d v="2022-05-15T00:00:00"/>
    <n v="45"/>
    <s v=""/>
    <n v="45"/>
    <n v="0"/>
  </r>
  <r>
    <n v="18068088"/>
    <n v="18070351"/>
    <x v="0"/>
    <x v="1"/>
    <x v="123"/>
    <x v="123"/>
    <x v="5682"/>
    <n v="1184.6500000000001"/>
    <x v="5164"/>
    <n v="0.1597836326617437"/>
    <x v="28"/>
    <d v="2022-05-15T00:00:00"/>
    <d v="2022-05-15T00:00:00"/>
    <n v="45"/>
    <s v=""/>
    <n v="45"/>
    <n v="0"/>
  </r>
  <r>
    <n v="18068086"/>
    <n v="18070076"/>
    <x v="0"/>
    <x v="1"/>
    <x v="123"/>
    <x v="123"/>
    <x v="5683"/>
    <n v="1497.6100000000001"/>
    <x v="5165"/>
    <n v="0.16100832525380407"/>
    <x v="28"/>
    <d v="2022-05-15T00:00:00"/>
    <d v="2022-05-15T00:00:00"/>
    <n v="45"/>
    <s v=""/>
    <n v="45"/>
    <n v="0"/>
  </r>
  <r>
    <n v="18068096"/>
    <n v="18071502"/>
    <x v="1"/>
    <x v="1"/>
    <x v="123"/>
    <x v="123"/>
    <x v="5684"/>
    <n v="2673.52"/>
    <x v="5166"/>
    <n v="0.16329956506712509"/>
    <x v="28"/>
    <d v="2022-05-15T00:00:00"/>
    <d v="2022-05-15T00:00:00"/>
    <n v="45"/>
    <s v=""/>
    <n v="45"/>
    <n v="0"/>
  </r>
  <r>
    <n v="18068091"/>
    <n v="18070968"/>
    <x v="0"/>
    <x v="1"/>
    <x v="123"/>
    <x v="123"/>
    <x v="5685"/>
    <n v="7564.9600000000009"/>
    <x v="5167"/>
    <n v="0.16617518991518257"/>
    <x v="28"/>
    <d v="2022-05-15T00:00:00"/>
    <d v="2022-05-15T00:00:00"/>
    <n v="45"/>
    <s v=""/>
    <n v="45"/>
    <n v="0"/>
  </r>
  <r>
    <n v="18068094"/>
    <n v="18071337"/>
    <x v="0"/>
    <x v="1"/>
    <x v="123"/>
    <x v="123"/>
    <x v="5686"/>
    <n v="1149"/>
    <x v="5168"/>
    <n v="0.17077806788511751"/>
    <x v="28"/>
    <d v="2022-05-15T00:00:00"/>
    <d v="2022-05-15T00:00:00"/>
    <n v="45"/>
    <s v=""/>
    <n v="45"/>
    <n v="0"/>
  </r>
  <r>
    <n v="18068090"/>
    <n v="18070630"/>
    <x v="0"/>
    <x v="1"/>
    <x v="123"/>
    <x v="123"/>
    <x v="5687"/>
    <n v="4660.43"/>
    <x v="5169"/>
    <n v="0.22161655538933331"/>
    <x v="28"/>
    <d v="2022-05-15T00:00:00"/>
    <d v="2022-05-15T00:00:00"/>
    <n v="45"/>
    <s v=""/>
    <n v="45"/>
    <n v="0"/>
  </r>
  <r>
    <n v="18068093"/>
    <n v="18071277"/>
    <x v="0"/>
    <x v="1"/>
    <x v="123"/>
    <x v="123"/>
    <x v="5688"/>
    <n v="64.960000000000008"/>
    <x v="5170"/>
    <n v="0.23074080916312584"/>
    <x v="28"/>
    <d v="2022-05-15T00:00:00"/>
    <d v="2022-05-15T00:00:00"/>
    <n v="45"/>
    <s v=""/>
    <n v="45"/>
    <n v="0"/>
  </r>
  <r>
    <n v="18068095"/>
    <n v="18071501"/>
    <x v="1"/>
    <x v="1"/>
    <x v="123"/>
    <x v="123"/>
    <x v="5689"/>
    <n v="7745.65"/>
    <x v="5171"/>
    <n v="0.25213836097981163"/>
    <x v="28"/>
    <d v="2022-05-15T00:00:00"/>
    <d v="2022-05-15T00:00:00"/>
    <n v="45"/>
    <s v=""/>
    <n v="45"/>
    <n v="0"/>
  </r>
  <r>
    <n v="18068097"/>
    <n v="18071505"/>
    <x v="0"/>
    <x v="1"/>
    <x v="123"/>
    <x v="123"/>
    <x v="5690"/>
    <n v="149.93"/>
    <x v="5172"/>
    <n v="0.28669761485513046"/>
    <x v="28"/>
    <d v="2022-05-15T00:00:00"/>
    <d v="2022-05-15T00:00:00"/>
    <n v="45"/>
    <s v=""/>
    <n v="45"/>
    <n v="0"/>
  </r>
  <r>
    <n v="18066517"/>
    <n v="18068874"/>
    <x v="0"/>
    <x v="1"/>
    <x v="123"/>
    <x v="123"/>
    <x v="5691"/>
    <n v="303.32"/>
    <x v="5173"/>
    <n v="0.1673062467856154"/>
    <x v="12"/>
    <d v="2022-04-15T00:00:00"/>
    <d v="2022-04-15T00:00:00"/>
    <n v="46"/>
    <s v=""/>
    <n v="46"/>
    <n v="0"/>
  </r>
  <r>
    <n v="18066519"/>
    <n v="18069053"/>
    <x v="1"/>
    <x v="1"/>
    <x v="123"/>
    <x v="123"/>
    <x v="5692"/>
    <n v="5268.9800000000005"/>
    <x v="5174"/>
    <n v="0.19627768844999341"/>
    <x v="12"/>
    <d v="2022-04-15T00:00:00"/>
    <d v="2022-04-15T00:00:00"/>
    <n v="46"/>
    <s v=""/>
    <n v="46"/>
    <n v="0"/>
  </r>
  <r>
    <n v="18066522"/>
    <n v="18069399"/>
    <x v="0"/>
    <x v="1"/>
    <x v="123"/>
    <x v="123"/>
    <x v="5693"/>
    <n v="626.65"/>
    <x v="5175"/>
    <n v="0.24277589475498362"/>
    <x v="12"/>
    <d v="2022-04-15T00:00:00"/>
    <d v="2022-04-15T00:00:00"/>
    <n v="46"/>
    <s v=""/>
    <n v="46"/>
    <n v="0"/>
  </r>
  <r>
    <n v="18066516"/>
    <n v="18068873"/>
    <x v="0"/>
    <x v="1"/>
    <x v="123"/>
    <x v="123"/>
    <x v="5694"/>
    <n v="4224.68"/>
    <x v="5176"/>
    <n v="0.243227659157466"/>
    <x v="12"/>
    <d v="2022-04-15T00:00:00"/>
    <d v="2022-04-15T00:00:00"/>
    <n v="46"/>
    <s v=""/>
    <n v="46"/>
    <n v="0"/>
  </r>
  <r>
    <n v="18066520"/>
    <n v="18069212"/>
    <x v="0"/>
    <x v="1"/>
    <x v="123"/>
    <x v="123"/>
    <x v="5695"/>
    <n v="1175.6799999999998"/>
    <x v="5177"/>
    <n v="0.27974033662335546"/>
    <x v="12"/>
    <d v="2022-04-15T00:00:00"/>
    <d v="2022-04-15T00:00:00"/>
    <n v="46"/>
    <s v=""/>
    <n v="46"/>
    <n v="0"/>
  </r>
  <r>
    <n v="18066518"/>
    <n v="18068877"/>
    <x v="0"/>
    <x v="1"/>
    <x v="123"/>
    <x v="123"/>
    <x v="5696"/>
    <n v="141.1"/>
    <x v="5178"/>
    <n v="0.28559278788909676"/>
    <x v="12"/>
    <d v="2022-04-15T00:00:00"/>
    <d v="2022-04-15T00:00:00"/>
    <n v="46"/>
    <s v=""/>
    <n v="46"/>
    <n v="0"/>
  </r>
  <r>
    <n v="18071164"/>
    <n v="18074446"/>
    <x v="0"/>
    <x v="1"/>
    <x v="123"/>
    <x v="123"/>
    <x v="5697"/>
    <n v="1856.1799999999998"/>
    <x v="5179"/>
    <n v="0.23889011003219504"/>
    <x v="51"/>
    <d v="2022-07-15T00:00:00"/>
    <m/>
    <n v="45"/>
    <n v="1856.1799999999998"/>
    <s v=""/>
    <s v=""/>
  </r>
  <r>
    <n v="18071158"/>
    <n v="18073498"/>
    <x v="0"/>
    <x v="1"/>
    <x v="123"/>
    <x v="123"/>
    <x v="5698"/>
    <n v="1272.04"/>
    <x v="5180"/>
    <n v="0.23945548710885542"/>
    <x v="51"/>
    <d v="2022-07-15T00:00:00"/>
    <m/>
    <n v="45"/>
    <n v="1272.04"/>
    <s v=""/>
    <s v=""/>
  </r>
  <r>
    <n v="18071159"/>
    <n v="18073529"/>
    <x v="0"/>
    <x v="1"/>
    <x v="123"/>
    <x v="123"/>
    <x v="5699"/>
    <n v="2554.8000000000002"/>
    <x v="5181"/>
    <n v="0.24604509159229687"/>
    <x v="51"/>
    <d v="2022-07-15T00:00:00"/>
    <m/>
    <n v="45"/>
    <n v="2554.8000000000002"/>
    <s v=""/>
    <s v=""/>
  </r>
  <r>
    <n v="18071165"/>
    <n v="18074465"/>
    <x v="0"/>
    <x v="1"/>
    <x v="123"/>
    <x v="123"/>
    <x v="5700"/>
    <n v="3751.9"/>
    <x v="5182"/>
    <n v="0.26932303027589255"/>
    <x v="51"/>
    <d v="2022-07-15T00:00:00"/>
    <m/>
    <n v="45"/>
    <n v="3751.9"/>
    <s v=""/>
    <s v=""/>
  </r>
  <r>
    <n v="18071161"/>
    <n v="18073846"/>
    <x v="0"/>
    <x v="1"/>
    <x v="123"/>
    <x v="123"/>
    <x v="5701"/>
    <n v="79.38"/>
    <x v="317"/>
    <n v="0.28571428571428564"/>
    <x v="51"/>
    <d v="2022-07-15T00:00:00"/>
    <m/>
    <n v="45"/>
    <n v="79.38"/>
    <s v=""/>
    <s v=""/>
  </r>
  <r>
    <n v="18071162"/>
    <n v="18074021"/>
    <x v="0"/>
    <x v="1"/>
    <x v="123"/>
    <x v="123"/>
    <x v="5702"/>
    <n v="186.95999999999998"/>
    <x v="2210"/>
    <n v="0.28575096277278556"/>
    <x v="51"/>
    <d v="2022-07-15T00:00:00"/>
    <m/>
    <n v="45"/>
    <n v="186.95999999999998"/>
    <s v=""/>
    <s v=""/>
  </r>
  <r>
    <n v="18071160"/>
    <n v="18073722"/>
    <x v="0"/>
    <x v="1"/>
    <x v="123"/>
    <x v="123"/>
    <x v="5703"/>
    <n v="98.39"/>
    <x v="5183"/>
    <n v="0.28576655689718261"/>
    <x v="51"/>
    <d v="2022-07-15T00:00:00"/>
    <m/>
    <n v="45"/>
    <n v="98.39"/>
    <s v=""/>
    <s v=""/>
  </r>
  <r>
    <n v="18071157"/>
    <n v="18073341"/>
    <x v="0"/>
    <x v="1"/>
    <x v="123"/>
    <x v="123"/>
    <x v="5704"/>
    <n v="1603.6"/>
    <x v="5184"/>
    <n v="0.3112030710977079"/>
    <x v="51"/>
    <d v="2022-07-15T00:00:00"/>
    <m/>
    <n v="45"/>
    <n v="1603.6"/>
    <s v=""/>
    <s v=""/>
  </r>
  <r>
    <n v="18071156"/>
    <n v="18073302"/>
    <x v="0"/>
    <x v="1"/>
    <x v="123"/>
    <x v="123"/>
    <x v="5705"/>
    <n v="84.19"/>
    <x v="5185"/>
    <n v="0.31242873432155072"/>
    <x v="51"/>
    <d v="2022-07-15T00:00:00"/>
    <m/>
    <n v="45"/>
    <n v="84.19"/>
    <s v=""/>
    <s v=""/>
  </r>
  <r>
    <n v="18065087"/>
    <n v="18067726"/>
    <x v="0"/>
    <x v="1"/>
    <x v="123"/>
    <x v="123"/>
    <x v="5706"/>
    <n v="-591.20000000000005"/>
    <x v="5186"/>
    <n v="0.31548501025026898"/>
    <x v="74"/>
    <d v="2022-03-15T00:00:00"/>
    <d v="2022-03-15T00:00:00"/>
    <n v="43"/>
    <s v=""/>
    <s v=""/>
    <s v=""/>
  </r>
  <r>
    <n v="18065083"/>
    <n v="18067214"/>
    <x v="0"/>
    <x v="1"/>
    <x v="123"/>
    <x v="123"/>
    <x v="5707"/>
    <n v="-578.98"/>
    <x v="5187"/>
    <n v="0.41025534737191177"/>
    <x v="74"/>
    <d v="2022-03-15T00:00:00"/>
    <d v="2022-03-15T00:00:00"/>
    <n v="43"/>
    <s v=""/>
    <s v=""/>
    <s v=""/>
  </r>
  <r>
    <n v="18066521"/>
    <n v="18069224"/>
    <x v="0"/>
    <x v="1"/>
    <x v="123"/>
    <x v="123"/>
    <x v="1412"/>
    <n v="-180"/>
    <x v="80"/>
    <n v="0"/>
    <x v="12"/>
    <d v="2022-04-15T00:00:00"/>
    <d v="2022-04-15T00:00:00"/>
    <n v="46"/>
    <s v=""/>
    <s v=""/>
    <s v=""/>
  </r>
  <r>
    <n v="18068092"/>
    <n v="18070988"/>
    <x v="0"/>
    <x v="1"/>
    <x v="123"/>
    <x v="123"/>
    <x v="2235"/>
    <n v="-90"/>
    <x v="80"/>
    <n v="0"/>
    <x v="28"/>
    <d v="2022-05-15T00:00:00"/>
    <d v="2022-05-15T00:00:00"/>
    <n v="45"/>
    <s v=""/>
    <s v=""/>
    <s v=""/>
  </r>
  <r>
    <n v="18068087"/>
    <n v="18070092"/>
    <x v="0"/>
    <x v="1"/>
    <x v="123"/>
    <x v="123"/>
    <x v="121"/>
    <n v="-36"/>
    <x v="5188"/>
    <n v="6.6666666666666666E-2"/>
    <x v="28"/>
    <d v="2022-05-15T00:00:00"/>
    <d v="2022-05-15T00:00:00"/>
    <n v="45"/>
    <s v=""/>
    <s v=""/>
    <s v=""/>
  </r>
  <r>
    <n v="18069589"/>
    <n v="18071997"/>
    <x v="0"/>
    <x v="1"/>
    <x v="123"/>
    <x v="123"/>
    <x v="121"/>
    <n v="-36"/>
    <x v="80"/>
    <n v="0"/>
    <x v="101"/>
    <d v="2022-06-15T00:00:00"/>
    <d v="2022-06-15T00:00:00"/>
    <n v="46"/>
    <s v=""/>
    <s v=""/>
    <s v=""/>
  </r>
  <r>
    <n v="18069591"/>
    <n v="18072128"/>
    <x v="0"/>
    <x v="1"/>
    <x v="123"/>
    <x v="123"/>
    <x v="5708"/>
    <n v="948.12999999999988"/>
    <x v="5047"/>
    <n v="0.10887091670780019"/>
    <x v="101"/>
    <d v="2022-06-15T00:00:00"/>
    <d v="2022-06-15T00:00:00"/>
    <n v="46"/>
    <s v=""/>
    <s v=""/>
    <s v=""/>
  </r>
  <r>
    <n v="18069593"/>
    <n v="18072491"/>
    <x v="0"/>
    <x v="1"/>
    <x v="123"/>
    <x v="123"/>
    <x v="5709"/>
    <n v="1647.85"/>
    <x v="5189"/>
    <n v="0.13440041945514525"/>
    <x v="101"/>
    <d v="2022-06-15T00:00:00"/>
    <d v="2022-06-15T00:00:00"/>
    <n v="46"/>
    <s v=""/>
    <s v=""/>
    <s v=""/>
  </r>
  <r>
    <n v="18069587"/>
    <n v="18071773"/>
    <x v="1"/>
    <x v="1"/>
    <x v="123"/>
    <x v="123"/>
    <x v="5710"/>
    <n v="6048.34"/>
    <x v="5190"/>
    <n v="0.15946931519677476"/>
    <x v="101"/>
    <d v="2022-06-15T00:00:00"/>
    <d v="2022-06-15T00:00:00"/>
    <n v="46"/>
    <s v=""/>
    <s v=""/>
    <s v=""/>
  </r>
  <r>
    <n v="18069595"/>
    <n v="18072525"/>
    <x v="0"/>
    <x v="1"/>
    <x v="123"/>
    <x v="123"/>
    <x v="5711"/>
    <n v="2211.98"/>
    <x v="5191"/>
    <n v="0.18527439619816416"/>
    <x v="101"/>
    <d v="2022-06-15T00:00:00"/>
    <d v="2022-06-15T00:00:00"/>
    <n v="46"/>
    <s v=""/>
    <s v=""/>
    <s v=""/>
  </r>
  <r>
    <n v="18069592"/>
    <n v="18072375"/>
    <x v="0"/>
    <x v="1"/>
    <x v="123"/>
    <x v="123"/>
    <x v="5712"/>
    <n v="126.05"/>
    <x v="4236"/>
    <n v="0.23076923076923078"/>
    <x v="101"/>
    <d v="2022-06-15T00:00:00"/>
    <d v="2022-06-15T00:00:00"/>
    <n v="46"/>
    <s v=""/>
    <s v=""/>
    <s v=""/>
  </r>
  <r>
    <n v="18069597"/>
    <n v="18072592"/>
    <x v="0"/>
    <x v="1"/>
    <x v="123"/>
    <x v="123"/>
    <x v="5713"/>
    <n v="1047.97"/>
    <x v="5192"/>
    <n v="0.23580401003080234"/>
    <x v="101"/>
    <d v="2022-06-15T00:00:00"/>
    <d v="2022-06-15T00:00:00"/>
    <n v="46"/>
    <s v=""/>
    <s v=""/>
    <s v=""/>
  </r>
  <r>
    <n v="18069585"/>
    <n v="18071671"/>
    <x v="0"/>
    <x v="1"/>
    <x v="123"/>
    <x v="123"/>
    <x v="5714"/>
    <n v="326.94"/>
    <x v="5193"/>
    <n v="0.26056157093044596"/>
    <x v="101"/>
    <d v="2022-06-15T00:00:00"/>
    <d v="2022-06-15T00:00:00"/>
    <n v="46"/>
    <s v=""/>
    <s v=""/>
    <s v=""/>
  </r>
  <r>
    <n v="18069588"/>
    <n v="18071821"/>
    <x v="0"/>
    <x v="1"/>
    <x v="123"/>
    <x v="123"/>
    <x v="5715"/>
    <n v="1621.28"/>
    <x v="5194"/>
    <n v="0.29697943111755865"/>
    <x v="101"/>
    <d v="2022-06-15T00:00:00"/>
    <d v="2022-06-15T00:00:00"/>
    <n v="46"/>
    <s v=""/>
    <s v=""/>
    <s v=""/>
  </r>
  <r>
    <n v="18069590"/>
    <n v="18072024"/>
    <x v="0"/>
    <x v="1"/>
    <x v="123"/>
    <x v="123"/>
    <x v="5716"/>
    <n v="252.83"/>
    <x v="5195"/>
    <n v="0.29944468175993166"/>
    <x v="101"/>
    <d v="2022-06-15T00:00:00"/>
    <d v="2022-06-15T00:00:00"/>
    <n v="46"/>
    <s v=""/>
    <s v=""/>
    <s v=""/>
  </r>
  <r>
    <n v="18069594"/>
    <n v="18072518"/>
    <x v="0"/>
    <x v="1"/>
    <x v="123"/>
    <x v="123"/>
    <x v="5717"/>
    <n v="46.910000000000004"/>
    <x v="5196"/>
    <n v="0.33333333333333337"/>
    <x v="101"/>
    <d v="2022-06-15T00:00:00"/>
    <d v="2022-06-15T00:00:00"/>
    <n v="46"/>
    <s v=""/>
    <s v=""/>
    <s v=""/>
  </r>
  <r>
    <n v="18069586"/>
    <n v="18071713"/>
    <x v="0"/>
    <x v="1"/>
    <x v="123"/>
    <x v="123"/>
    <x v="2261"/>
    <n v="-100.8"/>
    <x v="351"/>
    <n v="-7.1428571428571425E-2"/>
    <x v="101"/>
    <d v="2022-06-15T00:00:00"/>
    <d v="2022-06-15T00:00:00"/>
    <n v="46"/>
    <s v=""/>
    <s v=""/>
    <s v=""/>
  </r>
  <r>
    <n v="18069596"/>
    <n v="18072566"/>
    <x v="0"/>
    <x v="1"/>
    <x v="123"/>
    <x v="123"/>
    <x v="5718"/>
    <n v="-298.8"/>
    <x v="351"/>
    <n v="-2.4096385542168676E-2"/>
    <x v="101"/>
    <d v="2022-06-15T00:00:00"/>
    <d v="2022-06-15T00:00:00"/>
    <n v="46"/>
    <s v=""/>
    <s v=""/>
    <s v=""/>
  </r>
  <r>
    <n v="18071166"/>
    <n v="18074520"/>
    <x v="4"/>
    <x v="1"/>
    <x v="123"/>
    <x v="123"/>
    <x v="5719"/>
    <n v="162"/>
    <x v="3966"/>
    <n v="0.16666666666666666"/>
    <x v="51"/>
    <d v="2022-07-15T00:00:00"/>
    <m/>
    <n v="45"/>
    <n v="162"/>
    <s v=""/>
    <s v=""/>
  </r>
  <r>
    <n v="18071163"/>
    <n v="18074041"/>
    <x v="4"/>
    <x v="1"/>
    <x v="123"/>
    <x v="123"/>
    <x v="5720"/>
    <n v="900.91000000000008"/>
    <x v="5197"/>
    <n v="0.19332409824710961"/>
    <x v="51"/>
    <d v="2022-07-15T00:00:00"/>
    <m/>
    <n v="45"/>
    <n v="900.91000000000008"/>
    <s v=""/>
    <s v=""/>
  </r>
  <r>
    <n v="18071168"/>
    <n v="18074852"/>
    <x v="4"/>
    <x v="1"/>
    <x v="123"/>
    <x v="123"/>
    <x v="5721"/>
    <n v="640.02"/>
    <x v="5198"/>
    <n v="0.19446892284616105"/>
    <x v="51"/>
    <d v="2022-07-15T00:00:00"/>
    <m/>
    <n v="45"/>
    <n v="640.02"/>
    <s v=""/>
    <s v=""/>
  </r>
  <r>
    <n v="18071167"/>
    <n v="18074651"/>
    <x v="4"/>
    <x v="1"/>
    <x v="123"/>
    <x v="123"/>
    <x v="5722"/>
    <n v="15954.36"/>
    <x v="5199"/>
    <n v="0.19695456289064558"/>
    <x v="51"/>
    <d v="2022-07-15T00:00:00"/>
    <m/>
    <n v="45"/>
    <n v="15954.36"/>
    <s v=""/>
    <s v=""/>
  </r>
  <r>
    <n v="18068098"/>
    <n v="18070622"/>
    <x v="0"/>
    <x v="1"/>
    <x v="124"/>
    <x v="124"/>
    <x v="5723"/>
    <n v="69.3"/>
    <x v="3456"/>
    <n v="0.33939393939393941"/>
    <x v="28"/>
    <d v="2022-05-15T00:00:00"/>
    <d v="2022-05-18T00:00:00"/>
    <n v="45"/>
    <s v=""/>
    <n v="48"/>
    <n v="3"/>
  </r>
  <r>
    <n v="18068100"/>
    <n v="18071054"/>
    <x v="0"/>
    <x v="1"/>
    <x v="124"/>
    <x v="124"/>
    <x v="5724"/>
    <n v="279.07"/>
    <x v="5200"/>
    <n v="0.33939628482972134"/>
    <x v="28"/>
    <d v="2022-05-15T00:00:00"/>
    <d v="2022-05-18T00:00:00"/>
    <n v="45"/>
    <s v=""/>
    <n v="48"/>
    <n v="3"/>
  </r>
  <r>
    <n v="18068099"/>
    <n v="18071031"/>
    <x v="0"/>
    <x v="1"/>
    <x v="124"/>
    <x v="124"/>
    <x v="5725"/>
    <n v="31.01"/>
    <x v="5201"/>
    <n v="0.3393962848297214"/>
    <x v="28"/>
    <d v="2022-05-15T00:00:00"/>
    <d v="2022-05-18T00:00:00"/>
    <n v="45"/>
    <s v=""/>
    <n v="48"/>
    <n v="3"/>
  </r>
  <r>
    <n v="18065095"/>
    <n v="18067721"/>
    <x v="1"/>
    <x v="1"/>
    <x v="125"/>
    <x v="125"/>
    <x v="5726"/>
    <n v="3433.44"/>
    <x v="5202"/>
    <n v="0.19069621137984064"/>
    <x v="74"/>
    <d v="2022-03-15T00:00:00"/>
    <d v="2022-03-15T00:00:00"/>
    <n v="43"/>
    <s v=""/>
    <n v="43"/>
    <n v="0"/>
  </r>
  <r>
    <n v="18065094"/>
    <n v="18067158"/>
    <x v="1"/>
    <x v="1"/>
    <x v="125"/>
    <x v="125"/>
    <x v="5727"/>
    <n v="1608.52"/>
    <x v="4829"/>
    <n v="0.20652327984303551"/>
    <x v="74"/>
    <d v="2022-03-15T00:00:00"/>
    <d v="2022-03-15T00:00:00"/>
    <n v="43"/>
    <s v=""/>
    <n v="43"/>
    <n v="0"/>
  </r>
  <r>
    <n v="18065096"/>
    <n v="18067728"/>
    <x v="1"/>
    <x v="1"/>
    <x v="125"/>
    <x v="125"/>
    <x v="5728"/>
    <n v="102.79"/>
    <x v="2428"/>
    <n v="0.281111370534672"/>
    <x v="74"/>
    <d v="2022-03-15T00:00:00"/>
    <d v="2022-03-15T00:00:00"/>
    <n v="43"/>
    <s v=""/>
    <n v="43"/>
    <n v="0"/>
  </r>
  <r>
    <n v="18068104"/>
    <n v="18070872"/>
    <x v="1"/>
    <x v="1"/>
    <x v="125"/>
    <x v="125"/>
    <x v="5729"/>
    <n v="3648.85"/>
    <x v="5203"/>
    <n v="8.3247004811376299E-2"/>
    <x v="28"/>
    <d v="2022-05-15T00:00:00"/>
    <d v="2022-05-15T00:00:00"/>
    <n v="45"/>
    <s v=""/>
    <n v="45"/>
    <n v="0"/>
  </r>
  <r>
    <n v="18068103"/>
    <n v="18070807"/>
    <x v="1"/>
    <x v="1"/>
    <x v="125"/>
    <x v="125"/>
    <x v="5730"/>
    <n v="2899.37"/>
    <x v="5204"/>
    <n v="0.12407807494598821"/>
    <x v="28"/>
    <d v="2022-05-15T00:00:00"/>
    <d v="2022-05-15T00:00:00"/>
    <n v="45"/>
    <s v=""/>
    <n v="45"/>
    <n v="0"/>
  </r>
  <r>
    <n v="18068102"/>
    <n v="18070625"/>
    <x v="0"/>
    <x v="1"/>
    <x v="125"/>
    <x v="125"/>
    <x v="5731"/>
    <n v="109.66"/>
    <x v="5205"/>
    <n v="0.45611731232217118"/>
    <x v="28"/>
    <d v="2022-05-15T00:00:00"/>
    <d v="2022-05-15T00:00:00"/>
    <n v="45"/>
    <s v=""/>
    <n v="45"/>
    <n v="0"/>
  </r>
  <r>
    <n v="18068101"/>
    <n v="18070465"/>
    <x v="0"/>
    <x v="1"/>
    <x v="125"/>
    <x v="125"/>
    <x v="5732"/>
    <n v="989.46"/>
    <x v="5206"/>
    <n v="-1.1569947243951249E-2"/>
    <x v="28"/>
    <d v="2022-05-15T00:00:00"/>
    <d v="2022-05-15T00:00:00"/>
    <n v="45"/>
    <s v=""/>
    <n v="45"/>
    <n v="0"/>
  </r>
  <r>
    <n v="18066523"/>
    <n v="18068889"/>
    <x v="0"/>
    <x v="1"/>
    <x v="125"/>
    <x v="125"/>
    <x v="5733"/>
    <n v="355.74"/>
    <x v="5207"/>
    <n v="0.18789003204587623"/>
    <x v="12"/>
    <d v="2022-04-15T00:00:00"/>
    <d v="2022-04-15T00:00:00"/>
    <n v="46"/>
    <s v=""/>
    <n v="46"/>
    <n v="0"/>
  </r>
  <r>
    <n v="18071171"/>
    <n v="18073775"/>
    <x v="1"/>
    <x v="1"/>
    <x v="125"/>
    <x v="125"/>
    <x v="2740"/>
    <n v="1772.9299999999998"/>
    <x v="5208"/>
    <n v="5.5555555555555552E-2"/>
    <x v="51"/>
    <d v="2022-07-15T00:00:00"/>
    <m/>
    <n v="45"/>
    <n v="1772.9299999999998"/>
    <s v=""/>
    <s v=""/>
  </r>
  <r>
    <n v="18071175"/>
    <n v="18074488"/>
    <x v="1"/>
    <x v="1"/>
    <x v="125"/>
    <x v="125"/>
    <x v="5734"/>
    <n v="3204.7200000000003"/>
    <x v="5209"/>
    <n v="0.14904515839137275"/>
    <x v="51"/>
    <d v="2022-07-15T00:00:00"/>
    <m/>
    <n v="45"/>
    <n v="3204.7200000000003"/>
    <s v=""/>
    <s v=""/>
  </r>
  <r>
    <n v="18071173"/>
    <n v="18074463"/>
    <x v="1"/>
    <x v="1"/>
    <x v="125"/>
    <x v="125"/>
    <x v="5735"/>
    <n v="3102.56"/>
    <x v="5210"/>
    <n v="0.15521355885003499"/>
    <x v="51"/>
    <d v="2022-07-15T00:00:00"/>
    <m/>
    <n v="45"/>
    <n v="3102.56"/>
    <s v=""/>
    <s v=""/>
  </r>
  <r>
    <n v="18071174"/>
    <n v="18074484"/>
    <x v="1"/>
    <x v="1"/>
    <x v="125"/>
    <x v="125"/>
    <x v="5736"/>
    <n v="1669.8"/>
    <x v="5211"/>
    <n v="0.16873877111031263"/>
    <x v="51"/>
    <d v="2022-07-15T00:00:00"/>
    <m/>
    <n v="45"/>
    <n v="1669.8"/>
    <s v=""/>
    <s v=""/>
  </r>
  <r>
    <n v="18071169"/>
    <n v="18073312"/>
    <x v="0"/>
    <x v="1"/>
    <x v="125"/>
    <x v="125"/>
    <x v="5737"/>
    <n v="3782.84"/>
    <x v="5212"/>
    <n v="0.16904107068649937"/>
    <x v="51"/>
    <d v="2022-07-15T00:00:00"/>
    <m/>
    <n v="45"/>
    <n v="3782.84"/>
    <s v=""/>
    <s v=""/>
  </r>
  <r>
    <n v="18071170"/>
    <n v="18073677"/>
    <x v="1"/>
    <x v="1"/>
    <x v="125"/>
    <x v="125"/>
    <x v="5738"/>
    <n v="1905.52"/>
    <x v="5213"/>
    <n v="0.17894995371332489"/>
    <x v="51"/>
    <d v="2022-07-15T00:00:00"/>
    <m/>
    <n v="45"/>
    <n v="1905.52"/>
    <s v=""/>
    <s v=""/>
  </r>
  <r>
    <n v="18069598"/>
    <n v="18071948"/>
    <x v="0"/>
    <x v="1"/>
    <x v="125"/>
    <x v="125"/>
    <x v="5739"/>
    <n v="333.71999999999997"/>
    <x v="4691"/>
    <n v="0.15160014383315354"/>
    <x v="101"/>
    <d v="2022-06-15T00:00:00"/>
    <d v="2022-06-15T00:00:00"/>
    <n v="46"/>
    <s v=""/>
    <s v=""/>
    <s v=""/>
  </r>
  <r>
    <n v="18069599"/>
    <n v="18072037"/>
    <x v="1"/>
    <x v="1"/>
    <x v="125"/>
    <x v="125"/>
    <x v="5740"/>
    <n v="418.8"/>
    <x v="5214"/>
    <n v="0.16068767908309456"/>
    <x v="101"/>
    <d v="2022-06-15T00:00:00"/>
    <d v="2022-06-15T00:00:00"/>
    <n v="46"/>
    <s v=""/>
    <s v=""/>
    <s v=""/>
  </r>
  <r>
    <n v="18069600"/>
    <n v="18072517"/>
    <x v="0"/>
    <x v="1"/>
    <x v="125"/>
    <x v="125"/>
    <x v="5741"/>
    <n v="240.06"/>
    <x v="5215"/>
    <n v="0.30552361909522618"/>
    <x v="101"/>
    <d v="2022-06-15T00:00:00"/>
    <d v="2022-06-15T00:00:00"/>
    <n v="46"/>
    <s v=""/>
    <s v=""/>
    <s v=""/>
  </r>
  <r>
    <n v="18071172"/>
    <n v="18074123"/>
    <x v="0"/>
    <x v="1"/>
    <x v="125"/>
    <x v="125"/>
    <x v="5742"/>
    <n v="-770.76"/>
    <x v="5216"/>
    <n v="-0.10667912190565158"/>
    <x v="51"/>
    <d v="2022-07-15T00:00:00"/>
    <m/>
    <n v="45"/>
    <n v="-770.76"/>
    <s v=""/>
    <s v=""/>
  </r>
  <r>
    <n v="18065105"/>
    <n v="18068241"/>
    <x v="0"/>
    <x v="2"/>
    <x v="126"/>
    <x v="126"/>
    <x v="5743"/>
    <n v="516.18000000000006"/>
    <x v="5217"/>
    <n v="0.19200278972451473"/>
    <x v="74"/>
    <d v="2022-03-15T00:00:00"/>
    <d v="2022-02-28T00:00:00"/>
    <n v="43"/>
    <s v=""/>
    <n v="28"/>
    <s v=""/>
  </r>
  <r>
    <n v="18065104"/>
    <n v="18068141"/>
    <x v="0"/>
    <x v="2"/>
    <x v="126"/>
    <x v="126"/>
    <x v="5744"/>
    <n v="387.53000000000003"/>
    <x v="3244"/>
    <n v="0.25713754877066947"/>
    <x v="74"/>
    <d v="2022-03-15T00:00:00"/>
    <d v="2022-02-28T00:00:00"/>
    <n v="43"/>
    <s v=""/>
    <n v="28"/>
    <s v=""/>
  </r>
  <r>
    <n v="18065101"/>
    <n v="18067648"/>
    <x v="0"/>
    <x v="2"/>
    <x v="126"/>
    <x v="126"/>
    <x v="693"/>
    <n v="143.76"/>
    <x v="5218"/>
    <n v="0.21285475792988315"/>
    <x v="74"/>
    <d v="2022-03-15T00:00:00"/>
    <d v="2022-03-10T00:00:00"/>
    <n v="43"/>
    <s v=""/>
    <n v="38"/>
    <s v=""/>
  </r>
  <r>
    <n v="18065102"/>
    <n v="18067925"/>
    <x v="0"/>
    <x v="2"/>
    <x v="126"/>
    <x v="126"/>
    <x v="5745"/>
    <n v="226.68"/>
    <x v="5219"/>
    <n v="0.2273689782953944"/>
    <x v="74"/>
    <d v="2022-03-15T00:00:00"/>
    <d v="2022-03-10T00:00:00"/>
    <n v="43"/>
    <s v=""/>
    <n v="38"/>
    <s v=""/>
  </r>
  <r>
    <n v="18065103"/>
    <n v="18067985"/>
    <x v="0"/>
    <x v="2"/>
    <x v="126"/>
    <x v="126"/>
    <x v="5746"/>
    <n v="400.03000000000003"/>
    <x v="5220"/>
    <n v="0.23674106071514278"/>
    <x v="74"/>
    <d v="2022-03-15T00:00:00"/>
    <d v="2022-03-10T00:00:00"/>
    <n v="43"/>
    <s v=""/>
    <n v="38"/>
    <s v=""/>
  </r>
  <r>
    <n v="18065099"/>
    <n v="18067414"/>
    <x v="0"/>
    <x v="2"/>
    <x v="126"/>
    <x v="126"/>
    <x v="140"/>
    <n v="81"/>
    <x v="1943"/>
    <n v="0.2"/>
    <x v="74"/>
    <d v="2022-03-15T00:00:00"/>
    <d v="2022-03-15T00:00:00"/>
    <n v="43"/>
    <s v=""/>
    <n v="43"/>
    <n v="0"/>
  </r>
  <r>
    <n v="18065097"/>
    <n v="18067213"/>
    <x v="0"/>
    <x v="2"/>
    <x v="126"/>
    <x v="126"/>
    <x v="5747"/>
    <n v="309.60000000000002"/>
    <x v="5221"/>
    <n v="0.23410852713178293"/>
    <x v="74"/>
    <d v="2022-03-15T00:00:00"/>
    <d v="2022-03-15T00:00:00"/>
    <n v="43"/>
    <s v=""/>
    <n v="43"/>
    <n v="0"/>
  </r>
  <r>
    <n v="18065098"/>
    <n v="18067413"/>
    <x v="0"/>
    <x v="2"/>
    <x v="126"/>
    <x v="126"/>
    <x v="5748"/>
    <n v="555"/>
    <x v="5222"/>
    <n v="0.27232432432432435"/>
    <x v="74"/>
    <d v="2022-03-15T00:00:00"/>
    <d v="2022-03-15T00:00:00"/>
    <n v="43"/>
    <s v=""/>
    <n v="43"/>
    <n v="0"/>
  </r>
  <r>
    <n v="18065100"/>
    <n v="18067605"/>
    <x v="0"/>
    <x v="2"/>
    <x v="126"/>
    <x v="126"/>
    <x v="5749"/>
    <n v="52.96"/>
    <x v="5223"/>
    <n v="0.28574665760253792"/>
    <x v="74"/>
    <d v="2022-03-15T00:00:00"/>
    <d v="2022-03-15T00:00:00"/>
    <n v="43"/>
    <s v=""/>
    <n v="43"/>
    <n v="0"/>
  </r>
  <r>
    <n v="18068108"/>
    <n v="18070466"/>
    <x v="0"/>
    <x v="2"/>
    <x v="126"/>
    <x v="126"/>
    <x v="5750"/>
    <n v="1015.3799999999999"/>
    <x v="5224"/>
    <n v="0.21205460024818296"/>
    <x v="28"/>
    <d v="2022-05-15T00:00:00"/>
    <d v="2022-05-15T00:00:00"/>
    <n v="45"/>
    <s v=""/>
    <n v="45"/>
    <n v="0"/>
  </r>
  <r>
    <n v="18068106"/>
    <n v="18070000"/>
    <x v="0"/>
    <x v="2"/>
    <x v="126"/>
    <x v="126"/>
    <x v="5751"/>
    <n v="908.2299999999999"/>
    <x v="5225"/>
    <n v="0.22621092408107177"/>
    <x v="28"/>
    <d v="2022-05-15T00:00:00"/>
    <d v="2022-05-15T00:00:00"/>
    <n v="45"/>
    <s v=""/>
    <n v="45"/>
    <n v="0"/>
  </r>
  <r>
    <n v="18068107"/>
    <n v="18070181"/>
    <x v="1"/>
    <x v="2"/>
    <x v="126"/>
    <x v="126"/>
    <x v="5752"/>
    <n v="4177.07"/>
    <x v="5226"/>
    <n v="0.26959484499653819"/>
    <x v="28"/>
    <d v="2022-05-15T00:00:00"/>
    <d v="2022-05-15T00:00:00"/>
    <n v="45"/>
    <s v=""/>
    <n v="45"/>
    <n v="0"/>
  </r>
  <r>
    <n v="18068105"/>
    <n v="18069920"/>
    <x v="0"/>
    <x v="2"/>
    <x v="126"/>
    <x v="126"/>
    <x v="5753"/>
    <n v="1555.2"/>
    <x v="5227"/>
    <n v="0.27675925925925926"/>
    <x v="28"/>
    <d v="2022-05-15T00:00:00"/>
    <d v="2022-05-15T00:00:00"/>
    <n v="45"/>
    <s v=""/>
    <n v="45"/>
    <n v="0"/>
  </r>
  <r>
    <n v="18068109"/>
    <n v="18071189"/>
    <x v="0"/>
    <x v="2"/>
    <x v="126"/>
    <x v="126"/>
    <x v="5754"/>
    <n v="46.57"/>
    <x v="5228"/>
    <n v="0.28446276732800824"/>
    <x v="28"/>
    <d v="2022-05-15T00:00:00"/>
    <d v="2022-05-15T00:00:00"/>
    <n v="45"/>
    <s v=""/>
    <n v="45"/>
    <n v="0"/>
  </r>
  <r>
    <n v="18066526"/>
    <n v="18069500"/>
    <x v="0"/>
    <x v="2"/>
    <x v="126"/>
    <x v="126"/>
    <x v="5755"/>
    <n v="86.26"/>
    <x v="3364"/>
    <n v="0.19031719532554262"/>
    <x v="12"/>
    <d v="2022-04-15T00:00:00"/>
    <d v="2022-04-15T00:00:00"/>
    <n v="46"/>
    <s v=""/>
    <n v="46"/>
    <n v="0"/>
  </r>
  <r>
    <n v="18066527"/>
    <n v="18069625"/>
    <x v="0"/>
    <x v="2"/>
    <x v="126"/>
    <x v="126"/>
    <x v="5756"/>
    <n v="1527.4"/>
    <x v="5229"/>
    <n v="0.25013552477550027"/>
    <x v="12"/>
    <d v="2022-04-15T00:00:00"/>
    <d v="2022-04-15T00:00:00"/>
    <n v="46"/>
    <s v=""/>
    <n v="46"/>
    <n v="0"/>
  </r>
  <r>
    <n v="18066528"/>
    <n v="18069834"/>
    <x v="0"/>
    <x v="2"/>
    <x v="126"/>
    <x v="126"/>
    <x v="5757"/>
    <n v="128.62"/>
    <x v="5230"/>
    <n v="0.25060645642843821"/>
    <x v="12"/>
    <d v="2022-04-15T00:00:00"/>
    <d v="2022-04-15T00:00:00"/>
    <n v="46"/>
    <s v=""/>
    <n v="46"/>
    <n v="0"/>
  </r>
  <r>
    <n v="18066525"/>
    <n v="18069220"/>
    <x v="0"/>
    <x v="2"/>
    <x v="126"/>
    <x v="126"/>
    <x v="5758"/>
    <n v="1543.22"/>
    <x v="5231"/>
    <n v="0.27071896238005627"/>
    <x v="12"/>
    <d v="2022-04-15T00:00:00"/>
    <d v="2022-04-15T00:00:00"/>
    <n v="46"/>
    <s v=""/>
    <n v="46"/>
    <n v="0"/>
  </r>
  <r>
    <n v="18066524"/>
    <n v="18069069"/>
    <x v="0"/>
    <x v="2"/>
    <x v="126"/>
    <x v="126"/>
    <x v="5759"/>
    <n v="1051.6299999999999"/>
    <x v="5232"/>
    <n v="0.27723766488657625"/>
    <x v="12"/>
    <d v="2022-04-15T00:00:00"/>
    <d v="2022-04-15T00:00:00"/>
    <n v="46"/>
    <s v=""/>
    <n v="46"/>
    <n v="0"/>
  </r>
  <r>
    <n v="18071180"/>
    <n v="18074631"/>
    <x v="0"/>
    <x v="2"/>
    <x v="126"/>
    <x v="126"/>
    <x v="693"/>
    <n v="143.76"/>
    <x v="54"/>
    <n v="0.19031719532554259"/>
    <x v="51"/>
    <d v="2022-07-15T00:00:00"/>
    <m/>
    <n v="45"/>
    <n v="143.76"/>
    <s v=""/>
    <s v=""/>
  </r>
  <r>
    <n v="18071176"/>
    <n v="18073787"/>
    <x v="0"/>
    <x v="2"/>
    <x v="126"/>
    <x v="126"/>
    <x v="5760"/>
    <n v="150.38"/>
    <x v="5233"/>
    <n v="0.20371848068943504"/>
    <x v="51"/>
    <d v="2022-07-15T00:00:00"/>
    <m/>
    <n v="45"/>
    <n v="150.38"/>
    <s v=""/>
    <s v=""/>
  </r>
  <r>
    <n v="18071178"/>
    <n v="18074037"/>
    <x v="0"/>
    <x v="2"/>
    <x v="126"/>
    <x v="126"/>
    <x v="5761"/>
    <n v="392.52"/>
    <x v="5234"/>
    <n v="0.21598899419137879"/>
    <x v="51"/>
    <d v="2022-07-15T00:00:00"/>
    <m/>
    <n v="45"/>
    <n v="392.52"/>
    <s v=""/>
    <s v=""/>
  </r>
  <r>
    <n v="18071177"/>
    <n v="18073924"/>
    <x v="0"/>
    <x v="2"/>
    <x v="126"/>
    <x v="126"/>
    <x v="938"/>
    <n v="82.92"/>
    <x v="5235"/>
    <n v="0.23082489146164978"/>
    <x v="51"/>
    <d v="2022-07-15T00:00:00"/>
    <m/>
    <n v="45"/>
    <n v="82.92"/>
    <s v=""/>
    <s v=""/>
  </r>
  <r>
    <n v="18071179"/>
    <n v="18074611"/>
    <x v="1"/>
    <x v="2"/>
    <x v="126"/>
    <x v="126"/>
    <x v="5762"/>
    <n v="3788.75"/>
    <x v="5236"/>
    <n v="0.29676716424528626"/>
    <x v="51"/>
    <d v="2022-07-15T00:00:00"/>
    <m/>
    <n v="45"/>
    <n v="3788.75"/>
    <s v=""/>
    <s v=""/>
  </r>
  <r>
    <n v="18069602"/>
    <n v="18072060"/>
    <x v="0"/>
    <x v="2"/>
    <x v="126"/>
    <x v="126"/>
    <x v="5755"/>
    <n v="86.26"/>
    <x v="3364"/>
    <n v="0.19031719532554262"/>
    <x v="101"/>
    <d v="2022-06-15T00:00:00"/>
    <d v="2022-06-15T00:00:00"/>
    <n v="46"/>
    <s v=""/>
    <s v=""/>
    <s v=""/>
  </r>
  <r>
    <n v="18069604"/>
    <n v="18072580"/>
    <x v="0"/>
    <x v="2"/>
    <x v="126"/>
    <x v="126"/>
    <x v="5763"/>
    <n v="350.15999999999997"/>
    <x v="1619"/>
    <n v="0.20630568882796435"/>
    <x v="101"/>
    <d v="2022-06-15T00:00:00"/>
    <d v="2022-06-15T00:00:00"/>
    <n v="46"/>
    <s v=""/>
    <s v=""/>
    <s v=""/>
  </r>
  <r>
    <n v="18069605"/>
    <n v="18072909"/>
    <x v="0"/>
    <x v="2"/>
    <x v="126"/>
    <x v="126"/>
    <x v="5747"/>
    <n v="309.60000000000002"/>
    <x v="5237"/>
    <n v="0.21201550387596901"/>
    <x v="101"/>
    <d v="2022-06-15T00:00:00"/>
    <d v="2022-06-15T00:00:00"/>
    <n v="46"/>
    <s v=""/>
    <s v=""/>
    <s v=""/>
  </r>
  <r>
    <n v="18069606"/>
    <n v="18073021"/>
    <x v="0"/>
    <x v="2"/>
    <x v="126"/>
    <x v="126"/>
    <x v="5764"/>
    <n v="261.45999999999998"/>
    <x v="5238"/>
    <n v="0.23627684964200474"/>
    <x v="101"/>
    <d v="2022-06-15T00:00:00"/>
    <d v="2022-06-15T00:00:00"/>
    <n v="46"/>
    <s v=""/>
    <s v=""/>
    <s v=""/>
  </r>
  <r>
    <n v="18069603"/>
    <n v="18072133"/>
    <x v="0"/>
    <x v="2"/>
    <x v="126"/>
    <x v="126"/>
    <x v="5765"/>
    <n v="1411.8700000000001"/>
    <x v="5239"/>
    <n v="0.3299279254776637"/>
    <x v="101"/>
    <d v="2022-06-15T00:00:00"/>
    <d v="2022-06-15T00:00:00"/>
    <n v="46"/>
    <s v=""/>
    <s v=""/>
    <s v=""/>
  </r>
  <r>
    <n v="18069601"/>
    <n v="18071927"/>
    <x v="0"/>
    <x v="2"/>
    <x v="126"/>
    <x v="126"/>
    <x v="5766"/>
    <n v="299.52"/>
    <x v="5240"/>
    <n v="0.42067307692307693"/>
    <x v="101"/>
    <d v="2022-06-15T00:00:00"/>
    <d v="2022-06-15T00:00:00"/>
    <n v="46"/>
    <s v=""/>
    <s v=""/>
    <s v=""/>
  </r>
  <r>
    <n v="18065106"/>
    <n v="18067743"/>
    <x v="4"/>
    <x v="2"/>
    <x v="127"/>
    <x v="127"/>
    <x v="5767"/>
    <n v="761.71"/>
    <x v="5241"/>
    <n v="6.3236498834205054E-2"/>
    <x v="74"/>
    <d v="2022-03-15T00:00:00"/>
    <d v="2022-02-28T00:00:00"/>
    <n v="43"/>
    <s v=""/>
    <n v="28"/>
    <s v=""/>
  </r>
  <r>
    <n v="18065107"/>
    <n v="18067748"/>
    <x v="4"/>
    <x v="2"/>
    <x v="127"/>
    <x v="127"/>
    <x v="5768"/>
    <n v="1246.3899999999999"/>
    <x v="5242"/>
    <n v="0.12292761827739586"/>
    <x v="74"/>
    <d v="2022-03-15T00:00:00"/>
    <d v="2022-02-28T00:00:00"/>
    <n v="43"/>
    <s v=""/>
    <n v="28"/>
    <s v=""/>
  </r>
  <r>
    <n v="18069607"/>
    <n v="18072291"/>
    <x v="0"/>
    <x v="1"/>
    <x v="128"/>
    <x v="128"/>
    <x v="5769"/>
    <n v="799.64"/>
    <x v="5243"/>
    <n v="0.20014406410852831"/>
    <x v="101"/>
    <d v="2022-06-15T00:00:00"/>
    <d v="2022-06-15T00:00:00"/>
    <n v="46"/>
    <s v=""/>
    <s v=""/>
    <s v=""/>
  </r>
  <r>
    <n v="18069608"/>
    <n v="18072481"/>
    <x v="0"/>
    <x v="1"/>
    <x v="128"/>
    <x v="128"/>
    <x v="5770"/>
    <n v="92.78"/>
    <x v="5244"/>
    <n v="0.20641489912053798"/>
    <x v="101"/>
    <d v="2022-06-15T00:00:00"/>
    <d v="2022-06-15T00:00:00"/>
    <n v="46"/>
    <s v=""/>
    <s v=""/>
    <s v=""/>
  </r>
  <r>
    <n v="18065110"/>
    <n v="18067397"/>
    <x v="4"/>
    <x v="2"/>
    <x v="129"/>
    <x v="129"/>
    <x v="5771"/>
    <n v="671.22"/>
    <x v="5245"/>
    <n v="6.5576115133637258E-2"/>
    <x v="74"/>
    <d v="2022-03-15T00:00:00"/>
    <d v="2022-03-30T00:00:00"/>
    <n v="43"/>
    <s v=""/>
    <n v="58"/>
    <n v="15"/>
  </r>
  <r>
    <n v="18065109"/>
    <n v="18067396"/>
    <x v="4"/>
    <x v="2"/>
    <x v="129"/>
    <x v="129"/>
    <x v="5772"/>
    <n v="87.789999999999992"/>
    <x v="5246"/>
    <n v="7.7638053581191913E-2"/>
    <x v="74"/>
    <d v="2022-03-15T00:00:00"/>
    <d v="2022-03-30T00:00:00"/>
    <n v="43"/>
    <s v=""/>
    <n v="58"/>
    <n v="15"/>
  </r>
  <r>
    <n v="18065115"/>
    <n v="18068333"/>
    <x v="4"/>
    <x v="2"/>
    <x v="129"/>
    <x v="129"/>
    <x v="5773"/>
    <n v="371.64"/>
    <x v="702"/>
    <n v="9.1701646754924121E-2"/>
    <x v="74"/>
    <d v="2022-03-15T00:00:00"/>
    <d v="2022-03-30T00:00:00"/>
    <n v="43"/>
    <s v=""/>
    <n v="58"/>
    <n v="15"/>
  </r>
  <r>
    <n v="18065112"/>
    <n v="18067462"/>
    <x v="4"/>
    <x v="2"/>
    <x v="129"/>
    <x v="129"/>
    <x v="5774"/>
    <n v="1299"/>
    <x v="5247"/>
    <n v="9.9307159353348731E-2"/>
    <x v="74"/>
    <d v="2022-03-15T00:00:00"/>
    <d v="2022-03-30T00:00:00"/>
    <n v="43"/>
    <s v=""/>
    <n v="58"/>
    <n v="15"/>
  </r>
  <r>
    <n v="18065108"/>
    <n v="18067208"/>
    <x v="4"/>
    <x v="2"/>
    <x v="129"/>
    <x v="129"/>
    <x v="5775"/>
    <n v="6126.43"/>
    <x v="5248"/>
    <n v="0.13650751367190561"/>
    <x v="74"/>
    <d v="2022-03-15T00:00:00"/>
    <d v="2022-03-30T00:00:00"/>
    <n v="43"/>
    <s v=""/>
    <n v="58"/>
    <n v="15"/>
  </r>
  <r>
    <n v="18065111"/>
    <n v="18067398"/>
    <x v="4"/>
    <x v="2"/>
    <x v="129"/>
    <x v="129"/>
    <x v="5776"/>
    <n v="776.74"/>
    <x v="584"/>
    <n v="0.19577308120133483"/>
    <x v="74"/>
    <d v="2022-03-15T00:00:00"/>
    <d v="2022-03-30T00:00:00"/>
    <n v="43"/>
    <s v=""/>
    <n v="58"/>
    <n v="15"/>
  </r>
  <r>
    <n v="18066531"/>
    <n v="18069300"/>
    <x v="4"/>
    <x v="2"/>
    <x v="129"/>
    <x v="129"/>
    <x v="5777"/>
    <n v="518.11"/>
    <x v="5249"/>
    <n v="9.0883824346859349E-2"/>
    <x v="12"/>
    <d v="2022-04-15T00:00:00"/>
    <d v="2022-04-27T00:00:00"/>
    <n v="46"/>
    <s v=""/>
    <n v="58"/>
    <n v="12"/>
  </r>
  <r>
    <n v="18066529"/>
    <n v="18068793"/>
    <x v="4"/>
    <x v="2"/>
    <x v="129"/>
    <x v="129"/>
    <x v="5778"/>
    <n v="4305.3599999999997"/>
    <x v="5250"/>
    <n v="0.12995707676013157"/>
    <x v="12"/>
    <d v="2022-04-15T00:00:00"/>
    <d v="2022-04-27T00:00:00"/>
    <n v="46"/>
    <s v=""/>
    <n v="58"/>
    <n v="12"/>
  </r>
  <r>
    <n v="18066532"/>
    <n v="18069423"/>
    <x v="4"/>
    <x v="2"/>
    <x v="129"/>
    <x v="129"/>
    <x v="5779"/>
    <n v="844.7"/>
    <x v="5251"/>
    <n v="0.26798499829526085"/>
    <x v="12"/>
    <d v="2022-04-15T00:00:00"/>
    <d v="2022-04-27T00:00:00"/>
    <n v="46"/>
    <s v=""/>
    <n v="58"/>
    <n v="12"/>
  </r>
  <r>
    <n v="18066530"/>
    <n v="18069298"/>
    <x v="4"/>
    <x v="2"/>
    <x v="129"/>
    <x v="129"/>
    <x v="75"/>
    <n v="0"/>
    <x v="80"/>
    <s v=""/>
    <x v="12"/>
    <d v="2022-04-15T00:00:00"/>
    <d v="2022-04-27T00:00:00"/>
    <n v="46"/>
    <s v=""/>
    <s v=""/>
    <s v=""/>
  </r>
  <r>
    <n v="18068110"/>
    <n v="18071092"/>
    <x v="4"/>
    <x v="2"/>
    <x v="129"/>
    <x v="129"/>
    <x v="5780"/>
    <n v="6869.0899999999992"/>
    <x v="5252"/>
    <n v="7.4568851061450961E-2"/>
    <x v="28"/>
    <d v="2022-05-15T00:00:00"/>
    <d v="2022-05-17T00:00:00"/>
    <n v="45"/>
    <s v=""/>
    <n v="47"/>
    <n v="2"/>
  </r>
  <r>
    <n v="18068112"/>
    <n v="18071162"/>
    <x v="4"/>
    <x v="2"/>
    <x v="129"/>
    <x v="129"/>
    <x v="5781"/>
    <n v="456.5"/>
    <x v="4343"/>
    <n v="0.15036012827927031"/>
    <x v="28"/>
    <d v="2022-05-15T00:00:00"/>
    <d v="2022-05-17T00:00:00"/>
    <n v="45"/>
    <s v=""/>
    <n v="47"/>
    <n v="2"/>
  </r>
  <r>
    <n v="18069611"/>
    <n v="18073149"/>
    <x v="4"/>
    <x v="2"/>
    <x v="129"/>
    <x v="129"/>
    <x v="5782"/>
    <n v="1097.48"/>
    <x v="5253"/>
    <n v="7.4548695015143718E-2"/>
    <x v="101"/>
    <d v="2022-06-15T00:00:00"/>
    <m/>
    <n v="46"/>
    <n v="1097.48"/>
    <s v=""/>
    <s v=""/>
  </r>
  <r>
    <n v="18069612"/>
    <n v="18073150"/>
    <x v="4"/>
    <x v="2"/>
    <x v="129"/>
    <x v="129"/>
    <x v="5783"/>
    <n v="-1097.48"/>
    <x v="5254"/>
    <n v="7.4548695015143718E-2"/>
    <x v="101"/>
    <d v="2022-06-15T00:00:00"/>
    <m/>
    <n v="46"/>
    <n v="-1097.48"/>
    <s v=""/>
    <s v=""/>
  </r>
  <r>
    <n v="18069610"/>
    <n v="18072959"/>
    <x v="4"/>
    <x v="2"/>
    <x v="129"/>
    <x v="129"/>
    <x v="5784"/>
    <n v="476.58000000000004"/>
    <x v="5255"/>
    <n v="0.10713836082084854"/>
    <x v="101"/>
    <d v="2022-06-15T00:00:00"/>
    <m/>
    <n v="46"/>
    <n v="476.58000000000004"/>
    <s v=""/>
    <s v=""/>
  </r>
  <r>
    <n v="18068111"/>
    <n v="18071100"/>
    <x v="0"/>
    <x v="2"/>
    <x v="129"/>
    <x v="129"/>
    <x v="5785"/>
    <n v="1520.8200000000002"/>
    <x v="5256"/>
    <n v="0.11279441354006391"/>
    <x v="28"/>
    <d v="2022-05-15T00:00:00"/>
    <d v="2022-05-17T00:00:00"/>
    <n v="45"/>
    <s v=""/>
    <n v="47"/>
    <n v="2"/>
  </r>
  <r>
    <n v="18065114"/>
    <n v="18068116"/>
    <x v="1"/>
    <x v="2"/>
    <x v="129"/>
    <x v="129"/>
    <x v="5786"/>
    <n v="1369.92"/>
    <x v="5257"/>
    <n v="9.4472669936930626E-2"/>
    <x v="74"/>
    <d v="2022-03-15T00:00:00"/>
    <d v="2022-03-30T00:00:00"/>
    <n v="43"/>
    <s v=""/>
    <n v="58"/>
    <n v="15"/>
  </r>
  <r>
    <n v="18065113"/>
    <n v="18067463"/>
    <x v="1"/>
    <x v="2"/>
    <x v="129"/>
    <x v="129"/>
    <x v="5787"/>
    <n v="6493.08"/>
    <x v="5258"/>
    <n v="9.2110369809089057E-2"/>
    <x v="74"/>
    <d v="2022-03-15T00:00:00"/>
    <d v="2022-03-31T00:00:00"/>
    <n v="43"/>
    <s v=""/>
    <n v="59"/>
    <n v="16"/>
  </r>
  <r>
    <n v="18069609"/>
    <n v="18072610"/>
    <x v="0"/>
    <x v="2"/>
    <x v="129"/>
    <x v="129"/>
    <x v="75"/>
    <n v="0"/>
    <x v="80"/>
    <s v=""/>
    <x v="101"/>
    <d v="2022-06-15T00:00:00"/>
    <m/>
    <n v="46"/>
    <n v="0"/>
    <s v=""/>
    <s v=""/>
  </r>
  <r>
    <n v="18071181"/>
    <n v="18073325"/>
    <x v="1"/>
    <x v="2"/>
    <x v="129"/>
    <x v="129"/>
    <x v="5788"/>
    <n v="1398.91"/>
    <x v="5259"/>
    <n v="0.1822330496843261"/>
    <x v="51"/>
    <d v="2022-07-15T00:00:00"/>
    <m/>
    <n v="45"/>
    <n v="1398.91"/>
    <s v=""/>
    <s v=""/>
  </r>
  <r>
    <n v="18071187"/>
    <n v="18075054"/>
    <x v="0"/>
    <x v="2"/>
    <x v="129"/>
    <x v="129"/>
    <x v="5789"/>
    <n v="-6099.62"/>
    <x v="5260"/>
    <n v="1"/>
    <x v="51"/>
    <d v="2022-07-15T00:00:00"/>
    <m/>
    <n v="45"/>
    <n v="-6099.62"/>
    <s v=""/>
    <s v=""/>
  </r>
  <r>
    <n v="18071185"/>
    <n v="18074356"/>
    <x v="4"/>
    <x v="2"/>
    <x v="129"/>
    <x v="129"/>
    <x v="5790"/>
    <n v="244.33"/>
    <x v="2651"/>
    <n v="7.4112273463975253E-2"/>
    <x v="51"/>
    <d v="2022-07-15T00:00:00"/>
    <m/>
    <n v="45"/>
    <n v="244.33"/>
    <s v=""/>
    <s v=""/>
  </r>
  <r>
    <n v="18071186"/>
    <n v="18074832"/>
    <x v="4"/>
    <x v="2"/>
    <x v="129"/>
    <x v="129"/>
    <x v="5791"/>
    <n v="3389.2599999999998"/>
    <x v="1364"/>
    <n v="7.9790962972404553E-2"/>
    <x v="51"/>
    <d v="2022-07-15T00:00:00"/>
    <m/>
    <n v="45"/>
    <n v="3389.2599999999998"/>
    <s v=""/>
    <s v=""/>
  </r>
  <r>
    <n v="18071182"/>
    <n v="18073813"/>
    <x v="4"/>
    <x v="2"/>
    <x v="129"/>
    <x v="129"/>
    <x v="5792"/>
    <n v="1569.02"/>
    <x v="5261"/>
    <n v="9.1042584434654919E-2"/>
    <x v="51"/>
    <d v="2022-07-15T00:00:00"/>
    <m/>
    <n v="45"/>
    <n v="1569.02"/>
    <s v=""/>
    <s v=""/>
  </r>
  <r>
    <n v="18071184"/>
    <n v="18074187"/>
    <x v="4"/>
    <x v="2"/>
    <x v="129"/>
    <x v="129"/>
    <x v="5793"/>
    <n v="77.099999999999994"/>
    <x v="885"/>
    <n v="0.10116731517509728"/>
    <x v="51"/>
    <d v="2022-07-15T00:00:00"/>
    <m/>
    <n v="45"/>
    <n v="77.099999999999994"/>
    <s v=""/>
    <s v=""/>
  </r>
  <r>
    <n v="18071183"/>
    <n v="18074012"/>
    <x v="4"/>
    <x v="2"/>
    <x v="129"/>
    <x v="129"/>
    <x v="5794"/>
    <n v="1133.8700000000001"/>
    <x v="5262"/>
    <n v="0.2014308543851665"/>
    <x v="51"/>
    <d v="2022-07-15T00:00:00"/>
    <m/>
    <n v="45"/>
    <n v="1133.8700000000001"/>
    <s v=""/>
    <s v=""/>
  </r>
  <r>
    <n v="18065125"/>
    <n v="18068334"/>
    <x v="0"/>
    <x v="3"/>
    <x v="130"/>
    <x v="130"/>
    <x v="4861"/>
    <n v="157.44"/>
    <x v="4169"/>
    <n v="0.24237804878048783"/>
    <x v="74"/>
    <d v="2022-03-10T00:00:00"/>
    <d v="2022-02-28T00:00:00"/>
    <n v="38"/>
    <s v=""/>
    <n v="28"/>
    <s v=""/>
  </r>
  <r>
    <n v="18065117"/>
    <n v="18067756"/>
    <x v="0"/>
    <x v="3"/>
    <x v="130"/>
    <x v="130"/>
    <x v="5795"/>
    <n v="181.49"/>
    <x v="3394"/>
    <n v="0.25813276910870137"/>
    <x v="74"/>
    <d v="2022-03-10T00:00:00"/>
    <d v="2022-02-28T00:00:00"/>
    <n v="38"/>
    <s v=""/>
    <n v="28"/>
    <s v=""/>
  </r>
  <r>
    <n v="18065118"/>
    <n v="18067851"/>
    <x v="0"/>
    <x v="3"/>
    <x v="130"/>
    <x v="130"/>
    <x v="5796"/>
    <n v="416.81000000000006"/>
    <x v="5263"/>
    <n v="0.30270052398226521"/>
    <x v="74"/>
    <d v="2022-03-10T00:00:00"/>
    <d v="2022-02-28T00:00:00"/>
    <n v="38"/>
    <s v=""/>
    <n v="28"/>
    <s v=""/>
  </r>
  <r>
    <n v="18065116"/>
    <n v="18067121"/>
    <x v="0"/>
    <x v="3"/>
    <x v="130"/>
    <x v="130"/>
    <x v="5797"/>
    <n v="214.68"/>
    <x v="5264"/>
    <n v="0.32191168250419228"/>
    <x v="74"/>
    <d v="2022-03-10T00:00:00"/>
    <d v="2022-02-28T00:00:00"/>
    <n v="38"/>
    <s v=""/>
    <n v="28"/>
    <s v=""/>
  </r>
  <r>
    <n v="18068116"/>
    <n v="18070520"/>
    <x v="1"/>
    <x v="3"/>
    <x v="130"/>
    <x v="130"/>
    <x v="5798"/>
    <n v="5711.34"/>
    <x v="5265"/>
    <n v="0.24927460105684482"/>
    <x v="28"/>
    <d v="2022-05-10T00:00:00"/>
    <d v="2022-05-10T00:00:00"/>
    <n v="40"/>
    <s v=""/>
    <n v="40"/>
    <n v="0"/>
  </r>
  <r>
    <n v="18068114"/>
    <n v="18070068"/>
    <x v="0"/>
    <x v="3"/>
    <x v="130"/>
    <x v="130"/>
    <x v="5799"/>
    <n v="168"/>
    <x v="5266"/>
    <n v="0.26214285714285718"/>
    <x v="28"/>
    <d v="2022-05-10T00:00:00"/>
    <d v="2022-05-10T00:00:00"/>
    <n v="40"/>
    <s v=""/>
    <n v="40"/>
    <n v="0"/>
  </r>
  <r>
    <n v="18068117"/>
    <n v="18070800"/>
    <x v="0"/>
    <x v="3"/>
    <x v="130"/>
    <x v="130"/>
    <x v="5800"/>
    <n v="287.53000000000003"/>
    <x v="5267"/>
    <n v="0.26217603605859524"/>
    <x v="28"/>
    <d v="2022-05-10T00:00:00"/>
    <d v="2022-05-10T00:00:00"/>
    <n v="40"/>
    <s v=""/>
    <n v="40"/>
    <n v="0"/>
  </r>
  <r>
    <n v="18068113"/>
    <n v="18069911"/>
    <x v="0"/>
    <x v="3"/>
    <x v="130"/>
    <x v="130"/>
    <x v="5801"/>
    <n v="127.7"/>
    <x v="5268"/>
    <n v="0.28979515128735195"/>
    <x v="28"/>
    <d v="2022-05-10T00:00:00"/>
    <d v="2022-05-10T00:00:00"/>
    <n v="40"/>
    <s v=""/>
    <n v="40"/>
    <n v="0"/>
  </r>
  <r>
    <n v="18068118"/>
    <n v="18071258"/>
    <x v="0"/>
    <x v="3"/>
    <x v="130"/>
    <x v="130"/>
    <x v="5802"/>
    <n v="71.22"/>
    <x v="5269"/>
    <n v="0.30126368997472625"/>
    <x v="28"/>
    <d v="2022-05-10T00:00:00"/>
    <d v="2022-05-10T00:00:00"/>
    <n v="40"/>
    <s v=""/>
    <n v="40"/>
    <n v="0"/>
  </r>
  <r>
    <n v="18068115"/>
    <n v="18070407"/>
    <x v="0"/>
    <x v="3"/>
    <x v="130"/>
    <x v="130"/>
    <x v="5803"/>
    <n v="541.52"/>
    <x v="5270"/>
    <n v="0.30449619961442154"/>
    <x v="28"/>
    <d v="2022-05-10T00:00:00"/>
    <d v="2022-05-10T00:00:00"/>
    <n v="40"/>
    <s v=""/>
    <n v="40"/>
    <n v="0"/>
  </r>
  <r>
    <n v="18068119"/>
    <n v="18071581"/>
    <x v="0"/>
    <x v="3"/>
    <x v="130"/>
    <x v="130"/>
    <x v="5804"/>
    <n v="58.320000000000007"/>
    <x v="1929"/>
    <n v="0.36008230452674894"/>
    <x v="28"/>
    <d v="2022-05-10T00:00:00"/>
    <d v="2022-05-10T00:00:00"/>
    <n v="40"/>
    <s v=""/>
    <n v="40"/>
    <n v="0"/>
  </r>
  <r>
    <n v="18066537"/>
    <n v="18069106"/>
    <x v="0"/>
    <x v="3"/>
    <x v="130"/>
    <x v="130"/>
    <x v="5805"/>
    <n v="109.9"/>
    <x v="70"/>
    <n v="0.23076923076923075"/>
    <x v="12"/>
    <d v="2022-04-10T00:00:00"/>
    <d v="2022-04-10T00:00:00"/>
    <n v="41"/>
    <s v=""/>
    <n v="41"/>
    <n v="0"/>
  </r>
  <r>
    <n v="18066533"/>
    <n v="18068486"/>
    <x v="0"/>
    <x v="3"/>
    <x v="130"/>
    <x v="130"/>
    <x v="5806"/>
    <n v="110.21"/>
    <x v="5271"/>
    <n v="0.24237804878048777"/>
    <x v="12"/>
    <d v="2022-04-10T00:00:00"/>
    <d v="2022-04-10T00:00:00"/>
    <n v="41"/>
    <s v=""/>
    <n v="41"/>
    <n v="0"/>
  </r>
  <r>
    <n v="18066540"/>
    <n v="18069670"/>
    <x v="0"/>
    <x v="3"/>
    <x v="130"/>
    <x v="130"/>
    <x v="5807"/>
    <n v="505.2"/>
    <x v="1756"/>
    <n v="0.26603325415676959"/>
    <x v="12"/>
    <d v="2022-04-10T00:00:00"/>
    <d v="2022-04-10T00:00:00"/>
    <n v="41"/>
    <s v=""/>
    <n v="41"/>
    <n v="0"/>
  </r>
  <r>
    <n v="18066539"/>
    <n v="18069616"/>
    <x v="0"/>
    <x v="3"/>
    <x v="130"/>
    <x v="130"/>
    <x v="5808"/>
    <n v="549.71"/>
    <x v="5272"/>
    <n v="0.28570804863673077"/>
    <x v="12"/>
    <d v="2022-04-10T00:00:00"/>
    <d v="2022-04-10T00:00:00"/>
    <n v="41"/>
    <s v=""/>
    <n v="41"/>
    <n v="0"/>
  </r>
  <r>
    <n v="18066538"/>
    <n v="18069389"/>
    <x v="0"/>
    <x v="3"/>
    <x v="130"/>
    <x v="130"/>
    <x v="5809"/>
    <n v="181.25"/>
    <x v="5273"/>
    <n v="0.28588453389830504"/>
    <x v="12"/>
    <d v="2022-04-10T00:00:00"/>
    <d v="2022-04-10T00:00:00"/>
    <n v="41"/>
    <s v=""/>
    <n v="41"/>
    <n v="0"/>
  </r>
  <r>
    <n v="18066536"/>
    <n v="18068880"/>
    <x v="0"/>
    <x v="3"/>
    <x v="130"/>
    <x v="130"/>
    <x v="5810"/>
    <n v="379.54"/>
    <x v="5274"/>
    <n v="0.29100796762362457"/>
    <x v="12"/>
    <d v="2022-04-10T00:00:00"/>
    <d v="2022-04-10T00:00:00"/>
    <n v="41"/>
    <s v=""/>
    <n v="41"/>
    <n v="0"/>
  </r>
  <r>
    <n v="18066534"/>
    <n v="18068722"/>
    <x v="0"/>
    <x v="3"/>
    <x v="130"/>
    <x v="130"/>
    <x v="5811"/>
    <n v="237.91"/>
    <x v="5275"/>
    <n v="0.2941591849087058"/>
    <x v="12"/>
    <d v="2022-04-10T00:00:00"/>
    <d v="2022-04-10T00:00:00"/>
    <n v="41"/>
    <s v=""/>
    <n v="41"/>
    <n v="0"/>
  </r>
  <r>
    <n v="18066535"/>
    <n v="18068814"/>
    <x v="0"/>
    <x v="3"/>
    <x v="130"/>
    <x v="130"/>
    <x v="5812"/>
    <n v="128.47999999999999"/>
    <x v="5276"/>
    <n v="0.31951060054170166"/>
    <x v="12"/>
    <d v="2022-04-10T00:00:00"/>
    <d v="2022-04-10T00:00:00"/>
    <n v="41"/>
    <s v=""/>
    <n v="41"/>
    <n v="0"/>
  </r>
  <r>
    <n v="18066542"/>
    <n v="18069812"/>
    <x v="0"/>
    <x v="3"/>
    <x v="130"/>
    <x v="130"/>
    <x v="5813"/>
    <n v="1.73"/>
    <x v="21"/>
    <n v="0.33333333333333331"/>
    <x v="12"/>
    <d v="2022-04-10T00:00:00"/>
    <d v="2022-04-10T00:00:00"/>
    <n v="41"/>
    <s v=""/>
    <n v="41"/>
    <n v="0"/>
  </r>
  <r>
    <n v="18065120"/>
    <n v="18067951"/>
    <x v="0"/>
    <x v="3"/>
    <x v="130"/>
    <x v="130"/>
    <x v="5814"/>
    <n v="137.38"/>
    <x v="5277"/>
    <n v="0.28563941299790363"/>
    <x v="74"/>
    <d v="2022-03-10T00:00:00"/>
    <d v="2022-03-15T00:00:00"/>
    <n v="38"/>
    <s v=""/>
    <n v="43"/>
    <n v="5"/>
  </r>
  <r>
    <n v="18065124"/>
    <n v="18068314"/>
    <x v="0"/>
    <x v="3"/>
    <x v="130"/>
    <x v="130"/>
    <x v="5815"/>
    <n v="55.48"/>
    <x v="5278"/>
    <n v="0.28661042613021842"/>
    <x v="74"/>
    <d v="2022-03-10T00:00:00"/>
    <d v="2022-03-15T00:00:00"/>
    <n v="38"/>
    <s v=""/>
    <n v="43"/>
    <n v="5"/>
  </r>
  <r>
    <n v="18065123"/>
    <n v="18068172"/>
    <x v="0"/>
    <x v="3"/>
    <x v="130"/>
    <x v="130"/>
    <x v="5816"/>
    <n v="164.64000000000001"/>
    <x v="5279"/>
    <n v="0.29329446064139941"/>
    <x v="74"/>
    <d v="2022-03-10T00:00:00"/>
    <d v="2022-03-15T00:00:00"/>
    <n v="38"/>
    <s v=""/>
    <n v="43"/>
    <n v="5"/>
  </r>
  <r>
    <n v="18065121"/>
    <n v="18068033"/>
    <x v="0"/>
    <x v="3"/>
    <x v="130"/>
    <x v="130"/>
    <x v="5817"/>
    <n v="492.95"/>
    <x v="5280"/>
    <n v="0.29501691862021961"/>
    <x v="74"/>
    <d v="2022-03-10T00:00:00"/>
    <d v="2022-03-15T00:00:00"/>
    <n v="38"/>
    <s v=""/>
    <n v="43"/>
    <n v="5"/>
  </r>
  <r>
    <n v="18065119"/>
    <n v="18067893"/>
    <x v="0"/>
    <x v="3"/>
    <x v="130"/>
    <x v="130"/>
    <x v="5525"/>
    <n v="73.010000000000005"/>
    <x v="5032"/>
    <n v="0.34253780407626561"/>
    <x v="74"/>
    <d v="2022-03-10T00:00:00"/>
    <d v="2022-03-15T00:00:00"/>
    <n v="38"/>
    <s v=""/>
    <n v="43"/>
    <n v="5"/>
  </r>
  <r>
    <n v="18065122"/>
    <n v="18068114"/>
    <x v="0"/>
    <x v="3"/>
    <x v="130"/>
    <x v="130"/>
    <x v="5818"/>
    <n v="9.5500000000000007"/>
    <x v="5281"/>
    <n v="0.37437185929648248"/>
    <x v="74"/>
    <d v="2022-03-10T00:00:00"/>
    <d v="2022-03-15T00:00:00"/>
    <n v="38"/>
    <s v=""/>
    <n v="43"/>
    <n v="5"/>
  </r>
  <r>
    <n v="18071198"/>
    <n v="18074812"/>
    <x v="0"/>
    <x v="3"/>
    <x v="130"/>
    <x v="130"/>
    <x v="5819"/>
    <n v="1178.56"/>
    <x v="5282"/>
    <n v="0.19758076833005817"/>
    <x v="51"/>
    <d v="2022-07-10T00:00:00"/>
    <m/>
    <n v="40"/>
    <n v="1178.56"/>
    <s v=""/>
    <s v=""/>
  </r>
  <r>
    <n v="18071191"/>
    <n v="18074305"/>
    <x v="0"/>
    <x v="3"/>
    <x v="130"/>
    <x v="130"/>
    <x v="2535"/>
    <n v="226.08"/>
    <x v="808"/>
    <n v="0.20063694267515922"/>
    <x v="51"/>
    <d v="2022-07-10T00:00:00"/>
    <m/>
    <n v="40"/>
    <n v="226.08"/>
    <s v=""/>
    <s v=""/>
  </r>
  <r>
    <n v="18071197"/>
    <n v="18074730"/>
    <x v="0"/>
    <x v="3"/>
    <x v="130"/>
    <x v="130"/>
    <x v="5820"/>
    <n v="308.15999999999997"/>
    <x v="5283"/>
    <n v="0.28566978193146414"/>
    <x v="51"/>
    <d v="2022-07-10T00:00:00"/>
    <m/>
    <n v="40"/>
    <n v="308.15999999999997"/>
    <s v=""/>
    <s v=""/>
  </r>
  <r>
    <n v="18071193"/>
    <n v="18074548"/>
    <x v="0"/>
    <x v="3"/>
    <x v="130"/>
    <x v="130"/>
    <x v="5821"/>
    <n v="422.7"/>
    <x v="5284"/>
    <n v="0.28596167494677072"/>
    <x v="51"/>
    <d v="2022-07-10T00:00:00"/>
    <m/>
    <n v="40"/>
    <n v="422.7"/>
    <s v=""/>
    <s v=""/>
  </r>
  <r>
    <n v="18071190"/>
    <n v="18074139"/>
    <x v="0"/>
    <x v="3"/>
    <x v="130"/>
    <x v="130"/>
    <x v="5822"/>
    <n v="376.41999999999996"/>
    <x v="5285"/>
    <n v="0.28838306554450399"/>
    <x v="51"/>
    <d v="2022-07-10T00:00:00"/>
    <m/>
    <n v="40"/>
    <n v="376.41999999999996"/>
    <s v=""/>
    <s v=""/>
  </r>
  <r>
    <n v="18071189"/>
    <n v="18074134"/>
    <x v="0"/>
    <x v="3"/>
    <x v="130"/>
    <x v="130"/>
    <x v="5823"/>
    <n v="800.58999999999992"/>
    <x v="5286"/>
    <n v="0.28976557347562798"/>
    <x v="51"/>
    <d v="2022-07-10T00:00:00"/>
    <m/>
    <n v="40"/>
    <n v="800.58999999999992"/>
    <s v=""/>
    <s v=""/>
  </r>
  <r>
    <n v="18071192"/>
    <n v="18074411"/>
    <x v="0"/>
    <x v="3"/>
    <x v="130"/>
    <x v="130"/>
    <x v="5824"/>
    <n v="336.7"/>
    <x v="5287"/>
    <n v="0.29178843823508444"/>
    <x v="51"/>
    <d v="2022-07-10T00:00:00"/>
    <m/>
    <n v="40"/>
    <n v="336.7"/>
    <s v=""/>
    <s v=""/>
  </r>
  <r>
    <n v="18071188"/>
    <n v="18074091"/>
    <x v="0"/>
    <x v="3"/>
    <x v="130"/>
    <x v="130"/>
    <x v="5825"/>
    <n v="130.20999999999998"/>
    <x v="5288"/>
    <n v="0.32301170399041562"/>
    <x v="51"/>
    <d v="2022-07-10T00:00:00"/>
    <m/>
    <n v="40"/>
    <n v="130.20999999999998"/>
    <s v=""/>
    <s v=""/>
  </r>
  <r>
    <n v="18071196"/>
    <n v="18074646"/>
    <x v="0"/>
    <x v="3"/>
    <x v="130"/>
    <x v="130"/>
    <x v="5826"/>
    <n v="351.84000000000003"/>
    <x v="5289"/>
    <n v="0.32332878581173263"/>
    <x v="51"/>
    <d v="2022-07-10T00:00:00"/>
    <m/>
    <n v="40"/>
    <n v="351.84000000000003"/>
    <s v=""/>
    <s v=""/>
  </r>
  <r>
    <n v="18071194"/>
    <n v="18074554"/>
    <x v="0"/>
    <x v="3"/>
    <x v="130"/>
    <x v="130"/>
    <x v="5827"/>
    <n v="15.48"/>
    <x v="1698"/>
    <n v="0.37519379844961237"/>
    <x v="51"/>
    <d v="2022-07-10T00:00:00"/>
    <m/>
    <n v="40"/>
    <n v="15.48"/>
    <s v=""/>
    <s v=""/>
  </r>
  <r>
    <n v="18071195"/>
    <n v="18074640"/>
    <x v="1"/>
    <x v="3"/>
    <x v="130"/>
    <x v="130"/>
    <x v="5828"/>
    <n v="387.05"/>
    <x v="5290"/>
    <n v="0.49221801947045324"/>
    <x v="51"/>
    <d v="2022-07-10T00:00:00"/>
    <m/>
    <n v="40"/>
    <n v="387.05"/>
    <s v=""/>
    <s v=""/>
  </r>
  <r>
    <n v="18066541"/>
    <n v="18069774"/>
    <x v="0"/>
    <x v="3"/>
    <x v="130"/>
    <x v="130"/>
    <x v="5829"/>
    <n v="-334.2"/>
    <x v="798"/>
    <n v="-7.1813285457809697E-2"/>
    <x v="12"/>
    <d v="2022-04-10T00:00:00"/>
    <d v="2022-04-10T00:00:00"/>
    <n v="41"/>
    <s v=""/>
    <s v=""/>
    <s v=""/>
  </r>
  <r>
    <n v="18069614"/>
    <n v="18071981"/>
    <x v="0"/>
    <x v="3"/>
    <x v="130"/>
    <x v="130"/>
    <x v="5830"/>
    <n v="-91.2"/>
    <x v="2133"/>
    <n v="1.3157894736842105E-2"/>
    <x v="101"/>
    <d v="2022-06-10T00:00:00"/>
    <d v="2022-06-15T00:00:00"/>
    <n v="41"/>
    <s v=""/>
    <s v=""/>
    <s v=""/>
  </r>
  <r>
    <n v="18069619"/>
    <n v="18072579"/>
    <x v="0"/>
    <x v="3"/>
    <x v="130"/>
    <x v="130"/>
    <x v="5831"/>
    <n v="-725.87"/>
    <x v="5291"/>
    <n v="0.12556001917704046"/>
    <x v="101"/>
    <d v="2022-06-10T00:00:00"/>
    <d v="2022-06-15T00:00:00"/>
    <n v="41"/>
    <s v=""/>
    <s v=""/>
    <s v=""/>
  </r>
  <r>
    <n v="18069616"/>
    <n v="18072082"/>
    <x v="0"/>
    <x v="3"/>
    <x v="130"/>
    <x v="130"/>
    <x v="5832"/>
    <n v="79.39"/>
    <x v="5292"/>
    <n v="0.24002418379685614"/>
    <x v="101"/>
    <d v="2022-06-10T00:00:00"/>
    <d v="2022-06-15T00:00:00"/>
    <n v="41"/>
    <s v=""/>
    <s v=""/>
    <s v=""/>
  </r>
  <r>
    <n v="18069613"/>
    <n v="18071936"/>
    <x v="0"/>
    <x v="3"/>
    <x v="130"/>
    <x v="130"/>
    <x v="5833"/>
    <n v="402.15999999999997"/>
    <x v="5293"/>
    <n v="0.28618744964640586"/>
    <x v="101"/>
    <d v="2022-06-10T00:00:00"/>
    <d v="2022-06-15T00:00:00"/>
    <n v="41"/>
    <s v=""/>
    <s v=""/>
    <s v=""/>
  </r>
  <r>
    <n v="18069615"/>
    <n v="18072012"/>
    <x v="0"/>
    <x v="3"/>
    <x v="130"/>
    <x v="130"/>
    <x v="5834"/>
    <n v="49.5"/>
    <x v="5294"/>
    <n v="0.32945454545454544"/>
    <x v="101"/>
    <d v="2022-06-10T00:00:00"/>
    <d v="2022-06-15T00:00:00"/>
    <n v="41"/>
    <s v=""/>
    <s v=""/>
    <s v=""/>
  </r>
  <r>
    <n v="18069618"/>
    <n v="18072459"/>
    <x v="0"/>
    <x v="3"/>
    <x v="130"/>
    <x v="130"/>
    <x v="5835"/>
    <n v="230.8"/>
    <x v="5295"/>
    <n v="0.33343732127073261"/>
    <x v="101"/>
    <d v="2022-06-10T00:00:00"/>
    <d v="2022-06-15T00:00:00"/>
    <n v="41"/>
    <s v=""/>
    <s v=""/>
    <s v=""/>
  </r>
  <r>
    <n v="18069617"/>
    <n v="18072337"/>
    <x v="1"/>
    <x v="3"/>
    <x v="130"/>
    <x v="130"/>
    <x v="75"/>
    <n v="0"/>
    <x v="2133"/>
    <s v=""/>
    <x v="101"/>
    <d v="2022-06-10T00:00:00"/>
    <d v="2022-06-15T00:00:00"/>
    <n v="41"/>
    <s v=""/>
    <s v=""/>
    <s v=""/>
  </r>
  <r>
    <n v="18071201"/>
    <n v="18074274"/>
    <x v="1"/>
    <x v="1"/>
    <x v="131"/>
    <x v="131"/>
    <x v="5836"/>
    <n v="3831.7"/>
    <x v="5296"/>
    <n v="0.12315068836358627"/>
    <x v="51"/>
    <d v="2022-06-30T00:00:00"/>
    <m/>
    <n v="30"/>
    <n v="3831.7"/>
    <s v=""/>
    <s v=""/>
  </r>
  <r>
    <n v="18071205"/>
    <n v="18074755"/>
    <x v="1"/>
    <x v="1"/>
    <x v="131"/>
    <x v="131"/>
    <x v="5837"/>
    <n v="5327.15"/>
    <x v="5297"/>
    <n v="0.12394549578874099"/>
    <x v="51"/>
    <d v="2022-06-30T00:00:00"/>
    <m/>
    <n v="30"/>
    <n v="5327.15"/>
    <s v=""/>
    <s v=""/>
  </r>
  <r>
    <n v="18071199"/>
    <n v="18073324"/>
    <x v="1"/>
    <x v="1"/>
    <x v="131"/>
    <x v="131"/>
    <x v="5838"/>
    <n v="2711.21"/>
    <x v="5298"/>
    <n v="0.1550939654943479"/>
    <x v="51"/>
    <d v="2022-06-30T00:00:00"/>
    <m/>
    <n v="30"/>
    <n v="2711.21"/>
    <s v=""/>
    <s v=""/>
  </r>
  <r>
    <n v="18071204"/>
    <n v="18074594"/>
    <x v="1"/>
    <x v="1"/>
    <x v="131"/>
    <x v="131"/>
    <x v="5839"/>
    <n v="2332.91"/>
    <x v="5299"/>
    <n v="0.16059956071992548"/>
    <x v="51"/>
    <d v="2022-06-30T00:00:00"/>
    <m/>
    <n v="30"/>
    <n v="2332.91"/>
    <s v=""/>
    <s v=""/>
  </r>
  <r>
    <n v="18071200"/>
    <n v="18073767"/>
    <x v="0"/>
    <x v="1"/>
    <x v="131"/>
    <x v="131"/>
    <x v="5840"/>
    <n v="2877.44"/>
    <x v="5300"/>
    <n v="0.17178996359268853"/>
    <x v="51"/>
    <d v="2022-06-30T00:00:00"/>
    <m/>
    <n v="30"/>
    <n v="2877.44"/>
    <s v=""/>
    <s v=""/>
  </r>
  <r>
    <n v="18071203"/>
    <n v="18074593"/>
    <x v="1"/>
    <x v="1"/>
    <x v="131"/>
    <x v="131"/>
    <x v="5841"/>
    <n v="126.19000000000001"/>
    <x v="5301"/>
    <n v="0.21338912133891216"/>
    <x v="51"/>
    <d v="2022-06-30T00:00:00"/>
    <m/>
    <n v="30"/>
    <n v="126.19000000000001"/>
    <s v=""/>
    <s v=""/>
  </r>
  <r>
    <n v="18071202"/>
    <n v="18074283"/>
    <x v="1"/>
    <x v="1"/>
    <x v="131"/>
    <x v="131"/>
    <x v="5842"/>
    <n v="180.79000000000002"/>
    <x v="5302"/>
    <n v="0.22779769016328158"/>
    <x v="51"/>
    <d v="2022-06-30T00:00:00"/>
    <m/>
    <n v="30"/>
    <n v="180.79000000000002"/>
    <s v=""/>
    <s v=""/>
  </r>
  <r>
    <n v="18065131"/>
    <n v="18068212"/>
    <x v="1"/>
    <x v="1"/>
    <x v="131"/>
    <x v="131"/>
    <x v="5843"/>
    <n v="1779.22"/>
    <x v="5303"/>
    <n v="0.17029972752043598"/>
    <x v="74"/>
    <d v="2022-02-28T00:00:00"/>
    <d v="2022-02-28T00:00:00"/>
    <n v="28"/>
    <s v=""/>
    <n v="28"/>
    <n v="0"/>
  </r>
  <r>
    <n v="18065126"/>
    <n v="18067347"/>
    <x v="1"/>
    <x v="1"/>
    <x v="131"/>
    <x v="131"/>
    <x v="5844"/>
    <n v="3487.69"/>
    <x v="5304"/>
    <n v="0.1886038101988364"/>
    <x v="74"/>
    <d v="2022-02-28T00:00:00"/>
    <d v="2022-02-28T00:00:00"/>
    <n v="28"/>
    <s v=""/>
    <n v="28"/>
    <n v="0"/>
  </r>
  <r>
    <n v="18065127"/>
    <n v="18067486"/>
    <x v="0"/>
    <x v="1"/>
    <x v="131"/>
    <x v="131"/>
    <x v="5845"/>
    <n v="-73.260000000000005"/>
    <x v="5305"/>
    <n v="0.21867321867321868"/>
    <x v="74"/>
    <d v="2022-02-28T00:00:00"/>
    <d v="2022-02-28T00:00:00"/>
    <n v="28"/>
    <s v=""/>
    <s v=""/>
    <s v=""/>
  </r>
  <r>
    <n v="18065128"/>
    <n v="18067969"/>
    <x v="0"/>
    <x v="1"/>
    <x v="131"/>
    <x v="131"/>
    <x v="5846"/>
    <n v="594.72"/>
    <x v="5306"/>
    <n v="-0.15536723163841806"/>
    <x v="74"/>
    <d v="2022-02-28T00:00:00"/>
    <d v="2022-02-28T00:00:00"/>
    <n v="28"/>
    <s v=""/>
    <n v="28"/>
    <n v="0"/>
  </r>
  <r>
    <n v="18065129"/>
    <n v="18068168"/>
    <x v="1"/>
    <x v="1"/>
    <x v="131"/>
    <x v="131"/>
    <x v="5847"/>
    <n v="588.53"/>
    <x v="5307"/>
    <n v="0.15904086126743333"/>
    <x v="74"/>
    <d v="2022-02-28T00:00:00"/>
    <d v="2022-03-15T00:00:00"/>
    <n v="28"/>
    <s v=""/>
    <n v="43"/>
    <n v="15"/>
  </r>
  <r>
    <n v="18065130"/>
    <n v="18068177"/>
    <x v="0"/>
    <x v="1"/>
    <x v="131"/>
    <x v="131"/>
    <x v="5848"/>
    <n v="-149.76"/>
    <x v="371"/>
    <n v="-0.49679487179487181"/>
    <x v="74"/>
    <d v="2022-02-28T00:00:00"/>
    <d v="2022-03-15T00:00:00"/>
    <n v="28"/>
    <s v=""/>
    <s v=""/>
    <s v=""/>
  </r>
  <r>
    <n v="18066545"/>
    <n v="18068457"/>
    <x v="0"/>
    <x v="1"/>
    <x v="131"/>
    <x v="131"/>
    <x v="5849"/>
    <n v="-44.4"/>
    <x v="80"/>
    <n v="0"/>
    <x v="12"/>
    <d v="2022-03-31T00:00:00"/>
    <d v="2022-03-31T00:00:00"/>
    <n v="31"/>
    <s v=""/>
    <s v=""/>
    <s v=""/>
  </r>
  <r>
    <n v="18066558"/>
    <n v="18069898"/>
    <x v="0"/>
    <x v="1"/>
    <x v="131"/>
    <x v="131"/>
    <x v="5850"/>
    <n v="-39.950000000000003"/>
    <x v="5308"/>
    <n v="3.8449984980474618E-2"/>
    <x v="12"/>
    <d v="2022-03-31T00:00:00"/>
    <d v="2022-03-31T00:00:00"/>
    <n v="31"/>
    <s v=""/>
    <s v=""/>
    <s v=""/>
  </r>
  <r>
    <n v="18066544"/>
    <n v="18068424"/>
    <x v="0"/>
    <x v="1"/>
    <x v="131"/>
    <x v="131"/>
    <x v="5851"/>
    <n v="95.6"/>
    <x v="5309"/>
    <n v="0.13794401907869963"/>
    <x v="12"/>
    <d v="2022-03-31T00:00:00"/>
    <d v="2022-03-31T00:00:00"/>
    <n v="31"/>
    <s v=""/>
    <n v="31"/>
    <n v="0"/>
  </r>
  <r>
    <n v="18066546"/>
    <n v="18068500"/>
    <x v="1"/>
    <x v="1"/>
    <x v="131"/>
    <x v="131"/>
    <x v="5852"/>
    <n v="2346.6099999999997"/>
    <x v="5310"/>
    <n v="0.16437144274383667"/>
    <x v="12"/>
    <d v="2022-03-31T00:00:00"/>
    <d v="2022-03-31T00:00:00"/>
    <n v="31"/>
    <s v=""/>
    <n v="31"/>
    <n v="0"/>
  </r>
  <r>
    <n v="18066552"/>
    <n v="18069030"/>
    <x v="1"/>
    <x v="1"/>
    <x v="131"/>
    <x v="131"/>
    <x v="5853"/>
    <n v="3004.69"/>
    <x v="5311"/>
    <n v="0.16642770706614854"/>
    <x v="12"/>
    <d v="2022-03-31T00:00:00"/>
    <d v="2022-03-31T00:00:00"/>
    <n v="31"/>
    <s v=""/>
    <n v="31"/>
    <n v="0"/>
  </r>
  <r>
    <n v="18066548"/>
    <n v="18068921"/>
    <x v="1"/>
    <x v="1"/>
    <x v="131"/>
    <x v="131"/>
    <x v="5854"/>
    <n v="2381.56"/>
    <x v="5312"/>
    <n v="0.17349329597960325"/>
    <x v="12"/>
    <d v="2022-03-31T00:00:00"/>
    <d v="2022-03-31T00:00:00"/>
    <n v="31"/>
    <s v=""/>
    <n v="31"/>
    <n v="0"/>
  </r>
  <r>
    <n v="18066547"/>
    <n v="18068573"/>
    <x v="1"/>
    <x v="1"/>
    <x v="131"/>
    <x v="131"/>
    <x v="5855"/>
    <n v="2587.9299999999998"/>
    <x v="5313"/>
    <n v="0.1745470901090137"/>
    <x v="12"/>
    <d v="2022-03-31T00:00:00"/>
    <d v="2022-03-31T00:00:00"/>
    <n v="31"/>
    <s v=""/>
    <n v="31"/>
    <n v="0"/>
  </r>
  <r>
    <n v="18066557"/>
    <n v="18069766"/>
    <x v="0"/>
    <x v="1"/>
    <x v="131"/>
    <x v="131"/>
    <x v="5856"/>
    <n v="342.26"/>
    <x v="5314"/>
    <n v="0.17572400252436715"/>
    <x v="12"/>
    <d v="2022-03-31T00:00:00"/>
    <d v="2022-03-31T00:00:00"/>
    <n v="31"/>
    <s v=""/>
    <n v="31"/>
    <n v="0"/>
  </r>
  <r>
    <n v="18066551"/>
    <n v="18068974"/>
    <x v="1"/>
    <x v="1"/>
    <x v="131"/>
    <x v="131"/>
    <x v="5857"/>
    <n v="4286.1099999999997"/>
    <x v="5315"/>
    <n v="0.17691558223396869"/>
    <x v="12"/>
    <d v="2022-03-31T00:00:00"/>
    <d v="2022-03-31T00:00:00"/>
    <n v="31"/>
    <s v=""/>
    <n v="31"/>
    <n v="0"/>
  </r>
  <r>
    <n v="18066556"/>
    <n v="18069574"/>
    <x v="1"/>
    <x v="1"/>
    <x v="131"/>
    <x v="131"/>
    <x v="5858"/>
    <n v="1908.78"/>
    <x v="5316"/>
    <n v="0.19212900386634393"/>
    <x v="12"/>
    <d v="2022-03-31T00:00:00"/>
    <d v="2022-03-31T00:00:00"/>
    <n v="31"/>
    <s v=""/>
    <n v="31"/>
    <n v="0"/>
  </r>
  <r>
    <n v="18066549"/>
    <n v="18068922"/>
    <x v="1"/>
    <x v="1"/>
    <x v="131"/>
    <x v="131"/>
    <x v="5859"/>
    <n v="2665.98"/>
    <x v="5317"/>
    <n v="0.19541331892962435"/>
    <x v="12"/>
    <d v="2022-03-31T00:00:00"/>
    <d v="2022-03-31T00:00:00"/>
    <n v="31"/>
    <s v=""/>
    <n v="31"/>
    <n v="0"/>
  </r>
  <r>
    <n v="18066550"/>
    <n v="18068954"/>
    <x v="1"/>
    <x v="1"/>
    <x v="131"/>
    <x v="131"/>
    <x v="5860"/>
    <n v="2996"/>
    <x v="5318"/>
    <n v="0.20200907608935101"/>
    <x v="12"/>
    <d v="2022-03-31T00:00:00"/>
    <d v="2022-03-31T00:00:00"/>
    <n v="31"/>
    <s v=""/>
    <n v="31"/>
    <n v="0"/>
  </r>
  <r>
    <n v="18066553"/>
    <n v="18069058"/>
    <x v="0"/>
    <x v="1"/>
    <x v="131"/>
    <x v="131"/>
    <x v="2993"/>
    <n v="-48.6"/>
    <x v="369"/>
    <n v="-7.407407407407407E-2"/>
    <x v="12"/>
    <d v="2022-03-31T00:00:00"/>
    <d v="2022-03-31T00:00:00"/>
    <n v="31"/>
    <s v=""/>
    <s v=""/>
    <s v=""/>
  </r>
  <r>
    <n v="18066554"/>
    <n v="18069195"/>
    <x v="0"/>
    <x v="1"/>
    <x v="131"/>
    <x v="131"/>
    <x v="2993"/>
    <n v="-48.6"/>
    <x v="369"/>
    <n v="-7.407407407407407E-2"/>
    <x v="12"/>
    <d v="2022-03-31T00:00:00"/>
    <d v="2022-03-31T00:00:00"/>
    <n v="31"/>
    <s v=""/>
    <s v=""/>
    <s v=""/>
  </r>
  <r>
    <n v="18066555"/>
    <n v="18069196"/>
    <x v="0"/>
    <x v="1"/>
    <x v="131"/>
    <x v="131"/>
    <x v="2153"/>
    <n v="-129.6"/>
    <x v="2020"/>
    <n v="-7.407407407407407E-2"/>
    <x v="12"/>
    <d v="2022-03-31T00:00:00"/>
    <d v="2022-03-31T00:00:00"/>
    <n v="31"/>
    <s v=""/>
    <s v=""/>
    <s v=""/>
  </r>
  <r>
    <n v="18066543"/>
    <n v="18068423"/>
    <x v="0"/>
    <x v="1"/>
    <x v="131"/>
    <x v="131"/>
    <x v="5861"/>
    <n v="-122.4"/>
    <x v="65"/>
    <n v="-1.9607843137254902E-2"/>
    <x v="12"/>
    <d v="2022-03-31T00:00:00"/>
    <d v="2022-03-31T00:00:00"/>
    <n v="31"/>
    <s v=""/>
    <s v=""/>
    <s v=""/>
  </r>
  <r>
    <n v="18068122"/>
    <n v="18070300"/>
    <x v="0"/>
    <x v="1"/>
    <x v="131"/>
    <x v="131"/>
    <x v="3776"/>
    <n v="3258.02"/>
    <x v="5319"/>
    <n v="8.0400881024817503E-2"/>
    <x v="28"/>
    <d v="2022-04-30T00:00:00"/>
    <d v="2022-04-30T00:00:00"/>
    <n v="30"/>
    <s v=""/>
    <n v="30"/>
    <n v="0"/>
  </r>
  <r>
    <n v="18068120"/>
    <n v="18070004"/>
    <x v="0"/>
    <x v="1"/>
    <x v="131"/>
    <x v="131"/>
    <x v="5862"/>
    <n v="99.3"/>
    <x v="5320"/>
    <n v="0.12652567975830817"/>
    <x v="28"/>
    <d v="2022-04-30T00:00:00"/>
    <d v="2022-04-30T00:00:00"/>
    <n v="30"/>
    <s v=""/>
    <n v="30"/>
    <n v="0"/>
  </r>
  <r>
    <n v="18068124"/>
    <n v="18070784"/>
    <x v="1"/>
    <x v="1"/>
    <x v="131"/>
    <x v="131"/>
    <x v="5863"/>
    <n v="3797.2699999999995"/>
    <x v="5321"/>
    <n v="0.17606868938405187"/>
    <x v="28"/>
    <d v="2022-04-30T00:00:00"/>
    <d v="2022-04-30T00:00:00"/>
    <n v="30"/>
    <s v=""/>
    <n v="30"/>
    <n v="0"/>
  </r>
  <r>
    <n v="18068125"/>
    <n v="18070785"/>
    <x v="1"/>
    <x v="1"/>
    <x v="131"/>
    <x v="131"/>
    <x v="5864"/>
    <n v="3454.55"/>
    <x v="5322"/>
    <n v="0.19485617221124155"/>
    <x v="28"/>
    <d v="2022-04-30T00:00:00"/>
    <d v="2022-04-30T00:00:00"/>
    <n v="30"/>
    <s v=""/>
    <n v="30"/>
    <n v="0"/>
  </r>
  <r>
    <n v="18068121"/>
    <n v="18070299"/>
    <x v="0"/>
    <x v="1"/>
    <x v="131"/>
    <x v="131"/>
    <x v="5865"/>
    <n v="14.95"/>
    <x v="5323"/>
    <n v="0.3346709470304976"/>
    <x v="28"/>
    <d v="2022-04-30T00:00:00"/>
    <d v="2022-04-30T00:00:00"/>
    <n v="30"/>
    <s v=""/>
    <n v="30"/>
    <n v="0"/>
  </r>
  <r>
    <n v="18068123"/>
    <n v="18070391"/>
    <x v="0"/>
    <x v="1"/>
    <x v="131"/>
    <x v="131"/>
    <x v="5641"/>
    <n v="-210.6"/>
    <x v="795"/>
    <n v="-7.407407407407407E-2"/>
    <x v="28"/>
    <d v="2022-04-30T00:00:00"/>
    <d v="2022-04-30T00:00:00"/>
    <n v="30"/>
    <s v=""/>
    <s v=""/>
    <s v=""/>
  </r>
  <r>
    <n v="18069624"/>
    <n v="18072729"/>
    <x v="0"/>
    <x v="1"/>
    <x v="131"/>
    <x v="131"/>
    <x v="5866"/>
    <n v="1965.1599999999999"/>
    <x v="5324"/>
    <n v="0.14706008072641563"/>
    <x v="101"/>
    <d v="2022-05-31T00:00:00"/>
    <d v="2022-05-31T00:00:00"/>
    <n v="31"/>
    <s v=""/>
    <n v="31"/>
    <n v="0"/>
  </r>
  <r>
    <n v="18069621"/>
    <n v="18071822"/>
    <x v="0"/>
    <x v="1"/>
    <x v="131"/>
    <x v="131"/>
    <x v="5867"/>
    <n v="4488.1000000000004"/>
    <x v="5325"/>
    <n v="0.15919445573356716"/>
    <x v="101"/>
    <d v="2022-05-31T00:00:00"/>
    <d v="2022-05-31T00:00:00"/>
    <n v="31"/>
    <s v=""/>
    <n v="31"/>
    <n v="0"/>
  </r>
  <r>
    <n v="18069623"/>
    <n v="18072136"/>
    <x v="1"/>
    <x v="1"/>
    <x v="131"/>
    <x v="131"/>
    <x v="5868"/>
    <n v="3383.09"/>
    <x v="5326"/>
    <n v="0.17365318312736763"/>
    <x v="101"/>
    <d v="2022-05-31T00:00:00"/>
    <d v="2022-05-31T00:00:00"/>
    <n v="31"/>
    <s v=""/>
    <n v="31"/>
    <n v="0"/>
  </r>
  <r>
    <n v="18069620"/>
    <n v="18071645"/>
    <x v="1"/>
    <x v="1"/>
    <x v="131"/>
    <x v="131"/>
    <x v="5869"/>
    <n v="3683.7"/>
    <x v="5327"/>
    <n v="0.17676683769036566"/>
    <x v="101"/>
    <d v="2022-05-31T00:00:00"/>
    <d v="2022-05-31T00:00:00"/>
    <n v="31"/>
    <s v=""/>
    <n v="31"/>
    <n v="0"/>
  </r>
  <r>
    <n v="18069622"/>
    <n v="18072112"/>
    <x v="1"/>
    <x v="1"/>
    <x v="131"/>
    <x v="131"/>
    <x v="5870"/>
    <n v="4214.54"/>
    <x v="5328"/>
    <n v="0.18191007140986071"/>
    <x v="101"/>
    <d v="2022-05-31T00:00:00"/>
    <d v="2022-05-31T00:00:00"/>
    <n v="31"/>
    <s v=""/>
    <n v="31"/>
    <n v="0"/>
  </r>
  <r>
    <n v="18069626"/>
    <n v="18072983"/>
    <x v="1"/>
    <x v="1"/>
    <x v="131"/>
    <x v="131"/>
    <x v="5871"/>
    <n v="2331.96"/>
    <x v="5329"/>
    <n v="0.20352493181701231"/>
    <x v="101"/>
    <d v="2022-05-31T00:00:00"/>
    <d v="2022-05-31T00:00:00"/>
    <n v="31"/>
    <s v=""/>
    <n v="31"/>
    <n v="0"/>
  </r>
  <r>
    <n v="18069625"/>
    <n v="18072743"/>
    <x v="0"/>
    <x v="1"/>
    <x v="131"/>
    <x v="131"/>
    <x v="5872"/>
    <n v="-566.04999999999995"/>
    <x v="5330"/>
    <n v="-9.1984481991053815E-2"/>
    <x v="101"/>
    <d v="2022-05-31T00:00:00"/>
    <d v="2022-05-31T00:00:00"/>
    <n v="31"/>
    <s v=""/>
    <s v=""/>
    <s v=""/>
  </r>
  <r>
    <n v="18071206"/>
    <n v="18074845"/>
    <x v="0"/>
    <x v="1"/>
    <x v="132"/>
    <x v="132"/>
    <x v="5873"/>
    <n v="1284.96"/>
    <x v="1877"/>
    <n v="0.18154650728427346"/>
    <x v="51"/>
    <d v="2022-06-30T00:00:00"/>
    <m/>
    <n v="30"/>
    <n v="1284.96"/>
    <s v=""/>
    <s v=""/>
  </r>
  <r>
    <n v="18065132"/>
    <n v="18068017"/>
    <x v="1"/>
    <x v="1"/>
    <x v="132"/>
    <x v="132"/>
    <x v="5874"/>
    <n v="7193.3899999999994"/>
    <x v="5331"/>
    <n v="-0.14599573942070135"/>
    <x v="74"/>
    <d v="2022-02-28T00:00:00"/>
    <d v="2022-02-28T00:00:00"/>
    <n v="28"/>
    <s v=""/>
    <n v="28"/>
    <n v="0"/>
  </r>
  <r>
    <n v="18066559"/>
    <n v="18069794"/>
    <x v="1"/>
    <x v="1"/>
    <x v="132"/>
    <x v="132"/>
    <x v="5875"/>
    <n v="-28.96"/>
    <x v="5332"/>
    <n v="0.1653543307086614"/>
    <x v="12"/>
    <d v="2022-03-31T00:00:00"/>
    <d v="2022-03-31T00:00:00"/>
    <n v="31"/>
    <s v=""/>
    <s v=""/>
    <s v=""/>
  </r>
  <r>
    <n v="18068126"/>
    <n v="18070353"/>
    <x v="1"/>
    <x v="1"/>
    <x v="132"/>
    <x v="132"/>
    <x v="5876"/>
    <n v="5562.96"/>
    <x v="5333"/>
    <n v="0.10387851072091119"/>
    <x v="28"/>
    <d v="2022-04-30T00:00:00"/>
    <d v="2022-04-30T00:00:00"/>
    <n v="30"/>
    <s v=""/>
    <n v="30"/>
    <n v="0"/>
  </r>
  <r>
    <n v="18066561"/>
    <n v="18069603"/>
    <x v="4"/>
    <x v="3"/>
    <x v="133"/>
    <x v="133"/>
    <x v="5877"/>
    <n v="134.88"/>
    <x v="4614"/>
    <n v="0.16725978647686832"/>
    <x v="12"/>
    <d v="2022-03-31T00:00:00"/>
    <d v="2022-03-21T00:00:00"/>
    <n v="31"/>
    <s v=""/>
    <n v="21"/>
    <s v=""/>
  </r>
  <r>
    <n v="18068129"/>
    <n v="18071549"/>
    <x v="4"/>
    <x v="3"/>
    <x v="133"/>
    <x v="133"/>
    <x v="41"/>
    <n v="41.47"/>
    <x v="5334"/>
    <n v="0.23090277777777776"/>
    <x v="28"/>
    <d v="2022-04-30T00:00:00"/>
    <d v="2022-05-12T00:00:00"/>
    <n v="30"/>
    <s v=""/>
    <n v="42"/>
    <n v="12"/>
  </r>
  <r>
    <n v="18065133"/>
    <n v="18067647"/>
    <x v="0"/>
    <x v="3"/>
    <x v="133"/>
    <x v="133"/>
    <x v="5878"/>
    <n v="106.14000000000001"/>
    <x v="5335"/>
    <n v="0.23075183719615602"/>
    <x v="74"/>
    <d v="2022-02-28T00:00:00"/>
    <d v="2022-03-21T00:00:00"/>
    <n v="28"/>
    <s v=""/>
    <n v="49"/>
    <n v="21"/>
  </r>
  <r>
    <n v="18066560"/>
    <n v="18069158"/>
    <x v="0"/>
    <x v="3"/>
    <x v="133"/>
    <x v="133"/>
    <x v="5879"/>
    <n v="264.66999999999996"/>
    <x v="5336"/>
    <n v="0.29597388465723612"/>
    <x v="12"/>
    <d v="2022-03-31T00:00:00"/>
    <d v="2022-03-21T00:00:00"/>
    <n v="31"/>
    <s v=""/>
    <n v="21"/>
    <s v=""/>
  </r>
  <r>
    <n v="18068127"/>
    <n v="18070482"/>
    <x v="0"/>
    <x v="3"/>
    <x v="133"/>
    <x v="133"/>
    <x v="2000"/>
    <n v="155.76"/>
    <x v="1880"/>
    <n v="0.19337442218798151"/>
    <x v="28"/>
    <d v="2022-04-30T00:00:00"/>
    <d v="2022-05-12T00:00:00"/>
    <n v="30"/>
    <s v=""/>
    <n v="42"/>
    <n v="12"/>
  </r>
  <r>
    <n v="18068130"/>
    <n v="18071602"/>
    <x v="0"/>
    <x v="3"/>
    <x v="133"/>
    <x v="133"/>
    <x v="5880"/>
    <n v="174.67000000000002"/>
    <x v="2226"/>
    <n v="0.23055784556196759"/>
    <x v="28"/>
    <d v="2022-04-30T00:00:00"/>
    <d v="2022-05-12T00:00:00"/>
    <n v="30"/>
    <s v=""/>
    <n v="42"/>
    <n v="12"/>
  </r>
  <r>
    <n v="18068128"/>
    <n v="18071164"/>
    <x v="1"/>
    <x v="3"/>
    <x v="133"/>
    <x v="133"/>
    <x v="5881"/>
    <n v="1872.55"/>
    <x v="5337"/>
    <n v="0.29768145290491266"/>
    <x v="28"/>
    <d v="2022-04-30T00:00:00"/>
    <d v="2022-05-12T00:00:00"/>
    <n v="30"/>
    <s v=""/>
    <n v="42"/>
    <n v="12"/>
  </r>
  <r>
    <n v="18068131"/>
    <n v="18071640"/>
    <x v="0"/>
    <x v="3"/>
    <x v="133"/>
    <x v="133"/>
    <x v="541"/>
    <n v="-168"/>
    <x v="350"/>
    <n v="-7.1428571428571425E-2"/>
    <x v="28"/>
    <d v="2022-04-30T00:00:00"/>
    <d v="2022-05-12T00:00:00"/>
    <n v="30"/>
    <s v=""/>
    <s v=""/>
    <s v=""/>
  </r>
  <r>
    <n v="18069627"/>
    <n v="18072260"/>
    <x v="0"/>
    <x v="3"/>
    <x v="134"/>
    <x v="134"/>
    <x v="5882"/>
    <n v="369.9"/>
    <x v="5338"/>
    <n v="0.19383617193836172"/>
    <x v="101"/>
    <d v="2022-06-10T00:00:00"/>
    <m/>
    <n v="41"/>
    <n v="369.9"/>
    <s v=""/>
    <s v=""/>
  </r>
  <r>
    <n v="18069633"/>
    <n v="18072340"/>
    <x v="0"/>
    <x v="3"/>
    <x v="134"/>
    <x v="134"/>
    <x v="5883"/>
    <n v="17.28"/>
    <x v="5339"/>
    <n v="0.19444444444444442"/>
    <x v="101"/>
    <d v="2022-06-10T00:00:00"/>
    <m/>
    <n v="41"/>
    <n v="17.28"/>
    <s v=""/>
    <s v=""/>
  </r>
  <r>
    <n v="18069630"/>
    <n v="18072320"/>
    <x v="0"/>
    <x v="3"/>
    <x v="134"/>
    <x v="134"/>
    <x v="815"/>
    <n v="90.6"/>
    <x v="307"/>
    <n v="0.2251655629139073"/>
    <x v="101"/>
    <d v="2022-06-10T00:00:00"/>
    <m/>
    <n v="41"/>
    <n v="90.6"/>
    <s v=""/>
    <s v=""/>
  </r>
  <r>
    <n v="18069631"/>
    <n v="18072329"/>
    <x v="0"/>
    <x v="3"/>
    <x v="134"/>
    <x v="134"/>
    <x v="815"/>
    <n v="90.6"/>
    <x v="307"/>
    <n v="0.2251655629139073"/>
    <x v="101"/>
    <d v="2022-06-10T00:00:00"/>
    <m/>
    <n v="41"/>
    <n v="90.6"/>
    <s v=""/>
    <s v=""/>
  </r>
  <r>
    <n v="18069634"/>
    <n v="18072349"/>
    <x v="0"/>
    <x v="3"/>
    <x v="134"/>
    <x v="134"/>
    <x v="815"/>
    <n v="90.6"/>
    <x v="307"/>
    <n v="0.2251655629139073"/>
    <x v="101"/>
    <d v="2022-06-10T00:00:00"/>
    <m/>
    <n v="41"/>
    <n v="90.6"/>
    <s v=""/>
    <s v=""/>
  </r>
  <r>
    <n v="18069629"/>
    <n v="18072302"/>
    <x v="0"/>
    <x v="3"/>
    <x v="134"/>
    <x v="134"/>
    <x v="3091"/>
    <n v="494.59"/>
    <x v="5340"/>
    <n v="0.25126164596273287"/>
    <x v="101"/>
    <d v="2022-06-10T00:00:00"/>
    <m/>
    <n v="41"/>
    <n v="494.59"/>
    <s v=""/>
    <s v=""/>
  </r>
  <r>
    <n v="18069632"/>
    <n v="18072339"/>
    <x v="0"/>
    <x v="3"/>
    <x v="134"/>
    <x v="134"/>
    <x v="5884"/>
    <n v="146.28"/>
    <x v="5341"/>
    <n v="0.25840853158326493"/>
    <x v="101"/>
    <d v="2022-06-10T00:00:00"/>
    <m/>
    <n v="41"/>
    <n v="146.28"/>
    <s v=""/>
    <s v=""/>
  </r>
  <r>
    <n v="18069628"/>
    <n v="18072290"/>
    <x v="0"/>
    <x v="3"/>
    <x v="134"/>
    <x v="134"/>
    <x v="4824"/>
    <n v="223.56"/>
    <x v="5342"/>
    <n v="0.2657004830917874"/>
    <x v="101"/>
    <d v="2022-06-10T00:00:00"/>
    <m/>
    <n v="41"/>
    <n v="223.56"/>
    <s v=""/>
    <s v=""/>
  </r>
  <r>
    <n v="18069635"/>
    <n v="18072365"/>
    <x v="0"/>
    <x v="3"/>
    <x v="134"/>
    <x v="134"/>
    <x v="2600"/>
    <n v="-16.8"/>
    <x v="956"/>
    <n v="-7.1428571428571425E-2"/>
    <x v="101"/>
    <d v="2022-06-10T00:00:00"/>
    <m/>
    <n v="41"/>
    <n v="-16.8"/>
    <s v=""/>
    <s v=""/>
  </r>
  <r>
    <n v="18069636"/>
    <n v="18072366"/>
    <x v="0"/>
    <x v="3"/>
    <x v="134"/>
    <x v="134"/>
    <x v="380"/>
    <n v="-50.4"/>
    <x v="369"/>
    <n v="-7.1428571428571425E-2"/>
    <x v="101"/>
    <d v="2022-06-10T00:00:00"/>
    <m/>
    <n v="41"/>
    <n v="-50.4"/>
    <s v=""/>
    <s v=""/>
  </r>
  <r>
    <n v="18069637"/>
    <n v="18072568"/>
    <x v="0"/>
    <x v="3"/>
    <x v="134"/>
    <x v="134"/>
    <x v="2600"/>
    <n v="-16.8"/>
    <x v="956"/>
    <n v="-7.1428571428571425E-2"/>
    <x v="101"/>
    <d v="2022-06-10T00:00:00"/>
    <m/>
    <n v="41"/>
    <n v="-16.8"/>
    <s v=""/>
    <s v=""/>
  </r>
  <r>
    <n v="18068132"/>
    <n v="18070446"/>
    <x v="0"/>
    <x v="0"/>
    <x v="135"/>
    <x v="135"/>
    <x v="5885"/>
    <n v="554.38"/>
    <x v="5343"/>
    <n v="0.22128663578509888"/>
    <x v="28"/>
    <d v="2022-05-15T00:00:00"/>
    <d v="2022-05-15T00:00:00"/>
    <n v="45"/>
    <s v=""/>
    <n v="45"/>
    <n v="0"/>
  </r>
  <r>
    <n v="18065134"/>
    <n v="18067224"/>
    <x v="1"/>
    <x v="2"/>
    <x v="136"/>
    <x v="136"/>
    <x v="5886"/>
    <n v="467.16999999999996"/>
    <x v="5344"/>
    <n v="0.13035883999897255"/>
    <x v="74"/>
    <d v="2022-03-15T00:00:00"/>
    <d v="2022-02-28T00:00:00"/>
    <n v="43"/>
    <s v=""/>
    <n v="28"/>
    <s v=""/>
  </r>
  <r>
    <n v="18065135"/>
    <n v="18067289"/>
    <x v="1"/>
    <x v="2"/>
    <x v="136"/>
    <x v="136"/>
    <x v="5887"/>
    <n v="9454.42"/>
    <x v="5345"/>
    <n v="7.8000375697451843E-2"/>
    <x v="74"/>
    <d v="2022-03-15T00:00:00"/>
    <d v="2022-03-15T00:00:00"/>
    <n v="43"/>
    <s v=""/>
    <n v="43"/>
    <n v="0"/>
  </r>
  <r>
    <n v="18065136"/>
    <n v="18068060"/>
    <x v="1"/>
    <x v="2"/>
    <x v="136"/>
    <x v="136"/>
    <x v="5888"/>
    <n v="4198.6000000000004"/>
    <x v="5346"/>
    <n v="0.22394057442059198"/>
    <x v="74"/>
    <d v="2022-03-15T00:00:00"/>
    <d v="2022-03-15T00:00:00"/>
    <n v="43"/>
    <s v=""/>
    <n v="43"/>
    <n v="0"/>
  </r>
  <r>
    <n v="18068133"/>
    <n v="18070014"/>
    <x v="1"/>
    <x v="2"/>
    <x v="136"/>
    <x v="136"/>
    <x v="5889"/>
    <n v="18934.22"/>
    <x v="5347"/>
    <n v="7.9013747803976547E-2"/>
    <x v="28"/>
    <d v="2022-05-15T00:00:00"/>
    <d v="2022-05-15T00:00:00"/>
    <n v="45"/>
    <s v=""/>
    <n v="45"/>
    <n v="0"/>
  </r>
  <r>
    <n v="18068134"/>
    <n v="18070783"/>
    <x v="1"/>
    <x v="2"/>
    <x v="136"/>
    <x v="136"/>
    <x v="5890"/>
    <n v="14729.39"/>
    <x v="5348"/>
    <n v="9.2310963632704912E-2"/>
    <x v="28"/>
    <d v="2022-05-15T00:00:00"/>
    <d v="2022-05-15T00:00:00"/>
    <n v="45"/>
    <s v=""/>
    <n v="45"/>
    <n v="0"/>
  </r>
  <r>
    <n v="18066563"/>
    <n v="18069358"/>
    <x v="1"/>
    <x v="2"/>
    <x v="136"/>
    <x v="136"/>
    <x v="5891"/>
    <n v="6435.84"/>
    <x v="5349"/>
    <n v="8.8417362768496419E-2"/>
    <x v="12"/>
    <d v="2022-04-15T00:00:00"/>
    <d v="2022-04-15T00:00:00"/>
    <n v="46"/>
    <s v=""/>
    <n v="46"/>
    <n v="0"/>
  </r>
  <r>
    <n v="18066562"/>
    <n v="18069287"/>
    <x v="1"/>
    <x v="2"/>
    <x v="136"/>
    <x v="136"/>
    <x v="5892"/>
    <n v="1826.75"/>
    <x v="5350"/>
    <n v="0.19682189333175676"/>
    <x v="12"/>
    <d v="2022-04-15T00:00:00"/>
    <d v="2022-04-15T00:00:00"/>
    <n v="46"/>
    <s v=""/>
    <n v="46"/>
    <n v="0"/>
  </r>
  <r>
    <n v="18071210"/>
    <n v="18074551"/>
    <x v="1"/>
    <x v="2"/>
    <x v="136"/>
    <x v="136"/>
    <x v="5893"/>
    <n v="9424.369999999999"/>
    <x v="5351"/>
    <n v="0.10698096678737502"/>
    <x v="51"/>
    <d v="2022-07-15T00:00:00"/>
    <m/>
    <n v="45"/>
    <n v="9424.369999999999"/>
    <s v=""/>
    <s v=""/>
  </r>
  <r>
    <n v="18071208"/>
    <n v="18073923"/>
    <x v="0"/>
    <x v="2"/>
    <x v="136"/>
    <x v="136"/>
    <x v="5894"/>
    <n v="1512.67"/>
    <x v="5352"/>
    <n v="0.15746969600812338"/>
    <x v="51"/>
    <d v="2022-07-15T00:00:00"/>
    <m/>
    <n v="45"/>
    <n v="1512.67"/>
    <s v=""/>
    <s v=""/>
  </r>
  <r>
    <n v="18071209"/>
    <n v="18074350"/>
    <x v="1"/>
    <x v="2"/>
    <x v="136"/>
    <x v="136"/>
    <x v="5895"/>
    <n v="4198.49"/>
    <x v="5353"/>
    <n v="0.26236302211653334"/>
    <x v="51"/>
    <d v="2022-07-15T00:00:00"/>
    <m/>
    <n v="45"/>
    <n v="4198.49"/>
    <s v=""/>
    <s v=""/>
  </r>
  <r>
    <n v="18069641"/>
    <n v="18071962"/>
    <x v="0"/>
    <x v="2"/>
    <x v="136"/>
    <x v="136"/>
    <x v="5896"/>
    <n v="22627.5"/>
    <x v="5354"/>
    <n v="6.88E-2"/>
    <x v="101"/>
    <d v="2022-06-15T00:00:00"/>
    <d v="2022-06-15T00:00:00"/>
    <n v="46"/>
    <s v=""/>
    <s v=""/>
    <s v=""/>
  </r>
  <r>
    <n v="18069643"/>
    <n v="18073077"/>
    <x v="0"/>
    <x v="2"/>
    <x v="136"/>
    <x v="136"/>
    <x v="5897"/>
    <n v="3480"/>
    <x v="5355"/>
    <n v="7.9448275862068971E-2"/>
    <x v="101"/>
    <d v="2022-06-15T00:00:00"/>
    <d v="2022-06-15T00:00:00"/>
    <n v="46"/>
    <s v=""/>
    <s v=""/>
    <s v=""/>
  </r>
  <r>
    <n v="18069642"/>
    <n v="18072160"/>
    <x v="1"/>
    <x v="2"/>
    <x v="136"/>
    <x v="136"/>
    <x v="5898"/>
    <n v="7790.38"/>
    <x v="5356"/>
    <n v="8.467370509459364E-2"/>
    <x v="101"/>
    <d v="2022-06-15T00:00:00"/>
    <d v="2022-06-15T00:00:00"/>
    <n v="46"/>
    <s v=""/>
    <s v=""/>
    <s v=""/>
  </r>
  <r>
    <n v="18069638"/>
    <n v="18071789"/>
    <x v="1"/>
    <x v="2"/>
    <x v="136"/>
    <x v="136"/>
    <x v="5899"/>
    <n v="2385.16"/>
    <x v="5357"/>
    <n v="0.16486468809587299"/>
    <x v="101"/>
    <d v="2022-06-15T00:00:00"/>
    <d v="2022-06-15T00:00:00"/>
    <n v="46"/>
    <s v=""/>
    <s v=""/>
    <s v=""/>
  </r>
  <r>
    <n v="18069640"/>
    <n v="18071837"/>
    <x v="1"/>
    <x v="2"/>
    <x v="136"/>
    <x v="136"/>
    <x v="5900"/>
    <n v="2321.9499999999998"/>
    <x v="5358"/>
    <n v="0.16653574234092697"/>
    <x v="101"/>
    <d v="2022-06-15T00:00:00"/>
    <d v="2022-06-15T00:00:00"/>
    <n v="46"/>
    <s v=""/>
    <s v=""/>
    <s v=""/>
  </r>
  <r>
    <n v="18069639"/>
    <n v="18071791"/>
    <x v="3"/>
    <x v="2"/>
    <x v="136"/>
    <x v="136"/>
    <x v="5901"/>
    <n v="7508.69"/>
    <x v="5359"/>
    <n v="0.19586111448498059"/>
    <x v="101"/>
    <d v="2022-06-15T00:00:00"/>
    <d v="2022-06-15T00:00:00"/>
    <n v="46"/>
    <s v=""/>
    <s v=""/>
    <s v=""/>
  </r>
  <r>
    <n v="18069644"/>
    <n v="18073171"/>
    <x v="0"/>
    <x v="2"/>
    <x v="136"/>
    <x v="136"/>
    <x v="5902"/>
    <n v="4444.13"/>
    <x v="5360"/>
    <n v="-1.4778692242887692"/>
    <x v="101"/>
    <d v="2022-06-15T00:00:00"/>
    <d v="2022-06-15T00:00:00"/>
    <n v="46"/>
    <s v=""/>
    <s v=""/>
    <s v=""/>
  </r>
  <r>
    <n v="18071207"/>
    <n v="18073647"/>
    <x v="1"/>
    <x v="2"/>
    <x v="136"/>
    <x v="136"/>
    <x v="5903"/>
    <n v="11945.51"/>
    <x v="5361"/>
    <n v="-2.6026184905656589E-2"/>
    <x v="51"/>
    <d v="2022-07-15T00:00:00"/>
    <m/>
    <n v="45"/>
    <n v="11945.51"/>
    <s v=""/>
    <s v=""/>
  </r>
  <r>
    <n v="18065138"/>
    <n v="18068218"/>
    <x v="4"/>
    <x v="2"/>
    <x v="137"/>
    <x v="137"/>
    <x v="5904"/>
    <n v="1204.4299999999998"/>
    <x v="5362"/>
    <n v="0.14098974783050544"/>
    <x v="74"/>
    <d v="2022-03-15T00:00:00"/>
    <d v="2022-03-15T00:00:00"/>
    <n v="43"/>
    <s v=""/>
    <n v="43"/>
    <n v="0"/>
  </r>
  <r>
    <n v="18065139"/>
    <n v="18068221"/>
    <x v="4"/>
    <x v="2"/>
    <x v="137"/>
    <x v="137"/>
    <x v="5905"/>
    <n v="1537.73"/>
    <x v="5363"/>
    <n v="0.14098982394805845"/>
    <x v="74"/>
    <d v="2022-03-15T00:00:00"/>
    <d v="2022-03-15T00:00:00"/>
    <n v="43"/>
    <s v=""/>
    <n v="43"/>
    <n v="0"/>
  </r>
  <r>
    <n v="18065137"/>
    <n v="18067965"/>
    <x v="4"/>
    <x v="2"/>
    <x v="137"/>
    <x v="137"/>
    <x v="5906"/>
    <n v="393.9"/>
    <x v="5364"/>
    <n v="0.140990099009901"/>
    <x v="74"/>
    <d v="2022-03-15T00:00:00"/>
    <d v="2022-03-15T00:00:00"/>
    <n v="43"/>
    <s v=""/>
    <n v="43"/>
    <n v="0"/>
  </r>
  <r>
    <n v="18066567"/>
    <n v="18069758"/>
    <x v="4"/>
    <x v="2"/>
    <x v="137"/>
    <x v="137"/>
    <x v="5907"/>
    <n v="1300.48"/>
    <x v="5365"/>
    <n v="6.4185728917719356E-2"/>
    <x v="12"/>
    <d v="2022-04-15T00:00:00"/>
    <d v="2022-04-15T00:00:00"/>
    <n v="46"/>
    <s v=""/>
    <n v="46"/>
    <n v="0"/>
  </r>
  <r>
    <n v="18066565"/>
    <n v="18069318"/>
    <x v="4"/>
    <x v="2"/>
    <x v="137"/>
    <x v="137"/>
    <x v="5908"/>
    <n v="1057.51"/>
    <x v="1619"/>
    <n v="6.8311281574109803E-2"/>
    <x v="12"/>
    <d v="2022-04-15T00:00:00"/>
    <d v="2022-04-15T00:00:00"/>
    <n v="46"/>
    <s v=""/>
    <n v="46"/>
    <n v="0"/>
  </r>
  <r>
    <n v="18066564"/>
    <n v="18068768"/>
    <x v="4"/>
    <x v="2"/>
    <x v="137"/>
    <x v="137"/>
    <x v="5909"/>
    <n v="1707.9599999999998"/>
    <x v="5366"/>
    <n v="0.11594182533548796"/>
    <x v="12"/>
    <d v="2022-04-15T00:00:00"/>
    <d v="2022-04-15T00:00:00"/>
    <n v="46"/>
    <s v=""/>
    <n v="46"/>
    <n v="0"/>
  </r>
  <r>
    <n v="18066566"/>
    <n v="18069422"/>
    <x v="4"/>
    <x v="2"/>
    <x v="137"/>
    <x v="137"/>
    <x v="5910"/>
    <n v="735.26"/>
    <x v="5367"/>
    <n v="0.11594202898550723"/>
    <x v="12"/>
    <d v="2022-04-15T00:00:00"/>
    <d v="2022-04-15T00:00:00"/>
    <n v="46"/>
    <s v=""/>
    <n v="46"/>
    <n v="0"/>
  </r>
  <r>
    <n v="18066568"/>
    <n v="18069853"/>
    <x v="4"/>
    <x v="2"/>
    <x v="137"/>
    <x v="137"/>
    <x v="5911"/>
    <n v="1225.44"/>
    <x v="5368"/>
    <n v="0.11594202898550725"/>
    <x v="12"/>
    <d v="2022-04-15T00:00:00"/>
    <d v="2022-04-15T00:00:00"/>
    <n v="46"/>
    <s v=""/>
    <n v="46"/>
    <n v="0"/>
  </r>
  <r>
    <n v="18068139"/>
    <n v="18071370"/>
    <x v="4"/>
    <x v="2"/>
    <x v="137"/>
    <x v="137"/>
    <x v="5912"/>
    <n v="843.55"/>
    <x v="2670"/>
    <n v="6.4185728917719356E-2"/>
    <x v="28"/>
    <d v="2022-05-15T00:00:00"/>
    <d v="2022-05-15T00:00:00"/>
    <n v="45"/>
    <s v=""/>
    <n v="45"/>
    <n v="0"/>
  </r>
  <r>
    <n v="18068141"/>
    <n v="18071438"/>
    <x v="4"/>
    <x v="2"/>
    <x v="137"/>
    <x v="137"/>
    <x v="5913"/>
    <n v="1975.8"/>
    <x v="5369"/>
    <n v="6.6990586091709686E-2"/>
    <x v="28"/>
    <d v="2022-05-15T00:00:00"/>
    <d v="2022-05-15T00:00:00"/>
    <n v="45"/>
    <s v=""/>
    <n v="45"/>
    <n v="0"/>
  </r>
  <r>
    <n v="18068135"/>
    <n v="18070306"/>
    <x v="4"/>
    <x v="2"/>
    <x v="137"/>
    <x v="137"/>
    <x v="5914"/>
    <n v="1769.23"/>
    <x v="5370"/>
    <n v="0.11594183238829051"/>
    <x v="28"/>
    <d v="2022-05-15T00:00:00"/>
    <d v="2022-05-15T00:00:00"/>
    <n v="45"/>
    <s v=""/>
    <n v="45"/>
    <n v="0"/>
  </r>
  <r>
    <n v="18068137"/>
    <n v="18071074"/>
    <x v="4"/>
    <x v="2"/>
    <x v="137"/>
    <x v="137"/>
    <x v="5915"/>
    <n v="1876.45"/>
    <x v="5371"/>
    <n v="0.11594221434920798"/>
    <x v="28"/>
    <d v="2022-05-15T00:00:00"/>
    <d v="2022-05-15T00:00:00"/>
    <n v="45"/>
    <s v=""/>
    <n v="45"/>
    <n v="0"/>
  </r>
  <r>
    <n v="18068140"/>
    <n v="18071437"/>
    <x v="4"/>
    <x v="2"/>
    <x v="137"/>
    <x v="137"/>
    <x v="5916"/>
    <n v="1202.46"/>
    <x v="5372"/>
    <n v="0.11594231824759244"/>
    <x v="28"/>
    <d v="2022-05-15T00:00:00"/>
    <d v="2022-05-15T00:00:00"/>
    <n v="45"/>
    <s v=""/>
    <n v="45"/>
    <n v="0"/>
  </r>
  <r>
    <n v="18068136"/>
    <n v="18070610"/>
    <x v="4"/>
    <x v="2"/>
    <x v="137"/>
    <x v="137"/>
    <x v="75"/>
    <n v="0"/>
    <x v="80"/>
    <s v=""/>
    <x v="28"/>
    <d v="2022-05-15T00:00:00"/>
    <d v="2022-05-15T00:00:00"/>
    <n v="45"/>
    <s v=""/>
    <s v=""/>
    <s v=""/>
  </r>
  <r>
    <n v="18068138"/>
    <n v="18071369"/>
    <x v="4"/>
    <x v="2"/>
    <x v="137"/>
    <x v="137"/>
    <x v="75"/>
    <n v="0"/>
    <x v="80"/>
    <s v=""/>
    <x v="28"/>
    <d v="2022-05-15T00:00:00"/>
    <d v="2022-05-15T00:00:00"/>
    <n v="45"/>
    <s v=""/>
    <s v=""/>
    <s v=""/>
  </r>
  <r>
    <n v="18069646"/>
    <n v="18072775"/>
    <x v="4"/>
    <x v="2"/>
    <x v="137"/>
    <x v="137"/>
    <x v="5917"/>
    <n v="55.44"/>
    <x v="80"/>
    <n v="0"/>
    <x v="101"/>
    <d v="2022-06-15T00:00:00"/>
    <d v="2022-06-15T00:00:00"/>
    <n v="46"/>
    <s v=""/>
    <s v=""/>
    <s v=""/>
  </r>
  <r>
    <n v="18069650"/>
    <n v="18072931"/>
    <x v="4"/>
    <x v="2"/>
    <x v="137"/>
    <x v="137"/>
    <x v="5918"/>
    <n v="3847.54"/>
    <x v="538"/>
    <n v="4.0869793031176327E-2"/>
    <x v="101"/>
    <d v="2022-06-15T00:00:00"/>
    <d v="2022-06-15T00:00:00"/>
    <n v="46"/>
    <s v=""/>
    <s v=""/>
    <s v=""/>
  </r>
  <r>
    <n v="18069648"/>
    <n v="18072780"/>
    <x v="4"/>
    <x v="2"/>
    <x v="137"/>
    <x v="137"/>
    <x v="2937"/>
    <n v="421.78000000000003"/>
    <x v="2671"/>
    <n v="6.4185728917719356E-2"/>
    <x v="101"/>
    <d v="2022-06-15T00:00:00"/>
    <d v="2022-06-15T00:00:00"/>
    <n v="46"/>
    <s v=""/>
    <s v=""/>
    <s v=""/>
  </r>
  <r>
    <n v="18069655"/>
    <n v="18073136"/>
    <x v="4"/>
    <x v="2"/>
    <x v="137"/>
    <x v="137"/>
    <x v="5919"/>
    <n v="1814.98"/>
    <x v="3468"/>
    <n v="6.5058711520152329E-2"/>
    <x v="101"/>
    <d v="2022-06-15T00:00:00"/>
    <d v="2022-06-15T00:00:00"/>
    <n v="46"/>
    <s v=""/>
    <s v=""/>
    <s v=""/>
  </r>
  <r>
    <n v="18069654"/>
    <n v="18073045"/>
    <x v="4"/>
    <x v="2"/>
    <x v="137"/>
    <x v="137"/>
    <x v="1390"/>
    <n v="1442.83"/>
    <x v="564"/>
    <n v="6.7068099404504464E-2"/>
    <x v="101"/>
    <d v="2022-06-15T00:00:00"/>
    <d v="2022-06-15T00:00:00"/>
    <n v="46"/>
    <s v=""/>
    <s v=""/>
    <s v=""/>
  </r>
  <r>
    <n v="18069645"/>
    <n v="18072753"/>
    <x v="4"/>
    <x v="2"/>
    <x v="137"/>
    <x v="137"/>
    <x v="5920"/>
    <n v="1701.56"/>
    <x v="5373"/>
    <n v="6.9197514757011788E-2"/>
    <x v="101"/>
    <d v="2022-06-15T00:00:00"/>
    <d v="2022-06-15T00:00:00"/>
    <n v="46"/>
    <s v=""/>
    <s v=""/>
    <s v=""/>
  </r>
  <r>
    <n v="18069651"/>
    <n v="18072932"/>
    <x v="4"/>
    <x v="2"/>
    <x v="137"/>
    <x v="137"/>
    <x v="5921"/>
    <n v="2205.79"/>
    <x v="537"/>
    <n v="7.6772424598511566E-2"/>
    <x v="101"/>
    <d v="2022-06-15T00:00:00"/>
    <d v="2022-06-15T00:00:00"/>
    <n v="46"/>
    <s v=""/>
    <s v=""/>
    <s v=""/>
  </r>
  <r>
    <n v="18069649"/>
    <n v="18072781"/>
    <x v="4"/>
    <x v="2"/>
    <x v="137"/>
    <x v="137"/>
    <x v="5922"/>
    <n v="815.48"/>
    <x v="5374"/>
    <n v="0.10702355901525964"/>
    <x v="101"/>
    <d v="2022-06-15T00:00:00"/>
    <d v="2022-06-15T00:00:00"/>
    <n v="46"/>
    <s v=""/>
    <s v=""/>
    <s v=""/>
  </r>
  <r>
    <n v="18069647"/>
    <n v="18072779"/>
    <x v="4"/>
    <x v="2"/>
    <x v="137"/>
    <x v="137"/>
    <x v="5914"/>
    <n v="1769.23"/>
    <x v="5370"/>
    <n v="0.11594183238829051"/>
    <x v="101"/>
    <d v="2022-06-15T00:00:00"/>
    <d v="2022-06-15T00:00:00"/>
    <n v="46"/>
    <s v=""/>
    <s v=""/>
    <s v=""/>
  </r>
  <r>
    <n v="18069652"/>
    <n v="18072955"/>
    <x v="4"/>
    <x v="2"/>
    <x v="137"/>
    <x v="137"/>
    <x v="5923"/>
    <n v="1953.05"/>
    <x v="5375"/>
    <n v="0.11594185089152954"/>
    <x v="101"/>
    <d v="2022-06-15T00:00:00"/>
    <d v="2022-06-15T00:00:00"/>
    <n v="46"/>
    <s v=""/>
    <s v=""/>
    <s v=""/>
  </r>
  <r>
    <n v="18069653"/>
    <n v="18073040"/>
    <x v="4"/>
    <x v="2"/>
    <x v="137"/>
    <x v="137"/>
    <x v="5924"/>
    <n v="551.45000000000005"/>
    <x v="579"/>
    <n v="0.11594202898550725"/>
    <x v="101"/>
    <d v="2022-06-15T00:00:00"/>
    <d v="2022-06-15T00:00:00"/>
    <n v="46"/>
    <s v=""/>
    <s v=""/>
    <s v=""/>
  </r>
  <r>
    <n v="18071212"/>
    <n v="18073648"/>
    <x v="4"/>
    <x v="2"/>
    <x v="137"/>
    <x v="137"/>
    <x v="5925"/>
    <n v="1283.6299999999999"/>
    <x v="5376"/>
    <n v="6.2476044461479488E-2"/>
    <x v="51"/>
    <d v="2022-07-15T00:00:00"/>
    <m/>
    <n v="45"/>
    <n v="1283.6299999999999"/>
    <s v=""/>
    <s v=""/>
  </r>
  <r>
    <n v="18071222"/>
    <n v="18074828"/>
    <x v="4"/>
    <x v="2"/>
    <x v="137"/>
    <x v="137"/>
    <x v="5926"/>
    <n v="527.63"/>
    <x v="5377"/>
    <n v="6.3999636107257382E-2"/>
    <x v="51"/>
    <d v="2022-07-15T00:00:00"/>
    <m/>
    <n v="45"/>
    <n v="527.63"/>
    <s v=""/>
    <s v=""/>
  </r>
  <r>
    <n v="18071216"/>
    <n v="18074004"/>
    <x v="4"/>
    <x v="2"/>
    <x v="137"/>
    <x v="137"/>
    <x v="5927"/>
    <n v="1874.2599999999998"/>
    <x v="5378"/>
    <n v="6.3999795118703115E-2"/>
    <x v="51"/>
    <d v="2022-07-15T00:00:00"/>
    <m/>
    <n v="45"/>
    <n v="1874.2599999999998"/>
    <s v=""/>
    <s v=""/>
  </r>
  <r>
    <n v="18071217"/>
    <n v="18074330"/>
    <x v="4"/>
    <x v="2"/>
    <x v="137"/>
    <x v="137"/>
    <x v="5928"/>
    <n v="1819.1299999999999"/>
    <x v="5379"/>
    <n v="6.3999894454925654E-2"/>
    <x v="51"/>
    <d v="2022-07-15T00:00:00"/>
    <m/>
    <n v="45"/>
    <n v="1819.1299999999999"/>
    <s v=""/>
    <s v=""/>
  </r>
  <r>
    <n v="18071220"/>
    <n v="18074405"/>
    <x v="4"/>
    <x v="2"/>
    <x v="137"/>
    <x v="137"/>
    <x v="5929"/>
    <n v="1362.3700000000001"/>
    <x v="5380"/>
    <n v="6.4000140930670912E-2"/>
    <x v="51"/>
    <d v="2022-07-15T00:00:00"/>
    <m/>
    <n v="45"/>
    <n v="1362.3700000000001"/>
    <s v=""/>
    <s v=""/>
  </r>
  <r>
    <n v="18071221"/>
    <n v="18074827"/>
    <x v="4"/>
    <x v="2"/>
    <x v="137"/>
    <x v="137"/>
    <x v="5930"/>
    <n v="543.37"/>
    <x v="5381"/>
    <n v="6.4000353349086811E-2"/>
    <x v="51"/>
    <d v="2022-07-15T00:00:00"/>
    <m/>
    <n v="45"/>
    <n v="543.37"/>
    <s v=""/>
    <s v=""/>
  </r>
  <r>
    <n v="18071211"/>
    <n v="18073646"/>
    <x v="4"/>
    <x v="2"/>
    <x v="137"/>
    <x v="137"/>
    <x v="5931"/>
    <n v="843.24"/>
    <x v="5382"/>
    <n v="6.4579479151842895E-2"/>
    <x v="51"/>
    <d v="2022-07-15T00:00:00"/>
    <m/>
    <n v="45"/>
    <n v="843.24"/>
    <s v=""/>
    <s v=""/>
  </r>
  <r>
    <n v="18071219"/>
    <n v="18074402"/>
    <x v="4"/>
    <x v="2"/>
    <x v="137"/>
    <x v="137"/>
    <x v="5932"/>
    <n v="1401.76"/>
    <x v="5383"/>
    <n v="0.10209480109234417"/>
    <x v="51"/>
    <d v="2022-07-15T00:00:00"/>
    <m/>
    <n v="45"/>
    <n v="1401.76"/>
    <s v=""/>
    <s v=""/>
  </r>
  <r>
    <n v="18071213"/>
    <n v="18073649"/>
    <x v="4"/>
    <x v="2"/>
    <x v="137"/>
    <x v="137"/>
    <x v="5933"/>
    <n v="3016.13"/>
    <x v="5384"/>
    <n v="0.10209513654592908"/>
    <x v="51"/>
    <d v="2022-07-15T00:00:00"/>
    <m/>
    <n v="45"/>
    <n v="3016.13"/>
    <s v=""/>
    <s v=""/>
  </r>
  <r>
    <n v="18071214"/>
    <n v="18073650"/>
    <x v="4"/>
    <x v="2"/>
    <x v="137"/>
    <x v="137"/>
    <x v="5934"/>
    <n v="378"/>
    <x v="5385"/>
    <n v="0.10209523809523811"/>
    <x v="51"/>
    <d v="2022-07-15T00:00:00"/>
    <m/>
    <n v="45"/>
    <n v="378"/>
    <s v=""/>
    <s v=""/>
  </r>
  <r>
    <n v="18071218"/>
    <n v="18074331"/>
    <x v="4"/>
    <x v="2"/>
    <x v="137"/>
    <x v="137"/>
    <x v="5935"/>
    <n v="2149.87"/>
    <x v="5386"/>
    <n v="0.10209538056219161"/>
    <x v="51"/>
    <d v="2022-07-15T00:00:00"/>
    <m/>
    <n v="45"/>
    <n v="2149.87"/>
    <s v=""/>
    <s v=""/>
  </r>
  <r>
    <n v="18071215"/>
    <n v="18073810"/>
    <x v="4"/>
    <x v="2"/>
    <x v="137"/>
    <x v="137"/>
    <x v="5936"/>
    <n v="1645.8700000000001"/>
    <x v="5387"/>
    <n v="0.10209542418851528"/>
    <x v="51"/>
    <d v="2022-07-15T00:00:00"/>
    <m/>
    <n v="45"/>
    <n v="1645.8700000000001"/>
    <s v=""/>
    <s v=""/>
  </r>
  <r>
    <n v="18065140"/>
    <n v="18067931"/>
    <x v="4"/>
    <x v="4"/>
    <x v="138"/>
    <x v="138"/>
    <x v="5937"/>
    <n v="2955.3"/>
    <x v="5388"/>
    <n v="5.5572023144858387E-2"/>
    <x v="74"/>
    <d v="2022-03-15T00:00:00"/>
    <d v="2022-02-15T00:00:00"/>
    <n v="43"/>
    <s v=""/>
    <n v="15"/>
    <s v=""/>
  </r>
  <r>
    <n v="18066571"/>
    <n v="18069745"/>
    <x v="4"/>
    <x v="4"/>
    <x v="138"/>
    <x v="138"/>
    <x v="5938"/>
    <n v="2732.17"/>
    <x v="5389"/>
    <n v="5.646496633447675E-2"/>
    <x v="12"/>
    <d v="2022-04-15T00:00:00"/>
    <d v="2022-03-30T00:00:00"/>
    <n v="46"/>
    <s v=""/>
    <n v="30"/>
    <s v=""/>
  </r>
  <r>
    <n v="18068143"/>
    <n v="18071616"/>
    <x v="4"/>
    <x v="4"/>
    <x v="138"/>
    <x v="138"/>
    <x v="5939"/>
    <n v="2883.6"/>
    <x v="5390"/>
    <n v="8.1169371618809827E-2"/>
    <x v="28"/>
    <d v="2022-05-15T00:00:00"/>
    <d v="2022-04-25T00:00:00"/>
    <n v="45"/>
    <s v=""/>
    <n v="25"/>
    <s v=""/>
  </r>
  <r>
    <n v="18068142"/>
    <n v="18070713"/>
    <x v="4"/>
    <x v="4"/>
    <x v="138"/>
    <x v="138"/>
    <x v="5940"/>
    <n v="2411.88"/>
    <x v="5391"/>
    <n v="0.12807602368277027"/>
    <x v="28"/>
    <d v="2022-05-15T00:00:00"/>
    <d v="2022-04-25T00:00:00"/>
    <n v="45"/>
    <s v=""/>
    <n v="25"/>
    <s v=""/>
  </r>
  <r>
    <n v="18069657"/>
    <n v="18072693"/>
    <x v="4"/>
    <x v="4"/>
    <x v="138"/>
    <x v="138"/>
    <x v="75"/>
    <n v="0"/>
    <x v="80"/>
    <s v=""/>
    <x v="101"/>
    <d v="2022-06-15T00:00:00"/>
    <m/>
    <n v="46"/>
    <n v="0"/>
    <s v=""/>
    <s v=""/>
  </r>
  <r>
    <n v="18065141"/>
    <n v="18067953"/>
    <x v="0"/>
    <x v="4"/>
    <x v="138"/>
    <x v="138"/>
    <x v="5941"/>
    <n v="759.31999999999994"/>
    <x v="5392"/>
    <n v="0.23041547481707417"/>
    <x v="74"/>
    <d v="2022-03-15T00:00:00"/>
    <d v="2022-02-15T00:00:00"/>
    <n v="43"/>
    <s v=""/>
    <n v="15"/>
    <s v=""/>
  </r>
  <r>
    <n v="18066570"/>
    <n v="18069538"/>
    <x v="0"/>
    <x v="4"/>
    <x v="138"/>
    <x v="138"/>
    <x v="5942"/>
    <n v="627.18000000000006"/>
    <x v="5393"/>
    <n v="0.23013488950540517"/>
    <x v="12"/>
    <d v="2022-04-15T00:00:00"/>
    <d v="2022-03-30T00:00:00"/>
    <n v="46"/>
    <s v=""/>
    <n v="30"/>
    <s v=""/>
  </r>
  <r>
    <n v="18066569"/>
    <n v="18069391"/>
    <x v="0"/>
    <x v="4"/>
    <x v="138"/>
    <x v="138"/>
    <x v="5943"/>
    <n v="715.48"/>
    <x v="5394"/>
    <n v="0.23076665045368397"/>
    <x v="12"/>
    <d v="2022-04-15T00:00:00"/>
    <d v="2022-03-30T00:00:00"/>
    <n v="46"/>
    <s v=""/>
    <n v="30"/>
    <s v=""/>
  </r>
  <r>
    <n v="18068419"/>
    <n v="18072846"/>
    <x v="3"/>
    <x v="4"/>
    <x v="138"/>
    <x v="138"/>
    <x v="5944"/>
    <n v="-105.91"/>
    <x v="5395"/>
    <n v="1"/>
    <x v="98"/>
    <d v="2022-06-15T00:00:00"/>
    <m/>
    <n v="50"/>
    <n v="-105.91"/>
    <s v=""/>
    <s v=""/>
  </r>
  <r>
    <n v="18069656"/>
    <n v="18072422"/>
    <x v="1"/>
    <x v="4"/>
    <x v="138"/>
    <x v="138"/>
    <x v="5945"/>
    <n v="976.83999999999992"/>
    <x v="5396"/>
    <n v="0.27557952409616354"/>
    <x v="101"/>
    <d v="2022-06-15T00:00:00"/>
    <m/>
    <n v="46"/>
    <n v="976.83999999999992"/>
    <s v=""/>
    <s v=""/>
  </r>
  <r>
    <n v="18065332"/>
    <n v="18069169"/>
    <x v="3"/>
    <x v="4"/>
    <x v="138"/>
    <x v="138"/>
    <x v="5946"/>
    <n v="-74.289999999999992"/>
    <x v="5397"/>
    <n v="1"/>
    <x v="23"/>
    <d v="2022-04-15T00:00:00"/>
    <d v="2022-03-30T00:00:00"/>
    <n v="60"/>
    <s v=""/>
    <s v=""/>
    <s v=""/>
  </r>
  <r>
    <n v="18066787"/>
    <n v="18071491"/>
    <x v="3"/>
    <x v="4"/>
    <x v="138"/>
    <x v="138"/>
    <x v="5947"/>
    <n v="-81.5"/>
    <x v="5398"/>
    <n v="1"/>
    <x v="21"/>
    <d v="2022-05-15T00:00:00"/>
    <d v="2022-04-25T00:00:00"/>
    <n v="46"/>
    <s v=""/>
    <s v=""/>
    <s v=""/>
  </r>
  <r>
    <n v="18071223"/>
    <n v="18074256"/>
    <x v="4"/>
    <x v="4"/>
    <x v="138"/>
    <x v="138"/>
    <x v="5948"/>
    <n v="2971.02"/>
    <x v="5399"/>
    <n v="5.6340246783932797E-2"/>
    <x v="51"/>
    <d v="2022-07-15T00:00:00"/>
    <m/>
    <n v="45"/>
    <n v="2971.02"/>
    <s v=""/>
    <s v=""/>
  </r>
  <r>
    <n v="18065143"/>
    <n v="18067653"/>
    <x v="4"/>
    <x v="4"/>
    <x v="139"/>
    <x v="139"/>
    <x v="5949"/>
    <n v="5659.09"/>
    <x v="5400"/>
    <n v="6.5550445195094897E-2"/>
    <x v="74"/>
    <d v="2022-03-15T00:00:00"/>
    <m/>
    <n v="43"/>
    <n v="5659.09"/>
    <n v="122"/>
    <n v="79"/>
  </r>
  <r>
    <n v="18066576"/>
    <n v="18068992"/>
    <x v="4"/>
    <x v="4"/>
    <x v="139"/>
    <x v="139"/>
    <x v="1135"/>
    <n v="300"/>
    <x v="80"/>
    <n v="0"/>
    <x v="12"/>
    <d v="2022-04-15T00:00:00"/>
    <m/>
    <n v="46"/>
    <n v="300"/>
    <n v="94"/>
    <n v="48"/>
  </r>
  <r>
    <n v="18066578"/>
    <n v="18069127"/>
    <x v="4"/>
    <x v="4"/>
    <x v="139"/>
    <x v="139"/>
    <x v="5950"/>
    <n v="3667.9800000000005"/>
    <x v="5401"/>
    <n v="6.4236991477598024E-2"/>
    <x v="12"/>
    <d v="2022-04-15T00:00:00"/>
    <m/>
    <n v="46"/>
    <n v="3667.9800000000005"/>
    <n v="94"/>
    <n v="48"/>
  </r>
  <r>
    <n v="18066575"/>
    <n v="18068773"/>
    <x v="4"/>
    <x v="4"/>
    <x v="139"/>
    <x v="139"/>
    <x v="75"/>
    <n v="0"/>
    <x v="80"/>
    <s v=""/>
    <x v="12"/>
    <d v="2022-04-15T00:00:00"/>
    <m/>
    <n v="46"/>
    <n v="0"/>
    <s v=""/>
    <s v=""/>
  </r>
  <r>
    <n v="18066574"/>
    <n v="18068553"/>
    <x v="4"/>
    <x v="4"/>
    <x v="139"/>
    <x v="139"/>
    <x v="5951"/>
    <n v="-289.37"/>
    <x v="5402"/>
    <n v="0.50510077133615328"/>
    <x v="12"/>
    <d v="2022-04-15T00:00:00"/>
    <m/>
    <n v="46"/>
    <n v="-289.37"/>
    <s v=""/>
    <s v=""/>
  </r>
  <r>
    <n v="18068145"/>
    <n v="18070012"/>
    <x v="4"/>
    <x v="4"/>
    <x v="139"/>
    <x v="139"/>
    <x v="5952"/>
    <n v="3555.04"/>
    <x v="5403"/>
    <n v="6.4070237263420121E-2"/>
    <x v="28"/>
    <d v="2022-05-15T00:00:00"/>
    <m/>
    <n v="45"/>
    <n v="3555.04"/>
    <n v="63"/>
    <n v="18"/>
  </r>
  <r>
    <n v="18068148"/>
    <n v="18070234"/>
    <x v="4"/>
    <x v="4"/>
    <x v="139"/>
    <x v="139"/>
    <x v="5953"/>
    <n v="7736.44"/>
    <x v="5404"/>
    <n v="6.4783318830531261E-2"/>
    <x v="28"/>
    <d v="2022-05-15T00:00:00"/>
    <m/>
    <n v="45"/>
    <n v="7736.44"/>
    <n v="63"/>
    <n v="18"/>
  </r>
  <r>
    <n v="18068149"/>
    <n v="18070235"/>
    <x v="4"/>
    <x v="4"/>
    <x v="139"/>
    <x v="139"/>
    <x v="5954"/>
    <n v="10455.11"/>
    <x v="5405"/>
    <n v="6.5272209526673466E-2"/>
    <x v="28"/>
    <d v="2022-05-15T00:00:00"/>
    <m/>
    <n v="45"/>
    <n v="10455.11"/>
    <n v="63"/>
    <n v="18"/>
  </r>
  <r>
    <n v="18068147"/>
    <n v="18070222"/>
    <x v="4"/>
    <x v="4"/>
    <x v="139"/>
    <x v="139"/>
    <x v="5955"/>
    <n v="3981.9800000000005"/>
    <x v="5406"/>
    <n v="6.6807902794185012E-2"/>
    <x v="28"/>
    <d v="2022-05-15T00:00:00"/>
    <m/>
    <n v="45"/>
    <n v="3981.9800000000005"/>
    <n v="63"/>
    <n v="18"/>
  </r>
  <r>
    <n v="18068369"/>
    <n v="18072274"/>
    <x v="4"/>
    <x v="4"/>
    <x v="139"/>
    <x v="139"/>
    <x v="5956"/>
    <n v="98000"/>
    <x v="80"/>
    <n v="0"/>
    <x v="95"/>
    <d v="2022-06-15T00:00:00"/>
    <m/>
    <n v="61"/>
    <n v="98000"/>
    <s v=""/>
    <s v=""/>
  </r>
  <r>
    <n v="18069659"/>
    <n v="18073250"/>
    <x v="4"/>
    <x v="4"/>
    <x v="139"/>
    <x v="139"/>
    <x v="5957"/>
    <n v="6281.39"/>
    <x v="2357"/>
    <n v="6.5994967991150996E-2"/>
    <x v="101"/>
    <d v="2022-06-15T00:00:00"/>
    <m/>
    <n v="46"/>
    <n v="6281.39"/>
    <s v=""/>
    <s v=""/>
  </r>
  <r>
    <n v="18069658"/>
    <n v="18072433"/>
    <x v="4"/>
    <x v="4"/>
    <x v="139"/>
    <x v="139"/>
    <x v="5958"/>
    <n v="10471.33"/>
    <x v="5407"/>
    <n v="6.7143320448630597E-2"/>
    <x v="101"/>
    <d v="2022-06-15T00:00:00"/>
    <m/>
    <n v="46"/>
    <n v="10471.33"/>
    <s v=""/>
    <s v=""/>
  </r>
  <r>
    <n v="18068146"/>
    <n v="18070197"/>
    <x v="1"/>
    <x v="4"/>
    <x v="139"/>
    <x v="139"/>
    <x v="5959"/>
    <n v="447.3"/>
    <x v="3636"/>
    <n v="0.15184439973172367"/>
    <x v="28"/>
    <d v="2022-05-15T00:00:00"/>
    <m/>
    <n v="45"/>
    <n v="447.3"/>
    <n v="63"/>
    <n v="18"/>
  </r>
  <r>
    <n v="18068150"/>
    <n v="18071470"/>
    <x v="1"/>
    <x v="4"/>
    <x v="139"/>
    <x v="139"/>
    <x v="5960"/>
    <n v="2108.58"/>
    <x v="5408"/>
    <n v="0.28822240559997719"/>
    <x v="28"/>
    <d v="2022-05-15T00:00:00"/>
    <m/>
    <n v="45"/>
    <n v="2108.58"/>
    <n v="63"/>
    <n v="18"/>
  </r>
  <r>
    <n v="18068144"/>
    <n v="18069996"/>
    <x v="1"/>
    <x v="4"/>
    <x v="139"/>
    <x v="139"/>
    <x v="5961"/>
    <n v="5337.37"/>
    <x v="5409"/>
    <n v="0.29794662991449727"/>
    <x v="28"/>
    <d v="2022-05-15T00:00:00"/>
    <m/>
    <n v="45"/>
    <n v="5337.37"/>
    <n v="63"/>
    <n v="18"/>
  </r>
  <r>
    <n v="18066572"/>
    <n v="18068401"/>
    <x v="0"/>
    <x v="4"/>
    <x v="139"/>
    <x v="139"/>
    <x v="5962"/>
    <n v="913.97"/>
    <x v="5410"/>
    <n v="0.18745076414053885"/>
    <x v="12"/>
    <d v="2022-04-15T00:00:00"/>
    <m/>
    <n v="46"/>
    <n v="913.97"/>
    <n v="94"/>
    <n v="48"/>
  </r>
  <r>
    <n v="18066573"/>
    <n v="18068403"/>
    <x v="0"/>
    <x v="4"/>
    <x v="139"/>
    <x v="139"/>
    <x v="5963"/>
    <n v="131.84"/>
    <x v="1950"/>
    <n v="0.2306362064257759"/>
    <x v="12"/>
    <d v="2022-04-15T00:00:00"/>
    <m/>
    <n v="46"/>
    <n v="131.84"/>
    <n v="94"/>
    <n v="48"/>
  </r>
  <r>
    <n v="18066577"/>
    <n v="18069091"/>
    <x v="1"/>
    <x v="4"/>
    <x v="139"/>
    <x v="139"/>
    <x v="5964"/>
    <n v="4449.0599999999995"/>
    <x v="5411"/>
    <n v="0.23420048279861364"/>
    <x v="12"/>
    <d v="2022-04-15T00:00:00"/>
    <m/>
    <n v="46"/>
    <n v="4449.0599999999995"/>
    <n v="94"/>
    <n v="48"/>
  </r>
  <r>
    <n v="18065142"/>
    <n v="18067233"/>
    <x v="1"/>
    <x v="4"/>
    <x v="139"/>
    <x v="139"/>
    <x v="5965"/>
    <n v="2473.8599999999997"/>
    <x v="5412"/>
    <n v="0.22872110790424677"/>
    <x v="74"/>
    <d v="2022-03-15T00:00:00"/>
    <m/>
    <n v="43"/>
    <n v="2473.8599999999997"/>
    <n v="122"/>
    <n v="79"/>
  </r>
  <r>
    <n v="18071227"/>
    <n v="18074590"/>
    <x v="0"/>
    <x v="4"/>
    <x v="139"/>
    <x v="139"/>
    <x v="5966"/>
    <n v="1354.3200000000002"/>
    <x v="5413"/>
    <n v="0.25933014354066991"/>
    <x v="51"/>
    <d v="2022-07-15T00:00:00"/>
    <m/>
    <n v="45"/>
    <n v="1354.3200000000002"/>
    <s v=""/>
    <s v=""/>
  </r>
  <r>
    <n v="18071224"/>
    <n v="18073170"/>
    <x v="1"/>
    <x v="4"/>
    <x v="139"/>
    <x v="139"/>
    <x v="5967"/>
    <n v="5619.96"/>
    <x v="5414"/>
    <n v="0.26907949522772401"/>
    <x v="51"/>
    <d v="2022-07-15T00:00:00"/>
    <m/>
    <n v="45"/>
    <n v="5619.96"/>
    <s v=""/>
    <s v=""/>
  </r>
  <r>
    <n v="18071226"/>
    <n v="18074470"/>
    <x v="4"/>
    <x v="4"/>
    <x v="139"/>
    <x v="139"/>
    <x v="5968"/>
    <n v="3977.88"/>
    <x v="5415"/>
    <n v="6.4535883435397748E-2"/>
    <x v="51"/>
    <d v="2022-07-15T00:00:00"/>
    <m/>
    <n v="45"/>
    <n v="3977.88"/>
    <s v=""/>
    <s v=""/>
  </r>
  <r>
    <n v="18071225"/>
    <n v="18074246"/>
    <x v="4"/>
    <x v="4"/>
    <x v="139"/>
    <x v="139"/>
    <x v="5969"/>
    <n v="7833.76"/>
    <x v="5416"/>
    <n v="0.1594545451760305"/>
    <x v="51"/>
    <d v="2022-07-15T00:00:00"/>
    <m/>
    <n v="45"/>
    <n v="7833.76"/>
    <s v=""/>
    <s v=""/>
  </r>
  <r>
    <n v="18071228"/>
    <n v="18075018"/>
    <x v="4"/>
    <x v="4"/>
    <x v="139"/>
    <x v="139"/>
    <x v="5970"/>
    <n v="55157.759999999995"/>
    <x v="5417"/>
    <n v="0.16607142857142856"/>
    <x v="51"/>
    <d v="2022-07-15T00:00:00"/>
    <m/>
    <n v="45"/>
    <n v="55157.759999999995"/>
    <s v=""/>
    <s v=""/>
  </r>
  <r>
    <n v="18065144"/>
    <n v="18067519"/>
    <x v="4"/>
    <x v="1"/>
    <x v="140"/>
    <x v="140"/>
    <x v="4292"/>
    <n v="517.18000000000006"/>
    <x v="5418"/>
    <n v="0.22639101582440022"/>
    <x v="74"/>
    <d v="2022-02-28T00:00:00"/>
    <d v="2022-03-15T00:00:00"/>
    <n v="28"/>
    <s v=""/>
    <n v="43"/>
    <n v="15"/>
  </r>
  <r>
    <n v="18068151"/>
    <n v="18070182"/>
    <x v="1"/>
    <x v="4"/>
    <x v="141"/>
    <x v="141"/>
    <x v="5971"/>
    <n v="6813.6399999999994"/>
    <x v="5419"/>
    <n v="0.23733935889736404"/>
    <x v="28"/>
    <d v="2022-05-15T00:00:00"/>
    <d v="2022-05-15T00:00:00"/>
    <n v="45"/>
    <s v=""/>
    <n v="45"/>
    <n v="0"/>
  </r>
  <r>
    <n v="18068152"/>
    <n v="18071040"/>
    <x v="1"/>
    <x v="4"/>
    <x v="141"/>
    <x v="141"/>
    <x v="5972"/>
    <n v="8190.7100000000009"/>
    <x v="5420"/>
    <n v="0.27463413419206256"/>
    <x v="28"/>
    <d v="2022-05-15T00:00:00"/>
    <d v="2022-05-15T00:00:00"/>
    <n v="45"/>
    <s v=""/>
    <n v="45"/>
    <n v="0"/>
  </r>
  <r>
    <n v="18068153"/>
    <n v="18071492"/>
    <x v="1"/>
    <x v="4"/>
    <x v="141"/>
    <x v="141"/>
    <x v="5973"/>
    <n v="6280.25"/>
    <x v="5421"/>
    <n v="0.28853510243544522"/>
    <x v="28"/>
    <d v="2022-05-15T00:00:00"/>
    <d v="2022-05-15T00:00:00"/>
    <n v="45"/>
    <s v=""/>
    <n v="45"/>
    <n v="0"/>
  </r>
  <r>
    <n v="18066579"/>
    <n v="18069120"/>
    <x v="1"/>
    <x v="4"/>
    <x v="141"/>
    <x v="141"/>
    <x v="5974"/>
    <n v="5464.38"/>
    <x v="5422"/>
    <n v="0.29417939455162345"/>
    <x v="12"/>
    <d v="2022-04-15T00:00:00"/>
    <d v="2022-04-15T00:00:00"/>
    <n v="46"/>
    <s v=""/>
    <n v="46"/>
    <n v="0"/>
  </r>
  <r>
    <n v="18065146"/>
    <n v="18067105"/>
    <x v="4"/>
    <x v="4"/>
    <x v="142"/>
    <x v="142"/>
    <x v="5975"/>
    <n v="4762.8"/>
    <x v="5423"/>
    <n v="4.9795918367346939E-2"/>
    <x v="74"/>
    <d v="2022-03-15T00:00:00"/>
    <m/>
    <n v="43"/>
    <n v="4762.8"/>
    <n v="122"/>
    <n v="79"/>
  </r>
  <r>
    <n v="18065148"/>
    <n v="18067137"/>
    <x v="4"/>
    <x v="4"/>
    <x v="142"/>
    <x v="142"/>
    <x v="5976"/>
    <n v="32519.52"/>
    <x v="5424"/>
    <n v="5.6479062421585562E-2"/>
    <x v="74"/>
    <d v="2022-03-15T00:00:00"/>
    <m/>
    <n v="43"/>
    <n v="32519.52"/>
    <n v="122"/>
    <n v="79"/>
  </r>
  <r>
    <n v="18065145"/>
    <n v="18067101"/>
    <x v="4"/>
    <x v="4"/>
    <x v="142"/>
    <x v="142"/>
    <x v="5977"/>
    <n v="13243.02"/>
    <x v="5425"/>
    <n v="6.6183393213934585E-2"/>
    <x v="74"/>
    <d v="2022-03-15T00:00:00"/>
    <m/>
    <n v="43"/>
    <n v="13243.02"/>
    <n v="122"/>
    <n v="79"/>
  </r>
  <r>
    <n v="18069662"/>
    <n v="18073276"/>
    <x v="4"/>
    <x v="4"/>
    <x v="142"/>
    <x v="142"/>
    <x v="5978"/>
    <n v="6134.0300000000007"/>
    <x v="5426"/>
    <n v="5.6509686620276264E-2"/>
    <x v="101"/>
    <d v="2022-06-15T00:00:00"/>
    <m/>
    <n v="46"/>
    <n v="6134.0300000000007"/>
    <s v=""/>
    <s v=""/>
  </r>
  <r>
    <n v="18069661"/>
    <n v="18073004"/>
    <x v="4"/>
    <x v="4"/>
    <x v="142"/>
    <x v="142"/>
    <x v="5979"/>
    <n v="4927.7199999999993"/>
    <x v="5427"/>
    <n v="6.6778199068290453E-2"/>
    <x v="101"/>
    <d v="2022-06-15T00:00:00"/>
    <m/>
    <n v="46"/>
    <n v="4927.7199999999993"/>
    <s v=""/>
    <s v=""/>
  </r>
  <r>
    <n v="18069663"/>
    <n v="18073281"/>
    <x v="4"/>
    <x v="4"/>
    <x v="142"/>
    <x v="142"/>
    <x v="5980"/>
    <n v="8332.0300000000007"/>
    <x v="5428"/>
    <n v="7.7363121024979262E-2"/>
    <x v="101"/>
    <d v="2022-06-15T00:00:00"/>
    <m/>
    <n v="46"/>
    <n v="8332.0300000000007"/>
    <s v=""/>
    <s v=""/>
  </r>
  <r>
    <n v="18068155"/>
    <n v="18071217"/>
    <x v="1"/>
    <x v="4"/>
    <x v="142"/>
    <x v="142"/>
    <x v="5981"/>
    <n v="468.06000000000006"/>
    <x v="5429"/>
    <n v="0.13808486091526725"/>
    <x v="28"/>
    <d v="2022-05-15T00:00:00"/>
    <m/>
    <n v="45"/>
    <n v="468.06000000000006"/>
    <n v="63"/>
    <n v="18"/>
  </r>
  <r>
    <n v="18068154"/>
    <n v="18071172"/>
    <x v="1"/>
    <x v="4"/>
    <x v="142"/>
    <x v="142"/>
    <x v="5982"/>
    <n v="4219.6099999999997"/>
    <x v="5430"/>
    <n v="0.15729991980297695"/>
    <x v="28"/>
    <d v="2022-05-15T00:00:00"/>
    <m/>
    <n v="45"/>
    <n v="4219.6099999999997"/>
    <n v="63"/>
    <n v="18"/>
  </r>
  <r>
    <n v="18066580"/>
    <n v="18069412"/>
    <x v="1"/>
    <x v="4"/>
    <x v="142"/>
    <x v="142"/>
    <x v="5983"/>
    <n v="3024.2200000000003"/>
    <x v="5431"/>
    <n v="0.16521042147783097"/>
    <x v="12"/>
    <d v="2022-04-15T00:00:00"/>
    <m/>
    <n v="46"/>
    <n v="3024.2200000000003"/>
    <n v="94"/>
    <n v="48"/>
  </r>
  <r>
    <n v="18065336"/>
    <n v="18069206"/>
    <x v="1"/>
    <x v="4"/>
    <x v="142"/>
    <x v="142"/>
    <x v="5984"/>
    <n v="4933.13"/>
    <x v="5432"/>
    <n v="0.20401903214350001"/>
    <x v="33"/>
    <d v="2022-04-15T00:00:00"/>
    <m/>
    <n v="58"/>
    <n v="4933.13"/>
    <n v="106"/>
    <n v="48"/>
  </r>
  <r>
    <n v="18065147"/>
    <n v="18067115"/>
    <x v="1"/>
    <x v="4"/>
    <x v="142"/>
    <x v="142"/>
    <x v="5985"/>
    <n v="1243.9000000000001"/>
    <x v="5433"/>
    <n v="0.15469138899071949"/>
    <x v="74"/>
    <d v="2022-03-15T00:00:00"/>
    <m/>
    <n v="43"/>
    <n v="1243.9000000000001"/>
    <n v="122"/>
    <n v="79"/>
  </r>
  <r>
    <n v="18065149"/>
    <n v="18067886"/>
    <x v="1"/>
    <x v="4"/>
    <x v="142"/>
    <x v="142"/>
    <x v="3450"/>
    <n v="120"/>
    <x v="3181"/>
    <n v="0.99"/>
    <x v="74"/>
    <d v="2022-03-15T00:00:00"/>
    <m/>
    <n v="43"/>
    <n v="120"/>
    <n v="122"/>
    <n v="79"/>
  </r>
  <r>
    <n v="18066751"/>
    <n v="18071071"/>
    <x v="0"/>
    <x v="4"/>
    <x v="142"/>
    <x v="142"/>
    <x v="5986"/>
    <n v="265.48"/>
    <x v="5434"/>
    <n v="0.1300456538444153"/>
    <x v="15"/>
    <d v="2022-03-31T00:00:00"/>
    <m/>
    <n v="9"/>
    <n v="265.48"/>
    <n v="72"/>
    <n v="63"/>
  </r>
  <r>
    <n v="18068337"/>
    <n v="18071885"/>
    <x v="1"/>
    <x v="4"/>
    <x v="142"/>
    <x v="142"/>
    <x v="5987"/>
    <n v="6462.5199999999995"/>
    <x v="5435"/>
    <n v="0.22993150036301649"/>
    <x v="35"/>
    <d v="2022-04-30T00:00:00"/>
    <m/>
    <n v="24"/>
    <n v="6462.5199999999995"/>
    <n v="57"/>
    <n v="33"/>
  </r>
  <r>
    <n v="18068356"/>
    <n v="18072145"/>
    <x v="0"/>
    <x v="4"/>
    <x v="142"/>
    <x v="142"/>
    <x v="5988"/>
    <n v="910.96"/>
    <x v="5436"/>
    <n v="0.24455626835983296"/>
    <x v="92"/>
    <d v="2022-04-30T00:00:00"/>
    <m/>
    <n v="18"/>
    <n v="910.96"/>
    <n v="51"/>
    <n v="33"/>
  </r>
  <r>
    <n v="18068383"/>
    <n v="18072554"/>
    <x v="1"/>
    <x v="4"/>
    <x v="142"/>
    <x v="142"/>
    <x v="5989"/>
    <n v="1816.8"/>
    <x v="636"/>
    <n v="0.2562747688243065"/>
    <x v="99"/>
    <d v="2022-04-30T00:00:00"/>
    <m/>
    <n v="10"/>
    <n v="1816.8"/>
    <n v="43"/>
    <n v="33"/>
  </r>
  <r>
    <n v="18069660"/>
    <n v="18072289"/>
    <x v="1"/>
    <x v="4"/>
    <x v="142"/>
    <x v="142"/>
    <x v="5990"/>
    <n v="437.2"/>
    <x v="5437"/>
    <n v="0.23152087393297283"/>
    <x v="101"/>
    <d v="2022-06-15T00:00:00"/>
    <m/>
    <n v="46"/>
    <n v="437.2"/>
    <s v=""/>
    <s v=""/>
  </r>
  <r>
    <n v="18066581"/>
    <n v="18069047"/>
    <x v="0"/>
    <x v="4"/>
    <x v="143"/>
    <x v="143"/>
    <x v="4646"/>
    <n v="748.06999999999994"/>
    <x v="5438"/>
    <n v="0.20316334878647396"/>
    <x v="12"/>
    <d v="2022-04-15T00:00:00"/>
    <d v="2022-04-15T00:00:00"/>
    <n v="46"/>
    <s v=""/>
    <n v="46"/>
    <n v="0"/>
  </r>
  <r>
    <n v="18071235"/>
    <n v="18074100"/>
    <x v="0"/>
    <x v="1"/>
    <x v="144"/>
    <x v="144"/>
    <x v="833"/>
    <n v="-216"/>
    <x v="80"/>
    <n v="0"/>
    <x v="51"/>
    <d v="2022-06-30T00:00:00"/>
    <m/>
    <n v="30"/>
    <n v="-216"/>
    <s v=""/>
    <s v=""/>
  </r>
  <r>
    <n v="18071234"/>
    <n v="18074095"/>
    <x v="0"/>
    <x v="1"/>
    <x v="144"/>
    <x v="144"/>
    <x v="5088"/>
    <n v="549.28"/>
    <x v="4649"/>
    <n v="0.12120682498416095"/>
    <x v="51"/>
    <d v="2022-06-30T00:00:00"/>
    <m/>
    <n v="30"/>
    <n v="549.28"/>
    <s v=""/>
    <s v=""/>
  </r>
  <r>
    <n v="18071237"/>
    <n v="18074220"/>
    <x v="0"/>
    <x v="1"/>
    <x v="144"/>
    <x v="144"/>
    <x v="5991"/>
    <n v="-118.75999999999999"/>
    <x v="5439"/>
    <n v="0.13539456400929575"/>
    <x v="51"/>
    <d v="2022-06-30T00:00:00"/>
    <m/>
    <n v="30"/>
    <n v="-118.75999999999999"/>
    <s v=""/>
    <s v=""/>
  </r>
  <r>
    <n v="18071231"/>
    <n v="18073753"/>
    <x v="1"/>
    <x v="1"/>
    <x v="144"/>
    <x v="144"/>
    <x v="5992"/>
    <n v="10183.16"/>
    <x v="5440"/>
    <n v="0.13598681117185191"/>
    <x v="51"/>
    <d v="2022-06-30T00:00:00"/>
    <m/>
    <n v="30"/>
    <n v="10183.16"/>
    <s v=""/>
    <s v=""/>
  </r>
  <r>
    <n v="18071233"/>
    <n v="18073911"/>
    <x v="0"/>
    <x v="1"/>
    <x v="144"/>
    <x v="144"/>
    <x v="5993"/>
    <n v="263.56"/>
    <x v="5441"/>
    <n v="0.15425943632472794"/>
    <x v="51"/>
    <d v="2022-06-30T00:00:00"/>
    <m/>
    <n v="30"/>
    <n v="263.56"/>
    <s v=""/>
    <s v=""/>
  </r>
  <r>
    <n v="18071238"/>
    <n v="18074542"/>
    <x v="1"/>
    <x v="1"/>
    <x v="144"/>
    <x v="144"/>
    <x v="5994"/>
    <n v="3244.42"/>
    <x v="5442"/>
    <n v="0.15445984731920939"/>
    <x v="51"/>
    <d v="2022-06-30T00:00:00"/>
    <m/>
    <n v="30"/>
    <n v="3244.42"/>
    <s v=""/>
    <s v=""/>
  </r>
  <r>
    <n v="18071239"/>
    <n v="18074766"/>
    <x v="0"/>
    <x v="1"/>
    <x v="144"/>
    <x v="144"/>
    <x v="5995"/>
    <n v="1262.1500000000001"/>
    <x v="5443"/>
    <n v="0.16897859838941234"/>
    <x v="51"/>
    <d v="2022-06-30T00:00:00"/>
    <m/>
    <n v="30"/>
    <n v="1262.1500000000001"/>
    <s v=""/>
    <s v=""/>
  </r>
  <r>
    <n v="18071229"/>
    <n v="18073221"/>
    <x v="0"/>
    <x v="1"/>
    <x v="144"/>
    <x v="144"/>
    <x v="5996"/>
    <n v="1204.98"/>
    <x v="5444"/>
    <n v="0.18253249016581191"/>
    <x v="51"/>
    <d v="2022-06-30T00:00:00"/>
    <m/>
    <n v="30"/>
    <n v="1204.98"/>
    <s v=""/>
    <s v=""/>
  </r>
  <r>
    <n v="18071236"/>
    <n v="18074210"/>
    <x v="0"/>
    <x v="1"/>
    <x v="144"/>
    <x v="144"/>
    <x v="5997"/>
    <n v="2206.2200000000003"/>
    <x v="5445"/>
    <n v="0.22013358571024519"/>
    <x v="51"/>
    <d v="2022-06-30T00:00:00"/>
    <m/>
    <n v="30"/>
    <n v="2206.2200000000003"/>
    <s v=""/>
    <s v=""/>
  </r>
  <r>
    <n v="18071232"/>
    <n v="18073757"/>
    <x v="1"/>
    <x v="1"/>
    <x v="144"/>
    <x v="144"/>
    <x v="5998"/>
    <n v="646.76"/>
    <x v="5446"/>
    <n v="0.23069929680687237"/>
    <x v="51"/>
    <d v="2022-06-30T00:00:00"/>
    <m/>
    <n v="30"/>
    <n v="646.76"/>
    <s v=""/>
    <s v=""/>
  </r>
  <r>
    <n v="18071240"/>
    <n v="18074767"/>
    <x v="1"/>
    <x v="1"/>
    <x v="144"/>
    <x v="144"/>
    <x v="5999"/>
    <n v="639.26"/>
    <x v="5447"/>
    <n v="0.3046816338789608"/>
    <x v="51"/>
    <d v="2022-06-30T00:00:00"/>
    <m/>
    <n v="30"/>
    <n v="639.26"/>
    <s v=""/>
    <s v=""/>
  </r>
  <r>
    <n v="18065150"/>
    <n v="18068289"/>
    <x v="0"/>
    <x v="1"/>
    <x v="144"/>
    <x v="144"/>
    <x v="417"/>
    <n v="-108"/>
    <x v="80"/>
    <n v="0"/>
    <x v="74"/>
    <d v="2022-02-28T00:00:00"/>
    <d v="2022-02-28T00:00:00"/>
    <n v="28"/>
    <s v=""/>
    <s v=""/>
    <s v=""/>
  </r>
  <r>
    <n v="18065152"/>
    <n v="18068373"/>
    <x v="0"/>
    <x v="1"/>
    <x v="144"/>
    <x v="144"/>
    <x v="6000"/>
    <n v="1543.21"/>
    <x v="5448"/>
    <n v="0.1473161172930226"/>
    <x v="74"/>
    <d v="2022-02-28T00:00:00"/>
    <d v="2022-02-28T00:00:00"/>
    <n v="28"/>
    <s v=""/>
    <n v="28"/>
    <n v="0"/>
  </r>
  <r>
    <n v="18065151"/>
    <n v="18068291"/>
    <x v="0"/>
    <x v="1"/>
    <x v="144"/>
    <x v="144"/>
    <x v="6001"/>
    <n v="-503.71999999999997"/>
    <x v="5449"/>
    <n v="-9.9864211353836635E-2"/>
    <x v="74"/>
    <d v="2022-02-28T00:00:00"/>
    <d v="2022-02-28T00:00:00"/>
    <n v="28"/>
    <s v=""/>
    <s v=""/>
    <s v=""/>
  </r>
  <r>
    <n v="18066589"/>
    <n v="18069265"/>
    <x v="0"/>
    <x v="1"/>
    <x v="144"/>
    <x v="144"/>
    <x v="6002"/>
    <n v="-23.14"/>
    <x v="5450"/>
    <n v="2.4896265560165973E-2"/>
    <x v="12"/>
    <d v="2022-03-31T00:00:00"/>
    <d v="2022-03-31T00:00:00"/>
    <n v="31"/>
    <s v=""/>
    <s v=""/>
    <s v=""/>
  </r>
  <r>
    <n v="18066585"/>
    <n v="18069005"/>
    <x v="0"/>
    <x v="1"/>
    <x v="144"/>
    <x v="144"/>
    <x v="6003"/>
    <n v="1160.29"/>
    <x v="5451"/>
    <n v="8.183802008459938E-2"/>
    <x v="12"/>
    <d v="2022-03-31T00:00:00"/>
    <d v="2022-03-31T00:00:00"/>
    <n v="31"/>
    <s v=""/>
    <n v="31"/>
    <n v="0"/>
  </r>
  <r>
    <n v="18066584"/>
    <n v="18068810"/>
    <x v="0"/>
    <x v="1"/>
    <x v="144"/>
    <x v="144"/>
    <x v="6004"/>
    <n v="-1266.05"/>
    <x v="647"/>
    <n v="0.13830755232029118"/>
    <x v="12"/>
    <d v="2022-03-31T00:00:00"/>
    <d v="2022-03-31T00:00:00"/>
    <n v="31"/>
    <s v=""/>
    <s v=""/>
    <s v=""/>
  </r>
  <r>
    <n v="18066590"/>
    <n v="18069755"/>
    <x v="0"/>
    <x v="1"/>
    <x v="144"/>
    <x v="144"/>
    <x v="6005"/>
    <n v="571.12"/>
    <x v="5452"/>
    <n v="0.14565167146429098"/>
    <x v="12"/>
    <d v="2022-03-31T00:00:00"/>
    <d v="2022-03-31T00:00:00"/>
    <n v="31"/>
    <s v=""/>
    <n v="31"/>
    <n v="0"/>
  </r>
  <r>
    <n v="18066586"/>
    <n v="18069199"/>
    <x v="0"/>
    <x v="1"/>
    <x v="144"/>
    <x v="144"/>
    <x v="6006"/>
    <n v="1520.95"/>
    <x v="5453"/>
    <n v="0.15183122149811434"/>
    <x v="12"/>
    <d v="2022-03-31T00:00:00"/>
    <d v="2022-03-31T00:00:00"/>
    <n v="31"/>
    <s v=""/>
    <n v="31"/>
    <n v="0"/>
  </r>
  <r>
    <n v="18066582"/>
    <n v="18068467"/>
    <x v="1"/>
    <x v="1"/>
    <x v="144"/>
    <x v="144"/>
    <x v="6007"/>
    <n v="3437.96"/>
    <x v="5454"/>
    <n v="0.19416608201831081"/>
    <x v="12"/>
    <d v="2022-03-31T00:00:00"/>
    <d v="2022-03-31T00:00:00"/>
    <n v="31"/>
    <s v=""/>
    <n v="31"/>
    <n v="0"/>
  </r>
  <r>
    <n v="18066588"/>
    <n v="18069217"/>
    <x v="1"/>
    <x v="1"/>
    <x v="144"/>
    <x v="144"/>
    <x v="6008"/>
    <n v="-14.469999999999999"/>
    <x v="5455"/>
    <n v="0.22056384742951909"/>
    <x v="12"/>
    <d v="2022-03-31T00:00:00"/>
    <d v="2022-03-31T00:00:00"/>
    <n v="31"/>
    <s v=""/>
    <s v=""/>
    <s v=""/>
  </r>
  <r>
    <n v="18066591"/>
    <n v="18069791"/>
    <x v="1"/>
    <x v="1"/>
    <x v="144"/>
    <x v="144"/>
    <x v="6009"/>
    <n v="8539.130000000001"/>
    <x v="5456"/>
    <n v="0.22809073713381506"/>
    <x v="12"/>
    <d v="2022-03-31T00:00:00"/>
    <d v="2022-03-31T00:00:00"/>
    <n v="31"/>
    <s v=""/>
    <n v="31"/>
    <n v="0"/>
  </r>
  <r>
    <n v="18066592"/>
    <n v="18069793"/>
    <x v="0"/>
    <x v="1"/>
    <x v="144"/>
    <x v="144"/>
    <x v="6010"/>
    <n v="977.28"/>
    <x v="5457"/>
    <n v="0.29494106090373279"/>
    <x v="12"/>
    <d v="2022-03-31T00:00:00"/>
    <d v="2022-03-31T00:00:00"/>
    <n v="31"/>
    <s v=""/>
    <n v="31"/>
    <n v="0"/>
  </r>
  <r>
    <n v="18066583"/>
    <n v="18068519"/>
    <x v="0"/>
    <x v="1"/>
    <x v="144"/>
    <x v="144"/>
    <x v="6011"/>
    <n v="-181.2"/>
    <x v="796"/>
    <n v="-7.2847682119205295E-2"/>
    <x v="12"/>
    <d v="2022-03-31T00:00:00"/>
    <d v="2022-03-31T00:00:00"/>
    <n v="31"/>
    <s v=""/>
    <s v=""/>
    <s v=""/>
  </r>
  <r>
    <n v="18066587"/>
    <n v="18069211"/>
    <x v="0"/>
    <x v="1"/>
    <x v="144"/>
    <x v="144"/>
    <x v="6012"/>
    <n v="-284.39999999999998"/>
    <x v="308"/>
    <n v="-5.0632911392405063E-2"/>
    <x v="12"/>
    <d v="2022-03-31T00:00:00"/>
    <d v="2022-03-31T00:00:00"/>
    <n v="31"/>
    <s v=""/>
    <s v=""/>
    <s v=""/>
  </r>
  <r>
    <n v="18068160"/>
    <n v="18070934"/>
    <x v="0"/>
    <x v="1"/>
    <x v="144"/>
    <x v="144"/>
    <x v="417"/>
    <n v="-108"/>
    <x v="80"/>
    <n v="0"/>
    <x v="28"/>
    <d v="2022-04-30T00:00:00"/>
    <d v="2022-04-30T00:00:00"/>
    <n v="30"/>
    <s v=""/>
    <s v=""/>
    <s v=""/>
  </r>
  <r>
    <n v="18068162"/>
    <n v="18071133"/>
    <x v="0"/>
    <x v="1"/>
    <x v="144"/>
    <x v="144"/>
    <x v="833"/>
    <n v="-216"/>
    <x v="80"/>
    <n v="0"/>
    <x v="28"/>
    <d v="2022-04-30T00:00:00"/>
    <d v="2022-04-30T00:00:00"/>
    <n v="30"/>
    <s v=""/>
    <s v=""/>
    <s v=""/>
  </r>
  <r>
    <n v="18068163"/>
    <n v="18071294"/>
    <x v="1"/>
    <x v="1"/>
    <x v="144"/>
    <x v="144"/>
    <x v="6013"/>
    <n v="4641.32"/>
    <x v="5458"/>
    <n v="0.16008707860084756"/>
    <x v="28"/>
    <d v="2022-04-30T00:00:00"/>
    <d v="2022-04-30T00:00:00"/>
    <n v="30"/>
    <s v=""/>
    <n v="30"/>
    <n v="0"/>
  </r>
  <r>
    <n v="18068164"/>
    <n v="18071306"/>
    <x v="1"/>
    <x v="1"/>
    <x v="144"/>
    <x v="144"/>
    <x v="6014"/>
    <n v="455.33000000000004"/>
    <x v="605"/>
    <n v="0.19354838709677419"/>
    <x v="28"/>
    <d v="2022-04-30T00:00:00"/>
    <d v="2022-04-30T00:00:00"/>
    <n v="30"/>
    <s v=""/>
    <n v="30"/>
    <n v="0"/>
  </r>
  <r>
    <n v="18068157"/>
    <n v="18070553"/>
    <x v="0"/>
    <x v="1"/>
    <x v="144"/>
    <x v="144"/>
    <x v="6015"/>
    <n v="605.91999999999996"/>
    <x v="5459"/>
    <n v="0.20177054245142889"/>
    <x v="28"/>
    <d v="2022-04-30T00:00:00"/>
    <d v="2022-04-30T00:00:00"/>
    <n v="30"/>
    <s v=""/>
    <n v="30"/>
    <n v="0"/>
  </r>
  <r>
    <n v="18068156"/>
    <n v="18070171"/>
    <x v="0"/>
    <x v="1"/>
    <x v="144"/>
    <x v="144"/>
    <x v="6016"/>
    <n v="1197.96"/>
    <x v="5460"/>
    <n v="0.20990684163077233"/>
    <x v="28"/>
    <d v="2022-04-30T00:00:00"/>
    <d v="2022-04-30T00:00:00"/>
    <n v="30"/>
    <s v=""/>
    <n v="30"/>
    <n v="0"/>
  </r>
  <r>
    <n v="18068159"/>
    <n v="18070914"/>
    <x v="0"/>
    <x v="1"/>
    <x v="144"/>
    <x v="144"/>
    <x v="6017"/>
    <n v="621.79999999999995"/>
    <x v="5461"/>
    <n v="0.21913657679911999"/>
    <x v="28"/>
    <d v="2022-04-30T00:00:00"/>
    <d v="2022-04-30T00:00:00"/>
    <n v="30"/>
    <s v=""/>
    <n v="30"/>
    <n v="0"/>
  </r>
  <r>
    <n v="18068158"/>
    <n v="18070778"/>
    <x v="1"/>
    <x v="1"/>
    <x v="144"/>
    <x v="144"/>
    <x v="6018"/>
    <n v="6628.4"/>
    <x v="5462"/>
    <n v="0.22476903942487511"/>
    <x v="28"/>
    <d v="2022-04-30T00:00:00"/>
    <d v="2022-04-30T00:00:00"/>
    <n v="30"/>
    <s v=""/>
    <n v="30"/>
    <n v="0"/>
  </r>
  <r>
    <n v="18068161"/>
    <n v="18071110"/>
    <x v="0"/>
    <x v="1"/>
    <x v="144"/>
    <x v="144"/>
    <x v="6019"/>
    <n v="306.8"/>
    <x v="4916"/>
    <n v="0.22951460867524542"/>
    <x v="28"/>
    <d v="2022-04-30T00:00:00"/>
    <d v="2022-04-30T00:00:00"/>
    <n v="30"/>
    <s v=""/>
    <n v="30"/>
    <n v="0"/>
  </r>
  <r>
    <n v="18068165"/>
    <n v="18071486"/>
    <x v="0"/>
    <x v="1"/>
    <x v="144"/>
    <x v="144"/>
    <x v="2153"/>
    <n v="-129.6"/>
    <x v="2020"/>
    <n v="-7.407407407407407E-2"/>
    <x v="28"/>
    <d v="2022-04-30T00:00:00"/>
    <d v="2022-04-30T00:00:00"/>
    <n v="30"/>
    <s v=""/>
    <s v=""/>
    <s v=""/>
  </r>
  <r>
    <n v="18069665"/>
    <n v="18071844"/>
    <x v="0"/>
    <x v="1"/>
    <x v="144"/>
    <x v="144"/>
    <x v="121"/>
    <n v="-36"/>
    <x v="80"/>
    <n v="0"/>
    <x v="101"/>
    <d v="2022-05-31T00:00:00"/>
    <d v="2022-05-31T00:00:00"/>
    <n v="31"/>
    <s v=""/>
    <s v=""/>
    <s v=""/>
  </r>
  <r>
    <n v="18069670"/>
    <n v="18072189"/>
    <x v="0"/>
    <x v="1"/>
    <x v="144"/>
    <x v="144"/>
    <x v="420"/>
    <n v="-72"/>
    <x v="80"/>
    <n v="0"/>
    <x v="101"/>
    <d v="2022-05-31T00:00:00"/>
    <d v="2022-05-31T00:00:00"/>
    <n v="31"/>
    <s v=""/>
    <s v=""/>
    <s v=""/>
  </r>
  <r>
    <n v="18069668"/>
    <n v="18072122"/>
    <x v="0"/>
    <x v="1"/>
    <x v="144"/>
    <x v="144"/>
    <x v="6020"/>
    <n v="1086.08"/>
    <x v="5463"/>
    <n v="0.1247085860762151"/>
    <x v="101"/>
    <d v="2022-05-31T00:00:00"/>
    <d v="2022-05-31T00:00:00"/>
    <n v="31"/>
    <s v=""/>
    <n v="31"/>
    <n v="0"/>
  </r>
  <r>
    <n v="18069669"/>
    <n v="18072146"/>
    <x v="0"/>
    <x v="1"/>
    <x v="144"/>
    <x v="144"/>
    <x v="6021"/>
    <n v="677.41000000000008"/>
    <x v="975"/>
    <n v="0.12754424190891214"/>
    <x v="101"/>
    <d v="2022-05-31T00:00:00"/>
    <d v="2022-05-31T00:00:00"/>
    <n v="31"/>
    <s v=""/>
    <n v="31"/>
    <n v="0"/>
  </r>
  <r>
    <n v="18069667"/>
    <n v="18072065"/>
    <x v="0"/>
    <x v="1"/>
    <x v="144"/>
    <x v="144"/>
    <x v="3097"/>
    <n v="387.41999999999996"/>
    <x v="5464"/>
    <n v="0.21737649063032363"/>
    <x v="101"/>
    <d v="2022-05-31T00:00:00"/>
    <d v="2022-05-31T00:00:00"/>
    <n v="31"/>
    <s v=""/>
    <n v="31"/>
    <n v="0"/>
  </r>
  <r>
    <n v="18069666"/>
    <n v="18072062"/>
    <x v="0"/>
    <x v="1"/>
    <x v="144"/>
    <x v="144"/>
    <x v="6022"/>
    <n v="19.2"/>
    <x v="5465"/>
    <n v="0.33374999999999999"/>
    <x v="101"/>
    <d v="2022-05-31T00:00:00"/>
    <d v="2022-05-31T00:00:00"/>
    <n v="31"/>
    <s v=""/>
    <n v="31"/>
    <n v="0"/>
  </r>
  <r>
    <n v="18069664"/>
    <n v="18071820"/>
    <x v="0"/>
    <x v="1"/>
    <x v="144"/>
    <x v="144"/>
    <x v="6023"/>
    <n v="615.16000000000008"/>
    <x v="5466"/>
    <n v="-1.0885043793769386E-2"/>
    <x v="101"/>
    <d v="2022-05-31T00:00:00"/>
    <d v="2022-05-31T00:00:00"/>
    <n v="31"/>
    <s v=""/>
    <n v="31"/>
    <n v="0"/>
  </r>
  <r>
    <n v="18071241"/>
    <n v="18074780"/>
    <x v="0"/>
    <x v="1"/>
    <x v="144"/>
    <x v="144"/>
    <x v="2153"/>
    <n v="-129.6"/>
    <x v="2020"/>
    <n v="-7.407407407407407E-2"/>
    <x v="51"/>
    <d v="2022-06-30T00:00:00"/>
    <m/>
    <n v="30"/>
    <n v="-129.6"/>
    <s v=""/>
    <s v=""/>
  </r>
  <r>
    <n v="18071230"/>
    <n v="18073285"/>
    <x v="0"/>
    <x v="1"/>
    <x v="144"/>
    <x v="144"/>
    <x v="6024"/>
    <n v="-51.6"/>
    <x v="65"/>
    <n v="-4.6511627906976744E-2"/>
    <x v="51"/>
    <d v="2022-06-30T00:00:00"/>
    <m/>
    <n v="30"/>
    <n v="-51.6"/>
    <s v=""/>
    <s v=""/>
  </r>
  <r>
    <n v="18065154"/>
    <n v="18067332"/>
    <x v="4"/>
    <x v="4"/>
    <x v="145"/>
    <x v="145"/>
    <x v="75"/>
    <n v="0"/>
    <x v="5467"/>
    <s v=""/>
    <x v="74"/>
    <d v="2022-03-15T00:00:00"/>
    <m/>
    <n v="43"/>
    <n v="0"/>
    <s v=""/>
    <s v=""/>
  </r>
  <r>
    <n v="18065296"/>
    <n v="18068593"/>
    <x v="0"/>
    <x v="4"/>
    <x v="145"/>
    <x v="145"/>
    <x v="6025"/>
    <n v="40"/>
    <x v="80"/>
    <n v="0"/>
    <x v="4"/>
    <d v="2022-04-15T00:00:00"/>
    <d v="2022-04-15T00:00:00"/>
    <n v="71"/>
    <s v=""/>
    <n v="71"/>
    <n v="0"/>
  </r>
  <r>
    <n v="18065153"/>
    <n v="18067133"/>
    <x v="0"/>
    <x v="4"/>
    <x v="145"/>
    <x v="145"/>
    <x v="6025"/>
    <n v="40"/>
    <x v="80"/>
    <n v="0"/>
    <x v="74"/>
    <d v="2022-03-15T00:00:00"/>
    <m/>
    <n v="43"/>
    <n v="40"/>
    <n v="122"/>
    <n v="79"/>
  </r>
  <r>
    <n v="18065155"/>
    <n v="18067488"/>
    <x v="1"/>
    <x v="4"/>
    <x v="146"/>
    <x v="146"/>
    <x v="6026"/>
    <n v="2194.31"/>
    <x v="5468"/>
    <n v="0.26516605690723449"/>
    <x v="74"/>
    <d v="2022-03-15T00:00:00"/>
    <d v="2022-04-03T00:00:00"/>
    <n v="43"/>
    <s v=""/>
    <n v="62"/>
    <n v="19"/>
  </r>
  <r>
    <n v="18068166"/>
    <n v="18070359"/>
    <x v="1"/>
    <x v="4"/>
    <x v="146"/>
    <x v="146"/>
    <x v="6027"/>
    <n v="3164.2400000000002"/>
    <x v="5469"/>
    <n v="0.25537853591568793"/>
    <x v="28"/>
    <d v="2022-05-15T00:00:00"/>
    <m/>
    <n v="45"/>
    <n v="3164.2400000000002"/>
    <n v="63"/>
    <n v="18"/>
  </r>
  <r>
    <n v="18066593"/>
    <n v="18068546"/>
    <x v="0"/>
    <x v="4"/>
    <x v="146"/>
    <x v="146"/>
    <x v="380"/>
    <n v="-50.4"/>
    <x v="369"/>
    <n v="-7.1428571428571425E-2"/>
    <x v="12"/>
    <d v="2022-04-15T00:00:00"/>
    <d v="2022-04-03T00:00:00"/>
    <n v="46"/>
    <s v=""/>
    <s v=""/>
    <s v=""/>
  </r>
  <r>
    <n v="18069671"/>
    <n v="18072262"/>
    <x v="0"/>
    <x v="4"/>
    <x v="146"/>
    <x v="146"/>
    <x v="6028"/>
    <n v="-116.7"/>
    <x v="3385"/>
    <n v="-8.7917737789203088E-2"/>
    <x v="101"/>
    <d v="2022-06-15T00:00:00"/>
    <m/>
    <n v="46"/>
    <n v="-116.7"/>
    <s v=""/>
    <s v=""/>
  </r>
  <r>
    <n v="18068167"/>
    <n v="18070424"/>
    <x v="1"/>
    <x v="4"/>
    <x v="147"/>
    <x v="147"/>
    <x v="6029"/>
    <n v="968.83999999999992"/>
    <x v="5470"/>
    <n v="0.36149472980170183"/>
    <x v="28"/>
    <d v="2022-05-10T00:00:00"/>
    <d v="2022-05-10T00:00:00"/>
    <n v="40"/>
    <s v=""/>
    <n v="40"/>
    <n v="0"/>
  </r>
  <r>
    <n v="18066594"/>
    <n v="18069405"/>
    <x v="0"/>
    <x v="4"/>
    <x v="147"/>
    <x v="147"/>
    <x v="6030"/>
    <n v="1210.6100000000001"/>
    <x v="5471"/>
    <n v="5.7690020221244212E-2"/>
    <x v="12"/>
    <d v="2022-04-10T00:00:00"/>
    <d v="2022-04-10T00:00:00"/>
    <n v="41"/>
    <s v=""/>
    <n v="41"/>
    <n v="0"/>
  </r>
  <r>
    <n v="18069673"/>
    <n v="18072129"/>
    <x v="1"/>
    <x v="4"/>
    <x v="147"/>
    <x v="147"/>
    <x v="6031"/>
    <n v="2685.31"/>
    <x v="5472"/>
    <n v="0.26435363935363942"/>
    <x v="101"/>
    <d v="2022-06-10T00:00:00"/>
    <d v="2022-06-15T00:00:00"/>
    <n v="41"/>
    <s v=""/>
    <s v=""/>
    <s v=""/>
  </r>
  <r>
    <n v="18069672"/>
    <n v="18072030"/>
    <x v="0"/>
    <x v="4"/>
    <x v="147"/>
    <x v="147"/>
    <x v="6032"/>
    <n v="-849.14"/>
    <x v="5473"/>
    <n v="0.27290070942031031"/>
    <x v="101"/>
    <d v="2022-06-10T00:00:00"/>
    <d v="2022-06-15T00:00:00"/>
    <n v="41"/>
    <s v=""/>
    <s v=""/>
    <s v=""/>
  </r>
  <r>
    <n v="18065156"/>
    <n v="18067575"/>
    <x v="1"/>
    <x v="1"/>
    <x v="148"/>
    <x v="148"/>
    <x v="6033"/>
    <n v="2557.34"/>
    <x v="5474"/>
    <n v="0.24935245317016405"/>
    <x v="74"/>
    <d v="2022-02-28T00:00:00"/>
    <d v="2022-02-28T00:00:00"/>
    <n v="28"/>
    <s v=""/>
    <n v="28"/>
    <n v="0"/>
  </r>
  <r>
    <n v="18065158"/>
    <n v="18067856"/>
    <x v="0"/>
    <x v="1"/>
    <x v="148"/>
    <x v="148"/>
    <x v="6034"/>
    <n v="56.83"/>
    <x v="669"/>
    <n v="0.30658783783783783"/>
    <x v="74"/>
    <d v="2022-02-28T00:00:00"/>
    <d v="2022-02-28T00:00:00"/>
    <n v="28"/>
    <s v=""/>
    <n v="28"/>
    <n v="0"/>
  </r>
  <r>
    <n v="18065157"/>
    <n v="18067759"/>
    <x v="0"/>
    <x v="1"/>
    <x v="148"/>
    <x v="148"/>
    <x v="6035"/>
    <n v="330.94"/>
    <x v="5475"/>
    <n v="0.33363550656320251"/>
    <x v="74"/>
    <d v="2022-02-28T00:00:00"/>
    <d v="2022-02-28T00:00:00"/>
    <n v="28"/>
    <s v=""/>
    <n v="28"/>
    <n v="0"/>
  </r>
  <r>
    <n v="18069674"/>
    <n v="18072920"/>
    <x v="1"/>
    <x v="1"/>
    <x v="148"/>
    <x v="148"/>
    <x v="6036"/>
    <n v="3743.21"/>
    <x v="5476"/>
    <n v="0.16862862015682803"/>
    <x v="101"/>
    <d v="2022-05-31T00:00:00"/>
    <d v="2022-05-31T00:00:00"/>
    <n v="31"/>
    <s v=""/>
    <n v="31"/>
    <n v="0"/>
  </r>
  <r>
    <n v="18065164"/>
    <n v="18067506"/>
    <x v="4"/>
    <x v="2"/>
    <x v="149"/>
    <x v="149"/>
    <x v="6037"/>
    <n v="858.6"/>
    <x v="5477"/>
    <n v="9.056603773584905E-2"/>
    <x v="74"/>
    <d v="2022-03-15T00:00:00"/>
    <d v="2022-03-15T00:00:00"/>
    <n v="43"/>
    <s v=""/>
    <n v="43"/>
    <n v="0"/>
  </r>
  <r>
    <n v="18065165"/>
    <n v="18067507"/>
    <x v="4"/>
    <x v="2"/>
    <x v="149"/>
    <x v="149"/>
    <x v="6038"/>
    <n v="515.16000000000008"/>
    <x v="5478"/>
    <n v="9.0566037735849064E-2"/>
    <x v="74"/>
    <d v="2022-03-15T00:00:00"/>
    <d v="2022-03-15T00:00:00"/>
    <n v="43"/>
    <s v=""/>
    <n v="43"/>
    <n v="0"/>
  </r>
  <r>
    <n v="18066596"/>
    <n v="18069678"/>
    <x v="4"/>
    <x v="2"/>
    <x v="149"/>
    <x v="149"/>
    <x v="6039"/>
    <n v="1071.79"/>
    <x v="564"/>
    <n v="9.0286174929463919E-2"/>
    <x v="12"/>
    <d v="2022-04-15T00:00:00"/>
    <d v="2022-04-15T00:00:00"/>
    <n v="46"/>
    <s v=""/>
    <n v="46"/>
    <n v="0"/>
  </r>
  <r>
    <n v="18065162"/>
    <n v="18067357"/>
    <x v="0"/>
    <x v="2"/>
    <x v="149"/>
    <x v="149"/>
    <x v="6040"/>
    <n v="59.839999999999996"/>
    <x v="5479"/>
    <n v="0.21315420092239823"/>
    <x v="74"/>
    <d v="2022-03-15T00:00:00"/>
    <d v="2022-03-15T00:00:00"/>
    <n v="43"/>
    <s v=""/>
    <n v="43"/>
    <n v="0"/>
  </r>
  <r>
    <n v="18065163"/>
    <n v="18067385"/>
    <x v="0"/>
    <x v="2"/>
    <x v="149"/>
    <x v="149"/>
    <x v="6041"/>
    <n v="65.289999999999992"/>
    <x v="5480"/>
    <n v="0.3221834221650432"/>
    <x v="74"/>
    <d v="2022-03-15T00:00:00"/>
    <d v="2022-03-15T00:00:00"/>
    <n v="43"/>
    <s v=""/>
    <n v="43"/>
    <n v="0"/>
  </r>
  <r>
    <n v="18065168"/>
    <n v="18068070"/>
    <x v="0"/>
    <x v="2"/>
    <x v="149"/>
    <x v="149"/>
    <x v="6042"/>
    <n v="130.6"/>
    <x v="5481"/>
    <n v="0.32233759073784801"/>
    <x v="74"/>
    <d v="2022-03-15T00:00:00"/>
    <d v="2022-03-15T00:00:00"/>
    <n v="43"/>
    <s v=""/>
    <n v="43"/>
    <n v="0"/>
  </r>
  <r>
    <n v="18065166"/>
    <n v="18067795"/>
    <x v="0"/>
    <x v="2"/>
    <x v="149"/>
    <x v="149"/>
    <x v="6043"/>
    <n v="68.94"/>
    <x v="5482"/>
    <n v="0.33333333333333331"/>
    <x v="74"/>
    <d v="2022-03-15T00:00:00"/>
    <d v="2022-03-15T00:00:00"/>
    <n v="43"/>
    <s v=""/>
    <n v="43"/>
    <n v="0"/>
  </r>
  <r>
    <n v="18065167"/>
    <n v="18067814"/>
    <x v="0"/>
    <x v="2"/>
    <x v="149"/>
    <x v="149"/>
    <x v="6043"/>
    <n v="68.94"/>
    <x v="5482"/>
    <n v="0.33333333333333331"/>
    <x v="74"/>
    <d v="2022-03-15T00:00:00"/>
    <d v="2022-03-15T00:00:00"/>
    <n v="43"/>
    <s v=""/>
    <n v="43"/>
    <n v="0"/>
  </r>
  <r>
    <n v="18065161"/>
    <n v="18067274"/>
    <x v="0"/>
    <x v="2"/>
    <x v="149"/>
    <x v="149"/>
    <x v="6044"/>
    <n v="175.9"/>
    <x v="5483"/>
    <n v="0.33333333333333337"/>
    <x v="74"/>
    <d v="2022-03-15T00:00:00"/>
    <d v="2022-03-15T00:00:00"/>
    <n v="43"/>
    <s v=""/>
    <n v="43"/>
    <n v="0"/>
  </r>
  <r>
    <n v="18065159"/>
    <n v="18067044"/>
    <x v="0"/>
    <x v="2"/>
    <x v="149"/>
    <x v="149"/>
    <x v="6045"/>
    <n v="110.47"/>
    <x v="5484"/>
    <n v="0.33336954160330218"/>
    <x v="74"/>
    <d v="2022-03-15T00:00:00"/>
    <d v="2022-03-15T00:00:00"/>
    <n v="43"/>
    <s v=""/>
    <n v="43"/>
    <n v="0"/>
  </r>
  <r>
    <n v="18065160"/>
    <n v="18067147"/>
    <x v="0"/>
    <x v="2"/>
    <x v="149"/>
    <x v="149"/>
    <x v="3665"/>
    <n v="115.27000000000001"/>
    <x v="5485"/>
    <n v="0.37507807620237354"/>
    <x v="74"/>
    <d v="2022-03-15T00:00:00"/>
    <d v="2022-03-15T00:00:00"/>
    <n v="43"/>
    <s v=""/>
    <n v="43"/>
    <n v="0"/>
  </r>
  <r>
    <n v="18068169"/>
    <n v="18071271"/>
    <x v="0"/>
    <x v="2"/>
    <x v="149"/>
    <x v="149"/>
    <x v="6046"/>
    <n v="29.689999999999998"/>
    <x v="5486"/>
    <n v="0.33346806790622469"/>
    <x v="28"/>
    <d v="2022-05-15T00:00:00"/>
    <d v="2022-05-15T00:00:00"/>
    <n v="45"/>
    <s v=""/>
    <n v="45"/>
    <n v="0"/>
  </r>
  <r>
    <n v="18068170"/>
    <n v="18071318"/>
    <x v="0"/>
    <x v="2"/>
    <x v="149"/>
    <x v="149"/>
    <x v="6046"/>
    <n v="29.689999999999998"/>
    <x v="5487"/>
    <n v="0.33387227162489891"/>
    <x v="28"/>
    <d v="2022-05-15T00:00:00"/>
    <d v="2022-05-15T00:00:00"/>
    <n v="45"/>
    <s v=""/>
    <n v="45"/>
    <n v="0"/>
  </r>
  <r>
    <n v="18068168"/>
    <n v="18070525"/>
    <x v="0"/>
    <x v="2"/>
    <x v="149"/>
    <x v="149"/>
    <x v="6047"/>
    <n v="119.17"/>
    <x v="5488"/>
    <n v="0.3431678582217299"/>
    <x v="28"/>
    <d v="2022-05-15T00:00:00"/>
    <d v="2022-05-15T00:00:00"/>
    <n v="45"/>
    <s v=""/>
    <n v="45"/>
    <n v="0"/>
  </r>
  <r>
    <n v="18066595"/>
    <n v="18068617"/>
    <x v="0"/>
    <x v="2"/>
    <x v="149"/>
    <x v="149"/>
    <x v="6048"/>
    <n v="727.7"/>
    <x v="5489"/>
    <n v="0.3050855842485406"/>
    <x v="12"/>
    <d v="2022-04-15T00:00:00"/>
    <d v="2022-04-15T00:00:00"/>
    <n v="46"/>
    <s v=""/>
    <n v="46"/>
    <n v="0"/>
  </r>
  <r>
    <n v="18071242"/>
    <n v="18073436"/>
    <x v="0"/>
    <x v="2"/>
    <x v="149"/>
    <x v="149"/>
    <x v="6049"/>
    <n v="55.15"/>
    <x v="5490"/>
    <n v="0.33333333333333331"/>
    <x v="51"/>
    <d v="2022-07-15T00:00:00"/>
    <m/>
    <n v="45"/>
    <n v="55.15"/>
    <s v=""/>
    <s v=""/>
  </r>
  <r>
    <n v="18069675"/>
    <n v="18071776"/>
    <x v="0"/>
    <x v="2"/>
    <x v="149"/>
    <x v="149"/>
    <x v="6050"/>
    <n v="68.17"/>
    <x v="404"/>
    <n v="0.33022355219151556"/>
    <x v="101"/>
    <d v="2022-06-15T00:00:00"/>
    <d v="2022-06-15T00:00:00"/>
    <n v="46"/>
    <s v=""/>
    <s v=""/>
    <s v=""/>
  </r>
  <r>
    <n v="18069676"/>
    <n v="18072214"/>
    <x v="0"/>
    <x v="2"/>
    <x v="149"/>
    <x v="149"/>
    <x v="6046"/>
    <n v="29.689999999999998"/>
    <x v="5487"/>
    <n v="0.33387227162489891"/>
    <x v="101"/>
    <d v="2022-06-15T00:00:00"/>
    <d v="2022-06-15T00:00:00"/>
    <n v="46"/>
    <s v=""/>
    <s v=""/>
    <s v=""/>
  </r>
  <r>
    <n v="18066601"/>
    <n v="18069467"/>
    <x v="4"/>
    <x v="1"/>
    <x v="150"/>
    <x v="150"/>
    <x v="6051"/>
    <n v="1054.6299999999999"/>
    <x v="5491"/>
    <n v="0.16690940536604237"/>
    <x v="12"/>
    <d v="2022-04-10T00:00:00"/>
    <d v="2022-04-20T00:00:00"/>
    <n v="41"/>
    <s v=""/>
    <n v="51"/>
    <n v="10"/>
  </r>
  <r>
    <n v="18065173"/>
    <n v="18067785"/>
    <x v="1"/>
    <x v="1"/>
    <x v="150"/>
    <x v="150"/>
    <x v="6052"/>
    <n v="1211.3799999999999"/>
    <x v="5492"/>
    <n v="0.18620477869794352"/>
    <x v="74"/>
    <d v="2022-03-10T00:00:00"/>
    <d v="2022-03-15T00:00:00"/>
    <n v="38"/>
    <s v=""/>
    <n v="43"/>
    <n v="5"/>
  </r>
  <r>
    <n v="18065174"/>
    <n v="18068306"/>
    <x v="0"/>
    <x v="1"/>
    <x v="150"/>
    <x v="150"/>
    <x v="6052"/>
    <n v="1211.3799999999999"/>
    <x v="5492"/>
    <n v="0.18620477869794352"/>
    <x v="74"/>
    <d v="2022-03-10T00:00:00"/>
    <d v="2022-03-15T00:00:00"/>
    <n v="38"/>
    <s v=""/>
    <n v="43"/>
    <n v="5"/>
  </r>
  <r>
    <n v="18065170"/>
    <n v="18067179"/>
    <x v="0"/>
    <x v="1"/>
    <x v="150"/>
    <x v="150"/>
    <x v="6053"/>
    <n v="402.05"/>
    <x v="5493"/>
    <n v="0.19949856733524354"/>
    <x v="74"/>
    <d v="2022-03-10T00:00:00"/>
    <d v="2022-03-15T00:00:00"/>
    <n v="38"/>
    <s v=""/>
    <n v="43"/>
    <n v="5"/>
  </r>
  <r>
    <n v="18065169"/>
    <n v="18067106"/>
    <x v="1"/>
    <x v="1"/>
    <x v="150"/>
    <x v="150"/>
    <x v="6054"/>
    <n v="632.78"/>
    <x v="5494"/>
    <n v="0.25500644769779263"/>
    <x v="74"/>
    <d v="2022-03-10T00:00:00"/>
    <d v="2022-03-15T00:00:00"/>
    <n v="38"/>
    <s v=""/>
    <n v="43"/>
    <n v="5"/>
  </r>
  <r>
    <n v="18068172"/>
    <n v="18071075"/>
    <x v="1"/>
    <x v="1"/>
    <x v="150"/>
    <x v="150"/>
    <x v="6055"/>
    <n v="2104.2200000000003"/>
    <x v="5495"/>
    <n v="0.14255326429125414"/>
    <x v="28"/>
    <d v="2022-05-10T00:00:00"/>
    <d v="2022-05-17T00:00:00"/>
    <n v="40"/>
    <s v=""/>
    <n v="47"/>
    <n v="7"/>
  </r>
  <r>
    <n v="18068171"/>
    <n v="18070906"/>
    <x v="1"/>
    <x v="1"/>
    <x v="150"/>
    <x v="150"/>
    <x v="6056"/>
    <n v="4517.8900000000003"/>
    <x v="5496"/>
    <n v="0.17309577121365449"/>
    <x v="28"/>
    <d v="2022-05-10T00:00:00"/>
    <d v="2022-05-17T00:00:00"/>
    <n v="40"/>
    <s v=""/>
    <n v="47"/>
    <n v="7"/>
  </r>
  <r>
    <n v="18068173"/>
    <n v="18071500"/>
    <x v="1"/>
    <x v="1"/>
    <x v="150"/>
    <x v="150"/>
    <x v="6057"/>
    <n v="3701"/>
    <x v="5497"/>
    <n v="0.26830557329848875"/>
    <x v="28"/>
    <d v="2022-05-10T00:00:00"/>
    <d v="2022-05-17T00:00:00"/>
    <n v="40"/>
    <s v=""/>
    <n v="47"/>
    <n v="7"/>
  </r>
  <r>
    <n v="18066597"/>
    <n v="18068515"/>
    <x v="0"/>
    <x v="1"/>
    <x v="150"/>
    <x v="150"/>
    <x v="6058"/>
    <n v="1485.19"/>
    <x v="5498"/>
    <n v="9.0913498052777014E-2"/>
    <x v="12"/>
    <d v="2022-04-10T00:00:00"/>
    <d v="2022-04-20T00:00:00"/>
    <n v="41"/>
    <s v=""/>
    <n v="51"/>
    <n v="10"/>
  </r>
  <r>
    <n v="18066598"/>
    <n v="18068569"/>
    <x v="0"/>
    <x v="1"/>
    <x v="150"/>
    <x v="150"/>
    <x v="6059"/>
    <n v="1785.19"/>
    <x v="5499"/>
    <n v="9.580146001102402E-2"/>
    <x v="12"/>
    <d v="2022-04-10T00:00:00"/>
    <d v="2022-04-20T00:00:00"/>
    <n v="41"/>
    <s v=""/>
    <n v="51"/>
    <n v="10"/>
  </r>
  <r>
    <n v="18066600"/>
    <n v="18069122"/>
    <x v="0"/>
    <x v="1"/>
    <x v="150"/>
    <x v="150"/>
    <x v="6060"/>
    <n v="26.339999999999996"/>
    <x v="1893"/>
    <n v="0.24145785876993167"/>
    <x v="12"/>
    <d v="2022-04-10T00:00:00"/>
    <d v="2022-04-20T00:00:00"/>
    <n v="41"/>
    <s v=""/>
    <n v="51"/>
    <n v="10"/>
  </r>
  <r>
    <n v="18069677"/>
    <n v="18071902"/>
    <x v="0"/>
    <x v="1"/>
    <x v="150"/>
    <x v="150"/>
    <x v="834"/>
    <n v="-198"/>
    <x v="80"/>
    <n v="0"/>
    <x v="101"/>
    <d v="2022-06-10T00:00:00"/>
    <m/>
    <n v="41"/>
    <n v="-198"/>
    <s v=""/>
    <s v=""/>
  </r>
  <r>
    <n v="18069679"/>
    <n v="18072183"/>
    <x v="1"/>
    <x v="1"/>
    <x v="150"/>
    <x v="150"/>
    <x v="6061"/>
    <n v="7205.7699999999995"/>
    <x v="5500"/>
    <n v="0.10785853340905041"/>
    <x v="101"/>
    <d v="2022-06-10T00:00:00"/>
    <m/>
    <n v="41"/>
    <n v="7205.7699999999995"/>
    <s v=""/>
    <s v=""/>
  </r>
  <r>
    <n v="18069678"/>
    <n v="18071945"/>
    <x v="1"/>
    <x v="1"/>
    <x v="150"/>
    <x v="150"/>
    <x v="6062"/>
    <n v="-23.16"/>
    <x v="5501"/>
    <n v="0.20414507772020724"/>
    <x v="101"/>
    <d v="2022-06-10T00:00:00"/>
    <m/>
    <n v="41"/>
    <n v="-23.16"/>
    <s v=""/>
    <s v=""/>
  </r>
  <r>
    <n v="18069680"/>
    <n v="18073118"/>
    <x v="1"/>
    <x v="1"/>
    <x v="150"/>
    <x v="150"/>
    <x v="6063"/>
    <n v="2674.93"/>
    <x v="5502"/>
    <n v="0.24317777050033423"/>
    <x v="101"/>
    <d v="2022-06-10T00:00:00"/>
    <m/>
    <n v="41"/>
    <n v="2674.93"/>
    <s v=""/>
    <s v=""/>
  </r>
  <r>
    <n v="18065171"/>
    <n v="18067481"/>
    <x v="0"/>
    <x v="1"/>
    <x v="150"/>
    <x v="150"/>
    <x v="355"/>
    <n v="-162"/>
    <x v="80"/>
    <n v="0"/>
    <x v="74"/>
    <d v="2022-03-10T00:00:00"/>
    <d v="2022-03-15T00:00:00"/>
    <n v="38"/>
    <s v=""/>
    <s v=""/>
    <s v=""/>
  </r>
  <r>
    <n v="18065172"/>
    <n v="18067567"/>
    <x v="0"/>
    <x v="1"/>
    <x v="150"/>
    <x v="150"/>
    <x v="420"/>
    <n v="-72"/>
    <x v="80"/>
    <n v="0"/>
    <x v="74"/>
    <d v="2022-03-10T00:00:00"/>
    <d v="2022-03-15T00:00:00"/>
    <n v="38"/>
    <s v=""/>
    <s v=""/>
    <s v=""/>
  </r>
  <r>
    <n v="18066599"/>
    <n v="18068739"/>
    <x v="0"/>
    <x v="1"/>
    <x v="150"/>
    <x v="150"/>
    <x v="6064"/>
    <n v="-1528.3600000000001"/>
    <x v="5503"/>
    <n v="-6.6714822986267602E-2"/>
    <x v="12"/>
    <d v="2022-04-10T00:00:00"/>
    <d v="2022-04-20T00:00:00"/>
    <n v="41"/>
    <s v=""/>
    <s v=""/>
    <s v=""/>
  </r>
  <r>
    <n v="18065175"/>
    <n v="18067870"/>
    <x v="4"/>
    <x v="3"/>
    <x v="151"/>
    <x v="151"/>
    <x v="6065"/>
    <n v="1602.95"/>
    <x v="5504"/>
    <n v="0.20000898344799703"/>
    <x v="74"/>
    <d v="2022-02-28T00:00:00"/>
    <d v="2022-02-28T00:00:00"/>
    <n v="28"/>
    <s v=""/>
    <n v="28"/>
    <n v="0"/>
  </r>
  <r>
    <n v="18069681"/>
    <n v="18071738"/>
    <x v="4"/>
    <x v="3"/>
    <x v="151"/>
    <x v="151"/>
    <x v="6066"/>
    <n v="607.24"/>
    <x v="5505"/>
    <n v="0.20000790466968363"/>
    <x v="101"/>
    <d v="2022-05-31T00:00:00"/>
    <d v="2022-05-31T00:00:00"/>
    <n v="31"/>
    <s v=""/>
    <n v="31"/>
    <n v="0"/>
  </r>
  <r>
    <n v="18071243"/>
    <n v="18074517"/>
    <x v="0"/>
    <x v="1"/>
    <x v="152"/>
    <x v="152"/>
    <x v="6067"/>
    <n v="1065.49"/>
    <x v="5506"/>
    <n v="0.11095719160725749"/>
    <x v="51"/>
    <d v="2022-07-15T00:00:00"/>
    <m/>
    <n v="45"/>
    <n v="1065.49"/>
    <s v=""/>
    <s v=""/>
  </r>
  <r>
    <n v="18069682"/>
    <n v="18071907"/>
    <x v="0"/>
    <x v="1"/>
    <x v="152"/>
    <x v="152"/>
    <x v="6068"/>
    <n v="384.71999999999997"/>
    <x v="395"/>
    <n v="9.0829694323144097E-2"/>
    <x v="101"/>
    <d v="2022-06-15T00:00:00"/>
    <d v="2022-06-15T00:00:00"/>
    <n v="46"/>
    <s v=""/>
    <s v=""/>
    <s v=""/>
  </r>
  <r>
    <n v="18065178"/>
    <n v="18067098"/>
    <x v="4"/>
    <x v="4"/>
    <x v="153"/>
    <x v="153"/>
    <x v="6069"/>
    <n v="4720.3"/>
    <x v="5507"/>
    <n v="6.5309463643805382E-2"/>
    <x v="74"/>
    <d v="2022-03-15T00:00:00"/>
    <d v="2022-04-24T00:00:00"/>
    <n v="43"/>
    <s v=""/>
    <n v="83"/>
    <n v="40"/>
  </r>
  <r>
    <n v="18065180"/>
    <n v="18067156"/>
    <x v="4"/>
    <x v="4"/>
    <x v="153"/>
    <x v="153"/>
    <x v="6070"/>
    <n v="5287.68"/>
    <x v="5508"/>
    <n v="6.535947712418301E-2"/>
    <x v="74"/>
    <d v="2022-03-15T00:00:00"/>
    <d v="2022-04-24T00:00:00"/>
    <n v="43"/>
    <s v=""/>
    <n v="83"/>
    <n v="40"/>
  </r>
  <r>
    <n v="18065186"/>
    <n v="18067313"/>
    <x v="4"/>
    <x v="4"/>
    <x v="153"/>
    <x v="153"/>
    <x v="6071"/>
    <n v="5118.1900000000005"/>
    <x v="1418"/>
    <n v="6.5542676007465148E-2"/>
    <x v="74"/>
    <d v="2022-03-15T00:00:00"/>
    <d v="2022-04-24T00:00:00"/>
    <n v="43"/>
    <s v=""/>
    <n v="83"/>
    <n v="40"/>
  </r>
  <r>
    <n v="18065182"/>
    <n v="18067236"/>
    <x v="4"/>
    <x v="4"/>
    <x v="153"/>
    <x v="153"/>
    <x v="6072"/>
    <n v="6397.75"/>
    <x v="5509"/>
    <n v="6.5543021986472744E-2"/>
    <x v="74"/>
    <d v="2022-03-15T00:00:00"/>
    <d v="2022-04-24T00:00:00"/>
    <n v="43"/>
    <s v=""/>
    <n v="83"/>
    <n v="40"/>
  </r>
  <r>
    <n v="18065183"/>
    <n v="18067237"/>
    <x v="4"/>
    <x v="4"/>
    <x v="153"/>
    <x v="153"/>
    <x v="6072"/>
    <n v="6397.75"/>
    <x v="5509"/>
    <n v="6.5543021986472744E-2"/>
    <x v="74"/>
    <d v="2022-03-15T00:00:00"/>
    <d v="2022-04-24T00:00:00"/>
    <n v="43"/>
    <s v=""/>
    <n v="83"/>
    <n v="40"/>
  </r>
  <r>
    <n v="18065184"/>
    <n v="18067238"/>
    <x v="4"/>
    <x v="4"/>
    <x v="153"/>
    <x v="153"/>
    <x v="6073"/>
    <n v="6841.9100000000008"/>
    <x v="5510"/>
    <n v="6.5550136014690633E-2"/>
    <x v="74"/>
    <d v="2022-03-15T00:00:00"/>
    <d v="2022-04-24T00:00:00"/>
    <n v="43"/>
    <s v=""/>
    <n v="83"/>
    <n v="40"/>
  </r>
  <r>
    <n v="18065185"/>
    <n v="18067311"/>
    <x v="4"/>
    <x v="4"/>
    <x v="153"/>
    <x v="153"/>
    <x v="6074"/>
    <n v="5082.7"/>
    <x v="5511"/>
    <n v="6.5587239527998525E-2"/>
    <x v="74"/>
    <d v="2022-03-15T00:00:00"/>
    <d v="2022-04-24T00:00:00"/>
    <n v="43"/>
    <s v=""/>
    <n v="83"/>
    <n v="40"/>
  </r>
  <r>
    <n v="18065181"/>
    <n v="18067198"/>
    <x v="4"/>
    <x v="4"/>
    <x v="153"/>
    <x v="153"/>
    <x v="6075"/>
    <n v="6935.5899999999992"/>
    <x v="5512"/>
    <n v="6.5626697764228345E-2"/>
    <x v="74"/>
    <d v="2022-03-15T00:00:00"/>
    <d v="2022-04-24T00:00:00"/>
    <n v="43"/>
    <s v=""/>
    <n v="83"/>
    <n v="40"/>
  </r>
  <r>
    <n v="18065188"/>
    <n v="18067525"/>
    <x v="4"/>
    <x v="4"/>
    <x v="153"/>
    <x v="153"/>
    <x v="6076"/>
    <n v="9238.27"/>
    <x v="5513"/>
    <n v="6.6300710782276159E-2"/>
    <x v="74"/>
    <d v="2022-03-15T00:00:00"/>
    <d v="2022-04-24T00:00:00"/>
    <n v="43"/>
    <s v=""/>
    <n v="83"/>
    <n v="40"/>
  </r>
  <r>
    <n v="18065187"/>
    <n v="18067518"/>
    <x v="4"/>
    <x v="4"/>
    <x v="153"/>
    <x v="153"/>
    <x v="6077"/>
    <n v="9260.8100000000013"/>
    <x v="5514"/>
    <n v="7.7318091466748909E-2"/>
    <x v="74"/>
    <d v="2022-03-15T00:00:00"/>
    <d v="2022-04-24T00:00:00"/>
    <n v="43"/>
    <s v=""/>
    <n v="83"/>
    <n v="40"/>
  </r>
  <r>
    <n v="18065177"/>
    <n v="18067068"/>
    <x v="4"/>
    <x v="4"/>
    <x v="153"/>
    <x v="153"/>
    <x v="75"/>
    <n v="0"/>
    <x v="80"/>
    <s v=""/>
    <x v="74"/>
    <d v="2022-03-15T00:00:00"/>
    <d v="2022-04-24T00:00:00"/>
    <n v="43"/>
    <s v=""/>
    <s v=""/>
    <s v=""/>
  </r>
  <r>
    <n v="18066604"/>
    <n v="18069871"/>
    <x v="4"/>
    <x v="4"/>
    <x v="153"/>
    <x v="153"/>
    <x v="6078"/>
    <n v="6608.62"/>
    <x v="1554"/>
    <n v="6.6182692412450658E-2"/>
    <x v="12"/>
    <d v="2022-04-15T00:00:00"/>
    <m/>
    <n v="46"/>
    <n v="6608.62"/>
    <n v="94"/>
    <n v="48"/>
  </r>
  <r>
    <n v="18068181"/>
    <n v="18071052"/>
    <x v="4"/>
    <x v="4"/>
    <x v="153"/>
    <x v="153"/>
    <x v="6079"/>
    <n v="5947.92"/>
    <x v="5515"/>
    <n v="6.4931606343057738E-2"/>
    <x v="28"/>
    <d v="2022-05-15T00:00:00"/>
    <m/>
    <n v="45"/>
    <n v="5947.92"/>
    <n v="63"/>
    <n v="18"/>
  </r>
  <r>
    <n v="18068183"/>
    <n v="18071055"/>
    <x v="4"/>
    <x v="4"/>
    <x v="153"/>
    <x v="153"/>
    <x v="6080"/>
    <n v="6341.29"/>
    <x v="2139"/>
    <n v="6.4951432610263024E-2"/>
    <x v="28"/>
    <d v="2022-05-15T00:00:00"/>
    <m/>
    <n v="45"/>
    <n v="6341.29"/>
    <n v="63"/>
    <n v="18"/>
  </r>
  <r>
    <n v="18068187"/>
    <n v="18071608"/>
    <x v="4"/>
    <x v="4"/>
    <x v="153"/>
    <x v="153"/>
    <x v="6081"/>
    <n v="6233.54"/>
    <x v="5516"/>
    <n v="6.5375330630536979E-2"/>
    <x v="28"/>
    <d v="2022-05-15T00:00:00"/>
    <m/>
    <n v="45"/>
    <n v="6233.54"/>
    <n v="63"/>
    <n v="18"/>
  </r>
  <r>
    <n v="18068182"/>
    <n v="18071053"/>
    <x v="4"/>
    <x v="4"/>
    <x v="153"/>
    <x v="153"/>
    <x v="6082"/>
    <n v="5115.38"/>
    <x v="1310"/>
    <n v="6.549185750277986E-2"/>
    <x v="28"/>
    <d v="2022-05-15T00:00:00"/>
    <m/>
    <n v="45"/>
    <n v="5115.38"/>
    <n v="63"/>
    <n v="18"/>
  </r>
  <r>
    <n v="18068185"/>
    <n v="18071298"/>
    <x v="4"/>
    <x v="4"/>
    <x v="153"/>
    <x v="153"/>
    <x v="6083"/>
    <n v="6238.86"/>
    <x v="5517"/>
    <n v="6.6148623306180931E-2"/>
    <x v="28"/>
    <d v="2022-05-15T00:00:00"/>
    <m/>
    <n v="45"/>
    <n v="6238.86"/>
    <n v="63"/>
    <n v="18"/>
  </r>
  <r>
    <n v="18068176"/>
    <n v="18070056"/>
    <x v="0"/>
    <x v="4"/>
    <x v="153"/>
    <x v="153"/>
    <x v="6084"/>
    <n v="272.11"/>
    <x v="5518"/>
    <n v="0.20885517727994357"/>
    <x v="28"/>
    <d v="2022-05-15T00:00:00"/>
    <m/>
    <n v="45"/>
    <n v="272.11"/>
    <n v="63"/>
    <n v="18"/>
  </r>
  <r>
    <n v="18068177"/>
    <n v="18070142"/>
    <x v="1"/>
    <x v="4"/>
    <x v="153"/>
    <x v="153"/>
    <x v="6085"/>
    <n v="1343.45"/>
    <x v="5519"/>
    <n v="0.2312199653429087"/>
    <x v="28"/>
    <d v="2022-05-15T00:00:00"/>
    <m/>
    <n v="45"/>
    <n v="1343.45"/>
    <n v="63"/>
    <n v="18"/>
  </r>
  <r>
    <n v="18068180"/>
    <n v="18070899"/>
    <x v="0"/>
    <x v="4"/>
    <x v="153"/>
    <x v="153"/>
    <x v="6086"/>
    <n v="101.09"/>
    <x v="5520"/>
    <n v="0.23765432098765432"/>
    <x v="28"/>
    <d v="2022-05-15T00:00:00"/>
    <m/>
    <n v="45"/>
    <n v="101.09"/>
    <n v="63"/>
    <n v="18"/>
  </r>
  <r>
    <n v="18068174"/>
    <n v="18069899"/>
    <x v="1"/>
    <x v="4"/>
    <x v="153"/>
    <x v="153"/>
    <x v="6087"/>
    <n v="483.48"/>
    <x v="5521"/>
    <n v="0.25850086870191119"/>
    <x v="28"/>
    <d v="2022-05-15T00:00:00"/>
    <m/>
    <n v="45"/>
    <n v="483.48"/>
    <n v="63"/>
    <n v="18"/>
  </r>
  <r>
    <n v="18068179"/>
    <n v="18070542"/>
    <x v="0"/>
    <x v="4"/>
    <x v="153"/>
    <x v="153"/>
    <x v="6088"/>
    <n v="64.989999999999995"/>
    <x v="5522"/>
    <n v="0.2673559822747415"/>
    <x v="28"/>
    <d v="2022-05-15T00:00:00"/>
    <m/>
    <n v="45"/>
    <n v="64.989999999999995"/>
    <n v="63"/>
    <n v="18"/>
  </r>
  <r>
    <n v="18068175"/>
    <n v="18069981"/>
    <x v="0"/>
    <x v="4"/>
    <x v="153"/>
    <x v="153"/>
    <x v="6089"/>
    <n v="132.69999999999999"/>
    <x v="5523"/>
    <n v="0.30728884065834694"/>
    <x v="28"/>
    <d v="2022-05-15T00:00:00"/>
    <m/>
    <n v="45"/>
    <n v="132.69999999999999"/>
    <n v="63"/>
    <n v="18"/>
  </r>
  <r>
    <n v="18068178"/>
    <n v="18070506"/>
    <x v="1"/>
    <x v="4"/>
    <x v="153"/>
    <x v="153"/>
    <x v="6090"/>
    <n v="1691.28"/>
    <x v="5524"/>
    <n v="0.33236128849155666"/>
    <x v="28"/>
    <d v="2022-05-15T00:00:00"/>
    <m/>
    <n v="45"/>
    <n v="1691.28"/>
    <n v="63"/>
    <n v="18"/>
  </r>
  <r>
    <n v="18068184"/>
    <n v="18071112"/>
    <x v="0"/>
    <x v="4"/>
    <x v="153"/>
    <x v="153"/>
    <x v="6091"/>
    <n v="240.45999999999998"/>
    <x v="5525"/>
    <n v="0.34524403633097112"/>
    <x v="28"/>
    <d v="2022-05-15T00:00:00"/>
    <m/>
    <n v="45"/>
    <n v="240.45999999999998"/>
    <n v="63"/>
    <n v="18"/>
  </r>
  <r>
    <n v="18068186"/>
    <n v="18071439"/>
    <x v="0"/>
    <x v="4"/>
    <x v="153"/>
    <x v="153"/>
    <x v="6092"/>
    <n v="13.969999999999999"/>
    <x v="5526"/>
    <n v="0.40034364261168381"/>
    <x v="28"/>
    <d v="2022-05-15T00:00:00"/>
    <m/>
    <n v="45"/>
    <n v="13.969999999999999"/>
    <n v="63"/>
    <n v="18"/>
  </r>
  <r>
    <n v="18065176"/>
    <n v="18066940"/>
    <x v="1"/>
    <x v="4"/>
    <x v="153"/>
    <x v="153"/>
    <x v="6093"/>
    <n v="685.15"/>
    <x v="1681"/>
    <n v="0.22131147540983603"/>
    <x v="74"/>
    <d v="2022-03-15T00:00:00"/>
    <d v="2022-04-24T00:00:00"/>
    <n v="43"/>
    <s v=""/>
    <n v="83"/>
    <n v="40"/>
  </r>
  <r>
    <n v="18065189"/>
    <n v="18067760"/>
    <x v="0"/>
    <x v="4"/>
    <x v="153"/>
    <x v="153"/>
    <x v="6094"/>
    <n v="525.96"/>
    <x v="5527"/>
    <n v="0.27821127081907371"/>
    <x v="74"/>
    <d v="2022-03-15T00:00:00"/>
    <d v="2022-04-24T00:00:00"/>
    <n v="43"/>
    <s v=""/>
    <n v="83"/>
    <n v="40"/>
  </r>
  <r>
    <n v="18065179"/>
    <n v="18067141"/>
    <x v="0"/>
    <x v="4"/>
    <x v="153"/>
    <x v="153"/>
    <x v="6095"/>
    <n v="574.88"/>
    <x v="5528"/>
    <n v="0.28123238775126808"/>
    <x v="74"/>
    <d v="2022-03-15T00:00:00"/>
    <d v="2022-04-24T00:00:00"/>
    <n v="43"/>
    <s v=""/>
    <n v="83"/>
    <n v="40"/>
  </r>
  <r>
    <n v="18065190"/>
    <n v="18068213"/>
    <x v="0"/>
    <x v="4"/>
    <x v="153"/>
    <x v="153"/>
    <x v="6096"/>
    <n v="525.66000000000008"/>
    <x v="5529"/>
    <n v="0.28638283300993039"/>
    <x v="74"/>
    <d v="2022-03-15T00:00:00"/>
    <d v="2022-04-24T00:00:00"/>
    <n v="43"/>
    <s v=""/>
    <n v="83"/>
    <n v="40"/>
  </r>
  <r>
    <n v="18066602"/>
    <n v="18068932"/>
    <x v="0"/>
    <x v="4"/>
    <x v="153"/>
    <x v="153"/>
    <x v="6097"/>
    <n v="466.87"/>
    <x v="5530"/>
    <n v="0.13828201305711202"/>
    <x v="12"/>
    <d v="2022-04-15T00:00:00"/>
    <m/>
    <n v="46"/>
    <n v="466.87"/>
    <n v="94"/>
    <n v="48"/>
  </r>
  <r>
    <n v="18066603"/>
    <n v="18069198"/>
    <x v="0"/>
    <x v="4"/>
    <x v="153"/>
    <x v="153"/>
    <x v="6098"/>
    <n v="240.51999999999998"/>
    <x v="5531"/>
    <n v="0.25580002993563838"/>
    <x v="12"/>
    <d v="2022-04-15T00:00:00"/>
    <m/>
    <n v="46"/>
    <n v="240.51999999999998"/>
    <n v="94"/>
    <n v="48"/>
  </r>
  <r>
    <n v="18071244"/>
    <n v="18073770"/>
    <x v="4"/>
    <x v="4"/>
    <x v="153"/>
    <x v="153"/>
    <x v="6099"/>
    <n v="11833.810000000001"/>
    <x v="5532"/>
    <n v="6.3961807066057835E-2"/>
    <x v="51"/>
    <d v="2022-07-15T00:00:00"/>
    <m/>
    <n v="45"/>
    <n v="11833.810000000001"/>
    <s v=""/>
    <s v=""/>
  </r>
  <r>
    <n v="18071245"/>
    <n v="18073774"/>
    <x v="4"/>
    <x v="4"/>
    <x v="153"/>
    <x v="153"/>
    <x v="6100"/>
    <n v="10043.14"/>
    <x v="5533"/>
    <n v="6.5295939435650374E-2"/>
    <x v="51"/>
    <d v="2022-07-15T00:00:00"/>
    <m/>
    <n v="45"/>
    <n v="10043.14"/>
    <s v=""/>
    <s v=""/>
  </r>
  <r>
    <n v="18065191"/>
    <n v="18067938"/>
    <x v="1"/>
    <x v="1"/>
    <x v="154"/>
    <x v="154"/>
    <x v="6101"/>
    <n v="1949.39"/>
    <x v="5534"/>
    <n v="0.17037347105860914"/>
    <x v="74"/>
    <d v="2022-03-15T00:00:00"/>
    <d v="2022-03-15T00:00:00"/>
    <n v="43"/>
    <s v=""/>
    <n v="43"/>
    <n v="0"/>
  </r>
  <r>
    <n v="18068189"/>
    <n v="18070524"/>
    <x v="0"/>
    <x v="1"/>
    <x v="154"/>
    <x v="154"/>
    <x v="6102"/>
    <n v="127.35999999999999"/>
    <x v="5535"/>
    <n v="0.13794403090549329"/>
    <x v="28"/>
    <d v="2022-05-15T00:00:00"/>
    <d v="2022-05-15T00:00:00"/>
    <n v="45"/>
    <s v=""/>
    <n v="45"/>
    <n v="0"/>
  </r>
  <r>
    <n v="18068188"/>
    <n v="18070302"/>
    <x v="0"/>
    <x v="1"/>
    <x v="154"/>
    <x v="154"/>
    <x v="85"/>
    <n v="244.8"/>
    <x v="5536"/>
    <n v="0.18264705882352944"/>
    <x v="28"/>
    <d v="2022-05-15T00:00:00"/>
    <d v="2022-05-15T00:00:00"/>
    <n v="45"/>
    <s v=""/>
    <n v="45"/>
    <n v="0"/>
  </r>
  <r>
    <n v="18071246"/>
    <n v="18073851"/>
    <x v="1"/>
    <x v="1"/>
    <x v="154"/>
    <x v="154"/>
    <x v="6103"/>
    <n v="4437.54"/>
    <x v="5537"/>
    <n v="0.18296894225178817"/>
    <x v="51"/>
    <d v="2022-07-15T00:00:00"/>
    <m/>
    <n v="45"/>
    <n v="4437.54"/>
    <s v=""/>
    <s v=""/>
  </r>
  <r>
    <n v="18071247"/>
    <n v="18074440"/>
    <x v="0"/>
    <x v="1"/>
    <x v="154"/>
    <x v="154"/>
    <x v="6104"/>
    <n v="265.52"/>
    <x v="5538"/>
    <n v="0.213223663397659"/>
    <x v="51"/>
    <d v="2022-07-15T00:00:00"/>
    <m/>
    <n v="45"/>
    <n v="265.52"/>
    <s v=""/>
    <s v=""/>
  </r>
  <r>
    <n v="18069683"/>
    <n v="18072056"/>
    <x v="0"/>
    <x v="1"/>
    <x v="154"/>
    <x v="154"/>
    <x v="6105"/>
    <n v="280.33000000000004"/>
    <x v="5539"/>
    <n v="0.23372287145242071"/>
    <x v="101"/>
    <d v="2022-06-15T00:00:00"/>
    <d v="2022-06-15T00:00:00"/>
    <n v="46"/>
    <s v=""/>
    <s v=""/>
    <s v=""/>
  </r>
  <r>
    <n v="18069684"/>
    <n v="18072762"/>
    <x v="0"/>
    <x v="1"/>
    <x v="154"/>
    <x v="154"/>
    <x v="6106"/>
    <n v="201.55"/>
    <x v="5540"/>
    <n v="0.21225291736127652"/>
    <x v="101"/>
    <d v="2022-06-15T00:00:00"/>
    <d v="2022-06-25T00:00:00"/>
    <n v="46"/>
    <s v=""/>
    <s v=""/>
    <s v=""/>
  </r>
  <r>
    <n v="18071248"/>
    <n v="18074557"/>
    <x v="0"/>
    <x v="1"/>
    <x v="154"/>
    <x v="154"/>
    <x v="417"/>
    <n v="-108"/>
    <x v="351"/>
    <n v="-6.6666666666666666E-2"/>
    <x v="51"/>
    <d v="2022-07-15T00:00:00"/>
    <m/>
    <n v="45"/>
    <n v="-108"/>
    <s v=""/>
    <s v=""/>
  </r>
  <r>
    <n v="18065192"/>
    <n v="18068318"/>
    <x v="0"/>
    <x v="0"/>
    <x v="155"/>
    <x v="155"/>
    <x v="2034"/>
    <n v="304.41999999999996"/>
    <x v="1908"/>
    <n v="0.31346578366445921"/>
    <x v="74"/>
    <d v="2022-03-15T00:00:00"/>
    <d v="2022-03-15T00:00:00"/>
    <n v="43"/>
    <s v=""/>
    <n v="43"/>
    <n v="0"/>
  </r>
  <r>
    <n v="18068191"/>
    <n v="18070827"/>
    <x v="0"/>
    <x v="0"/>
    <x v="155"/>
    <x v="155"/>
    <x v="5880"/>
    <n v="174.67000000000002"/>
    <x v="2226"/>
    <n v="0.23055784556196759"/>
    <x v="28"/>
    <d v="2022-05-15T00:00:00"/>
    <d v="2022-05-15T00:00:00"/>
    <n v="45"/>
    <s v=""/>
    <n v="45"/>
    <n v="0"/>
  </r>
  <r>
    <n v="18068190"/>
    <n v="18070823"/>
    <x v="0"/>
    <x v="0"/>
    <x v="155"/>
    <x v="155"/>
    <x v="6107"/>
    <n v="250.42"/>
    <x v="5541"/>
    <n v="0.28455050795476322"/>
    <x v="28"/>
    <d v="2022-05-15T00:00:00"/>
    <d v="2022-05-15T00:00:00"/>
    <n v="45"/>
    <s v=""/>
    <n v="45"/>
    <n v="0"/>
  </r>
  <r>
    <n v="18066605"/>
    <n v="18068724"/>
    <x v="0"/>
    <x v="0"/>
    <x v="155"/>
    <x v="155"/>
    <x v="2846"/>
    <n v="141.69999999999999"/>
    <x v="2644"/>
    <n v="0.26236449864498645"/>
    <x v="12"/>
    <d v="2022-04-15T00:00:00"/>
    <d v="2022-04-15T00:00:00"/>
    <n v="46"/>
    <s v=""/>
    <n v="46"/>
    <n v="0"/>
  </r>
  <r>
    <n v="18066606"/>
    <n v="18069748"/>
    <x v="0"/>
    <x v="0"/>
    <x v="155"/>
    <x v="155"/>
    <x v="6108"/>
    <n v="18.130000000000003"/>
    <x v="5542"/>
    <n v="0.33355393778954334"/>
    <x v="12"/>
    <d v="2022-04-15T00:00:00"/>
    <d v="2022-04-15T00:00:00"/>
    <n v="46"/>
    <s v=""/>
    <n v="46"/>
    <n v="0"/>
  </r>
  <r>
    <n v="18069685"/>
    <n v="18071677"/>
    <x v="0"/>
    <x v="0"/>
    <x v="155"/>
    <x v="155"/>
    <x v="6109"/>
    <n v="13.930000000000001"/>
    <x v="5543"/>
    <n v="0.22997416020671835"/>
    <x v="101"/>
    <d v="2022-06-15T00:00:00"/>
    <d v="2022-06-30T00:00:00"/>
    <n v="46"/>
    <s v=""/>
    <s v=""/>
    <s v=""/>
  </r>
  <r>
    <n v="18065193"/>
    <n v="18068220"/>
    <x v="1"/>
    <x v="3"/>
    <x v="156"/>
    <x v="156"/>
    <x v="6110"/>
    <n v="1620.1200000000001"/>
    <x v="5544"/>
    <n v="0.31252499814828527"/>
    <x v="74"/>
    <d v="2022-02-28T00:00:00"/>
    <d v="2022-02-28T00:00:00"/>
    <n v="28"/>
    <s v=""/>
    <n v="28"/>
    <n v="0"/>
  </r>
  <r>
    <n v="18065194"/>
    <n v="18068109"/>
    <x v="4"/>
    <x v="2"/>
    <x v="157"/>
    <x v="157"/>
    <x v="75"/>
    <n v="0"/>
    <x v="80"/>
    <s v=""/>
    <x v="74"/>
    <d v="2022-03-15T00:00:00"/>
    <d v="2022-03-15T00:00:00"/>
    <n v="43"/>
    <s v=""/>
    <s v=""/>
    <s v=""/>
  </r>
  <r>
    <n v="18066608"/>
    <n v="18069696"/>
    <x v="4"/>
    <x v="2"/>
    <x v="157"/>
    <x v="157"/>
    <x v="6111"/>
    <n v="1955.52"/>
    <x v="598"/>
    <n v="6.4801178203240065E-2"/>
    <x v="12"/>
    <d v="2022-04-15T00:00:00"/>
    <d v="2022-04-15T00:00:00"/>
    <n v="46"/>
    <s v=""/>
    <n v="46"/>
    <n v="0"/>
  </r>
  <r>
    <n v="18066607"/>
    <n v="18069695"/>
    <x v="4"/>
    <x v="2"/>
    <x v="157"/>
    <x v="157"/>
    <x v="6112"/>
    <n v="2930.92"/>
    <x v="5545"/>
    <n v="6.9177008143529187E-2"/>
    <x v="12"/>
    <d v="2022-04-15T00:00:00"/>
    <d v="2022-04-15T00:00:00"/>
    <n v="46"/>
    <s v=""/>
    <n v="46"/>
    <n v="0"/>
  </r>
  <r>
    <n v="18066609"/>
    <n v="18069864"/>
    <x v="4"/>
    <x v="2"/>
    <x v="157"/>
    <x v="157"/>
    <x v="6113"/>
    <n v="1270.3200000000002"/>
    <x v="5546"/>
    <n v="6.9875307009257509E-2"/>
    <x v="12"/>
    <d v="2022-04-15T00:00:00"/>
    <d v="2022-04-15T00:00:00"/>
    <n v="46"/>
    <s v=""/>
    <n v="46"/>
    <n v="0"/>
  </r>
  <r>
    <n v="18068193"/>
    <n v="18069992"/>
    <x v="4"/>
    <x v="2"/>
    <x v="157"/>
    <x v="157"/>
    <x v="6114"/>
    <n v="15405.85"/>
    <x v="5547"/>
    <n v="9.0909090909090912E-2"/>
    <x v="28"/>
    <d v="2022-05-15T00:00:00"/>
    <d v="2022-05-15T00:00:00"/>
    <n v="45"/>
    <s v=""/>
    <n v="45"/>
    <n v="0"/>
  </r>
  <r>
    <n v="18068194"/>
    <n v="18070039"/>
    <x v="1"/>
    <x v="2"/>
    <x v="157"/>
    <x v="157"/>
    <x v="6115"/>
    <n v="2684.34"/>
    <x v="5548"/>
    <n v="0.12280560584724737"/>
    <x v="28"/>
    <d v="2022-05-15T00:00:00"/>
    <d v="2022-05-15T00:00:00"/>
    <n v="45"/>
    <s v=""/>
    <n v="45"/>
    <n v="0"/>
  </r>
  <r>
    <n v="18068192"/>
    <n v="18069908"/>
    <x v="1"/>
    <x v="2"/>
    <x v="157"/>
    <x v="157"/>
    <x v="6116"/>
    <n v="14479"/>
    <x v="5549"/>
    <n v="0.13087288649019585"/>
    <x v="28"/>
    <d v="2022-05-15T00:00:00"/>
    <d v="2022-05-15T00:00:00"/>
    <n v="45"/>
    <s v=""/>
    <n v="45"/>
    <n v="0"/>
  </r>
  <r>
    <n v="18068201"/>
    <n v="18070947"/>
    <x v="0"/>
    <x v="2"/>
    <x v="157"/>
    <x v="157"/>
    <x v="6117"/>
    <n v="2746.4"/>
    <x v="5550"/>
    <n v="0.13644168884111732"/>
    <x v="28"/>
    <d v="2022-05-15T00:00:00"/>
    <d v="2022-05-15T00:00:00"/>
    <n v="45"/>
    <s v=""/>
    <n v="45"/>
    <n v="0"/>
  </r>
  <r>
    <n v="18068202"/>
    <n v="18071190"/>
    <x v="1"/>
    <x v="2"/>
    <x v="157"/>
    <x v="157"/>
    <x v="6118"/>
    <n v="2288.6799999999998"/>
    <x v="5551"/>
    <n v="0.13644395274822649"/>
    <x v="28"/>
    <d v="2022-05-15T00:00:00"/>
    <d v="2022-05-15T00:00:00"/>
    <n v="45"/>
    <s v=""/>
    <n v="45"/>
    <n v="0"/>
  </r>
  <r>
    <n v="18068196"/>
    <n v="18070162"/>
    <x v="1"/>
    <x v="2"/>
    <x v="157"/>
    <x v="157"/>
    <x v="6119"/>
    <n v="3044.8599999999997"/>
    <x v="5552"/>
    <n v="0.15060416650245528"/>
    <x v="28"/>
    <d v="2022-05-15T00:00:00"/>
    <d v="2022-05-15T00:00:00"/>
    <n v="45"/>
    <s v=""/>
    <n v="45"/>
    <n v="0"/>
  </r>
  <r>
    <n v="18068197"/>
    <n v="18070163"/>
    <x v="1"/>
    <x v="2"/>
    <x v="157"/>
    <x v="157"/>
    <x v="6120"/>
    <n v="3187.52"/>
    <x v="5553"/>
    <n v="0.15264638007431472"/>
    <x v="28"/>
    <d v="2022-05-15T00:00:00"/>
    <d v="2022-05-15T00:00:00"/>
    <n v="45"/>
    <s v=""/>
    <n v="45"/>
    <n v="0"/>
  </r>
  <r>
    <n v="18068200"/>
    <n v="18070946"/>
    <x v="0"/>
    <x v="2"/>
    <x v="157"/>
    <x v="157"/>
    <x v="6121"/>
    <n v="1145.46"/>
    <x v="5554"/>
    <n v="0.16665444450264522"/>
    <x v="28"/>
    <d v="2022-05-15T00:00:00"/>
    <d v="2022-05-15T00:00:00"/>
    <n v="45"/>
    <s v=""/>
    <n v="45"/>
    <n v="0"/>
  </r>
  <r>
    <n v="18068203"/>
    <n v="18071219"/>
    <x v="0"/>
    <x v="2"/>
    <x v="157"/>
    <x v="157"/>
    <x v="6122"/>
    <n v="1496.5700000000002"/>
    <x v="5555"/>
    <n v="0.16666132110268295"/>
    <x v="28"/>
    <d v="2022-05-15T00:00:00"/>
    <d v="2022-05-15T00:00:00"/>
    <n v="45"/>
    <s v=""/>
    <n v="45"/>
    <n v="0"/>
  </r>
  <r>
    <n v="18068204"/>
    <n v="18071283"/>
    <x v="0"/>
    <x v="2"/>
    <x v="157"/>
    <x v="157"/>
    <x v="6123"/>
    <n v="199.55"/>
    <x v="5556"/>
    <n v="0.16669673462024173"/>
    <x v="28"/>
    <d v="2022-05-15T00:00:00"/>
    <d v="2022-05-15T00:00:00"/>
    <n v="45"/>
    <s v=""/>
    <n v="45"/>
    <n v="0"/>
  </r>
  <r>
    <n v="18068195"/>
    <n v="18070161"/>
    <x v="1"/>
    <x v="2"/>
    <x v="157"/>
    <x v="157"/>
    <x v="6124"/>
    <n v="2124.96"/>
    <x v="5557"/>
    <n v="0.19706347413598374"/>
    <x v="28"/>
    <d v="2022-05-15T00:00:00"/>
    <d v="2022-05-15T00:00:00"/>
    <n v="45"/>
    <s v=""/>
    <n v="45"/>
    <n v="0"/>
  </r>
  <r>
    <n v="18068199"/>
    <n v="18070685"/>
    <x v="0"/>
    <x v="2"/>
    <x v="157"/>
    <x v="157"/>
    <x v="6125"/>
    <n v="283.5"/>
    <x v="392"/>
    <n v="0.2"/>
    <x v="28"/>
    <d v="2022-05-15T00:00:00"/>
    <d v="2022-05-15T00:00:00"/>
    <n v="45"/>
    <s v=""/>
    <n v="45"/>
    <n v="0"/>
  </r>
  <r>
    <n v="18068198"/>
    <n v="18070276"/>
    <x v="1"/>
    <x v="2"/>
    <x v="157"/>
    <x v="157"/>
    <x v="6126"/>
    <n v="998.92000000000007"/>
    <x v="5558"/>
    <n v="0.21305094722679385"/>
    <x v="28"/>
    <d v="2022-05-15T00:00:00"/>
    <d v="2022-05-15T00:00:00"/>
    <n v="45"/>
    <s v=""/>
    <n v="45"/>
    <n v="0"/>
  </r>
  <r>
    <n v="18068205"/>
    <n v="18071362"/>
    <x v="0"/>
    <x v="2"/>
    <x v="157"/>
    <x v="157"/>
    <x v="6127"/>
    <n v="96.16"/>
    <x v="5559"/>
    <n v="0.23087482840384377"/>
    <x v="28"/>
    <d v="2022-05-15T00:00:00"/>
    <d v="2022-05-15T00:00:00"/>
    <n v="45"/>
    <s v=""/>
    <n v="45"/>
    <n v="0"/>
  </r>
  <r>
    <n v="18071258"/>
    <n v="18074578"/>
    <x v="1"/>
    <x v="2"/>
    <x v="157"/>
    <x v="157"/>
    <x v="6128"/>
    <n v="24565.629999999997"/>
    <x v="5560"/>
    <n v="0.1018886874150032"/>
    <x v="51"/>
    <d v="2022-07-15T00:00:00"/>
    <m/>
    <n v="45"/>
    <n v="24565.629999999997"/>
    <s v=""/>
    <s v=""/>
  </r>
  <r>
    <n v="18071257"/>
    <n v="18074423"/>
    <x v="1"/>
    <x v="2"/>
    <x v="157"/>
    <x v="157"/>
    <x v="6129"/>
    <n v="2344.96"/>
    <x v="5561"/>
    <n v="0.12281168601884215"/>
    <x v="51"/>
    <d v="2022-07-15T00:00:00"/>
    <m/>
    <n v="45"/>
    <n v="2344.96"/>
    <s v=""/>
    <s v=""/>
  </r>
  <r>
    <n v="18071249"/>
    <n v="18073328"/>
    <x v="0"/>
    <x v="2"/>
    <x v="157"/>
    <x v="157"/>
    <x v="6130"/>
    <n v="752.27"/>
    <x v="5562"/>
    <n v="0.13745633205187513"/>
    <x v="51"/>
    <d v="2022-07-15T00:00:00"/>
    <m/>
    <n v="45"/>
    <n v="752.27"/>
    <s v=""/>
    <s v=""/>
  </r>
  <r>
    <n v="18071252"/>
    <n v="18073868"/>
    <x v="0"/>
    <x v="2"/>
    <x v="157"/>
    <x v="157"/>
    <x v="6131"/>
    <n v="1614.49"/>
    <x v="5563"/>
    <n v="0.13784645572725041"/>
    <x v="51"/>
    <d v="2022-07-15T00:00:00"/>
    <m/>
    <n v="45"/>
    <n v="1614.49"/>
    <s v=""/>
    <s v=""/>
  </r>
  <r>
    <n v="18071256"/>
    <n v="18074064"/>
    <x v="1"/>
    <x v="2"/>
    <x v="157"/>
    <x v="157"/>
    <x v="6132"/>
    <n v="7911.8399999999992"/>
    <x v="5564"/>
    <n v="0.14029606260996177"/>
    <x v="51"/>
    <d v="2022-07-15T00:00:00"/>
    <m/>
    <n v="45"/>
    <n v="7911.8399999999992"/>
    <s v=""/>
    <s v=""/>
  </r>
  <r>
    <n v="18071255"/>
    <n v="18074063"/>
    <x v="1"/>
    <x v="2"/>
    <x v="157"/>
    <x v="157"/>
    <x v="6133"/>
    <n v="7446.6"/>
    <x v="5565"/>
    <n v="0.15018934815889132"/>
    <x v="51"/>
    <d v="2022-07-15T00:00:00"/>
    <m/>
    <n v="45"/>
    <n v="7446.6"/>
    <s v=""/>
    <s v=""/>
  </r>
  <r>
    <n v="18071251"/>
    <n v="18073760"/>
    <x v="1"/>
    <x v="2"/>
    <x v="157"/>
    <x v="157"/>
    <x v="6134"/>
    <n v="3741.12"/>
    <x v="5566"/>
    <n v="0.15827559661277904"/>
    <x v="51"/>
    <d v="2022-07-15T00:00:00"/>
    <m/>
    <n v="45"/>
    <n v="3741.12"/>
    <s v=""/>
    <s v=""/>
  </r>
  <r>
    <n v="18071250"/>
    <n v="18073333"/>
    <x v="0"/>
    <x v="2"/>
    <x v="157"/>
    <x v="157"/>
    <x v="6135"/>
    <n v="502.8"/>
    <x v="5567"/>
    <n v="0.16658711217183769"/>
    <x v="51"/>
    <d v="2022-07-15T00:00:00"/>
    <m/>
    <n v="45"/>
    <n v="502.8"/>
    <s v=""/>
    <s v=""/>
  </r>
  <r>
    <n v="18071253"/>
    <n v="18073887"/>
    <x v="0"/>
    <x v="2"/>
    <x v="157"/>
    <x v="157"/>
    <x v="6136"/>
    <n v="227.16"/>
    <x v="808"/>
    <n v="0.19968304278922344"/>
    <x v="51"/>
    <d v="2022-07-15T00:00:00"/>
    <m/>
    <n v="45"/>
    <n v="227.16"/>
    <s v=""/>
    <s v=""/>
  </r>
  <r>
    <n v="18069687"/>
    <n v="18072171"/>
    <x v="0"/>
    <x v="2"/>
    <x v="157"/>
    <x v="157"/>
    <x v="6137"/>
    <n v="915.29"/>
    <x v="5568"/>
    <n v="0.16666229645750846"/>
    <x v="101"/>
    <d v="2022-06-15T00:00:00"/>
    <d v="2022-06-30T00:00:00"/>
    <n v="46"/>
    <s v=""/>
    <s v=""/>
    <s v=""/>
  </r>
  <r>
    <n v="18069686"/>
    <n v="18072104"/>
    <x v="0"/>
    <x v="2"/>
    <x v="157"/>
    <x v="157"/>
    <x v="6138"/>
    <n v="1065.92"/>
    <x v="5569"/>
    <n v="0.19353349769777206"/>
    <x v="101"/>
    <d v="2022-06-15T00:00:00"/>
    <d v="2022-06-30T00:00:00"/>
    <n v="46"/>
    <s v=""/>
    <s v=""/>
    <s v=""/>
  </r>
  <r>
    <n v="18071260"/>
    <n v="18074923"/>
    <x v="4"/>
    <x v="2"/>
    <x v="157"/>
    <x v="157"/>
    <x v="6139"/>
    <n v="2100.67"/>
    <x v="1210"/>
    <n v="7.4033452152454077E-2"/>
    <x v="51"/>
    <d v="2022-07-15T00:00:00"/>
    <m/>
    <n v="45"/>
    <n v="2100.67"/>
    <s v=""/>
    <s v=""/>
  </r>
  <r>
    <n v="18071254"/>
    <n v="18074013"/>
    <x v="4"/>
    <x v="2"/>
    <x v="157"/>
    <x v="157"/>
    <x v="6140"/>
    <n v="22334.59"/>
    <x v="5570"/>
    <n v="8.9972899437786913E-2"/>
    <x v="51"/>
    <d v="2022-07-15T00:00:00"/>
    <m/>
    <n v="45"/>
    <n v="22334.59"/>
    <s v=""/>
    <s v=""/>
  </r>
  <r>
    <n v="18071259"/>
    <n v="18074905"/>
    <x v="4"/>
    <x v="2"/>
    <x v="157"/>
    <x v="157"/>
    <x v="6141"/>
    <n v="5463.88"/>
    <x v="5571"/>
    <n v="9.0909090909090898E-2"/>
    <x v="51"/>
    <d v="2022-07-15T00:00:00"/>
    <m/>
    <n v="45"/>
    <n v="5463.88"/>
    <s v=""/>
    <s v=""/>
  </r>
  <r>
    <n v="18066610"/>
    <n v="18068579"/>
    <x v="0"/>
    <x v="2"/>
    <x v="158"/>
    <x v="158"/>
    <x v="6142"/>
    <n v="350.06"/>
    <x v="5572"/>
    <n v="9.0909090909090912E-2"/>
    <x v="12"/>
    <d v="2022-04-15T00:00:00"/>
    <d v="2022-04-15T00:00:00"/>
    <n v="46"/>
    <s v=""/>
    <n v="46"/>
    <n v="0"/>
  </r>
  <r>
    <n v="18066611"/>
    <n v="18069404"/>
    <x v="0"/>
    <x v="2"/>
    <x v="158"/>
    <x v="158"/>
    <x v="6143"/>
    <n v="1948.3200000000002"/>
    <x v="5573"/>
    <n v="9.0909090909090912E-2"/>
    <x v="12"/>
    <d v="2022-04-15T00:00:00"/>
    <d v="2022-04-15T00:00:00"/>
    <n v="46"/>
    <s v=""/>
    <n v="46"/>
    <n v="0"/>
  </r>
  <r>
    <n v="18071262"/>
    <n v="18073636"/>
    <x v="1"/>
    <x v="1"/>
    <x v="159"/>
    <x v="159"/>
    <x v="6144"/>
    <n v="3820.3900000000003"/>
    <x v="5574"/>
    <n v="0.14540183311031959"/>
    <x v="51"/>
    <d v="2022-06-30T00:00:00"/>
    <m/>
    <n v="30"/>
    <n v="3820.3900000000003"/>
    <s v=""/>
    <s v=""/>
  </r>
  <r>
    <n v="18071261"/>
    <n v="18073303"/>
    <x v="1"/>
    <x v="1"/>
    <x v="159"/>
    <x v="159"/>
    <x v="6145"/>
    <n v="9805.15"/>
    <x v="5575"/>
    <n v="0.15314112417635134"/>
    <x v="51"/>
    <d v="2022-06-30T00:00:00"/>
    <m/>
    <n v="30"/>
    <n v="9805.15"/>
    <s v=""/>
    <s v=""/>
  </r>
  <r>
    <n v="18065196"/>
    <n v="18067952"/>
    <x v="1"/>
    <x v="1"/>
    <x v="159"/>
    <x v="159"/>
    <x v="6146"/>
    <n v="7613.2800000000007"/>
    <x v="5576"/>
    <n v="0.13502301242040224"/>
    <x v="74"/>
    <d v="2022-02-28T00:00:00"/>
    <d v="2022-02-28T00:00:00"/>
    <n v="28"/>
    <s v=""/>
    <n v="28"/>
    <n v="0"/>
  </r>
  <r>
    <n v="18065195"/>
    <n v="18067720"/>
    <x v="1"/>
    <x v="1"/>
    <x v="159"/>
    <x v="159"/>
    <x v="6147"/>
    <n v="11180.17"/>
    <x v="5577"/>
    <n v="0.13673456902094169"/>
    <x v="74"/>
    <d v="2022-02-28T00:00:00"/>
    <d v="2022-02-28T00:00:00"/>
    <n v="28"/>
    <s v=""/>
    <n v="28"/>
    <n v="0"/>
  </r>
  <r>
    <n v="18065197"/>
    <n v="18067983"/>
    <x v="1"/>
    <x v="1"/>
    <x v="159"/>
    <x v="159"/>
    <x v="6148"/>
    <n v="6843.0399999999991"/>
    <x v="5578"/>
    <n v="0.16067254359030114"/>
    <x v="74"/>
    <d v="2022-02-28T00:00:00"/>
    <d v="2022-02-28T00:00:00"/>
    <n v="28"/>
    <s v=""/>
    <n v="28"/>
    <n v="0"/>
  </r>
  <r>
    <n v="18066612"/>
    <n v="18068727"/>
    <x v="1"/>
    <x v="1"/>
    <x v="159"/>
    <x v="159"/>
    <x v="6149"/>
    <n v="5545.45"/>
    <x v="5579"/>
    <n v="0.14380216436820659"/>
    <x v="12"/>
    <d v="2022-03-31T00:00:00"/>
    <d v="2022-03-31T00:00:00"/>
    <n v="31"/>
    <s v=""/>
    <n v="31"/>
    <n v="0"/>
  </r>
  <r>
    <n v="18066613"/>
    <n v="18068812"/>
    <x v="1"/>
    <x v="1"/>
    <x v="159"/>
    <x v="159"/>
    <x v="6150"/>
    <n v="3990.19"/>
    <x v="5580"/>
    <n v="0.16850016239820037"/>
    <x v="12"/>
    <d v="2022-03-31T00:00:00"/>
    <d v="2022-03-31T00:00:00"/>
    <n v="31"/>
    <s v=""/>
    <n v="31"/>
    <n v="0"/>
  </r>
  <r>
    <n v="18068207"/>
    <n v="18070754"/>
    <x v="1"/>
    <x v="1"/>
    <x v="159"/>
    <x v="159"/>
    <x v="6151"/>
    <n v="2778.25"/>
    <x v="5581"/>
    <n v="0.14918733073889626"/>
    <x v="28"/>
    <d v="2022-04-30T00:00:00"/>
    <d v="2022-04-30T00:00:00"/>
    <n v="30"/>
    <s v=""/>
    <n v="30"/>
    <n v="0"/>
  </r>
  <r>
    <n v="18068206"/>
    <n v="18070678"/>
    <x v="1"/>
    <x v="1"/>
    <x v="159"/>
    <x v="159"/>
    <x v="6152"/>
    <n v="2440.7799999999997"/>
    <x v="5582"/>
    <n v="0.25095625325716081"/>
    <x v="28"/>
    <d v="2022-04-30T00:00:00"/>
    <d v="2022-04-30T00:00:00"/>
    <n v="30"/>
    <s v=""/>
    <n v="30"/>
    <n v="0"/>
  </r>
  <r>
    <n v="18069695"/>
    <n v="18073212"/>
    <x v="0"/>
    <x v="1"/>
    <x v="159"/>
    <x v="159"/>
    <x v="2235"/>
    <n v="-90"/>
    <x v="80"/>
    <n v="0"/>
    <x v="101"/>
    <d v="2022-05-31T00:00:00"/>
    <d v="2022-05-31T00:00:00"/>
    <n v="31"/>
    <s v=""/>
    <s v=""/>
    <s v=""/>
  </r>
  <r>
    <n v="18069690"/>
    <n v="18071786"/>
    <x v="1"/>
    <x v="1"/>
    <x v="159"/>
    <x v="159"/>
    <x v="6153"/>
    <n v="5526.7"/>
    <x v="5583"/>
    <n v="0.13499928347786816"/>
    <x v="101"/>
    <d v="2022-05-31T00:00:00"/>
    <d v="2022-05-31T00:00:00"/>
    <n v="31"/>
    <s v=""/>
    <n v="31"/>
    <n v="0"/>
  </r>
  <r>
    <n v="18069691"/>
    <n v="18072126"/>
    <x v="0"/>
    <x v="1"/>
    <x v="159"/>
    <x v="159"/>
    <x v="6154"/>
    <n v="1421.28"/>
    <x v="5558"/>
    <n v="0.14973826409996621"/>
    <x v="101"/>
    <d v="2022-05-31T00:00:00"/>
    <d v="2022-05-31T00:00:00"/>
    <n v="31"/>
    <s v=""/>
    <n v="31"/>
    <n v="0"/>
  </r>
  <r>
    <n v="18069688"/>
    <n v="18071656"/>
    <x v="1"/>
    <x v="1"/>
    <x v="159"/>
    <x v="159"/>
    <x v="6155"/>
    <n v="13700.570000000002"/>
    <x v="5584"/>
    <n v="0.15041770530973608"/>
    <x v="101"/>
    <d v="2022-05-31T00:00:00"/>
    <d v="2022-05-31T00:00:00"/>
    <n v="31"/>
    <s v=""/>
    <n v="31"/>
    <n v="0"/>
  </r>
  <r>
    <n v="18069689"/>
    <n v="18071728"/>
    <x v="1"/>
    <x v="1"/>
    <x v="159"/>
    <x v="159"/>
    <x v="6156"/>
    <n v="7196.4600000000009"/>
    <x v="5585"/>
    <n v="0.19095722063347809"/>
    <x v="101"/>
    <d v="2022-05-31T00:00:00"/>
    <d v="2022-05-31T00:00:00"/>
    <n v="31"/>
    <s v=""/>
    <n v="31"/>
    <n v="0"/>
  </r>
  <r>
    <n v="18069694"/>
    <n v="18072951"/>
    <x v="1"/>
    <x v="1"/>
    <x v="159"/>
    <x v="159"/>
    <x v="6157"/>
    <n v="3633.5800000000004"/>
    <x v="5586"/>
    <n v="0.21283495927978388"/>
    <x v="101"/>
    <d v="2022-05-31T00:00:00"/>
    <d v="2022-05-31T00:00:00"/>
    <n v="31"/>
    <s v=""/>
    <n v="31"/>
    <n v="0"/>
  </r>
  <r>
    <n v="18069692"/>
    <n v="18072347"/>
    <x v="0"/>
    <x v="1"/>
    <x v="159"/>
    <x v="159"/>
    <x v="6158"/>
    <n v="315.36"/>
    <x v="5587"/>
    <n v="0.28082191780821913"/>
    <x v="101"/>
    <d v="2022-05-31T00:00:00"/>
    <d v="2022-05-31T00:00:00"/>
    <n v="31"/>
    <s v=""/>
    <n v="31"/>
    <n v="0"/>
  </r>
  <r>
    <n v="18069693"/>
    <n v="18072526"/>
    <x v="0"/>
    <x v="1"/>
    <x v="159"/>
    <x v="159"/>
    <x v="6159"/>
    <n v="-729.6"/>
    <x v="1583"/>
    <n v="-3.6184210526315791E-2"/>
    <x v="101"/>
    <d v="2022-05-31T00:00:00"/>
    <d v="2022-05-31T00:00:00"/>
    <n v="31"/>
    <s v=""/>
    <s v=""/>
    <s v=""/>
  </r>
  <r>
    <n v="18065198"/>
    <n v="18067084"/>
    <x v="0"/>
    <x v="1"/>
    <x v="160"/>
    <x v="160"/>
    <x v="6160"/>
    <n v="798.5"/>
    <x v="5588"/>
    <n v="0.14601304439301493"/>
    <x v="74"/>
    <d v="2022-03-15T00:00:00"/>
    <d v="2022-03-15T00:00:00"/>
    <n v="43"/>
    <s v=""/>
    <n v="43"/>
    <n v="0"/>
  </r>
  <r>
    <n v="18065200"/>
    <n v="18067099"/>
    <x v="0"/>
    <x v="1"/>
    <x v="160"/>
    <x v="160"/>
    <x v="6161"/>
    <n v="267.59000000000003"/>
    <x v="4779"/>
    <n v="0.15269743037804384"/>
    <x v="74"/>
    <d v="2022-03-15T00:00:00"/>
    <d v="2022-03-15T00:00:00"/>
    <n v="43"/>
    <s v=""/>
    <n v="43"/>
    <n v="0"/>
  </r>
  <r>
    <n v="18068211"/>
    <n v="18070691"/>
    <x v="1"/>
    <x v="1"/>
    <x v="160"/>
    <x v="160"/>
    <x v="6162"/>
    <n v="9778.43"/>
    <x v="5589"/>
    <n v="9.8144609747088191E-2"/>
    <x v="28"/>
    <d v="2022-05-15T00:00:00"/>
    <d v="2022-05-15T00:00:00"/>
    <n v="45"/>
    <s v=""/>
    <n v="45"/>
    <n v="0"/>
  </r>
  <r>
    <n v="18068213"/>
    <n v="18071168"/>
    <x v="1"/>
    <x v="1"/>
    <x v="160"/>
    <x v="160"/>
    <x v="6163"/>
    <n v="7209.85"/>
    <x v="5590"/>
    <n v="0.16875741693449461"/>
    <x v="28"/>
    <d v="2022-05-15T00:00:00"/>
    <d v="2022-05-15T00:00:00"/>
    <n v="45"/>
    <s v=""/>
    <n v="45"/>
    <n v="0"/>
  </r>
  <r>
    <n v="18068208"/>
    <n v="18069961"/>
    <x v="1"/>
    <x v="1"/>
    <x v="160"/>
    <x v="160"/>
    <x v="6164"/>
    <n v="5967.43"/>
    <x v="5591"/>
    <n v="0.17864568879879988"/>
    <x v="28"/>
    <d v="2022-05-15T00:00:00"/>
    <d v="2022-05-15T00:00:00"/>
    <n v="45"/>
    <s v=""/>
    <n v="45"/>
    <n v="0"/>
  </r>
  <r>
    <n v="18068209"/>
    <n v="18070341"/>
    <x v="1"/>
    <x v="1"/>
    <x v="160"/>
    <x v="160"/>
    <x v="6165"/>
    <n v="3212.87"/>
    <x v="5592"/>
    <n v="0.19344212087144566"/>
    <x v="28"/>
    <d v="2022-05-15T00:00:00"/>
    <d v="2022-05-15T00:00:00"/>
    <n v="45"/>
    <s v=""/>
    <n v="45"/>
    <n v="0"/>
  </r>
  <r>
    <n v="18068210"/>
    <n v="18070497"/>
    <x v="0"/>
    <x v="1"/>
    <x v="160"/>
    <x v="160"/>
    <x v="6166"/>
    <n v="1582.24"/>
    <x v="5593"/>
    <n v="0.2041440088583498"/>
    <x v="28"/>
    <d v="2022-05-15T00:00:00"/>
    <d v="2022-05-15T00:00:00"/>
    <n v="45"/>
    <s v=""/>
    <n v="45"/>
    <n v="0"/>
  </r>
  <r>
    <n v="18068212"/>
    <n v="18070891"/>
    <x v="1"/>
    <x v="1"/>
    <x v="160"/>
    <x v="160"/>
    <x v="6167"/>
    <n v="5481.08"/>
    <x v="5594"/>
    <n v="0.25202459951352685"/>
    <x v="28"/>
    <d v="2022-05-15T00:00:00"/>
    <d v="2022-05-15T00:00:00"/>
    <n v="45"/>
    <s v=""/>
    <n v="45"/>
    <n v="0"/>
  </r>
  <r>
    <n v="18066614"/>
    <n v="18069369"/>
    <x v="1"/>
    <x v="1"/>
    <x v="160"/>
    <x v="160"/>
    <x v="6168"/>
    <n v="3793.63"/>
    <x v="5595"/>
    <n v="0.14187564845509529"/>
    <x v="12"/>
    <d v="2022-04-15T00:00:00"/>
    <d v="2022-04-15T00:00:00"/>
    <n v="46"/>
    <s v=""/>
    <n v="46"/>
    <n v="0"/>
  </r>
  <r>
    <n v="18066615"/>
    <n v="18069875"/>
    <x v="0"/>
    <x v="1"/>
    <x v="160"/>
    <x v="160"/>
    <x v="6169"/>
    <n v="1329.25"/>
    <x v="5596"/>
    <n v="0.19072681478004169"/>
    <x v="12"/>
    <d v="2022-04-15T00:00:00"/>
    <d v="2022-04-15T00:00:00"/>
    <n v="46"/>
    <s v=""/>
    <n v="46"/>
    <n v="0"/>
  </r>
  <r>
    <n v="18071273"/>
    <n v="18074983"/>
    <x v="0"/>
    <x v="1"/>
    <x v="160"/>
    <x v="160"/>
    <x v="384"/>
    <n v="-252"/>
    <x v="80"/>
    <n v="0"/>
    <x v="51"/>
    <d v="2022-07-15T00:00:00"/>
    <m/>
    <n v="45"/>
    <n v="-252"/>
    <s v=""/>
    <s v=""/>
  </r>
  <r>
    <n v="18071266"/>
    <n v="18073676"/>
    <x v="1"/>
    <x v="1"/>
    <x v="160"/>
    <x v="160"/>
    <x v="6170"/>
    <n v="1316.74"/>
    <x v="5597"/>
    <n v="5.5555555555555559E-2"/>
    <x v="51"/>
    <d v="2022-07-15T00:00:00"/>
    <m/>
    <n v="45"/>
    <n v="1316.74"/>
    <s v=""/>
    <s v=""/>
  </r>
  <r>
    <n v="18071270"/>
    <n v="18073921"/>
    <x v="1"/>
    <x v="1"/>
    <x v="160"/>
    <x v="160"/>
    <x v="6171"/>
    <n v="1066.98"/>
    <x v="5598"/>
    <n v="0.14541978293876176"/>
    <x v="51"/>
    <d v="2022-07-15T00:00:00"/>
    <m/>
    <n v="45"/>
    <n v="1066.98"/>
    <s v=""/>
    <s v=""/>
  </r>
  <r>
    <n v="18071267"/>
    <n v="18073790"/>
    <x v="1"/>
    <x v="1"/>
    <x v="160"/>
    <x v="160"/>
    <x v="6172"/>
    <n v="4609.2800000000007"/>
    <x v="5599"/>
    <n v="0.18631266808467434"/>
    <x v="51"/>
    <d v="2022-07-15T00:00:00"/>
    <m/>
    <n v="45"/>
    <n v="4609.2800000000007"/>
    <s v=""/>
    <s v=""/>
  </r>
  <r>
    <n v="18071263"/>
    <n v="18073231"/>
    <x v="0"/>
    <x v="1"/>
    <x v="160"/>
    <x v="160"/>
    <x v="6173"/>
    <n v="851.2700000000001"/>
    <x v="5600"/>
    <n v="0.18699164070539478"/>
    <x v="51"/>
    <d v="2022-07-15T00:00:00"/>
    <m/>
    <n v="45"/>
    <n v="851.2700000000001"/>
    <s v=""/>
    <s v=""/>
  </r>
  <r>
    <n v="18071265"/>
    <n v="18073675"/>
    <x v="1"/>
    <x v="1"/>
    <x v="160"/>
    <x v="160"/>
    <x v="6174"/>
    <n v="3465.84"/>
    <x v="5601"/>
    <n v="0.20045703206149162"/>
    <x v="51"/>
    <d v="2022-07-15T00:00:00"/>
    <m/>
    <n v="45"/>
    <n v="3465.84"/>
    <s v=""/>
    <s v=""/>
  </r>
  <r>
    <n v="18071264"/>
    <n v="18073545"/>
    <x v="1"/>
    <x v="1"/>
    <x v="160"/>
    <x v="160"/>
    <x v="6175"/>
    <n v="4056.7599999999998"/>
    <x v="5602"/>
    <n v="0.21516403747230545"/>
    <x v="51"/>
    <d v="2022-07-15T00:00:00"/>
    <m/>
    <n v="45"/>
    <n v="4056.7599999999998"/>
    <s v=""/>
    <s v=""/>
  </r>
  <r>
    <n v="18071268"/>
    <n v="18073857"/>
    <x v="1"/>
    <x v="1"/>
    <x v="160"/>
    <x v="160"/>
    <x v="6176"/>
    <n v="3296.05"/>
    <x v="5603"/>
    <n v="0.22426102500810061"/>
    <x v="51"/>
    <d v="2022-07-15T00:00:00"/>
    <m/>
    <n v="45"/>
    <n v="3296.05"/>
    <s v=""/>
    <s v=""/>
  </r>
  <r>
    <n v="18071272"/>
    <n v="18074876"/>
    <x v="1"/>
    <x v="1"/>
    <x v="160"/>
    <x v="160"/>
    <x v="6177"/>
    <n v="6049.84"/>
    <x v="5604"/>
    <n v="0.2543711928720051"/>
    <x v="51"/>
    <d v="2022-07-15T00:00:00"/>
    <m/>
    <n v="45"/>
    <n v="6049.84"/>
    <s v=""/>
    <s v=""/>
  </r>
  <r>
    <n v="18065199"/>
    <n v="18067091"/>
    <x v="0"/>
    <x v="1"/>
    <x v="160"/>
    <x v="160"/>
    <x v="6178"/>
    <n v="-79.06"/>
    <x v="5605"/>
    <n v="1.5482695810564665E-2"/>
    <x v="74"/>
    <d v="2022-03-15T00:00:00"/>
    <d v="2022-03-15T00:00:00"/>
    <n v="43"/>
    <s v=""/>
    <s v=""/>
    <s v=""/>
  </r>
  <r>
    <n v="18066616"/>
    <n v="18069892"/>
    <x v="0"/>
    <x v="1"/>
    <x v="160"/>
    <x v="160"/>
    <x v="6179"/>
    <n v="-151.72999999999999"/>
    <x v="2045"/>
    <n v="-6.8095539386270151E-2"/>
    <x v="12"/>
    <d v="2022-04-15T00:00:00"/>
    <d v="2022-04-15T00:00:00"/>
    <n v="46"/>
    <s v=""/>
    <s v=""/>
    <s v=""/>
  </r>
  <r>
    <n v="18069696"/>
    <n v="18071812"/>
    <x v="0"/>
    <x v="1"/>
    <x v="160"/>
    <x v="160"/>
    <x v="6180"/>
    <n v="7170.44"/>
    <x v="5606"/>
    <n v="8.5266686414397774E-2"/>
    <x v="101"/>
    <d v="2022-06-15T00:00:00"/>
    <d v="2022-06-30T00:00:00"/>
    <n v="46"/>
    <s v=""/>
    <s v=""/>
    <s v=""/>
  </r>
  <r>
    <n v="18071271"/>
    <n v="18074131"/>
    <x v="0"/>
    <x v="1"/>
    <x v="160"/>
    <x v="160"/>
    <x v="6181"/>
    <n v="-114.6"/>
    <x v="163"/>
    <n v="-8.1151832460732987E-2"/>
    <x v="51"/>
    <d v="2022-07-15T00:00:00"/>
    <m/>
    <n v="45"/>
    <n v="-114.6"/>
    <s v=""/>
    <s v=""/>
  </r>
  <r>
    <n v="18071269"/>
    <n v="18073866"/>
    <x v="0"/>
    <x v="1"/>
    <x v="160"/>
    <x v="160"/>
    <x v="1412"/>
    <n v="-180"/>
    <x v="350"/>
    <n v="-6.6666666666666666E-2"/>
    <x v="51"/>
    <d v="2022-07-15T00:00:00"/>
    <m/>
    <n v="45"/>
    <n v="-180"/>
    <s v=""/>
    <s v=""/>
  </r>
  <r>
    <n v="18065202"/>
    <n v="18068119"/>
    <x v="4"/>
    <x v="0"/>
    <x v="161"/>
    <x v="161"/>
    <x v="6182"/>
    <n v="731.1"/>
    <x v="5607"/>
    <n v="0.10997127615921215"/>
    <x v="74"/>
    <d v="2022-02-28T00:00:00"/>
    <d v="2022-02-28T00:00:00"/>
    <n v="28"/>
    <s v=""/>
    <n v="28"/>
    <n v="0"/>
  </r>
  <r>
    <n v="18065201"/>
    <n v="18067889"/>
    <x v="1"/>
    <x v="0"/>
    <x v="161"/>
    <x v="161"/>
    <x v="6183"/>
    <n v="7056.44"/>
    <x v="5608"/>
    <n v="0.21357669670445908"/>
    <x v="74"/>
    <d v="2022-02-28T00:00:00"/>
    <d v="2022-02-28T00:00:00"/>
    <n v="28"/>
    <s v=""/>
    <n v="28"/>
    <n v="0"/>
  </r>
  <r>
    <n v="18068214"/>
    <n v="18071462"/>
    <x v="0"/>
    <x v="0"/>
    <x v="161"/>
    <x v="161"/>
    <x v="6184"/>
    <n v="340.90999999999997"/>
    <x v="5609"/>
    <n v="0.25745362385159631"/>
    <x v="28"/>
    <d v="2022-04-30T00:00:00"/>
    <d v="2022-04-30T00:00:00"/>
    <n v="30"/>
    <s v=""/>
    <n v="30"/>
    <n v="0"/>
  </r>
  <r>
    <n v="18069698"/>
    <n v="18071842"/>
    <x v="1"/>
    <x v="0"/>
    <x v="161"/>
    <x v="161"/>
    <x v="6185"/>
    <n v="1239.5"/>
    <x v="5610"/>
    <n v="0.22251481237656351"/>
    <x v="101"/>
    <d v="2022-05-31T00:00:00"/>
    <d v="2022-05-31T00:00:00"/>
    <n v="31"/>
    <s v=""/>
    <n v="31"/>
    <n v="0"/>
  </r>
  <r>
    <n v="18069699"/>
    <n v="18072301"/>
    <x v="1"/>
    <x v="0"/>
    <x v="161"/>
    <x v="161"/>
    <x v="6186"/>
    <n v="1086.24"/>
    <x v="5611"/>
    <n v="0.24458683163941669"/>
    <x v="101"/>
    <d v="2022-05-31T00:00:00"/>
    <d v="2022-05-31T00:00:00"/>
    <n v="31"/>
    <s v=""/>
    <n v="31"/>
    <n v="0"/>
  </r>
  <r>
    <n v="18069700"/>
    <n v="18072852"/>
    <x v="1"/>
    <x v="0"/>
    <x v="161"/>
    <x v="161"/>
    <x v="6187"/>
    <n v="1116.72"/>
    <x v="5612"/>
    <n v="0.27552116913819036"/>
    <x v="101"/>
    <d v="2022-05-31T00:00:00"/>
    <d v="2022-05-31T00:00:00"/>
    <n v="31"/>
    <s v=""/>
    <n v="31"/>
    <n v="0"/>
  </r>
  <r>
    <n v="18069697"/>
    <n v="18071593"/>
    <x v="1"/>
    <x v="0"/>
    <x v="161"/>
    <x v="161"/>
    <x v="6188"/>
    <n v="1372.99"/>
    <x v="5613"/>
    <n v="0.33292546496993419"/>
    <x v="101"/>
    <d v="2022-05-31T00:00:00"/>
    <d v="2022-05-31T00:00:00"/>
    <n v="31"/>
    <s v=""/>
    <n v="31"/>
    <n v="0"/>
  </r>
  <r>
    <n v="18065204"/>
    <n v="18067209"/>
    <x v="0"/>
    <x v="4"/>
    <x v="162"/>
    <x v="162"/>
    <x v="4397"/>
    <n v="237.6"/>
    <x v="5614"/>
    <n v="5.454545454545455E-2"/>
    <x v="74"/>
    <d v="2022-03-15T00:00:00"/>
    <d v="2022-03-15T00:00:00"/>
    <n v="43"/>
    <s v=""/>
    <n v="43"/>
    <n v="0"/>
  </r>
  <r>
    <n v="18065208"/>
    <n v="18067612"/>
    <x v="0"/>
    <x v="4"/>
    <x v="162"/>
    <x v="162"/>
    <x v="6189"/>
    <n v="270.71999999999997"/>
    <x v="5615"/>
    <n v="0.1523936170212766"/>
    <x v="74"/>
    <d v="2022-03-15T00:00:00"/>
    <d v="2022-03-15T00:00:00"/>
    <n v="43"/>
    <s v=""/>
    <n v="43"/>
    <n v="0"/>
  </r>
  <r>
    <n v="18065205"/>
    <n v="18067381"/>
    <x v="0"/>
    <x v="4"/>
    <x v="162"/>
    <x v="162"/>
    <x v="6190"/>
    <n v="891.04"/>
    <x v="5616"/>
    <n v="0.26705991677103957"/>
    <x v="74"/>
    <d v="2022-03-15T00:00:00"/>
    <d v="2022-03-15T00:00:00"/>
    <n v="43"/>
    <s v=""/>
    <n v="43"/>
    <n v="0"/>
  </r>
  <r>
    <n v="18065210"/>
    <n v="18068074"/>
    <x v="0"/>
    <x v="4"/>
    <x v="162"/>
    <x v="162"/>
    <x v="6191"/>
    <n v="249.46999999999997"/>
    <x v="5617"/>
    <n v="0.27904180095242676"/>
    <x v="74"/>
    <d v="2022-03-15T00:00:00"/>
    <d v="2022-03-15T00:00:00"/>
    <n v="43"/>
    <s v=""/>
    <n v="43"/>
    <n v="0"/>
  </r>
  <r>
    <n v="18065206"/>
    <n v="18067473"/>
    <x v="0"/>
    <x v="4"/>
    <x v="162"/>
    <x v="162"/>
    <x v="6192"/>
    <n v="21.64"/>
    <x v="5618"/>
    <n v="0.31281198003327781"/>
    <x v="74"/>
    <d v="2022-03-15T00:00:00"/>
    <d v="2022-03-15T00:00:00"/>
    <n v="43"/>
    <s v=""/>
    <n v="43"/>
    <n v="0"/>
  </r>
  <r>
    <n v="18065207"/>
    <n v="18067541"/>
    <x v="0"/>
    <x v="4"/>
    <x v="162"/>
    <x v="162"/>
    <x v="6193"/>
    <n v="75.53"/>
    <x v="5619"/>
    <n v="0.31966952653320618"/>
    <x v="74"/>
    <d v="2022-03-15T00:00:00"/>
    <d v="2022-03-15T00:00:00"/>
    <n v="43"/>
    <s v=""/>
    <n v="43"/>
    <n v="0"/>
  </r>
  <r>
    <n v="18065209"/>
    <n v="18067821"/>
    <x v="0"/>
    <x v="4"/>
    <x v="162"/>
    <x v="162"/>
    <x v="6194"/>
    <n v="7.58"/>
    <x v="5620"/>
    <n v="0.33386075949367094"/>
    <x v="74"/>
    <d v="2022-03-15T00:00:00"/>
    <d v="2022-03-15T00:00:00"/>
    <n v="43"/>
    <s v=""/>
    <n v="43"/>
    <n v="0"/>
  </r>
  <r>
    <n v="18065203"/>
    <n v="18067053"/>
    <x v="0"/>
    <x v="4"/>
    <x v="162"/>
    <x v="162"/>
    <x v="6195"/>
    <n v="600.54999999999995"/>
    <x v="5621"/>
    <n v="0.34965831435079725"/>
    <x v="74"/>
    <d v="2022-03-15T00:00:00"/>
    <d v="2022-03-15T00:00:00"/>
    <n v="43"/>
    <s v=""/>
    <n v="43"/>
    <n v="0"/>
  </r>
  <r>
    <n v="18066617"/>
    <n v="18068585"/>
    <x v="1"/>
    <x v="4"/>
    <x v="162"/>
    <x v="162"/>
    <x v="6196"/>
    <n v="3504.47"/>
    <x v="5622"/>
    <n v="0.29718633470187195"/>
    <x v="12"/>
    <d v="2022-04-15T00:00:00"/>
    <d v="2022-04-15T00:00:00"/>
    <n v="46"/>
    <s v=""/>
    <n v="46"/>
    <n v="0"/>
  </r>
  <r>
    <n v="18066618"/>
    <n v="18069210"/>
    <x v="0"/>
    <x v="4"/>
    <x v="162"/>
    <x v="162"/>
    <x v="6197"/>
    <n v="639.1"/>
    <x v="5623"/>
    <n v="0.34522513049682674"/>
    <x v="12"/>
    <d v="2022-04-15T00:00:00"/>
    <d v="2022-04-15T00:00:00"/>
    <n v="46"/>
    <s v=""/>
    <n v="46"/>
    <n v="0"/>
  </r>
  <r>
    <n v="18068220"/>
    <n v="18071115"/>
    <x v="0"/>
    <x v="4"/>
    <x v="162"/>
    <x v="162"/>
    <x v="6198"/>
    <n v="914.96"/>
    <x v="5624"/>
    <n v="0.24373417970543104"/>
    <x v="28"/>
    <d v="2022-05-15T00:00:00"/>
    <d v="2022-05-25T00:00:00"/>
    <n v="45"/>
    <s v=""/>
    <n v="55"/>
    <n v="10"/>
  </r>
  <r>
    <n v="18068215"/>
    <n v="18070100"/>
    <x v="0"/>
    <x v="4"/>
    <x v="162"/>
    <x v="162"/>
    <x v="6199"/>
    <n v="124.49000000000001"/>
    <x v="5625"/>
    <n v="0.27414690572585304"/>
    <x v="28"/>
    <d v="2022-05-15T00:00:00"/>
    <d v="2022-05-25T00:00:00"/>
    <n v="45"/>
    <s v=""/>
    <n v="55"/>
    <n v="10"/>
  </r>
  <r>
    <n v="18068218"/>
    <n v="18070806"/>
    <x v="0"/>
    <x v="4"/>
    <x v="162"/>
    <x v="162"/>
    <x v="6200"/>
    <n v="80.2"/>
    <x v="5626"/>
    <n v="0.2895406254676044"/>
    <x v="28"/>
    <d v="2022-05-15T00:00:00"/>
    <d v="2022-05-25T00:00:00"/>
    <n v="45"/>
    <s v=""/>
    <n v="55"/>
    <n v="10"/>
  </r>
  <r>
    <n v="18068217"/>
    <n v="18070311"/>
    <x v="0"/>
    <x v="4"/>
    <x v="162"/>
    <x v="162"/>
    <x v="6201"/>
    <n v="109.58"/>
    <x v="5627"/>
    <n v="0.30157687253613663"/>
    <x v="28"/>
    <d v="2022-05-15T00:00:00"/>
    <d v="2022-05-25T00:00:00"/>
    <n v="45"/>
    <s v=""/>
    <n v="55"/>
    <n v="10"/>
  </r>
  <r>
    <n v="18068216"/>
    <n v="18070256"/>
    <x v="0"/>
    <x v="4"/>
    <x v="162"/>
    <x v="162"/>
    <x v="6202"/>
    <n v="36.53"/>
    <x v="5628"/>
    <n v="0.30157687253613669"/>
    <x v="28"/>
    <d v="2022-05-15T00:00:00"/>
    <d v="2022-05-25T00:00:00"/>
    <n v="45"/>
    <s v=""/>
    <n v="55"/>
    <n v="10"/>
  </r>
  <r>
    <n v="18068219"/>
    <n v="18070960"/>
    <x v="0"/>
    <x v="4"/>
    <x v="162"/>
    <x v="162"/>
    <x v="6203"/>
    <n v="40.96"/>
    <x v="5629"/>
    <n v="0.30559624963375326"/>
    <x v="28"/>
    <d v="2022-05-15T00:00:00"/>
    <d v="2022-05-25T00:00:00"/>
    <n v="45"/>
    <s v=""/>
    <n v="55"/>
    <n v="10"/>
  </r>
  <r>
    <n v="18071276"/>
    <n v="18073927"/>
    <x v="0"/>
    <x v="4"/>
    <x v="162"/>
    <x v="162"/>
    <x v="6204"/>
    <n v="102.62"/>
    <x v="5630"/>
    <n v="0.23058933582787647"/>
    <x v="51"/>
    <d v="2022-07-15T00:00:00"/>
    <m/>
    <n v="45"/>
    <n v="102.62"/>
    <s v=""/>
    <s v=""/>
  </r>
  <r>
    <n v="18071278"/>
    <n v="18074090"/>
    <x v="0"/>
    <x v="4"/>
    <x v="162"/>
    <x v="162"/>
    <x v="6205"/>
    <n v="834.18999999999994"/>
    <x v="5631"/>
    <n v="0.23240692790149028"/>
    <x v="51"/>
    <d v="2022-07-15T00:00:00"/>
    <m/>
    <n v="45"/>
    <n v="834.18999999999994"/>
    <s v=""/>
    <s v=""/>
  </r>
  <r>
    <n v="18071279"/>
    <n v="18074164"/>
    <x v="0"/>
    <x v="4"/>
    <x v="162"/>
    <x v="162"/>
    <x v="6206"/>
    <n v="2533.7200000000003"/>
    <x v="5632"/>
    <n v="0.25744637520542951"/>
    <x v="51"/>
    <d v="2022-07-15T00:00:00"/>
    <m/>
    <n v="45"/>
    <n v="2533.7200000000003"/>
    <s v=""/>
    <s v=""/>
  </r>
  <r>
    <n v="18071274"/>
    <n v="18073227"/>
    <x v="0"/>
    <x v="4"/>
    <x v="162"/>
    <x v="162"/>
    <x v="6207"/>
    <n v="875.05"/>
    <x v="5633"/>
    <n v="0.26856461101740237"/>
    <x v="51"/>
    <d v="2022-07-15T00:00:00"/>
    <m/>
    <n v="45"/>
    <n v="875.05"/>
    <s v=""/>
    <s v=""/>
  </r>
  <r>
    <n v="18071277"/>
    <n v="18074000"/>
    <x v="1"/>
    <x v="4"/>
    <x v="162"/>
    <x v="162"/>
    <x v="6208"/>
    <n v="4852.16"/>
    <x v="5634"/>
    <n v="0.29343608336404131"/>
    <x v="51"/>
    <d v="2022-07-15T00:00:00"/>
    <m/>
    <n v="45"/>
    <n v="4852.16"/>
    <s v=""/>
    <s v=""/>
  </r>
  <r>
    <n v="18071275"/>
    <n v="18073723"/>
    <x v="0"/>
    <x v="4"/>
    <x v="162"/>
    <x v="162"/>
    <x v="6209"/>
    <n v="73.06"/>
    <x v="3021"/>
    <n v="0.30157687253613669"/>
    <x v="51"/>
    <d v="2022-07-15T00:00:00"/>
    <m/>
    <n v="45"/>
    <n v="73.06"/>
    <s v=""/>
    <s v=""/>
  </r>
  <r>
    <n v="18071281"/>
    <n v="18074255"/>
    <x v="0"/>
    <x v="4"/>
    <x v="162"/>
    <x v="162"/>
    <x v="6210"/>
    <n v="390.83000000000004"/>
    <x v="5635"/>
    <n v="0.30522889864595165"/>
    <x v="51"/>
    <d v="2022-07-15T00:00:00"/>
    <m/>
    <n v="45"/>
    <n v="390.83000000000004"/>
    <s v=""/>
    <s v=""/>
  </r>
  <r>
    <n v="18071282"/>
    <n v="18074656"/>
    <x v="0"/>
    <x v="4"/>
    <x v="162"/>
    <x v="162"/>
    <x v="6211"/>
    <n v="288.48"/>
    <x v="5636"/>
    <n v="0.34529950083194677"/>
    <x v="51"/>
    <d v="2022-07-15T00:00:00"/>
    <m/>
    <n v="45"/>
    <n v="288.48"/>
    <s v=""/>
    <s v=""/>
  </r>
  <r>
    <n v="18071283"/>
    <n v="18074657"/>
    <x v="0"/>
    <x v="4"/>
    <x v="162"/>
    <x v="162"/>
    <x v="6212"/>
    <n v="37.200000000000003"/>
    <x v="5637"/>
    <n v="0.38548387096774189"/>
    <x v="51"/>
    <d v="2022-07-15T00:00:00"/>
    <m/>
    <n v="45"/>
    <n v="37.200000000000003"/>
    <s v=""/>
    <s v=""/>
  </r>
  <r>
    <n v="18069706"/>
    <n v="18072881"/>
    <x v="0"/>
    <x v="4"/>
    <x v="162"/>
    <x v="162"/>
    <x v="6213"/>
    <n v="516.29999999999995"/>
    <x v="5638"/>
    <n v="0.18635676932016268"/>
    <x v="101"/>
    <d v="2022-06-15T00:00:00"/>
    <d v="2022-06-30T00:00:00"/>
    <n v="46"/>
    <s v=""/>
    <s v=""/>
    <s v=""/>
  </r>
  <r>
    <n v="18069710"/>
    <n v="18073153"/>
    <x v="0"/>
    <x v="4"/>
    <x v="162"/>
    <x v="162"/>
    <x v="6214"/>
    <n v="219.58"/>
    <x v="346"/>
    <n v="0.19641490873319489"/>
    <x v="101"/>
    <d v="2022-06-15T00:00:00"/>
    <d v="2022-06-30T00:00:00"/>
    <n v="46"/>
    <s v=""/>
    <s v=""/>
    <s v=""/>
  </r>
  <r>
    <n v="18069707"/>
    <n v="18072908"/>
    <x v="0"/>
    <x v="4"/>
    <x v="162"/>
    <x v="162"/>
    <x v="6215"/>
    <n v="530.52"/>
    <x v="5639"/>
    <n v="0.19970594888034379"/>
    <x v="101"/>
    <d v="2022-06-15T00:00:00"/>
    <d v="2022-06-30T00:00:00"/>
    <n v="46"/>
    <s v=""/>
    <s v=""/>
    <s v=""/>
  </r>
  <r>
    <n v="18069702"/>
    <n v="18071751"/>
    <x v="0"/>
    <x v="4"/>
    <x v="162"/>
    <x v="162"/>
    <x v="6216"/>
    <n v="91.14"/>
    <x v="5640"/>
    <n v="0.29361421988150099"/>
    <x v="101"/>
    <d v="2022-06-15T00:00:00"/>
    <d v="2022-06-30T00:00:00"/>
    <n v="46"/>
    <s v=""/>
    <s v=""/>
    <s v=""/>
  </r>
  <r>
    <n v="18069708"/>
    <n v="18073018"/>
    <x v="0"/>
    <x v="4"/>
    <x v="162"/>
    <x v="162"/>
    <x v="6217"/>
    <n v="531.81999999999994"/>
    <x v="5641"/>
    <n v="0.2938535132451825"/>
    <x v="101"/>
    <d v="2022-06-15T00:00:00"/>
    <d v="2022-06-30T00:00:00"/>
    <n v="46"/>
    <s v=""/>
    <s v=""/>
    <s v=""/>
  </r>
  <r>
    <n v="18069704"/>
    <n v="18071938"/>
    <x v="0"/>
    <x v="4"/>
    <x v="162"/>
    <x v="162"/>
    <x v="6218"/>
    <n v="103.08"/>
    <x v="5642"/>
    <n v="0.30838183934807911"/>
    <x v="101"/>
    <d v="2022-06-15T00:00:00"/>
    <d v="2022-06-30T00:00:00"/>
    <n v="46"/>
    <s v=""/>
    <s v=""/>
    <s v=""/>
  </r>
  <r>
    <n v="18069701"/>
    <n v="18071749"/>
    <x v="0"/>
    <x v="4"/>
    <x v="162"/>
    <x v="162"/>
    <x v="6219"/>
    <n v="299.04000000000002"/>
    <x v="5643"/>
    <n v="0.32540128410914931"/>
    <x v="101"/>
    <d v="2022-06-15T00:00:00"/>
    <d v="2022-06-30T00:00:00"/>
    <n v="46"/>
    <s v=""/>
    <s v=""/>
    <s v=""/>
  </r>
  <r>
    <n v="18069709"/>
    <n v="18073152"/>
    <x v="0"/>
    <x v="4"/>
    <x v="162"/>
    <x v="162"/>
    <x v="6220"/>
    <n v="63.17"/>
    <x v="2072"/>
    <n v="0.33510638297872342"/>
    <x v="101"/>
    <d v="2022-06-15T00:00:00"/>
    <d v="2022-06-30T00:00:00"/>
    <n v="46"/>
    <s v=""/>
    <s v=""/>
    <s v=""/>
  </r>
  <r>
    <n v="18069703"/>
    <n v="18071841"/>
    <x v="0"/>
    <x v="4"/>
    <x v="162"/>
    <x v="162"/>
    <x v="6221"/>
    <n v="443.48"/>
    <x v="5644"/>
    <n v="0.35768595935817299"/>
    <x v="101"/>
    <d v="2022-06-15T00:00:00"/>
    <d v="2022-06-30T00:00:00"/>
    <n v="46"/>
    <s v=""/>
    <s v=""/>
    <s v=""/>
  </r>
  <r>
    <n v="18069705"/>
    <n v="18072773"/>
    <x v="0"/>
    <x v="4"/>
    <x v="162"/>
    <x v="162"/>
    <x v="6222"/>
    <n v="1243.08"/>
    <x v="5645"/>
    <n v="0.36687904237860797"/>
    <x v="101"/>
    <d v="2022-06-15T00:00:00"/>
    <d v="2022-06-30T00:00:00"/>
    <n v="46"/>
    <s v=""/>
    <s v=""/>
    <s v=""/>
  </r>
  <r>
    <n v="18071280"/>
    <n v="18074236"/>
    <x v="4"/>
    <x v="4"/>
    <x v="162"/>
    <x v="162"/>
    <x v="6223"/>
    <n v="7769.87"/>
    <x v="5646"/>
    <n v="7.3335608790265155E-2"/>
    <x v="51"/>
    <d v="2022-07-15T00:00:00"/>
    <m/>
    <n v="45"/>
    <n v="7769.87"/>
    <s v=""/>
    <s v=""/>
  </r>
  <r>
    <n v="18065211"/>
    <n v="18067228"/>
    <x v="1"/>
    <x v="2"/>
    <x v="163"/>
    <x v="163"/>
    <x v="6224"/>
    <n v="2787.46"/>
    <x v="5647"/>
    <n v="0.15260366441658632"/>
    <x v="74"/>
    <d v="2022-03-15T00:00:00"/>
    <d v="2022-03-15T00:00:00"/>
    <n v="43"/>
    <s v=""/>
    <n v="43"/>
    <n v="0"/>
  </r>
  <r>
    <n v="18065212"/>
    <n v="18067405"/>
    <x v="1"/>
    <x v="2"/>
    <x v="163"/>
    <x v="163"/>
    <x v="6225"/>
    <n v="2090.59"/>
    <x v="5648"/>
    <n v="0.15260366441658632"/>
    <x v="74"/>
    <d v="2022-03-15T00:00:00"/>
    <d v="2022-03-15T00:00:00"/>
    <n v="43"/>
    <s v=""/>
    <n v="43"/>
    <n v="0"/>
  </r>
  <r>
    <n v="18065213"/>
    <n v="18067406"/>
    <x v="1"/>
    <x v="2"/>
    <x v="163"/>
    <x v="163"/>
    <x v="6226"/>
    <n v="2286.1400000000003"/>
    <x v="5649"/>
    <n v="0.18766271940875112"/>
    <x v="74"/>
    <d v="2022-03-15T00:00:00"/>
    <d v="2022-03-15T00:00:00"/>
    <n v="43"/>
    <s v=""/>
    <n v="43"/>
    <n v="0"/>
  </r>
  <r>
    <n v="18066619"/>
    <n v="18069143"/>
    <x v="1"/>
    <x v="2"/>
    <x v="163"/>
    <x v="163"/>
    <x v="6227"/>
    <n v="1489.73"/>
    <x v="5650"/>
    <n v="0.2064054646217296"/>
    <x v="12"/>
    <d v="2022-04-15T00:00:00"/>
    <d v="2022-04-15T00:00:00"/>
    <n v="46"/>
    <s v=""/>
    <n v="46"/>
    <n v="0"/>
  </r>
  <r>
    <n v="18069711"/>
    <n v="18071811"/>
    <x v="1"/>
    <x v="2"/>
    <x v="163"/>
    <x v="163"/>
    <x v="6228"/>
    <n v="8496.6"/>
    <x v="5651"/>
    <n v="0.15592119200621424"/>
    <x v="101"/>
    <d v="2022-06-15T00:00:00"/>
    <d v="2022-06-30T00:00:00"/>
    <n v="46"/>
    <s v=""/>
    <s v=""/>
    <s v=""/>
  </r>
  <r>
    <n v="18065214"/>
    <n v="18068107"/>
    <x v="4"/>
    <x v="2"/>
    <x v="164"/>
    <x v="164"/>
    <x v="6229"/>
    <n v="1238.98"/>
    <x v="5652"/>
    <n v="7.3919107391910752E-2"/>
    <x v="74"/>
    <d v="2022-03-15T00:00:00"/>
    <d v="2022-03-15T00:00:00"/>
    <n v="43"/>
    <s v=""/>
    <n v="43"/>
    <n v="0"/>
  </r>
  <r>
    <n v="18066620"/>
    <n v="18069565"/>
    <x v="4"/>
    <x v="2"/>
    <x v="164"/>
    <x v="164"/>
    <x v="6230"/>
    <n v="2488.9"/>
    <x v="5653"/>
    <n v="7.3825503355704702E-2"/>
    <x v="12"/>
    <d v="2022-04-15T00:00:00"/>
    <d v="2022-04-15T00:00:00"/>
    <n v="46"/>
    <s v=""/>
    <n v="46"/>
    <n v="0"/>
  </r>
  <r>
    <n v="18068223"/>
    <n v="18071080"/>
    <x v="4"/>
    <x v="2"/>
    <x v="164"/>
    <x v="164"/>
    <x v="6231"/>
    <n v="649.49"/>
    <x v="4671"/>
    <n v="7.0948193038208552E-3"/>
    <x v="28"/>
    <d v="2022-05-15T00:00:00"/>
    <d v="2022-05-15T00:00:00"/>
    <n v="45"/>
    <s v=""/>
    <n v="45"/>
    <n v="0"/>
  </r>
  <r>
    <n v="18068224"/>
    <n v="18071454"/>
    <x v="4"/>
    <x v="2"/>
    <x v="164"/>
    <x v="164"/>
    <x v="1834"/>
    <n v="1249.92"/>
    <x v="458"/>
    <n v="7.3732718894009217E-2"/>
    <x v="28"/>
    <d v="2022-05-15T00:00:00"/>
    <d v="2022-05-15T00:00:00"/>
    <n v="45"/>
    <s v=""/>
    <n v="45"/>
    <n v="0"/>
  </r>
  <r>
    <n v="18068222"/>
    <n v="18070633"/>
    <x v="4"/>
    <x v="2"/>
    <x v="164"/>
    <x v="164"/>
    <x v="6232"/>
    <n v="412.98999999999995"/>
    <x v="5654"/>
    <n v="7.3919107391910752E-2"/>
    <x v="28"/>
    <d v="2022-05-15T00:00:00"/>
    <d v="2022-05-15T00:00:00"/>
    <n v="45"/>
    <s v=""/>
    <n v="45"/>
    <n v="0"/>
  </r>
  <r>
    <n v="18068225"/>
    <n v="18071457"/>
    <x v="4"/>
    <x v="2"/>
    <x v="164"/>
    <x v="164"/>
    <x v="6233"/>
    <n v="4970.04"/>
    <x v="5655"/>
    <n v="7.4056546828596956E-2"/>
    <x v="28"/>
    <d v="2022-05-15T00:00:00"/>
    <d v="2022-05-15T00:00:00"/>
    <n v="45"/>
    <s v=""/>
    <n v="45"/>
    <n v="0"/>
  </r>
  <r>
    <n v="18069713"/>
    <n v="18072795"/>
    <x v="4"/>
    <x v="2"/>
    <x v="164"/>
    <x v="164"/>
    <x v="6234"/>
    <n v="2269.44"/>
    <x v="841"/>
    <n v="7.4111675126903545E-2"/>
    <x v="101"/>
    <d v="2022-06-15T00:00:00"/>
    <d v="2022-06-30T00:00:00"/>
    <n v="46"/>
    <s v=""/>
    <s v=""/>
    <s v=""/>
  </r>
  <r>
    <n v="18068221"/>
    <n v="18071669"/>
    <x v="1"/>
    <x v="2"/>
    <x v="164"/>
    <x v="164"/>
    <x v="6235"/>
    <n v="8110.87"/>
    <x v="5656"/>
    <n v="0.19761031859459746"/>
    <x v="28"/>
    <d v="2022-05-15T00:00:00"/>
    <d v="2022-05-15T00:00:00"/>
    <n v="45"/>
    <s v=""/>
    <n v="45"/>
    <n v="0"/>
  </r>
  <r>
    <n v="18071288"/>
    <n v="18074870"/>
    <x v="1"/>
    <x v="2"/>
    <x v="164"/>
    <x v="164"/>
    <x v="6236"/>
    <n v="24716.06"/>
    <x v="5657"/>
    <n v="0.10998304584419266"/>
    <x v="51"/>
    <d v="2022-07-15T00:00:00"/>
    <m/>
    <n v="45"/>
    <n v="24716.06"/>
    <s v=""/>
    <s v=""/>
  </r>
  <r>
    <n v="18071286"/>
    <n v="18074567"/>
    <x v="1"/>
    <x v="2"/>
    <x v="164"/>
    <x v="164"/>
    <x v="6237"/>
    <n v="20258.77"/>
    <x v="5658"/>
    <n v="0.11276241225282559"/>
    <x v="51"/>
    <d v="2022-07-15T00:00:00"/>
    <m/>
    <n v="45"/>
    <n v="20258.77"/>
    <s v=""/>
    <s v=""/>
  </r>
  <r>
    <n v="18071284"/>
    <n v="18073555"/>
    <x v="1"/>
    <x v="2"/>
    <x v="164"/>
    <x v="164"/>
    <x v="6238"/>
    <n v="16626.98"/>
    <x v="5659"/>
    <n v="0.11451577748556202"/>
    <x v="51"/>
    <d v="2022-07-15T00:00:00"/>
    <m/>
    <n v="45"/>
    <n v="16626.98"/>
    <s v=""/>
    <s v=""/>
  </r>
  <r>
    <n v="18069712"/>
    <n v="18071674"/>
    <x v="1"/>
    <x v="2"/>
    <x v="164"/>
    <x v="164"/>
    <x v="6239"/>
    <n v="8593.630000000001"/>
    <x v="5660"/>
    <n v="0.12039054034429214"/>
    <x v="101"/>
    <d v="2022-06-15T00:00:00"/>
    <d v="2022-06-30T00:00:00"/>
    <n v="46"/>
    <s v=""/>
    <s v=""/>
    <s v=""/>
  </r>
  <r>
    <n v="18071285"/>
    <n v="18073804"/>
    <x v="4"/>
    <x v="2"/>
    <x v="164"/>
    <x v="164"/>
    <x v="6240"/>
    <n v="4943.1400000000003"/>
    <x v="5661"/>
    <n v="6.9565555145559413E-2"/>
    <x v="51"/>
    <d v="2022-07-15T00:00:00"/>
    <m/>
    <n v="45"/>
    <n v="4943.1400000000003"/>
    <s v=""/>
    <s v=""/>
  </r>
  <r>
    <n v="18071287"/>
    <n v="18074717"/>
    <x v="4"/>
    <x v="2"/>
    <x v="164"/>
    <x v="164"/>
    <x v="6241"/>
    <n v="1874.8799999999999"/>
    <x v="464"/>
    <n v="7.3732718894009217E-2"/>
    <x v="51"/>
    <d v="2022-07-15T00:00:00"/>
    <m/>
    <n v="45"/>
    <n v="1874.8799999999999"/>
    <s v=""/>
    <s v=""/>
  </r>
  <r>
    <n v="18065215"/>
    <n v="18068364"/>
    <x v="4"/>
    <x v="4"/>
    <x v="165"/>
    <x v="165"/>
    <x v="6242"/>
    <n v="4393.1400000000003"/>
    <x v="5662"/>
    <n v="6.5455687731326581E-2"/>
    <x v="74"/>
    <d v="2022-03-15T00:00:00"/>
    <d v="2022-03-15T00:00:00"/>
    <n v="43"/>
    <s v=""/>
    <n v="43"/>
    <n v="0"/>
  </r>
  <r>
    <n v="18066621"/>
    <n v="18069236"/>
    <x v="4"/>
    <x v="4"/>
    <x v="165"/>
    <x v="165"/>
    <x v="6243"/>
    <n v="3267.7599999999998"/>
    <x v="5663"/>
    <n v="6.5362285311388005E-2"/>
    <x v="12"/>
    <d v="2022-04-15T00:00:00"/>
    <d v="2022-04-15T00:00:00"/>
    <n v="46"/>
    <s v=""/>
    <n v="46"/>
    <n v="0"/>
  </r>
  <r>
    <n v="18066622"/>
    <n v="18069352"/>
    <x v="4"/>
    <x v="4"/>
    <x v="165"/>
    <x v="165"/>
    <x v="6244"/>
    <n v="3192.2599999999998"/>
    <x v="4528"/>
    <n v="6.5426919578080001E-2"/>
    <x v="12"/>
    <d v="2022-04-15T00:00:00"/>
    <d v="2022-04-15T00:00:00"/>
    <n v="46"/>
    <s v=""/>
    <n v="46"/>
    <n v="0"/>
  </r>
  <r>
    <n v="18068230"/>
    <n v="18071013"/>
    <x v="4"/>
    <x v="4"/>
    <x v="165"/>
    <x v="165"/>
    <x v="6245"/>
    <n v="2551.06"/>
    <x v="5664"/>
    <n v="6.5196530378008155E-2"/>
    <x v="28"/>
    <d v="2022-05-15T00:00:00"/>
    <d v="2022-05-15T00:00:00"/>
    <n v="45"/>
    <s v=""/>
    <n v="45"/>
    <n v="0"/>
  </r>
  <r>
    <n v="18068229"/>
    <n v="18070820"/>
    <x v="4"/>
    <x v="4"/>
    <x v="165"/>
    <x v="165"/>
    <x v="6246"/>
    <n v="4725.1000000000004"/>
    <x v="5507"/>
    <n v="6.524311886996581E-2"/>
    <x v="28"/>
    <d v="2022-05-15T00:00:00"/>
    <d v="2022-05-15T00:00:00"/>
    <n v="45"/>
    <s v=""/>
    <n v="45"/>
    <n v="0"/>
  </r>
  <r>
    <n v="18068232"/>
    <n v="18071069"/>
    <x v="4"/>
    <x v="4"/>
    <x v="165"/>
    <x v="165"/>
    <x v="6247"/>
    <n v="2877.54"/>
    <x v="5665"/>
    <n v="6.5426718655518259E-2"/>
    <x v="28"/>
    <d v="2022-05-15T00:00:00"/>
    <d v="2022-05-15T00:00:00"/>
    <n v="45"/>
    <s v=""/>
    <n v="45"/>
    <n v="0"/>
  </r>
  <r>
    <n v="18068233"/>
    <n v="18071082"/>
    <x v="4"/>
    <x v="4"/>
    <x v="165"/>
    <x v="165"/>
    <x v="6248"/>
    <n v="2767.1"/>
    <x v="5666"/>
    <n v="6.5691784623924498E-2"/>
    <x v="28"/>
    <d v="2022-05-15T00:00:00"/>
    <d v="2022-05-15T00:00:00"/>
    <n v="45"/>
    <s v=""/>
    <n v="45"/>
    <n v="0"/>
  </r>
  <r>
    <n v="18068227"/>
    <n v="18070817"/>
    <x v="4"/>
    <x v="4"/>
    <x v="165"/>
    <x v="165"/>
    <x v="6249"/>
    <n v="8264.7100000000009"/>
    <x v="5667"/>
    <n v="6.5793944180995045E-2"/>
    <x v="28"/>
    <d v="2022-05-15T00:00:00"/>
    <d v="2022-05-15T00:00:00"/>
    <n v="45"/>
    <s v=""/>
    <n v="45"/>
    <n v="0"/>
  </r>
  <r>
    <n v="18068228"/>
    <n v="18070819"/>
    <x v="4"/>
    <x v="4"/>
    <x v="165"/>
    <x v="165"/>
    <x v="6250"/>
    <n v="5856.1900000000005"/>
    <x v="5668"/>
    <n v="6.6079800662273369E-2"/>
    <x v="28"/>
    <d v="2022-05-15T00:00:00"/>
    <d v="2022-05-15T00:00:00"/>
    <n v="45"/>
    <s v=""/>
    <n v="45"/>
    <n v="0"/>
  </r>
  <r>
    <n v="18068231"/>
    <n v="18071014"/>
    <x v="4"/>
    <x v="4"/>
    <x v="165"/>
    <x v="165"/>
    <x v="6250"/>
    <n v="5856.1900000000005"/>
    <x v="5668"/>
    <n v="6.6079800662273369E-2"/>
    <x v="28"/>
    <d v="2022-05-15T00:00:00"/>
    <d v="2022-05-15T00:00:00"/>
    <n v="45"/>
    <s v=""/>
    <n v="45"/>
    <n v="0"/>
  </r>
  <r>
    <n v="18069716"/>
    <n v="18073256"/>
    <x v="4"/>
    <x v="4"/>
    <x v="165"/>
    <x v="165"/>
    <x v="6251"/>
    <n v="7075.9100000000008"/>
    <x v="5669"/>
    <n v="6.5368289129819096E-2"/>
    <x v="101"/>
    <d v="2022-06-15T00:00:00"/>
    <d v="2022-06-30T00:00:00"/>
    <n v="46"/>
    <s v=""/>
    <s v=""/>
    <s v=""/>
  </r>
  <r>
    <n v="18069715"/>
    <n v="18073084"/>
    <x v="4"/>
    <x v="4"/>
    <x v="165"/>
    <x v="165"/>
    <x v="6252"/>
    <n v="3530.5"/>
    <x v="5670"/>
    <n v="6.6286436806613017E-2"/>
    <x v="101"/>
    <d v="2022-06-15T00:00:00"/>
    <d v="2022-06-30T00:00:00"/>
    <n v="46"/>
    <s v=""/>
    <s v=""/>
    <s v=""/>
  </r>
  <r>
    <n v="18068226"/>
    <n v="18070566"/>
    <x v="0"/>
    <x v="4"/>
    <x v="165"/>
    <x v="165"/>
    <x v="6253"/>
    <n v="341.76"/>
    <x v="5671"/>
    <n v="0.2310393258426966"/>
    <x v="28"/>
    <d v="2022-05-15T00:00:00"/>
    <d v="2022-05-15T00:00:00"/>
    <n v="45"/>
    <s v=""/>
    <n v="45"/>
    <n v="0"/>
  </r>
  <r>
    <n v="18068234"/>
    <n v="18071109"/>
    <x v="1"/>
    <x v="4"/>
    <x v="165"/>
    <x v="165"/>
    <x v="6254"/>
    <n v="11614.91"/>
    <x v="5672"/>
    <n v="0.25350110392609221"/>
    <x v="28"/>
    <d v="2022-05-15T00:00:00"/>
    <d v="2022-05-15T00:00:00"/>
    <n v="45"/>
    <s v=""/>
    <n v="45"/>
    <n v="0"/>
  </r>
  <r>
    <n v="18071293"/>
    <n v="18074458"/>
    <x v="1"/>
    <x v="4"/>
    <x v="165"/>
    <x v="165"/>
    <x v="6255"/>
    <n v="224.88000000000002"/>
    <x v="5673"/>
    <n v="0.16595517609391675"/>
    <x v="51"/>
    <d v="2022-07-15T00:00:00"/>
    <m/>
    <n v="45"/>
    <n v="224.88000000000002"/>
    <s v=""/>
    <s v=""/>
  </r>
  <r>
    <n v="18071295"/>
    <n v="18074573"/>
    <x v="1"/>
    <x v="4"/>
    <x v="165"/>
    <x v="165"/>
    <x v="6256"/>
    <n v="1734.08"/>
    <x v="5674"/>
    <n v="0.23101303051063271"/>
    <x v="51"/>
    <d v="2022-07-15T00:00:00"/>
    <m/>
    <n v="45"/>
    <n v="1734.08"/>
    <s v=""/>
    <s v=""/>
  </r>
  <r>
    <n v="18071292"/>
    <n v="18074456"/>
    <x v="1"/>
    <x v="4"/>
    <x v="165"/>
    <x v="165"/>
    <x v="6257"/>
    <n v="1732.14"/>
    <x v="5675"/>
    <n v="0.23928088953548787"/>
    <x v="51"/>
    <d v="2022-07-15T00:00:00"/>
    <m/>
    <n v="45"/>
    <n v="1732.14"/>
    <s v=""/>
    <s v=""/>
  </r>
  <r>
    <n v="18071291"/>
    <n v="18074186"/>
    <x v="1"/>
    <x v="4"/>
    <x v="165"/>
    <x v="165"/>
    <x v="6258"/>
    <n v="6238.33"/>
    <x v="5676"/>
    <n v="0.26621539219137424"/>
    <x v="51"/>
    <d v="2022-07-15T00:00:00"/>
    <m/>
    <n v="45"/>
    <n v="6238.33"/>
    <s v=""/>
    <s v=""/>
  </r>
  <r>
    <n v="18069714"/>
    <n v="18072016"/>
    <x v="1"/>
    <x v="4"/>
    <x v="165"/>
    <x v="165"/>
    <x v="6259"/>
    <n v="3575.9900000000002"/>
    <x v="5677"/>
    <n v="0.22103094305685586"/>
    <x v="101"/>
    <d v="2022-06-15T00:00:00"/>
    <d v="2022-06-30T00:00:00"/>
    <n v="46"/>
    <s v=""/>
    <s v=""/>
    <s v=""/>
  </r>
  <r>
    <n v="18071294"/>
    <n v="18074539"/>
    <x v="4"/>
    <x v="4"/>
    <x v="165"/>
    <x v="165"/>
    <x v="6260"/>
    <n v="3783.35"/>
    <x v="5678"/>
    <n v="6.5399217835631296E-2"/>
    <x v="51"/>
    <d v="2022-07-15T00:00:00"/>
    <m/>
    <n v="45"/>
    <n v="3783.35"/>
    <s v=""/>
    <s v=""/>
  </r>
  <r>
    <n v="18071290"/>
    <n v="18073858"/>
    <x v="4"/>
    <x v="4"/>
    <x v="165"/>
    <x v="165"/>
    <x v="6261"/>
    <n v="5301.71"/>
    <x v="5679"/>
    <n v="6.5469467575354962E-2"/>
    <x v="51"/>
    <d v="2022-07-15T00:00:00"/>
    <m/>
    <n v="45"/>
    <n v="5301.71"/>
    <s v=""/>
    <s v=""/>
  </r>
  <r>
    <n v="18071289"/>
    <n v="18073833"/>
    <x v="4"/>
    <x v="4"/>
    <x v="165"/>
    <x v="165"/>
    <x v="6262"/>
    <n v="8180.42"/>
    <x v="5680"/>
    <n v="6.5965773901206101E-2"/>
    <x v="51"/>
    <d v="2022-07-15T00:00:00"/>
    <m/>
    <n v="45"/>
    <n v="8180.42"/>
    <s v=""/>
    <s v=""/>
  </r>
  <r>
    <n v="18068240"/>
    <n v="18071058"/>
    <x v="4"/>
    <x v="4"/>
    <x v="166"/>
    <x v="166"/>
    <x v="6263"/>
    <n v="8817.98"/>
    <x v="5681"/>
    <n v="6.5255731922398585E-2"/>
    <x v="28"/>
    <d v="2022-05-31T00:00:00"/>
    <d v="2022-05-31T00:00:00"/>
    <n v="61"/>
    <s v=""/>
    <n v="61"/>
    <n v="0"/>
  </r>
  <r>
    <n v="18068241"/>
    <n v="18071199"/>
    <x v="4"/>
    <x v="4"/>
    <x v="166"/>
    <x v="166"/>
    <x v="6264"/>
    <n v="14550.11"/>
    <x v="5682"/>
    <n v="6.5423019540473512E-2"/>
    <x v="28"/>
    <d v="2022-05-31T00:00:00"/>
    <d v="2022-05-31T00:00:00"/>
    <n v="61"/>
    <s v=""/>
    <n v="61"/>
    <n v="0"/>
  </r>
  <r>
    <n v="18068239"/>
    <n v="18070893"/>
    <x v="4"/>
    <x v="4"/>
    <x v="166"/>
    <x v="166"/>
    <x v="6265"/>
    <n v="5900.99"/>
    <x v="5683"/>
    <n v="6.5452090395710011E-2"/>
    <x v="28"/>
    <d v="2022-05-31T00:00:00"/>
    <d v="2022-05-31T00:00:00"/>
    <n v="61"/>
    <s v=""/>
    <n v="61"/>
    <n v="0"/>
  </r>
  <r>
    <n v="18068236"/>
    <n v="18070714"/>
    <x v="4"/>
    <x v="4"/>
    <x v="166"/>
    <x v="166"/>
    <x v="6266"/>
    <n v="6184.9400000000005"/>
    <x v="5684"/>
    <n v="6.5685315825009902E-2"/>
    <x v="28"/>
    <d v="2022-05-31T00:00:00"/>
    <d v="2022-05-31T00:00:00"/>
    <n v="61"/>
    <s v=""/>
    <n v="61"/>
    <n v="0"/>
  </r>
  <r>
    <n v="18068235"/>
    <n v="18070705"/>
    <x v="4"/>
    <x v="4"/>
    <x v="166"/>
    <x v="166"/>
    <x v="6267"/>
    <n v="7210.8"/>
    <x v="5685"/>
    <n v="6.5724746214012308E-2"/>
    <x v="28"/>
    <d v="2022-05-31T00:00:00"/>
    <d v="2022-05-31T00:00:00"/>
    <n v="61"/>
    <s v=""/>
    <n v="61"/>
    <n v="0"/>
  </r>
  <r>
    <n v="18068237"/>
    <n v="18070812"/>
    <x v="4"/>
    <x v="4"/>
    <x v="166"/>
    <x v="166"/>
    <x v="6268"/>
    <n v="5059"/>
    <x v="5686"/>
    <n v="6.5854173436784694E-2"/>
    <x v="28"/>
    <d v="2022-05-31T00:00:00"/>
    <d v="2022-05-31T00:00:00"/>
    <n v="61"/>
    <s v=""/>
    <n v="61"/>
    <n v="0"/>
  </r>
  <r>
    <n v="18068238"/>
    <n v="18070816"/>
    <x v="4"/>
    <x v="4"/>
    <x v="166"/>
    <x v="166"/>
    <x v="6269"/>
    <n v="4955.33"/>
    <x v="5687"/>
    <n v="6.5907241659886068E-2"/>
    <x v="28"/>
    <d v="2022-05-31T00:00:00"/>
    <d v="2022-05-31T00:00:00"/>
    <n v="61"/>
    <s v=""/>
    <n v="61"/>
    <n v="0"/>
  </r>
  <r>
    <n v="18069722"/>
    <n v="18073092"/>
    <x v="4"/>
    <x v="4"/>
    <x v="166"/>
    <x v="166"/>
    <x v="6270"/>
    <n v="8103.8899999999994"/>
    <x v="5688"/>
    <n v="6.5464873157180858E-2"/>
    <x v="101"/>
    <d v="2022-06-30T00:00:00"/>
    <m/>
    <n v="61"/>
    <n v="8103.8899999999994"/>
    <s v=""/>
    <s v=""/>
  </r>
  <r>
    <n v="18069718"/>
    <n v="18073063"/>
    <x v="4"/>
    <x v="4"/>
    <x v="166"/>
    <x v="166"/>
    <x v="6271"/>
    <n v="3245.3599999999997"/>
    <x v="3032"/>
    <n v="6.5517458134126086E-2"/>
    <x v="101"/>
    <d v="2022-06-30T00:00:00"/>
    <m/>
    <n v="61"/>
    <n v="3245.3599999999997"/>
    <s v=""/>
    <s v=""/>
  </r>
  <r>
    <n v="18069721"/>
    <n v="18073091"/>
    <x v="4"/>
    <x v="4"/>
    <x v="166"/>
    <x v="166"/>
    <x v="6272"/>
    <n v="3280.2599999999998"/>
    <x v="3783"/>
    <n v="6.5669184759744648E-2"/>
    <x v="101"/>
    <d v="2022-06-30T00:00:00"/>
    <m/>
    <n v="61"/>
    <n v="3280.2599999999998"/>
    <s v=""/>
    <s v=""/>
  </r>
  <r>
    <n v="18069723"/>
    <n v="18073093"/>
    <x v="4"/>
    <x v="4"/>
    <x v="166"/>
    <x v="166"/>
    <x v="6273"/>
    <n v="3022.81"/>
    <x v="5689"/>
    <n v="6.5752021627544163E-2"/>
    <x v="101"/>
    <d v="2022-06-30T00:00:00"/>
    <m/>
    <n v="61"/>
    <n v="3022.81"/>
    <s v=""/>
    <s v=""/>
  </r>
  <r>
    <n v="18069717"/>
    <n v="18072099"/>
    <x v="4"/>
    <x v="4"/>
    <x v="166"/>
    <x v="166"/>
    <x v="6274"/>
    <n v="2688.07"/>
    <x v="5690"/>
    <n v="6.5815201378534513E-2"/>
    <x v="101"/>
    <d v="2022-06-30T00:00:00"/>
    <m/>
    <n v="61"/>
    <n v="2688.07"/>
    <s v=""/>
    <s v=""/>
  </r>
  <r>
    <n v="18069719"/>
    <n v="18073079"/>
    <x v="4"/>
    <x v="4"/>
    <x v="166"/>
    <x v="166"/>
    <x v="6275"/>
    <n v="2566.12"/>
    <x v="5691"/>
    <n v="6.6109248373806953E-2"/>
    <x v="101"/>
    <d v="2022-06-30T00:00:00"/>
    <m/>
    <n v="61"/>
    <n v="2566.12"/>
    <s v=""/>
    <s v=""/>
  </r>
  <r>
    <n v="18069720"/>
    <n v="18073087"/>
    <x v="4"/>
    <x v="4"/>
    <x v="166"/>
    <x v="166"/>
    <x v="6275"/>
    <n v="2566.12"/>
    <x v="5691"/>
    <n v="6.6109248373806953E-2"/>
    <x v="101"/>
    <d v="2022-06-30T00:00:00"/>
    <m/>
    <n v="61"/>
    <n v="2566.12"/>
    <s v=""/>
    <s v=""/>
  </r>
  <r>
    <n v="18066625"/>
    <n v="18069077"/>
    <x v="1"/>
    <x v="4"/>
    <x v="166"/>
    <x v="166"/>
    <x v="6276"/>
    <n v="4783.2"/>
    <x v="5692"/>
    <n v="0.23983943803311591"/>
    <x v="12"/>
    <d v="2022-04-15T00:00:00"/>
    <d v="2022-04-15T00:00:00"/>
    <n v="46"/>
    <s v=""/>
    <n v="46"/>
    <n v="0"/>
  </r>
  <r>
    <n v="18065216"/>
    <n v="18067165"/>
    <x v="1"/>
    <x v="4"/>
    <x v="166"/>
    <x v="166"/>
    <x v="6277"/>
    <n v="2953.9900000000002"/>
    <x v="5693"/>
    <n v="0.14319605469479946"/>
    <x v="74"/>
    <d v="2022-03-31T00:00:00"/>
    <d v="2022-03-31T00:00:00"/>
    <n v="59"/>
    <s v=""/>
    <n v="59"/>
    <n v="0"/>
  </r>
  <r>
    <n v="18066624"/>
    <n v="18068939"/>
    <x v="1"/>
    <x v="4"/>
    <x v="166"/>
    <x v="166"/>
    <x v="6278"/>
    <n v="3281.45"/>
    <x v="5694"/>
    <n v="0.22308322423515473"/>
    <x v="12"/>
    <d v="2022-04-30T00:00:00"/>
    <d v="2022-04-30T00:00:00"/>
    <n v="61"/>
    <s v=""/>
    <n v="61"/>
    <n v="0"/>
  </r>
  <r>
    <n v="18066623"/>
    <n v="18068732"/>
    <x v="0"/>
    <x v="4"/>
    <x v="166"/>
    <x v="166"/>
    <x v="6279"/>
    <n v="150.47999999999999"/>
    <x v="5673"/>
    <n v="0.24800637958532695"/>
    <x v="12"/>
    <d v="2022-04-30T00:00:00"/>
    <d v="2022-04-30T00:00:00"/>
    <n v="61"/>
    <s v=""/>
    <n v="61"/>
    <n v="0"/>
  </r>
  <r>
    <n v="18068242"/>
    <n v="18071305"/>
    <x v="1"/>
    <x v="4"/>
    <x v="166"/>
    <x v="166"/>
    <x v="6280"/>
    <n v="4704.2800000000007"/>
    <x v="5695"/>
    <n v="0.1234646946735268"/>
    <x v="28"/>
    <d v="2022-05-31T00:00:00"/>
    <d v="2022-05-31T00:00:00"/>
    <n v="61"/>
    <s v=""/>
    <n v="61"/>
    <n v="0"/>
  </r>
  <r>
    <n v="18068243"/>
    <n v="18071425"/>
    <x v="1"/>
    <x v="4"/>
    <x v="166"/>
    <x v="166"/>
    <x v="6281"/>
    <n v="1807.1599999999999"/>
    <x v="5696"/>
    <n v="0.17860249540163481"/>
    <x v="28"/>
    <d v="2022-05-31T00:00:00"/>
    <d v="2022-05-31T00:00:00"/>
    <n v="61"/>
    <s v=""/>
    <n v="61"/>
    <n v="0"/>
  </r>
  <r>
    <n v="18071297"/>
    <n v="18073945"/>
    <x v="0"/>
    <x v="4"/>
    <x v="166"/>
    <x v="166"/>
    <x v="6282"/>
    <n v="277.10000000000002"/>
    <x v="5697"/>
    <n v="0.19816386627403432"/>
    <x v="51"/>
    <d v="2022-07-31T00:00:00"/>
    <m/>
    <n v="61"/>
    <n v="277.10000000000002"/>
    <s v=""/>
    <s v=""/>
  </r>
  <r>
    <n v="18071305"/>
    <n v="18074504"/>
    <x v="1"/>
    <x v="4"/>
    <x v="166"/>
    <x v="166"/>
    <x v="6283"/>
    <n v="2179.8599999999997"/>
    <x v="5698"/>
    <n v="0.2288679089482811"/>
    <x v="51"/>
    <d v="2022-07-31T00:00:00"/>
    <m/>
    <n v="61"/>
    <n v="2179.8599999999997"/>
    <s v=""/>
    <s v=""/>
  </r>
  <r>
    <n v="18071296"/>
    <n v="18073888"/>
    <x v="1"/>
    <x v="4"/>
    <x v="166"/>
    <x v="166"/>
    <x v="5416"/>
    <n v="1389.67"/>
    <x v="5699"/>
    <n v="0.24735333229711759"/>
    <x v="51"/>
    <d v="2022-07-31T00:00:00"/>
    <m/>
    <n v="61"/>
    <n v="1389.67"/>
    <s v=""/>
    <s v=""/>
  </r>
  <r>
    <n v="18071302"/>
    <n v="18074272"/>
    <x v="1"/>
    <x v="4"/>
    <x v="166"/>
    <x v="166"/>
    <x v="6284"/>
    <n v="1095.73"/>
    <x v="5700"/>
    <n v="0.3111454260713386"/>
    <x v="51"/>
    <d v="2022-07-31T00:00:00"/>
    <m/>
    <n v="61"/>
    <n v="1095.73"/>
    <s v=""/>
    <s v=""/>
  </r>
  <r>
    <n v="18071301"/>
    <n v="18074229"/>
    <x v="4"/>
    <x v="4"/>
    <x v="166"/>
    <x v="166"/>
    <x v="6285"/>
    <n v="13024.99"/>
    <x v="5701"/>
    <n v="4.5678338996292665E-2"/>
    <x v="51"/>
    <d v="2022-07-31T00:00:00"/>
    <m/>
    <n v="61"/>
    <n v="13024.99"/>
    <s v=""/>
    <s v=""/>
  </r>
  <r>
    <n v="18071300"/>
    <n v="18074195"/>
    <x v="4"/>
    <x v="4"/>
    <x v="166"/>
    <x v="166"/>
    <x v="6286"/>
    <n v="6620.4800000000005"/>
    <x v="5702"/>
    <n v="6.5068958704529764E-2"/>
    <x v="51"/>
    <d v="2022-07-31T00:00:00"/>
    <m/>
    <n v="61"/>
    <n v="6620.4800000000005"/>
    <s v=""/>
    <s v=""/>
  </r>
  <r>
    <n v="18071309"/>
    <n v="18074688"/>
    <x v="4"/>
    <x v="4"/>
    <x v="166"/>
    <x v="166"/>
    <x v="6287"/>
    <n v="3672.9800000000005"/>
    <x v="5703"/>
    <n v="6.5289693611515862E-2"/>
    <x v="51"/>
    <d v="2022-07-31T00:00:00"/>
    <m/>
    <n v="61"/>
    <n v="3672.9800000000005"/>
    <s v=""/>
    <s v=""/>
  </r>
  <r>
    <n v="18071311"/>
    <n v="18074694"/>
    <x v="4"/>
    <x v="4"/>
    <x v="166"/>
    <x v="166"/>
    <x v="6288"/>
    <n v="3059.1400000000003"/>
    <x v="5704"/>
    <n v="6.5461620535994483E-2"/>
    <x v="51"/>
    <d v="2022-07-31T00:00:00"/>
    <m/>
    <n v="61"/>
    <n v="3059.1400000000003"/>
    <s v=""/>
    <s v=""/>
  </r>
  <r>
    <n v="18071310"/>
    <n v="18074693"/>
    <x v="4"/>
    <x v="4"/>
    <x v="166"/>
    <x v="166"/>
    <x v="6289"/>
    <n v="2711.84"/>
    <x v="5705"/>
    <n v="6.5530318115643818E-2"/>
    <x v="51"/>
    <d v="2022-07-31T00:00:00"/>
    <m/>
    <n v="61"/>
    <n v="2711.84"/>
    <s v=""/>
    <s v=""/>
  </r>
  <r>
    <n v="18071308"/>
    <n v="18074687"/>
    <x v="4"/>
    <x v="4"/>
    <x v="166"/>
    <x v="166"/>
    <x v="6290"/>
    <n v="2782.4"/>
    <x v="5706"/>
    <n v="6.5550509559359468E-2"/>
    <x v="51"/>
    <d v="2022-07-31T00:00:00"/>
    <m/>
    <n v="61"/>
    <n v="2782.4"/>
    <s v=""/>
    <s v=""/>
  </r>
  <r>
    <n v="18071304"/>
    <n v="18074476"/>
    <x v="4"/>
    <x v="4"/>
    <x v="166"/>
    <x v="166"/>
    <x v="6291"/>
    <n v="3207.96"/>
    <x v="5707"/>
    <n v="6.582875098193243E-2"/>
    <x v="51"/>
    <d v="2022-07-31T00:00:00"/>
    <m/>
    <n v="61"/>
    <n v="3207.96"/>
    <s v=""/>
    <s v=""/>
  </r>
  <r>
    <n v="18071298"/>
    <n v="18074148"/>
    <x v="4"/>
    <x v="4"/>
    <x v="166"/>
    <x v="166"/>
    <x v="6292"/>
    <n v="2741.7"/>
    <x v="907"/>
    <n v="6.5915308020571176E-2"/>
    <x v="51"/>
    <d v="2022-07-31T00:00:00"/>
    <m/>
    <n v="61"/>
    <n v="2741.7"/>
    <s v=""/>
    <s v=""/>
  </r>
  <r>
    <n v="18071306"/>
    <n v="18074537"/>
    <x v="4"/>
    <x v="4"/>
    <x v="166"/>
    <x v="166"/>
    <x v="6293"/>
    <n v="3006.04"/>
    <x v="5708"/>
    <n v="6.5935338099743335E-2"/>
    <x v="51"/>
    <d v="2022-07-31T00:00:00"/>
    <m/>
    <n v="61"/>
    <n v="3006.04"/>
    <s v=""/>
    <s v=""/>
  </r>
  <r>
    <n v="18071299"/>
    <n v="18074155"/>
    <x v="4"/>
    <x v="4"/>
    <x v="166"/>
    <x v="166"/>
    <x v="6294"/>
    <n v="2758.3599999999997"/>
    <x v="5709"/>
    <n v="6.6108943153095526E-2"/>
    <x v="51"/>
    <d v="2022-07-31T00:00:00"/>
    <m/>
    <n v="61"/>
    <n v="2758.3599999999997"/>
    <s v=""/>
    <s v=""/>
  </r>
  <r>
    <n v="18071303"/>
    <n v="18074378"/>
    <x v="4"/>
    <x v="4"/>
    <x v="166"/>
    <x v="166"/>
    <x v="6295"/>
    <n v="2662.2400000000002"/>
    <x v="5710"/>
    <n v="6.6111343998052782E-2"/>
    <x v="51"/>
    <d v="2022-07-31T00:00:00"/>
    <m/>
    <n v="61"/>
    <n v="2662.2400000000002"/>
    <s v=""/>
    <s v=""/>
  </r>
  <r>
    <n v="18071307"/>
    <n v="18074538"/>
    <x v="4"/>
    <x v="4"/>
    <x v="166"/>
    <x v="166"/>
    <x v="6295"/>
    <n v="2662.2400000000002"/>
    <x v="5710"/>
    <n v="6.6111343998052782E-2"/>
    <x v="51"/>
    <d v="2022-07-31T00:00:00"/>
    <m/>
    <n v="61"/>
    <n v="2662.2400000000002"/>
    <s v=""/>
    <s v=""/>
  </r>
  <r>
    <n v="18068261"/>
    <n v="18071126"/>
    <x v="1"/>
    <x v="3"/>
    <x v="167"/>
    <x v="167"/>
    <x v="6296"/>
    <n v="3409.44"/>
    <x v="5711"/>
    <n v="0.1528825848233141"/>
    <x v="28"/>
    <d v="2022-05-15T00:00:00"/>
    <d v="2022-05-17T00:00:00"/>
    <n v="45"/>
    <s v=""/>
    <n v="47"/>
    <n v="2"/>
  </r>
  <r>
    <n v="18068254"/>
    <n v="18070686"/>
    <x v="0"/>
    <x v="3"/>
    <x v="167"/>
    <x v="167"/>
    <x v="3793"/>
    <n v="109.63"/>
    <x v="2578"/>
    <n v="0.20807793345008754"/>
    <x v="28"/>
    <d v="2022-05-15T00:00:00"/>
    <d v="2022-05-17T00:00:00"/>
    <n v="45"/>
    <s v=""/>
    <n v="47"/>
    <n v="2"/>
  </r>
  <r>
    <n v="18068256"/>
    <n v="18070689"/>
    <x v="0"/>
    <x v="3"/>
    <x v="167"/>
    <x v="167"/>
    <x v="6297"/>
    <n v="21.1"/>
    <x v="5712"/>
    <n v="0.21956769055745165"/>
    <x v="28"/>
    <d v="2022-05-15T00:00:00"/>
    <d v="2022-05-17T00:00:00"/>
    <n v="45"/>
    <s v=""/>
    <n v="47"/>
    <n v="2"/>
  </r>
  <r>
    <n v="18068250"/>
    <n v="18070346"/>
    <x v="1"/>
    <x v="3"/>
    <x v="167"/>
    <x v="167"/>
    <x v="6298"/>
    <n v="3978.28"/>
    <x v="5713"/>
    <n v="0.22082630767699371"/>
    <x v="28"/>
    <d v="2022-05-15T00:00:00"/>
    <d v="2022-05-17T00:00:00"/>
    <n v="45"/>
    <s v=""/>
    <n v="47"/>
    <n v="2"/>
  </r>
  <r>
    <n v="18068248"/>
    <n v="18070243"/>
    <x v="0"/>
    <x v="3"/>
    <x v="167"/>
    <x v="167"/>
    <x v="6299"/>
    <n v="8.23"/>
    <x v="5714"/>
    <n v="0.23323615160349859"/>
    <x v="28"/>
    <d v="2022-05-15T00:00:00"/>
    <d v="2022-05-17T00:00:00"/>
    <n v="45"/>
    <s v=""/>
    <n v="47"/>
    <n v="2"/>
  </r>
  <r>
    <n v="18068246"/>
    <n v="18070237"/>
    <x v="1"/>
    <x v="3"/>
    <x v="167"/>
    <x v="167"/>
    <x v="6300"/>
    <n v="1532.66"/>
    <x v="5715"/>
    <n v="0.23365590892720126"/>
    <x v="28"/>
    <d v="2022-05-15T00:00:00"/>
    <d v="2022-05-17T00:00:00"/>
    <n v="45"/>
    <s v=""/>
    <n v="47"/>
    <n v="2"/>
  </r>
  <r>
    <n v="18068247"/>
    <n v="18070242"/>
    <x v="0"/>
    <x v="3"/>
    <x v="167"/>
    <x v="167"/>
    <x v="159"/>
    <n v="23.86"/>
    <x v="2505"/>
    <n v="0.23541247484909453"/>
    <x v="28"/>
    <d v="2022-05-15T00:00:00"/>
    <d v="2022-05-17T00:00:00"/>
    <n v="45"/>
    <s v=""/>
    <n v="47"/>
    <n v="2"/>
  </r>
  <r>
    <n v="18068255"/>
    <n v="18070688"/>
    <x v="0"/>
    <x v="3"/>
    <x v="167"/>
    <x v="167"/>
    <x v="6301"/>
    <n v="371.94"/>
    <x v="5716"/>
    <n v="0.23900629133731247"/>
    <x v="28"/>
    <d v="2022-05-15T00:00:00"/>
    <d v="2022-05-17T00:00:00"/>
    <n v="45"/>
    <s v=""/>
    <n v="47"/>
    <n v="2"/>
  </r>
  <r>
    <n v="18068252"/>
    <n v="18070432"/>
    <x v="1"/>
    <x v="3"/>
    <x v="167"/>
    <x v="167"/>
    <x v="6302"/>
    <n v="1573.81"/>
    <x v="5717"/>
    <n v="0.24970453904278275"/>
    <x v="28"/>
    <d v="2022-05-15T00:00:00"/>
    <d v="2022-05-17T00:00:00"/>
    <n v="45"/>
    <s v=""/>
    <n v="47"/>
    <n v="2"/>
  </r>
  <r>
    <n v="18068249"/>
    <n v="18070270"/>
    <x v="1"/>
    <x v="3"/>
    <x v="167"/>
    <x v="167"/>
    <x v="6303"/>
    <n v="23.380000000000003"/>
    <x v="5718"/>
    <n v="0.25924024640657084"/>
    <x v="28"/>
    <d v="2022-05-15T00:00:00"/>
    <d v="2022-05-17T00:00:00"/>
    <n v="45"/>
    <s v=""/>
    <n v="47"/>
    <n v="2"/>
  </r>
  <r>
    <n v="18068262"/>
    <n v="18071475"/>
    <x v="1"/>
    <x v="3"/>
    <x v="167"/>
    <x v="167"/>
    <x v="6304"/>
    <n v="1537"/>
    <x v="5719"/>
    <n v="0.26195513846490165"/>
    <x v="28"/>
    <d v="2022-05-15T00:00:00"/>
    <d v="2022-05-17T00:00:00"/>
    <n v="45"/>
    <s v=""/>
    <n v="47"/>
    <n v="2"/>
  </r>
  <r>
    <n v="18068244"/>
    <n v="18070042"/>
    <x v="1"/>
    <x v="3"/>
    <x v="167"/>
    <x v="167"/>
    <x v="6305"/>
    <n v="1435.2"/>
    <x v="5720"/>
    <n v="0.27115384615384619"/>
    <x v="28"/>
    <d v="2022-05-15T00:00:00"/>
    <d v="2022-05-17T00:00:00"/>
    <n v="45"/>
    <s v=""/>
    <n v="47"/>
    <n v="2"/>
  </r>
  <r>
    <n v="18068245"/>
    <n v="18070169"/>
    <x v="1"/>
    <x v="3"/>
    <x v="167"/>
    <x v="167"/>
    <x v="6306"/>
    <n v="1348.92"/>
    <x v="5721"/>
    <n v="0.27546481629748243"/>
    <x v="28"/>
    <d v="2022-05-15T00:00:00"/>
    <d v="2022-05-17T00:00:00"/>
    <n v="45"/>
    <s v=""/>
    <n v="47"/>
    <n v="2"/>
  </r>
  <r>
    <n v="18068260"/>
    <n v="18071079"/>
    <x v="1"/>
    <x v="3"/>
    <x v="167"/>
    <x v="167"/>
    <x v="6307"/>
    <n v="1762.3799999999999"/>
    <x v="5722"/>
    <n v="0.27642392673543725"/>
    <x v="28"/>
    <d v="2022-05-15T00:00:00"/>
    <d v="2022-05-17T00:00:00"/>
    <n v="45"/>
    <s v=""/>
    <n v="47"/>
    <n v="2"/>
  </r>
  <r>
    <n v="18068257"/>
    <n v="18070958"/>
    <x v="0"/>
    <x v="3"/>
    <x v="167"/>
    <x v="167"/>
    <x v="6308"/>
    <n v="1458.9"/>
    <x v="5723"/>
    <n v="0.2895332099527041"/>
    <x v="28"/>
    <d v="2022-05-15T00:00:00"/>
    <d v="2022-05-17T00:00:00"/>
    <n v="45"/>
    <s v=""/>
    <n v="47"/>
    <n v="2"/>
  </r>
  <r>
    <n v="18068251"/>
    <n v="18070348"/>
    <x v="1"/>
    <x v="3"/>
    <x v="167"/>
    <x v="167"/>
    <x v="6309"/>
    <n v="1413"/>
    <x v="427"/>
    <n v="0.29723991507430997"/>
    <x v="28"/>
    <d v="2022-05-15T00:00:00"/>
    <d v="2022-05-17T00:00:00"/>
    <n v="45"/>
    <s v=""/>
    <n v="47"/>
    <n v="2"/>
  </r>
  <r>
    <n v="18068253"/>
    <n v="18070637"/>
    <x v="1"/>
    <x v="3"/>
    <x v="167"/>
    <x v="167"/>
    <x v="6310"/>
    <n v="512.96"/>
    <x v="5724"/>
    <n v="0.41572508012258169"/>
    <x v="28"/>
    <d v="2022-05-15T00:00:00"/>
    <d v="2022-05-17T00:00:00"/>
    <n v="45"/>
    <s v=""/>
    <n v="47"/>
    <n v="2"/>
  </r>
  <r>
    <n v="18068263"/>
    <n v="18071485"/>
    <x v="1"/>
    <x v="3"/>
    <x v="167"/>
    <x v="167"/>
    <x v="6311"/>
    <n v="409.04"/>
    <x v="5725"/>
    <n v="0.41763722240150197"/>
    <x v="28"/>
    <d v="2022-05-15T00:00:00"/>
    <d v="2022-05-17T00:00:00"/>
    <n v="45"/>
    <s v=""/>
    <n v="47"/>
    <n v="2"/>
  </r>
  <r>
    <n v="18065227"/>
    <n v="18068258"/>
    <x v="1"/>
    <x v="3"/>
    <x v="167"/>
    <x v="167"/>
    <x v="6312"/>
    <n v="1690.27"/>
    <x v="5726"/>
    <n v="0.19022973817231784"/>
    <x v="74"/>
    <d v="2022-03-15T00:00:00"/>
    <d v="2022-03-21T00:00:00"/>
    <n v="43"/>
    <s v=""/>
    <n v="49"/>
    <n v="6"/>
  </r>
  <r>
    <n v="18065225"/>
    <n v="18068040"/>
    <x v="0"/>
    <x v="3"/>
    <x v="167"/>
    <x v="167"/>
    <x v="6313"/>
    <n v="75.59"/>
    <x v="5727"/>
    <n v="0.20034926178758536"/>
    <x v="74"/>
    <d v="2022-03-15T00:00:00"/>
    <d v="2022-03-21T00:00:00"/>
    <n v="43"/>
    <s v=""/>
    <n v="49"/>
    <n v="6"/>
  </r>
  <r>
    <n v="18065219"/>
    <n v="18067562"/>
    <x v="0"/>
    <x v="3"/>
    <x v="167"/>
    <x v="167"/>
    <x v="6314"/>
    <n v="218.57"/>
    <x v="5728"/>
    <n v="0.22949379598111339"/>
    <x v="74"/>
    <d v="2022-03-15T00:00:00"/>
    <d v="2022-03-21T00:00:00"/>
    <n v="43"/>
    <s v=""/>
    <n v="49"/>
    <n v="6"/>
  </r>
  <r>
    <n v="18065229"/>
    <n v="18068286"/>
    <x v="1"/>
    <x v="3"/>
    <x v="167"/>
    <x v="167"/>
    <x v="6315"/>
    <n v="782.23"/>
    <x v="5729"/>
    <n v="0.23659988341054825"/>
    <x v="74"/>
    <d v="2022-03-15T00:00:00"/>
    <d v="2022-03-21T00:00:00"/>
    <n v="43"/>
    <s v=""/>
    <n v="49"/>
    <n v="6"/>
  </r>
  <r>
    <n v="18065223"/>
    <n v="18067843"/>
    <x v="0"/>
    <x v="3"/>
    <x v="167"/>
    <x v="167"/>
    <x v="6316"/>
    <n v="2398.88"/>
    <x v="5730"/>
    <n v="0.23725032139945074"/>
    <x v="74"/>
    <d v="2022-03-15T00:00:00"/>
    <d v="2022-03-21T00:00:00"/>
    <n v="43"/>
    <s v=""/>
    <n v="49"/>
    <n v="6"/>
  </r>
  <r>
    <n v="18065226"/>
    <n v="18068244"/>
    <x v="1"/>
    <x v="3"/>
    <x v="167"/>
    <x v="167"/>
    <x v="6317"/>
    <n v="1267.56"/>
    <x v="5731"/>
    <n v="0.24251633058790115"/>
    <x v="74"/>
    <d v="2022-03-15T00:00:00"/>
    <d v="2022-03-21T00:00:00"/>
    <n v="43"/>
    <s v=""/>
    <n v="49"/>
    <n v="6"/>
  </r>
  <r>
    <n v="18065228"/>
    <n v="18068260"/>
    <x v="1"/>
    <x v="3"/>
    <x v="167"/>
    <x v="167"/>
    <x v="6318"/>
    <n v="1545.3600000000001"/>
    <x v="5732"/>
    <n v="0.25612672775275669"/>
    <x v="74"/>
    <d v="2022-03-15T00:00:00"/>
    <d v="2022-03-21T00:00:00"/>
    <n v="43"/>
    <s v=""/>
    <n v="49"/>
    <n v="6"/>
  </r>
  <r>
    <n v="18065224"/>
    <n v="18067883"/>
    <x v="1"/>
    <x v="3"/>
    <x v="167"/>
    <x v="167"/>
    <x v="6319"/>
    <n v="1444.46"/>
    <x v="5733"/>
    <n v="0.25931279699597909"/>
    <x v="74"/>
    <d v="2022-03-15T00:00:00"/>
    <d v="2022-03-21T00:00:00"/>
    <n v="43"/>
    <s v=""/>
    <n v="49"/>
    <n v="6"/>
  </r>
  <r>
    <n v="18065217"/>
    <n v="18067232"/>
    <x v="1"/>
    <x v="3"/>
    <x v="167"/>
    <x v="167"/>
    <x v="6320"/>
    <n v="957.2"/>
    <x v="5734"/>
    <n v="0.26059648726917145"/>
    <x v="74"/>
    <d v="2022-03-15T00:00:00"/>
    <d v="2022-03-21T00:00:00"/>
    <n v="43"/>
    <s v=""/>
    <n v="49"/>
    <n v="6"/>
  </r>
  <r>
    <n v="18065218"/>
    <n v="18067312"/>
    <x v="1"/>
    <x v="3"/>
    <x v="167"/>
    <x v="167"/>
    <x v="6321"/>
    <n v="1200"/>
    <x v="5735"/>
    <n v="0.26568000000000003"/>
    <x v="74"/>
    <d v="2022-03-15T00:00:00"/>
    <d v="2022-03-21T00:00:00"/>
    <n v="43"/>
    <s v=""/>
    <n v="49"/>
    <n v="6"/>
  </r>
  <r>
    <n v="18065221"/>
    <n v="18067771"/>
    <x v="1"/>
    <x v="3"/>
    <x v="167"/>
    <x v="167"/>
    <x v="6322"/>
    <n v="1355.33"/>
    <x v="5736"/>
    <n v="0.26783184587051989"/>
    <x v="74"/>
    <d v="2022-03-15T00:00:00"/>
    <d v="2022-03-21T00:00:00"/>
    <n v="43"/>
    <s v=""/>
    <n v="49"/>
    <n v="6"/>
  </r>
  <r>
    <n v="18065220"/>
    <n v="18067727"/>
    <x v="1"/>
    <x v="3"/>
    <x v="167"/>
    <x v="167"/>
    <x v="6323"/>
    <n v="460.91999999999996"/>
    <x v="5737"/>
    <n v="0.38562874251497004"/>
    <x v="74"/>
    <d v="2022-03-15T00:00:00"/>
    <d v="2022-03-21T00:00:00"/>
    <n v="43"/>
    <s v=""/>
    <n v="49"/>
    <n v="6"/>
  </r>
  <r>
    <n v="18066642"/>
    <n v="18069746"/>
    <x v="0"/>
    <x v="3"/>
    <x v="167"/>
    <x v="167"/>
    <x v="625"/>
    <n v="103.39000000000001"/>
    <x v="5738"/>
    <n v="0.1419452181987001"/>
    <x v="12"/>
    <d v="2022-04-15T00:00:00"/>
    <d v="2022-04-19T00:00:00"/>
    <n v="46"/>
    <s v=""/>
    <n v="50"/>
    <n v="4"/>
  </r>
  <r>
    <n v="18066638"/>
    <n v="18069414"/>
    <x v="0"/>
    <x v="3"/>
    <x v="167"/>
    <x v="167"/>
    <x v="6324"/>
    <n v="215.23000000000002"/>
    <x v="5739"/>
    <n v="0.15382471008028545"/>
    <x v="12"/>
    <d v="2022-04-15T00:00:00"/>
    <d v="2022-04-19T00:00:00"/>
    <n v="46"/>
    <s v=""/>
    <n v="50"/>
    <n v="4"/>
  </r>
  <r>
    <n v="18066637"/>
    <n v="18069277"/>
    <x v="0"/>
    <x v="3"/>
    <x v="167"/>
    <x v="167"/>
    <x v="6325"/>
    <n v="45.839999999999996"/>
    <x v="1705"/>
    <n v="0.23036649214659685"/>
    <x v="12"/>
    <d v="2022-04-15T00:00:00"/>
    <d v="2022-04-19T00:00:00"/>
    <n v="46"/>
    <s v=""/>
    <n v="50"/>
    <n v="4"/>
  </r>
  <r>
    <n v="18066635"/>
    <n v="18069216"/>
    <x v="1"/>
    <x v="3"/>
    <x v="167"/>
    <x v="167"/>
    <x v="6326"/>
    <n v="2034.2900000000002"/>
    <x v="5740"/>
    <n v="0.23334749062079704"/>
    <x v="12"/>
    <d v="2022-04-15T00:00:00"/>
    <d v="2022-04-19T00:00:00"/>
    <n v="46"/>
    <s v=""/>
    <n v="50"/>
    <n v="4"/>
  </r>
  <r>
    <n v="18066639"/>
    <n v="18069427"/>
    <x v="0"/>
    <x v="3"/>
    <x v="167"/>
    <x v="167"/>
    <x v="6327"/>
    <n v="28.439999999999998"/>
    <x v="5741"/>
    <n v="0.23417721518987342"/>
    <x v="12"/>
    <d v="2022-04-15T00:00:00"/>
    <d v="2022-04-19T00:00:00"/>
    <n v="46"/>
    <s v=""/>
    <n v="50"/>
    <n v="4"/>
  </r>
  <r>
    <n v="18066629"/>
    <n v="18068650"/>
    <x v="1"/>
    <x v="3"/>
    <x v="167"/>
    <x v="167"/>
    <x v="6328"/>
    <n v="1841.8"/>
    <x v="5742"/>
    <n v="0.25076392825264038"/>
    <x v="12"/>
    <d v="2022-04-15T00:00:00"/>
    <d v="2022-04-19T00:00:00"/>
    <n v="46"/>
    <s v=""/>
    <n v="50"/>
    <n v="4"/>
  </r>
  <r>
    <n v="18066630"/>
    <n v="18068651"/>
    <x v="1"/>
    <x v="3"/>
    <x v="167"/>
    <x v="167"/>
    <x v="6329"/>
    <n v="1731.05"/>
    <x v="5743"/>
    <n v="0.25365674435370944"/>
    <x v="12"/>
    <d v="2022-04-15T00:00:00"/>
    <d v="2022-04-19T00:00:00"/>
    <n v="46"/>
    <s v=""/>
    <n v="50"/>
    <n v="4"/>
  </r>
  <r>
    <n v="18066643"/>
    <n v="18069798"/>
    <x v="3"/>
    <x v="3"/>
    <x v="167"/>
    <x v="167"/>
    <x v="6330"/>
    <n v="1194.52"/>
    <x v="5744"/>
    <n v="0.26359462744743478"/>
    <x v="12"/>
    <d v="2022-04-15T00:00:00"/>
    <d v="2022-04-19T00:00:00"/>
    <n v="46"/>
    <s v=""/>
    <n v="50"/>
    <n v="4"/>
  </r>
  <r>
    <n v="18066640"/>
    <n v="18069591"/>
    <x v="1"/>
    <x v="3"/>
    <x v="167"/>
    <x v="167"/>
    <x v="6331"/>
    <n v="1398.16"/>
    <x v="5745"/>
    <n v="0.26479448645215559"/>
    <x v="12"/>
    <d v="2022-04-15T00:00:00"/>
    <d v="2022-04-19T00:00:00"/>
    <n v="46"/>
    <s v=""/>
    <n v="50"/>
    <n v="4"/>
  </r>
  <r>
    <n v="18066633"/>
    <n v="18068772"/>
    <x v="1"/>
    <x v="3"/>
    <x v="167"/>
    <x v="167"/>
    <x v="6332"/>
    <n v="1672.97"/>
    <x v="5746"/>
    <n v="0.28303470239717682"/>
    <x v="12"/>
    <d v="2022-04-15T00:00:00"/>
    <d v="2022-04-19T00:00:00"/>
    <n v="46"/>
    <s v=""/>
    <n v="50"/>
    <n v="4"/>
  </r>
  <r>
    <n v="18066636"/>
    <n v="18069251"/>
    <x v="1"/>
    <x v="3"/>
    <x v="167"/>
    <x v="167"/>
    <x v="6333"/>
    <n v="1109.51"/>
    <x v="5747"/>
    <n v="0.28473161076801612"/>
    <x v="12"/>
    <d v="2022-04-15T00:00:00"/>
    <d v="2022-04-19T00:00:00"/>
    <n v="46"/>
    <s v=""/>
    <n v="50"/>
    <n v="4"/>
  </r>
  <r>
    <n v="18066632"/>
    <n v="18068763"/>
    <x v="1"/>
    <x v="3"/>
    <x v="167"/>
    <x v="167"/>
    <x v="6334"/>
    <n v="1710.6799999999998"/>
    <x v="5748"/>
    <n v="0.29322306165253198"/>
    <x v="12"/>
    <d v="2022-04-15T00:00:00"/>
    <d v="2022-04-19T00:00:00"/>
    <n v="46"/>
    <s v=""/>
    <n v="50"/>
    <n v="4"/>
  </r>
  <r>
    <n v="18066641"/>
    <n v="18069648"/>
    <x v="1"/>
    <x v="3"/>
    <x v="167"/>
    <x v="167"/>
    <x v="6335"/>
    <n v="1250.5"/>
    <x v="5749"/>
    <n v="0.29583141409488722"/>
    <x v="12"/>
    <d v="2022-04-15T00:00:00"/>
    <d v="2022-04-19T00:00:00"/>
    <n v="46"/>
    <s v=""/>
    <n v="50"/>
    <n v="4"/>
  </r>
  <r>
    <n v="18066634"/>
    <n v="18069170"/>
    <x v="1"/>
    <x v="3"/>
    <x v="167"/>
    <x v="167"/>
    <x v="6336"/>
    <n v="1014.14"/>
    <x v="5750"/>
    <n v="0.29704657326770162"/>
    <x v="12"/>
    <d v="2022-04-15T00:00:00"/>
    <d v="2022-04-19T00:00:00"/>
    <n v="46"/>
    <s v=""/>
    <n v="50"/>
    <n v="4"/>
  </r>
  <r>
    <n v="18066626"/>
    <n v="18068479"/>
    <x v="1"/>
    <x v="3"/>
    <x v="167"/>
    <x v="167"/>
    <x v="6337"/>
    <n v="1551.41"/>
    <x v="5751"/>
    <n v="0.30500293926549304"/>
    <x v="12"/>
    <d v="2022-04-15T00:00:00"/>
    <d v="2022-04-19T00:00:00"/>
    <n v="46"/>
    <s v=""/>
    <n v="50"/>
    <n v="4"/>
  </r>
  <r>
    <n v="18066631"/>
    <n v="18068706"/>
    <x v="1"/>
    <x v="3"/>
    <x v="167"/>
    <x v="167"/>
    <x v="6338"/>
    <n v="272.68"/>
    <x v="5752"/>
    <n v="0.58200941777054083"/>
    <x v="12"/>
    <d v="2022-04-15T00:00:00"/>
    <d v="2022-04-19T00:00:00"/>
    <n v="46"/>
    <s v=""/>
    <n v="50"/>
    <n v="4"/>
  </r>
  <r>
    <n v="18066627"/>
    <n v="18068540"/>
    <x v="1"/>
    <x v="3"/>
    <x v="167"/>
    <x v="167"/>
    <x v="6339"/>
    <n v="178.94"/>
    <x v="5753"/>
    <n v="0.66262070815450647"/>
    <x v="12"/>
    <d v="2022-04-15T00:00:00"/>
    <d v="2022-04-19T00:00:00"/>
    <n v="46"/>
    <s v=""/>
    <n v="50"/>
    <n v="4"/>
  </r>
  <r>
    <n v="18066750"/>
    <n v="18071048"/>
    <x v="1"/>
    <x v="3"/>
    <x v="167"/>
    <x v="167"/>
    <x v="6340"/>
    <n v="1069.1399999999999"/>
    <x v="4102"/>
    <n v="0.19192996239968571"/>
    <x v="15"/>
    <d v="2022-05-15T00:00:00"/>
    <d v="2022-05-17T00:00:00"/>
    <n v="54"/>
    <s v=""/>
    <n v="56"/>
    <n v="2"/>
  </r>
  <r>
    <n v="18069730"/>
    <n v="18072796"/>
    <x v="0"/>
    <x v="3"/>
    <x v="167"/>
    <x v="167"/>
    <x v="6341"/>
    <n v="48.62"/>
    <x v="5754"/>
    <n v="0.21841066140177692"/>
    <x v="101"/>
    <d v="2022-06-15T00:00:00"/>
    <m/>
    <n v="46"/>
    <n v="48.62"/>
    <s v=""/>
    <s v=""/>
  </r>
  <r>
    <n v="18069726"/>
    <n v="18071921"/>
    <x v="1"/>
    <x v="3"/>
    <x v="167"/>
    <x v="167"/>
    <x v="6342"/>
    <n v="2635.15"/>
    <x v="5755"/>
    <n v="0.22302774185322138"/>
    <x v="101"/>
    <d v="2022-06-15T00:00:00"/>
    <m/>
    <n v="46"/>
    <n v="2635.15"/>
    <s v=""/>
    <s v=""/>
  </r>
  <r>
    <n v="18069731"/>
    <n v="18072798"/>
    <x v="0"/>
    <x v="3"/>
    <x v="167"/>
    <x v="167"/>
    <x v="6343"/>
    <n v="34.08"/>
    <x v="5756"/>
    <n v="0.23098591549295774"/>
    <x v="101"/>
    <d v="2022-06-15T00:00:00"/>
    <m/>
    <n v="46"/>
    <n v="34.08"/>
    <s v=""/>
    <s v=""/>
  </r>
  <r>
    <n v="18069725"/>
    <n v="18071905"/>
    <x v="1"/>
    <x v="3"/>
    <x v="167"/>
    <x v="167"/>
    <x v="6344"/>
    <n v="183.35"/>
    <x v="5757"/>
    <n v="0.23110151187904965"/>
    <x v="101"/>
    <d v="2022-06-15T00:00:00"/>
    <m/>
    <n v="46"/>
    <n v="183.35"/>
    <s v=""/>
    <s v=""/>
  </r>
  <r>
    <n v="18069724"/>
    <n v="18071706"/>
    <x v="0"/>
    <x v="3"/>
    <x v="167"/>
    <x v="167"/>
    <x v="6345"/>
    <n v="78.14"/>
    <x v="5758"/>
    <n v="0.23141891891891889"/>
    <x v="101"/>
    <d v="2022-06-15T00:00:00"/>
    <m/>
    <n v="46"/>
    <n v="78.14"/>
    <s v=""/>
    <s v=""/>
  </r>
  <r>
    <n v="18069733"/>
    <n v="18072800"/>
    <x v="0"/>
    <x v="3"/>
    <x v="167"/>
    <x v="167"/>
    <x v="6346"/>
    <n v="24.7"/>
    <x v="2781"/>
    <n v="0.2332361516034985"/>
    <x v="101"/>
    <d v="2022-06-15T00:00:00"/>
    <m/>
    <n v="46"/>
    <n v="24.7"/>
    <s v=""/>
    <s v=""/>
  </r>
  <r>
    <n v="18069735"/>
    <n v="18073209"/>
    <x v="1"/>
    <x v="3"/>
    <x v="167"/>
    <x v="167"/>
    <x v="6347"/>
    <n v="21.22"/>
    <x v="844"/>
    <n v="0.23529411764705885"/>
    <x v="101"/>
    <d v="2022-06-15T00:00:00"/>
    <m/>
    <n v="46"/>
    <n v="21.22"/>
    <s v=""/>
    <s v=""/>
  </r>
  <r>
    <n v="18069732"/>
    <n v="18072799"/>
    <x v="0"/>
    <x v="3"/>
    <x v="167"/>
    <x v="167"/>
    <x v="6348"/>
    <n v="21.07"/>
    <x v="5759"/>
    <n v="0.2414578587699317"/>
    <x v="101"/>
    <d v="2022-06-15T00:00:00"/>
    <m/>
    <n v="46"/>
    <n v="21.07"/>
    <s v=""/>
    <s v=""/>
  </r>
  <r>
    <n v="18069734"/>
    <n v="18073114"/>
    <x v="1"/>
    <x v="3"/>
    <x v="167"/>
    <x v="167"/>
    <x v="6349"/>
    <n v="2233.04"/>
    <x v="5760"/>
    <n v="0.27529596371589626"/>
    <x v="101"/>
    <d v="2022-06-15T00:00:00"/>
    <m/>
    <n v="46"/>
    <n v="2233.04"/>
    <s v=""/>
    <s v=""/>
  </r>
  <r>
    <n v="18069728"/>
    <n v="18072445"/>
    <x v="1"/>
    <x v="3"/>
    <x v="167"/>
    <x v="167"/>
    <x v="6350"/>
    <n v="1418.53"/>
    <x v="5761"/>
    <n v="0.27562578778624658"/>
    <x v="101"/>
    <d v="2022-06-15T00:00:00"/>
    <m/>
    <n v="46"/>
    <n v="1418.53"/>
    <s v=""/>
    <s v=""/>
  </r>
  <r>
    <n v="18069727"/>
    <n v="18072149"/>
    <x v="1"/>
    <x v="3"/>
    <x v="167"/>
    <x v="167"/>
    <x v="6351"/>
    <n v="1299.23"/>
    <x v="5762"/>
    <n v="0.28721055888573827"/>
    <x v="101"/>
    <d v="2022-06-15T00:00:00"/>
    <m/>
    <n v="46"/>
    <n v="1299.23"/>
    <s v=""/>
    <s v=""/>
  </r>
  <r>
    <n v="18069729"/>
    <n v="18072658"/>
    <x v="1"/>
    <x v="3"/>
    <x v="167"/>
    <x v="167"/>
    <x v="6352"/>
    <n v="752"/>
    <x v="5763"/>
    <n v="0.3306684538912027"/>
    <x v="101"/>
    <d v="2022-06-15T00:00:00"/>
    <m/>
    <n v="46"/>
    <n v="752"/>
    <s v=""/>
    <s v=""/>
  </r>
  <r>
    <n v="18071320"/>
    <n v="18074546"/>
    <x v="1"/>
    <x v="3"/>
    <x v="167"/>
    <x v="167"/>
    <x v="6353"/>
    <n v="2032.5099999999998"/>
    <x v="5764"/>
    <n v="0.2456192140563008"/>
    <x v="51"/>
    <d v="2022-07-15T00:00:00"/>
    <m/>
    <n v="45"/>
    <n v="2032.5099999999998"/>
    <s v=""/>
    <s v=""/>
  </r>
  <r>
    <n v="18071319"/>
    <n v="18074519"/>
    <x v="1"/>
    <x v="3"/>
    <x v="167"/>
    <x v="167"/>
    <x v="6354"/>
    <n v="2145.52"/>
    <x v="5765"/>
    <n v="0.25276157343967603"/>
    <x v="51"/>
    <d v="2022-07-15T00:00:00"/>
    <m/>
    <n v="45"/>
    <n v="2145.52"/>
    <s v=""/>
    <s v=""/>
  </r>
  <r>
    <n v="18071317"/>
    <n v="18074268"/>
    <x v="1"/>
    <x v="3"/>
    <x v="167"/>
    <x v="167"/>
    <x v="6355"/>
    <n v="1759.8700000000001"/>
    <x v="5766"/>
    <n v="0.26495336024438143"/>
    <x v="51"/>
    <d v="2022-07-15T00:00:00"/>
    <m/>
    <n v="45"/>
    <n v="1759.8700000000001"/>
    <s v=""/>
    <s v=""/>
  </r>
  <r>
    <n v="18071314"/>
    <n v="18073351"/>
    <x v="1"/>
    <x v="3"/>
    <x v="167"/>
    <x v="167"/>
    <x v="6356"/>
    <n v="1795.31"/>
    <x v="5767"/>
    <n v="0.26661497637174236"/>
    <x v="51"/>
    <d v="2022-07-15T00:00:00"/>
    <m/>
    <n v="45"/>
    <n v="1795.31"/>
    <s v=""/>
    <s v=""/>
  </r>
  <r>
    <n v="18071323"/>
    <n v="18074800"/>
    <x v="1"/>
    <x v="3"/>
    <x v="167"/>
    <x v="167"/>
    <x v="6357"/>
    <n v="1550.34"/>
    <x v="5768"/>
    <n v="0.27068384999419481"/>
    <x v="51"/>
    <d v="2022-07-15T00:00:00"/>
    <m/>
    <n v="45"/>
    <n v="1550.34"/>
    <s v=""/>
    <s v=""/>
  </r>
  <r>
    <n v="18071322"/>
    <n v="18074779"/>
    <x v="1"/>
    <x v="3"/>
    <x v="167"/>
    <x v="167"/>
    <x v="6358"/>
    <n v="2019.9"/>
    <x v="5769"/>
    <n v="0.27974454180900044"/>
    <x v="51"/>
    <d v="2022-07-15T00:00:00"/>
    <m/>
    <n v="45"/>
    <n v="2019.9"/>
    <s v=""/>
    <s v=""/>
  </r>
  <r>
    <n v="18071313"/>
    <n v="18073176"/>
    <x v="1"/>
    <x v="3"/>
    <x v="167"/>
    <x v="167"/>
    <x v="6359"/>
    <n v="1117.67"/>
    <x v="5770"/>
    <n v="0.28266354588303499"/>
    <x v="51"/>
    <d v="2022-07-15T00:00:00"/>
    <m/>
    <n v="45"/>
    <n v="1117.67"/>
    <s v=""/>
    <s v=""/>
  </r>
  <r>
    <n v="18071318"/>
    <n v="18074506"/>
    <x v="1"/>
    <x v="3"/>
    <x v="167"/>
    <x v="167"/>
    <x v="6360"/>
    <n v="1355.17"/>
    <x v="5771"/>
    <n v="0.28489962897698595"/>
    <x v="51"/>
    <d v="2022-07-15T00:00:00"/>
    <m/>
    <n v="45"/>
    <n v="1355.17"/>
    <s v=""/>
    <s v=""/>
  </r>
  <r>
    <n v="18071316"/>
    <n v="18073704"/>
    <x v="1"/>
    <x v="3"/>
    <x v="167"/>
    <x v="167"/>
    <x v="6361"/>
    <n v="1342.34"/>
    <x v="5358"/>
    <n v="0.2880692281561209"/>
    <x v="51"/>
    <d v="2022-07-15T00:00:00"/>
    <m/>
    <n v="45"/>
    <n v="1342.34"/>
    <s v=""/>
    <s v=""/>
  </r>
  <r>
    <n v="18071315"/>
    <n v="18073362"/>
    <x v="1"/>
    <x v="3"/>
    <x v="167"/>
    <x v="167"/>
    <x v="6362"/>
    <n v="971.68"/>
    <x v="5772"/>
    <n v="0.29477727143615773"/>
    <x v="51"/>
    <d v="2022-07-15T00:00:00"/>
    <m/>
    <n v="45"/>
    <n v="971.68"/>
    <s v=""/>
    <s v=""/>
  </r>
  <r>
    <n v="18071312"/>
    <n v="18073162"/>
    <x v="1"/>
    <x v="3"/>
    <x v="167"/>
    <x v="167"/>
    <x v="6363"/>
    <n v="657.22"/>
    <x v="5773"/>
    <n v="0.38847502191060468"/>
    <x v="51"/>
    <d v="2022-07-15T00:00:00"/>
    <m/>
    <n v="45"/>
    <n v="657.22"/>
    <s v=""/>
    <s v=""/>
  </r>
  <r>
    <n v="18071321"/>
    <n v="18074773"/>
    <x v="1"/>
    <x v="3"/>
    <x v="167"/>
    <x v="167"/>
    <x v="3451"/>
    <n v="385.2"/>
    <x v="5774"/>
    <n v="0.99376947040498442"/>
    <x v="51"/>
    <d v="2022-07-15T00:00:00"/>
    <m/>
    <n v="45"/>
    <n v="385.2"/>
    <s v=""/>
    <s v=""/>
  </r>
  <r>
    <n v="18065222"/>
    <n v="18067780"/>
    <x v="0"/>
    <x v="3"/>
    <x v="167"/>
    <x v="167"/>
    <x v="2600"/>
    <n v="-16.8"/>
    <x v="956"/>
    <n v="-7.1428571428571425E-2"/>
    <x v="74"/>
    <d v="2022-03-15T00:00:00"/>
    <d v="2022-03-21T00:00:00"/>
    <n v="43"/>
    <s v=""/>
    <s v=""/>
    <s v=""/>
  </r>
  <r>
    <n v="18066628"/>
    <n v="18068549"/>
    <x v="0"/>
    <x v="3"/>
    <x v="167"/>
    <x v="167"/>
    <x v="6364"/>
    <n v="-206.5"/>
    <x v="5775"/>
    <n v="0.23012552301255232"/>
    <x v="12"/>
    <d v="2022-04-15T00:00:00"/>
    <d v="2022-04-19T00:00:00"/>
    <n v="46"/>
    <s v=""/>
    <s v=""/>
    <s v=""/>
  </r>
  <r>
    <n v="18066749"/>
    <n v="18071045"/>
    <x v="1"/>
    <x v="3"/>
    <x v="167"/>
    <x v="167"/>
    <x v="6365"/>
    <n v="-1069.1399999999999"/>
    <x v="5776"/>
    <n v="0.19192996239968571"/>
    <x v="15"/>
    <d v="2022-05-15T00:00:00"/>
    <d v="2022-05-17T00:00:00"/>
    <n v="54"/>
    <s v=""/>
    <s v=""/>
    <s v=""/>
  </r>
  <r>
    <n v="18068258"/>
    <n v="18070989"/>
    <x v="0"/>
    <x v="3"/>
    <x v="167"/>
    <x v="167"/>
    <x v="121"/>
    <n v="-36"/>
    <x v="80"/>
    <n v="0"/>
    <x v="28"/>
    <d v="2022-05-15T00:00:00"/>
    <d v="2022-05-17T00:00:00"/>
    <n v="45"/>
    <s v=""/>
    <s v=""/>
    <s v=""/>
  </r>
  <r>
    <n v="18068259"/>
    <n v="18071061"/>
    <x v="1"/>
    <x v="3"/>
    <x v="167"/>
    <x v="167"/>
    <x v="6366"/>
    <n v="-869.68999999999994"/>
    <x v="5777"/>
    <n v="6.60926677153186E-3"/>
    <x v="28"/>
    <d v="2022-05-15T00:00:00"/>
    <d v="2022-05-17T00:00:00"/>
    <n v="45"/>
    <s v=""/>
    <s v=""/>
    <s v=""/>
  </r>
  <r>
    <n v="18065230"/>
    <n v="18067536"/>
    <x v="0"/>
    <x v="1"/>
    <x v="168"/>
    <x v="168"/>
    <x v="6367"/>
    <n v="274.07"/>
    <x v="5778"/>
    <n v="0.2915188931214151"/>
    <x v="74"/>
    <d v="2022-02-28T00:00:00"/>
    <d v="2022-02-28T00:00:00"/>
    <n v="28"/>
    <s v=""/>
    <n v="28"/>
    <n v="0"/>
  </r>
  <r>
    <n v="18066644"/>
    <n v="18069473"/>
    <x v="0"/>
    <x v="1"/>
    <x v="168"/>
    <x v="168"/>
    <x v="6368"/>
    <n v="185.26"/>
    <x v="5779"/>
    <n v="0.31506671848685064"/>
    <x v="12"/>
    <d v="2022-03-31T00:00:00"/>
    <d v="2022-03-31T00:00:00"/>
    <n v="31"/>
    <s v=""/>
    <n v="31"/>
    <n v="0"/>
  </r>
  <r>
    <n v="18068264"/>
    <n v="18070228"/>
    <x v="0"/>
    <x v="1"/>
    <x v="168"/>
    <x v="168"/>
    <x v="6369"/>
    <n v="102.36"/>
    <x v="5780"/>
    <n v="0.26776084407971867"/>
    <x v="28"/>
    <d v="2022-04-30T00:00:00"/>
    <d v="2022-04-30T00:00:00"/>
    <n v="30"/>
    <s v=""/>
    <n v="30"/>
    <n v="0"/>
  </r>
  <r>
    <n v="18068266"/>
    <n v="18071463"/>
    <x v="0"/>
    <x v="1"/>
    <x v="168"/>
    <x v="168"/>
    <x v="6370"/>
    <n v="137.53"/>
    <x v="5781"/>
    <n v="0.28575167960910919"/>
    <x v="28"/>
    <d v="2022-04-30T00:00:00"/>
    <d v="2022-04-30T00:00:00"/>
    <n v="30"/>
    <s v=""/>
    <n v="30"/>
    <n v="0"/>
  </r>
  <r>
    <n v="18068265"/>
    <n v="18070471"/>
    <x v="0"/>
    <x v="1"/>
    <x v="168"/>
    <x v="168"/>
    <x v="6371"/>
    <n v="270.41999999999996"/>
    <x v="5782"/>
    <n v="0.28844020412691368"/>
    <x v="28"/>
    <d v="2022-04-30T00:00:00"/>
    <d v="2022-04-30T00:00:00"/>
    <n v="30"/>
    <s v=""/>
    <n v="30"/>
    <n v="0"/>
  </r>
  <r>
    <n v="18071325"/>
    <n v="18074396"/>
    <x v="0"/>
    <x v="1"/>
    <x v="169"/>
    <x v="169"/>
    <x v="6372"/>
    <n v="1093.8200000000002"/>
    <x v="5783"/>
    <n v="5.5555555555555552E-2"/>
    <x v="51"/>
    <d v="2022-06-30T00:00:00"/>
    <m/>
    <n v="30"/>
    <n v="1093.8200000000002"/>
    <s v=""/>
    <s v=""/>
  </r>
  <r>
    <n v="18071324"/>
    <n v="18074395"/>
    <x v="0"/>
    <x v="1"/>
    <x v="169"/>
    <x v="169"/>
    <x v="6373"/>
    <n v="3072.3"/>
    <x v="5784"/>
    <n v="0.13478761839664097"/>
    <x v="51"/>
    <d v="2022-06-30T00:00:00"/>
    <m/>
    <n v="30"/>
    <n v="3072.3"/>
    <s v=""/>
    <s v=""/>
  </r>
  <r>
    <n v="18065232"/>
    <n v="18068095"/>
    <x v="0"/>
    <x v="1"/>
    <x v="169"/>
    <x v="169"/>
    <x v="6374"/>
    <n v="62.83"/>
    <x v="709"/>
    <n v="0.11688311688311688"/>
    <x v="74"/>
    <d v="2022-02-28T00:00:00"/>
    <d v="2022-02-28T00:00:00"/>
    <n v="28"/>
    <s v=""/>
    <n v="28"/>
    <n v="0"/>
  </r>
  <r>
    <n v="18065231"/>
    <n v="18067879"/>
    <x v="0"/>
    <x v="1"/>
    <x v="169"/>
    <x v="169"/>
    <x v="6375"/>
    <n v="367.75"/>
    <x v="5172"/>
    <n v="0.11688311688311689"/>
    <x v="74"/>
    <d v="2022-02-28T00:00:00"/>
    <d v="2022-02-28T00:00:00"/>
    <n v="28"/>
    <s v=""/>
    <n v="28"/>
    <n v="0"/>
  </r>
  <r>
    <n v="18066645"/>
    <n v="18069503"/>
    <x v="0"/>
    <x v="1"/>
    <x v="169"/>
    <x v="169"/>
    <x v="6376"/>
    <n v="26.54"/>
    <x v="5785"/>
    <n v="0.3336347197106691"/>
    <x v="12"/>
    <d v="2022-03-31T00:00:00"/>
    <d v="2022-03-31T00:00:00"/>
    <n v="31"/>
    <s v=""/>
    <n v="31"/>
    <n v="0"/>
  </r>
  <r>
    <n v="18066646"/>
    <n v="18069589"/>
    <x v="0"/>
    <x v="1"/>
    <x v="169"/>
    <x v="169"/>
    <x v="6377"/>
    <n v="311.52"/>
    <x v="5786"/>
    <n v="0.3836671802773497"/>
    <x v="12"/>
    <d v="2022-03-31T00:00:00"/>
    <d v="2022-03-31T00:00:00"/>
    <n v="31"/>
    <s v=""/>
    <n v="31"/>
    <n v="0"/>
  </r>
  <r>
    <n v="18066647"/>
    <n v="18069594"/>
    <x v="0"/>
    <x v="1"/>
    <x v="169"/>
    <x v="169"/>
    <x v="6378"/>
    <n v="616.13"/>
    <x v="5787"/>
    <n v="0.38968526020567157"/>
    <x v="12"/>
    <d v="2022-03-31T00:00:00"/>
    <d v="2022-03-31T00:00:00"/>
    <n v="31"/>
    <s v=""/>
    <n v="31"/>
    <n v="0"/>
  </r>
  <r>
    <n v="18069736"/>
    <n v="18071853"/>
    <x v="0"/>
    <x v="1"/>
    <x v="169"/>
    <x v="169"/>
    <x v="6379"/>
    <n v="664.14"/>
    <x v="5788"/>
    <n v="0.19259192338964676"/>
    <x v="101"/>
    <d v="2022-05-31T00:00:00"/>
    <d v="2022-05-31T00:00:00"/>
    <n v="31"/>
    <s v=""/>
    <n v="31"/>
    <n v="0"/>
  </r>
  <r>
    <n v="18069737"/>
    <n v="18071860"/>
    <x v="0"/>
    <x v="1"/>
    <x v="169"/>
    <x v="169"/>
    <x v="6380"/>
    <n v="85.7"/>
    <x v="5789"/>
    <n v="0.33323998879865585"/>
    <x v="101"/>
    <d v="2022-05-31T00:00:00"/>
    <d v="2022-05-31T00:00:00"/>
    <n v="31"/>
    <s v=""/>
    <n v="31"/>
    <n v="0"/>
  </r>
  <r>
    <n v="18069738"/>
    <n v="18071984"/>
    <x v="0"/>
    <x v="1"/>
    <x v="169"/>
    <x v="169"/>
    <x v="2154"/>
    <n v="-16.2"/>
    <x v="956"/>
    <n v="-7.407407407407407E-2"/>
    <x v="101"/>
    <d v="2022-05-31T00:00:00"/>
    <d v="2022-06-10T00:00:00"/>
    <n v="31"/>
    <s v=""/>
    <s v=""/>
    <s v=""/>
  </r>
  <r>
    <n v="18065235"/>
    <n v="18067557"/>
    <x v="1"/>
    <x v="1"/>
    <x v="170"/>
    <x v="170"/>
    <x v="6381"/>
    <n v="5198.7800000000007"/>
    <x v="5790"/>
    <n v="0.14311038889094066"/>
    <x v="74"/>
    <d v="2022-03-15T00:00:00"/>
    <d v="2022-03-15T00:00:00"/>
    <n v="43"/>
    <s v=""/>
    <n v="43"/>
    <n v="0"/>
  </r>
  <r>
    <n v="18065234"/>
    <n v="18067305"/>
    <x v="1"/>
    <x v="1"/>
    <x v="170"/>
    <x v="170"/>
    <x v="6382"/>
    <n v="6386.5300000000007"/>
    <x v="5791"/>
    <n v="0.15100965594472868"/>
    <x v="74"/>
    <d v="2022-03-15T00:00:00"/>
    <d v="2022-03-15T00:00:00"/>
    <n v="43"/>
    <s v=""/>
    <n v="43"/>
    <n v="0"/>
  </r>
  <r>
    <n v="18065236"/>
    <n v="18068264"/>
    <x v="0"/>
    <x v="1"/>
    <x v="170"/>
    <x v="170"/>
    <x v="6383"/>
    <n v="140.28"/>
    <x v="5792"/>
    <n v="0.85012831479897344"/>
    <x v="74"/>
    <d v="2022-03-15T00:00:00"/>
    <d v="2022-03-15T00:00:00"/>
    <n v="43"/>
    <s v=""/>
    <n v="43"/>
    <n v="0"/>
  </r>
  <r>
    <n v="18066648"/>
    <n v="18069100"/>
    <x v="1"/>
    <x v="1"/>
    <x v="170"/>
    <x v="170"/>
    <x v="6384"/>
    <n v="4675.74"/>
    <x v="5793"/>
    <n v="0.15606770265241438"/>
    <x v="12"/>
    <d v="2022-04-15T00:00:00"/>
    <d v="2022-04-15T00:00:00"/>
    <n v="46"/>
    <s v=""/>
    <n v="46"/>
    <n v="0"/>
  </r>
  <r>
    <n v="18071326"/>
    <n v="18073847"/>
    <x v="1"/>
    <x v="1"/>
    <x v="170"/>
    <x v="170"/>
    <x v="6385"/>
    <n v="10008.83"/>
    <x v="5794"/>
    <n v="0.18115287823909057"/>
    <x v="51"/>
    <d v="2022-07-15T00:00:00"/>
    <m/>
    <n v="45"/>
    <n v="10008.83"/>
    <s v=""/>
    <s v=""/>
  </r>
  <r>
    <n v="18065233"/>
    <n v="18067130"/>
    <x v="0"/>
    <x v="1"/>
    <x v="170"/>
    <x v="170"/>
    <x v="1412"/>
    <n v="-180"/>
    <x v="80"/>
    <n v="0"/>
    <x v="74"/>
    <d v="2022-03-15T00:00:00"/>
    <d v="2022-03-15T00:00:00"/>
    <n v="43"/>
    <s v=""/>
    <s v=""/>
    <s v=""/>
  </r>
  <r>
    <n v="18071327"/>
    <n v="18073603"/>
    <x v="1"/>
    <x v="1"/>
    <x v="171"/>
    <x v="171"/>
    <x v="6386"/>
    <n v="3803.7599999999998"/>
    <x v="5795"/>
    <n v="0.2732853807811218"/>
    <x v="51"/>
    <d v="2022-06-30T00:00:00"/>
    <m/>
    <n v="30"/>
    <n v="3803.7599999999998"/>
    <s v=""/>
    <s v=""/>
  </r>
  <r>
    <n v="18065237"/>
    <n v="18068010"/>
    <x v="1"/>
    <x v="1"/>
    <x v="171"/>
    <x v="171"/>
    <x v="6387"/>
    <n v="3801.2400000000002"/>
    <x v="5796"/>
    <n v="0.17592259367995708"/>
    <x v="74"/>
    <d v="2022-02-28T00:00:00"/>
    <d v="2022-02-28T00:00:00"/>
    <n v="28"/>
    <s v=""/>
    <n v="28"/>
    <n v="0"/>
  </r>
  <r>
    <n v="18069739"/>
    <n v="18072194"/>
    <x v="0"/>
    <x v="1"/>
    <x v="171"/>
    <x v="171"/>
    <x v="6388"/>
    <n v="93.7"/>
    <x v="764"/>
    <n v="0.25845286885245899"/>
    <x v="101"/>
    <d v="2022-05-31T00:00:00"/>
    <d v="2022-06-10T00:00:00"/>
    <n v="31"/>
    <s v=""/>
    <n v="41"/>
    <n v="10"/>
  </r>
  <r>
    <n v="18071328"/>
    <n v="18074121"/>
    <x v="0"/>
    <x v="1"/>
    <x v="171"/>
    <x v="171"/>
    <x v="1014"/>
    <n v="-84"/>
    <x v="955"/>
    <n v="-7.1428571428571425E-2"/>
    <x v="51"/>
    <d v="2022-06-30T00:00:00"/>
    <m/>
    <n v="30"/>
    <n v="-84"/>
    <s v=""/>
    <s v=""/>
  </r>
  <r>
    <n v="18068267"/>
    <n v="18070867"/>
    <x v="4"/>
    <x v="4"/>
    <x v="172"/>
    <x v="172"/>
    <x v="6389"/>
    <n v="191.45999999999998"/>
    <x v="1715"/>
    <n v="0.16665622062049512"/>
    <x v="28"/>
    <d v="2022-05-31T00:00:00"/>
    <m/>
    <n v="61"/>
    <n v="191.45999999999998"/>
    <n v="63"/>
    <n v="2"/>
  </r>
  <r>
    <n v="18065238"/>
    <n v="18067722"/>
    <x v="0"/>
    <x v="4"/>
    <x v="172"/>
    <x v="172"/>
    <x v="6390"/>
    <n v="957.29"/>
    <x v="5797"/>
    <n v="0.16665830972497303"/>
    <x v="74"/>
    <d v="2022-03-31T00:00:00"/>
    <d v="2022-04-24T00:00:00"/>
    <n v="59"/>
    <s v=""/>
    <n v="83"/>
    <n v="24"/>
  </r>
  <r>
    <n v="18068270"/>
    <n v="18070534"/>
    <x v="0"/>
    <x v="3"/>
    <x v="173"/>
    <x v="173"/>
    <x v="6391"/>
    <n v="62.779999999999994"/>
    <x v="5798"/>
    <n v="0.13035168195718652"/>
    <x v="28"/>
    <d v="2022-05-15T00:00:00"/>
    <m/>
    <n v="45"/>
    <n v="62.779999999999994"/>
    <n v="63"/>
    <n v="18"/>
  </r>
  <r>
    <n v="18068273"/>
    <n v="18071524"/>
    <x v="0"/>
    <x v="3"/>
    <x v="173"/>
    <x v="173"/>
    <x v="6392"/>
    <n v="313.91999999999996"/>
    <x v="2863"/>
    <n v="0.13035168195718655"/>
    <x v="28"/>
    <d v="2022-05-15T00:00:00"/>
    <m/>
    <n v="45"/>
    <n v="313.91999999999996"/>
    <n v="63"/>
    <n v="18"/>
  </r>
  <r>
    <n v="18068271"/>
    <n v="18071042"/>
    <x v="0"/>
    <x v="3"/>
    <x v="173"/>
    <x v="173"/>
    <x v="6393"/>
    <n v="511.48999999999995"/>
    <x v="2767"/>
    <n v="0.13039602102102102"/>
    <x v="28"/>
    <d v="2022-05-15T00:00:00"/>
    <m/>
    <n v="45"/>
    <n v="511.48999999999995"/>
    <n v="63"/>
    <n v="18"/>
  </r>
  <r>
    <n v="18068269"/>
    <n v="18070360"/>
    <x v="0"/>
    <x v="3"/>
    <x v="173"/>
    <x v="173"/>
    <x v="5246"/>
    <n v="192.95999999999998"/>
    <x v="70"/>
    <n v="0.13041044776119401"/>
    <x v="28"/>
    <d v="2022-05-15T00:00:00"/>
    <m/>
    <n v="45"/>
    <n v="192.95999999999998"/>
    <n v="63"/>
    <n v="18"/>
  </r>
  <r>
    <n v="18068272"/>
    <n v="18071043"/>
    <x v="0"/>
    <x v="3"/>
    <x v="173"/>
    <x v="173"/>
    <x v="6394"/>
    <n v="1302.0999999999999"/>
    <x v="5362"/>
    <n v="0.13041434732922919"/>
    <x v="28"/>
    <d v="2022-05-15T00:00:00"/>
    <m/>
    <n v="45"/>
    <n v="1302.0999999999999"/>
    <n v="63"/>
    <n v="18"/>
  </r>
  <r>
    <n v="18068268"/>
    <n v="18069973"/>
    <x v="0"/>
    <x v="3"/>
    <x v="173"/>
    <x v="173"/>
    <x v="6395"/>
    <n v="261.59000000000003"/>
    <x v="5799"/>
    <n v="0.13041882655167666"/>
    <x v="28"/>
    <d v="2022-05-15T00:00:00"/>
    <m/>
    <n v="45"/>
    <n v="261.59000000000003"/>
    <n v="63"/>
    <n v="18"/>
  </r>
  <r>
    <n v="18065239"/>
    <n v="18067188"/>
    <x v="0"/>
    <x v="3"/>
    <x v="173"/>
    <x v="173"/>
    <x v="6396"/>
    <n v="119.59"/>
    <x v="5800"/>
    <n v="8.6895444511338557E-2"/>
    <x v="74"/>
    <d v="2022-03-15T00:00:00"/>
    <d v="2022-04-05T00:00:00"/>
    <n v="43"/>
    <s v=""/>
    <n v="64"/>
    <n v="21"/>
  </r>
  <r>
    <n v="18065241"/>
    <n v="18068299"/>
    <x v="0"/>
    <x v="3"/>
    <x v="173"/>
    <x v="173"/>
    <x v="6397"/>
    <n v="59.8"/>
    <x v="5801"/>
    <n v="8.6895444511338557E-2"/>
    <x v="74"/>
    <d v="2022-03-15T00:00:00"/>
    <d v="2022-04-05T00:00:00"/>
    <n v="43"/>
    <s v=""/>
    <n v="64"/>
    <n v="21"/>
  </r>
  <r>
    <n v="18065242"/>
    <n v="18068374"/>
    <x v="0"/>
    <x v="3"/>
    <x v="173"/>
    <x v="173"/>
    <x v="6398"/>
    <n v="438.2"/>
    <x v="5802"/>
    <n v="8.6918421557083014E-2"/>
    <x v="74"/>
    <d v="2022-03-15T00:00:00"/>
    <d v="2022-04-05T00:00:00"/>
    <n v="43"/>
    <s v=""/>
    <n v="64"/>
    <n v="21"/>
  </r>
  <r>
    <n v="18065240"/>
    <n v="18067730"/>
    <x v="0"/>
    <x v="3"/>
    <x v="173"/>
    <x v="173"/>
    <x v="6397"/>
    <n v="59.8"/>
    <x v="885"/>
    <n v="0.13044350792695164"/>
    <x v="74"/>
    <d v="2022-03-15T00:00:00"/>
    <d v="2022-04-05T00:00:00"/>
    <n v="43"/>
    <s v=""/>
    <n v="64"/>
    <n v="21"/>
  </r>
  <r>
    <n v="18066649"/>
    <n v="18068978"/>
    <x v="0"/>
    <x v="3"/>
    <x v="173"/>
    <x v="173"/>
    <x v="6399"/>
    <n v="298.98"/>
    <x v="5803"/>
    <n v="8.6895444511338543E-2"/>
    <x v="12"/>
    <d v="2022-04-15T00:00:00"/>
    <d v="2022-05-04T00:00:00"/>
    <n v="46"/>
    <s v=""/>
    <n v="65"/>
    <n v="19"/>
  </r>
  <r>
    <n v="18066650"/>
    <n v="18068979"/>
    <x v="0"/>
    <x v="3"/>
    <x v="173"/>
    <x v="173"/>
    <x v="6397"/>
    <n v="59.8"/>
    <x v="5801"/>
    <n v="8.6895444511338557E-2"/>
    <x v="12"/>
    <d v="2022-04-15T00:00:00"/>
    <d v="2022-05-04T00:00:00"/>
    <n v="46"/>
    <s v=""/>
    <n v="65"/>
    <n v="19"/>
  </r>
  <r>
    <n v="18066652"/>
    <n v="18069400"/>
    <x v="0"/>
    <x v="3"/>
    <x v="173"/>
    <x v="173"/>
    <x v="2200"/>
    <n v="199.07999999999998"/>
    <x v="1282"/>
    <n v="8.6919831223628674E-2"/>
    <x v="12"/>
    <d v="2022-04-15T00:00:00"/>
    <d v="2022-05-04T00:00:00"/>
    <n v="46"/>
    <s v=""/>
    <n v="65"/>
    <n v="19"/>
  </r>
  <r>
    <n v="18066651"/>
    <n v="18068980"/>
    <x v="0"/>
    <x v="3"/>
    <x v="173"/>
    <x v="173"/>
    <x v="6400"/>
    <n v="942.04"/>
    <x v="5804"/>
    <n v="0.13691196514782875"/>
    <x v="12"/>
    <d v="2022-04-15T00:00:00"/>
    <d v="2022-05-04T00:00:00"/>
    <n v="46"/>
    <s v=""/>
    <n v="65"/>
    <n v="19"/>
  </r>
  <r>
    <n v="18069740"/>
    <n v="18071816"/>
    <x v="0"/>
    <x v="3"/>
    <x v="173"/>
    <x v="173"/>
    <x v="6401"/>
    <n v="434.93"/>
    <x v="5805"/>
    <n v="0.13047676856859067"/>
    <x v="101"/>
    <d v="2022-06-15T00:00:00"/>
    <m/>
    <n v="46"/>
    <n v="434.93"/>
    <s v=""/>
    <s v=""/>
  </r>
  <r>
    <n v="18069741"/>
    <n v="18073073"/>
    <x v="0"/>
    <x v="3"/>
    <x v="173"/>
    <x v="173"/>
    <x v="6402"/>
    <n v="738.43000000000006"/>
    <x v="5806"/>
    <n v="0.22971918876755068"/>
    <x v="101"/>
    <d v="2022-06-15T00:00:00"/>
    <m/>
    <n v="46"/>
    <n v="738.43000000000006"/>
    <s v=""/>
    <s v=""/>
  </r>
  <r>
    <n v="18069742"/>
    <n v="18073074"/>
    <x v="0"/>
    <x v="3"/>
    <x v="173"/>
    <x v="173"/>
    <x v="6403"/>
    <n v="279.36"/>
    <x v="5807"/>
    <n v="0.25386597938144329"/>
    <x v="101"/>
    <d v="2022-06-15T00:00:00"/>
    <m/>
    <n v="46"/>
    <n v="279.36"/>
    <s v=""/>
    <s v=""/>
  </r>
  <r>
    <n v="18069743"/>
    <n v="18073193"/>
    <x v="1"/>
    <x v="3"/>
    <x v="173"/>
    <x v="173"/>
    <x v="1368"/>
    <n v="180"/>
    <x v="679"/>
    <n v="0.99333333333333329"/>
    <x v="101"/>
    <d v="2022-06-15T00:00:00"/>
    <m/>
    <n v="46"/>
    <n v="180"/>
    <s v=""/>
    <s v=""/>
  </r>
  <r>
    <n v="18071329"/>
    <n v="18073778"/>
    <x v="0"/>
    <x v="3"/>
    <x v="173"/>
    <x v="173"/>
    <x v="6404"/>
    <n v="829.78"/>
    <x v="2003"/>
    <n v="0.16665702551049924"/>
    <x v="51"/>
    <d v="2022-07-15T00:00:00"/>
    <m/>
    <n v="45"/>
    <n v="829.78"/>
    <s v=""/>
    <s v=""/>
  </r>
  <r>
    <n v="18071330"/>
    <n v="18074515"/>
    <x v="0"/>
    <x v="3"/>
    <x v="173"/>
    <x v="173"/>
    <x v="3980"/>
    <n v="203.10999999999999"/>
    <x v="3658"/>
    <n v="0.19354838709677424"/>
    <x v="51"/>
    <d v="2022-07-15T00:00:00"/>
    <m/>
    <n v="45"/>
    <n v="203.10999999999999"/>
    <s v=""/>
    <s v=""/>
  </r>
  <r>
    <n v="18071331"/>
    <n v="18073557"/>
    <x v="3"/>
    <x v="0"/>
    <x v="174"/>
    <x v="174"/>
    <x v="6405"/>
    <n v="3527.4199999999996"/>
    <x v="5808"/>
    <n v="0.13074243413890704"/>
    <x v="51"/>
    <d v="2022-06-30T00:00:00"/>
    <m/>
    <n v="30"/>
    <n v="3527.4199999999996"/>
    <s v=""/>
    <s v=""/>
  </r>
  <r>
    <n v="18066653"/>
    <n v="18069138"/>
    <x v="1"/>
    <x v="3"/>
    <x v="174"/>
    <x v="174"/>
    <x v="6406"/>
    <n v="2374"/>
    <x v="5809"/>
    <n v="0.16634231902665383"/>
    <x v="12"/>
    <d v="2022-03-31T00:00:00"/>
    <d v="2022-04-05T00:00:00"/>
    <n v="31"/>
    <s v=""/>
    <n v="36"/>
    <n v="5"/>
  </r>
  <r>
    <n v="18065244"/>
    <n v="18068284"/>
    <x v="1"/>
    <x v="3"/>
    <x v="175"/>
    <x v="175"/>
    <x v="6407"/>
    <n v="3172.85"/>
    <x v="5810"/>
    <n v="0.16349979576708371"/>
    <x v="74"/>
    <d v="2022-03-15T00:00:00"/>
    <d v="2022-03-15T00:00:00"/>
    <n v="43"/>
    <s v=""/>
    <n v="43"/>
    <n v="0"/>
  </r>
  <r>
    <n v="18065243"/>
    <n v="18067784"/>
    <x v="1"/>
    <x v="3"/>
    <x v="175"/>
    <x v="175"/>
    <x v="6408"/>
    <n v="1673.6"/>
    <x v="5811"/>
    <n v="0.33074490739744888"/>
    <x v="74"/>
    <d v="2022-03-15T00:00:00"/>
    <d v="2022-03-15T00:00:00"/>
    <n v="43"/>
    <s v=""/>
    <n v="43"/>
    <n v="0"/>
  </r>
  <r>
    <n v="18068275"/>
    <n v="18070556"/>
    <x v="1"/>
    <x v="4"/>
    <x v="175"/>
    <x v="175"/>
    <x v="6409"/>
    <n v="5542.54"/>
    <x v="5812"/>
    <n v="0.11467313879422703"/>
    <x v="28"/>
    <d v="2022-05-15T00:00:00"/>
    <d v="2022-05-15T00:00:00"/>
    <n v="45"/>
    <s v=""/>
    <n v="45"/>
    <n v="0"/>
  </r>
  <r>
    <n v="18068274"/>
    <n v="18069945"/>
    <x v="0"/>
    <x v="3"/>
    <x v="175"/>
    <x v="175"/>
    <x v="6410"/>
    <n v="206.95"/>
    <x v="5813"/>
    <n v="0.23622869071088948"/>
    <x v="28"/>
    <d v="2022-05-15T00:00:00"/>
    <d v="2022-05-15T00:00:00"/>
    <n v="45"/>
    <s v=""/>
    <n v="45"/>
    <n v="0"/>
  </r>
  <r>
    <n v="18066654"/>
    <n v="18068419"/>
    <x v="0"/>
    <x v="3"/>
    <x v="175"/>
    <x v="175"/>
    <x v="6411"/>
    <n v="141.65"/>
    <x v="5814"/>
    <n v="0.23076923076923075"/>
    <x v="12"/>
    <d v="2022-04-15T00:00:00"/>
    <d v="2022-04-15T00:00:00"/>
    <n v="46"/>
    <s v=""/>
    <n v="46"/>
    <n v="0"/>
  </r>
  <r>
    <n v="18066655"/>
    <n v="18068797"/>
    <x v="0"/>
    <x v="3"/>
    <x v="175"/>
    <x v="175"/>
    <x v="6412"/>
    <n v="1697.89"/>
    <x v="5815"/>
    <n v="0.25076506632930717"/>
    <x v="12"/>
    <d v="2022-04-15T00:00:00"/>
    <d v="2022-04-15T00:00:00"/>
    <n v="46"/>
    <s v=""/>
    <n v="46"/>
    <n v="0"/>
  </r>
  <r>
    <n v="18066657"/>
    <n v="18069200"/>
    <x v="1"/>
    <x v="3"/>
    <x v="175"/>
    <x v="175"/>
    <x v="6413"/>
    <n v="1827.86"/>
    <x v="5816"/>
    <n v="0.28771943645697934"/>
    <x v="12"/>
    <d v="2022-04-15T00:00:00"/>
    <d v="2022-04-15T00:00:00"/>
    <n v="46"/>
    <s v=""/>
    <n v="46"/>
    <n v="0"/>
  </r>
  <r>
    <n v="18066656"/>
    <n v="18069074"/>
    <x v="0"/>
    <x v="3"/>
    <x v="175"/>
    <x v="175"/>
    <x v="6414"/>
    <n v="67.210000000000008"/>
    <x v="5817"/>
    <n v="0.35940010712372794"/>
    <x v="12"/>
    <d v="2022-04-15T00:00:00"/>
    <d v="2022-04-15T00:00:00"/>
    <n v="46"/>
    <s v=""/>
    <n v="46"/>
    <n v="0"/>
  </r>
  <r>
    <n v="18071332"/>
    <n v="18074206"/>
    <x v="0"/>
    <x v="3"/>
    <x v="175"/>
    <x v="175"/>
    <x v="6415"/>
    <n v="2973.25"/>
    <x v="5818"/>
    <n v="0.21684539352870189"/>
    <x v="51"/>
    <d v="2022-07-15T00:00:00"/>
    <m/>
    <n v="45"/>
    <n v="2973.25"/>
    <s v=""/>
    <s v=""/>
  </r>
  <r>
    <n v="18065245"/>
    <n v="18068078"/>
    <x v="1"/>
    <x v="3"/>
    <x v="176"/>
    <x v="176"/>
    <x v="6416"/>
    <n v="309.58000000000004"/>
    <x v="5819"/>
    <n v="0.49073571594697257"/>
    <x v="74"/>
    <d v="2022-02-28T00:00:00"/>
    <d v="2022-02-17T00:00:00"/>
    <n v="28"/>
    <s v=""/>
    <n v="17"/>
    <s v=""/>
  </r>
  <r>
    <n v="18069746"/>
    <n v="18073174"/>
    <x v="4"/>
    <x v="4"/>
    <x v="177"/>
    <x v="177"/>
    <x v="6417"/>
    <n v="10683.189999999999"/>
    <x v="5820"/>
    <n v="0.10724659820772668"/>
    <x v="101"/>
    <d v="2022-06-15T00:00:00"/>
    <m/>
    <n v="46"/>
    <n v="10683.189999999999"/>
    <s v=""/>
    <s v=""/>
  </r>
  <r>
    <n v="18069745"/>
    <n v="18073052"/>
    <x v="4"/>
    <x v="4"/>
    <x v="177"/>
    <x v="177"/>
    <x v="6418"/>
    <n v="9453.84"/>
    <x v="5821"/>
    <n v="0.25607372242390397"/>
    <x v="101"/>
    <d v="2022-06-15T00:00:00"/>
    <m/>
    <n v="46"/>
    <n v="9453.84"/>
    <s v=""/>
    <s v=""/>
  </r>
  <r>
    <n v="18069744"/>
    <n v="18073050"/>
    <x v="4"/>
    <x v="4"/>
    <x v="177"/>
    <x v="177"/>
    <x v="6418"/>
    <n v="9453.84"/>
    <x v="5821"/>
    <n v="0.25607372242390397"/>
    <x v="101"/>
    <d v="2022-06-15T00:00:00"/>
    <d v="2022-05-20T00:00:00"/>
    <n v="46"/>
    <s v=""/>
    <s v=""/>
    <s v=""/>
  </r>
  <r>
    <n v="18071335"/>
    <n v="18073769"/>
    <x v="4"/>
    <x v="4"/>
    <x v="177"/>
    <x v="177"/>
    <x v="6417"/>
    <n v="10683.189999999999"/>
    <x v="5820"/>
    <n v="0.10724659820772668"/>
    <x v="51"/>
    <d v="2022-07-15T00:00:00"/>
    <m/>
    <n v="45"/>
    <n v="10683.189999999999"/>
    <s v=""/>
    <s v=""/>
  </r>
  <r>
    <n v="18071333"/>
    <n v="18073475"/>
    <x v="4"/>
    <x v="4"/>
    <x v="177"/>
    <x v="177"/>
    <x v="6418"/>
    <n v="9453.84"/>
    <x v="5821"/>
    <n v="0.25607372242390397"/>
    <x v="51"/>
    <d v="2022-07-15T00:00:00"/>
    <m/>
    <n v="45"/>
    <n v="9453.84"/>
    <s v=""/>
    <s v=""/>
  </r>
  <r>
    <n v="18071334"/>
    <n v="18073476"/>
    <x v="4"/>
    <x v="4"/>
    <x v="177"/>
    <x v="177"/>
    <x v="6418"/>
    <n v="9453.84"/>
    <x v="5821"/>
    <n v="0.25607372242390397"/>
    <x v="51"/>
    <d v="2022-07-15T00:00:00"/>
    <m/>
    <n v="45"/>
    <n v="9453.84"/>
    <s v=""/>
    <s v=""/>
  </r>
  <r>
    <n v="18071336"/>
    <n v="18075058"/>
    <x v="4"/>
    <x v="4"/>
    <x v="177"/>
    <x v="177"/>
    <x v="75"/>
    <n v="0"/>
    <x v="5822"/>
    <s v=""/>
    <x v="51"/>
    <d v="2022-07-15T00:00:00"/>
    <m/>
    <n v="45"/>
    <n v="0"/>
    <s v=""/>
    <s v=""/>
  </r>
  <r>
    <n v="18065251"/>
    <n v="18068442"/>
    <x v="4"/>
    <x v="3"/>
    <x v="178"/>
    <x v="178"/>
    <x v="6419"/>
    <n v="1104"/>
    <x v="182"/>
    <n v="0.13043478260869565"/>
    <x v="74"/>
    <d v="2022-03-15T00:00:00"/>
    <d v="2022-03-15T00:00:00"/>
    <n v="43"/>
    <s v=""/>
    <n v="43"/>
    <n v="0"/>
  </r>
  <r>
    <n v="18066659"/>
    <n v="18069660"/>
    <x v="4"/>
    <x v="3"/>
    <x v="178"/>
    <x v="178"/>
    <x v="6420"/>
    <n v="2705.35"/>
    <x v="5823"/>
    <n v="0.13043866423237105"/>
    <x v="12"/>
    <d v="2022-04-15T00:00:00"/>
    <d v="2022-04-15T00:00:00"/>
    <n v="46"/>
    <s v=""/>
    <n v="46"/>
    <n v="0"/>
  </r>
  <r>
    <n v="18065249"/>
    <n v="18068170"/>
    <x v="1"/>
    <x v="3"/>
    <x v="178"/>
    <x v="178"/>
    <x v="6421"/>
    <n v="4911.4400000000005"/>
    <x v="5824"/>
    <n v="0.18962488424992732"/>
    <x v="74"/>
    <d v="2022-03-15T00:00:00"/>
    <d v="2022-03-15T00:00:00"/>
    <n v="43"/>
    <s v=""/>
    <n v="43"/>
    <n v="0"/>
  </r>
  <r>
    <n v="18065250"/>
    <n v="18068236"/>
    <x v="0"/>
    <x v="3"/>
    <x v="178"/>
    <x v="178"/>
    <x v="6422"/>
    <n v="465"/>
    <x v="4726"/>
    <n v="0.2"/>
    <x v="74"/>
    <d v="2022-03-15T00:00:00"/>
    <d v="2022-03-15T00:00:00"/>
    <n v="43"/>
    <s v=""/>
    <n v="43"/>
    <n v="0"/>
  </r>
  <r>
    <n v="18065246"/>
    <n v="18067267"/>
    <x v="0"/>
    <x v="3"/>
    <x v="178"/>
    <x v="178"/>
    <x v="6423"/>
    <n v="150.14000000000001"/>
    <x v="5825"/>
    <n v="0.23545396419437339"/>
    <x v="74"/>
    <d v="2022-03-15T00:00:00"/>
    <d v="2022-03-15T00:00:00"/>
    <n v="43"/>
    <s v=""/>
    <n v="43"/>
    <n v="0"/>
  </r>
  <r>
    <n v="18065247"/>
    <n v="18067345"/>
    <x v="0"/>
    <x v="3"/>
    <x v="178"/>
    <x v="178"/>
    <x v="6424"/>
    <n v="2147.7200000000003"/>
    <x v="5826"/>
    <n v="0.28021477620029389"/>
    <x v="74"/>
    <d v="2022-03-15T00:00:00"/>
    <d v="2022-03-15T00:00:00"/>
    <n v="43"/>
    <s v=""/>
    <n v="43"/>
    <n v="0"/>
  </r>
  <r>
    <n v="18068277"/>
    <n v="18070492"/>
    <x v="0"/>
    <x v="3"/>
    <x v="178"/>
    <x v="178"/>
    <x v="6425"/>
    <n v="510.28999999999996"/>
    <x v="5827"/>
    <n v="0.17695570216776627"/>
    <x v="28"/>
    <d v="2022-05-15T00:00:00"/>
    <d v="2022-05-15T00:00:00"/>
    <n v="45"/>
    <s v=""/>
    <n v="45"/>
    <n v="0"/>
  </r>
  <r>
    <n v="18068278"/>
    <n v="18070757"/>
    <x v="1"/>
    <x v="3"/>
    <x v="178"/>
    <x v="178"/>
    <x v="6426"/>
    <n v="4680.96"/>
    <x v="5828"/>
    <n v="0.18059885151763741"/>
    <x v="28"/>
    <d v="2022-05-15T00:00:00"/>
    <d v="2022-05-15T00:00:00"/>
    <n v="45"/>
    <s v=""/>
    <n v="45"/>
    <n v="0"/>
  </r>
  <r>
    <n v="18068276"/>
    <n v="18070136"/>
    <x v="1"/>
    <x v="3"/>
    <x v="178"/>
    <x v="178"/>
    <x v="6427"/>
    <n v="540.18999999999994"/>
    <x v="5829"/>
    <n v="0.41754043006930863"/>
    <x v="28"/>
    <d v="2022-05-15T00:00:00"/>
    <d v="2022-05-15T00:00:00"/>
    <n v="45"/>
    <s v=""/>
    <n v="45"/>
    <n v="0"/>
  </r>
  <r>
    <n v="18066660"/>
    <n v="18069887"/>
    <x v="0"/>
    <x v="3"/>
    <x v="178"/>
    <x v="178"/>
    <x v="6428"/>
    <n v="84.24"/>
    <x v="856"/>
    <n v="0.23076923076923075"/>
    <x v="12"/>
    <d v="2022-04-15T00:00:00"/>
    <d v="2022-04-15T00:00:00"/>
    <n v="46"/>
    <s v=""/>
    <n v="46"/>
    <n v="0"/>
  </r>
  <r>
    <n v="18066658"/>
    <n v="18068847"/>
    <x v="0"/>
    <x v="3"/>
    <x v="178"/>
    <x v="178"/>
    <x v="6429"/>
    <n v="1253.46"/>
    <x v="5830"/>
    <n v="0.23076923076923078"/>
    <x v="12"/>
    <d v="2022-04-15T00:00:00"/>
    <d v="2022-04-15T00:00:00"/>
    <n v="46"/>
    <s v=""/>
    <n v="46"/>
    <n v="0"/>
  </r>
  <r>
    <n v="18071340"/>
    <n v="18074051"/>
    <x v="0"/>
    <x v="3"/>
    <x v="178"/>
    <x v="178"/>
    <x v="2142"/>
    <n v="435"/>
    <x v="238"/>
    <n v="0.2"/>
    <x v="51"/>
    <d v="2022-07-15T00:00:00"/>
    <m/>
    <n v="45"/>
    <n v="435"/>
    <s v=""/>
    <s v=""/>
  </r>
  <r>
    <n v="18071342"/>
    <n v="18074885"/>
    <x v="1"/>
    <x v="3"/>
    <x v="178"/>
    <x v="178"/>
    <x v="6430"/>
    <n v="1058.51"/>
    <x v="5831"/>
    <n v="0.23062272557222055"/>
    <x v="51"/>
    <d v="2022-07-15T00:00:00"/>
    <m/>
    <n v="45"/>
    <n v="1058.51"/>
    <s v=""/>
    <s v=""/>
  </r>
  <r>
    <n v="18071341"/>
    <n v="18074644"/>
    <x v="1"/>
    <x v="3"/>
    <x v="178"/>
    <x v="178"/>
    <x v="6431"/>
    <n v="2791.48"/>
    <x v="5832"/>
    <n v="0.27020973850393121"/>
    <x v="51"/>
    <d v="2022-07-15T00:00:00"/>
    <m/>
    <n v="45"/>
    <n v="2791.48"/>
    <s v=""/>
    <s v=""/>
  </r>
  <r>
    <n v="18071339"/>
    <n v="18073712"/>
    <x v="1"/>
    <x v="3"/>
    <x v="178"/>
    <x v="178"/>
    <x v="6432"/>
    <n v="1930.19"/>
    <x v="5833"/>
    <n v="0.28376924942026371"/>
    <x v="51"/>
    <d v="2022-07-15T00:00:00"/>
    <m/>
    <n v="45"/>
    <n v="1930.19"/>
    <s v=""/>
    <s v=""/>
  </r>
  <r>
    <n v="18071338"/>
    <n v="18073422"/>
    <x v="1"/>
    <x v="3"/>
    <x v="178"/>
    <x v="178"/>
    <x v="6433"/>
    <n v="1913.2400000000002"/>
    <x v="5834"/>
    <n v="0.29001423759854988"/>
    <x v="51"/>
    <d v="2022-07-15T00:00:00"/>
    <m/>
    <n v="45"/>
    <n v="1913.2400000000002"/>
    <s v=""/>
    <s v=""/>
  </r>
  <r>
    <n v="18071337"/>
    <n v="18073360"/>
    <x v="1"/>
    <x v="3"/>
    <x v="178"/>
    <x v="178"/>
    <x v="825"/>
    <n v="145.19999999999999"/>
    <x v="182"/>
    <n v="0.99173553719008267"/>
    <x v="51"/>
    <d v="2022-07-15T00:00:00"/>
    <m/>
    <n v="45"/>
    <n v="145.19999999999999"/>
    <s v=""/>
    <s v=""/>
  </r>
  <r>
    <n v="18065248"/>
    <n v="18067432"/>
    <x v="0"/>
    <x v="3"/>
    <x v="178"/>
    <x v="178"/>
    <x v="2600"/>
    <n v="-16.8"/>
    <x v="956"/>
    <n v="-7.1428571428571425E-2"/>
    <x v="74"/>
    <d v="2022-03-15T00:00:00"/>
    <d v="2022-03-15T00:00:00"/>
    <n v="43"/>
    <s v=""/>
    <s v=""/>
    <s v=""/>
  </r>
  <r>
    <n v="18069748"/>
    <n v="18071744"/>
    <x v="1"/>
    <x v="3"/>
    <x v="178"/>
    <x v="178"/>
    <x v="6434"/>
    <n v="5624.35"/>
    <x v="5835"/>
    <n v="0.20550847457627119"/>
    <x v="101"/>
    <d v="2022-06-15T00:00:00"/>
    <d v="2022-06-30T00:00:00"/>
    <n v="46"/>
    <s v=""/>
    <s v=""/>
    <s v=""/>
  </r>
  <r>
    <n v="18069747"/>
    <n v="18071743"/>
    <x v="1"/>
    <x v="3"/>
    <x v="178"/>
    <x v="178"/>
    <x v="6435"/>
    <n v="2500.87"/>
    <x v="5836"/>
    <n v="0.24801589205685057"/>
    <x v="101"/>
    <d v="2022-06-15T00:00:00"/>
    <d v="2022-06-30T00:00:00"/>
    <n v="46"/>
    <s v=""/>
    <s v=""/>
    <s v=""/>
  </r>
  <r>
    <n v="18069749"/>
    <n v="18072421"/>
    <x v="1"/>
    <x v="3"/>
    <x v="178"/>
    <x v="178"/>
    <x v="6436"/>
    <n v="2047.3799999999999"/>
    <x v="5837"/>
    <n v="0.29317469155701431"/>
    <x v="101"/>
    <d v="2022-06-15T00:00:00"/>
    <d v="2022-06-30T00:00:00"/>
    <n v="46"/>
    <s v=""/>
    <s v=""/>
    <s v=""/>
  </r>
  <r>
    <n v="18066661"/>
    <n v="18068528"/>
    <x v="0"/>
    <x v="2"/>
    <x v="179"/>
    <x v="179"/>
    <x v="4113"/>
    <n v="75.72999999999999"/>
    <x v="5838"/>
    <n v="0.46664553953414672"/>
    <x v="12"/>
    <d v="2022-04-15T00:00:00"/>
    <d v="2022-04-15T00:00:00"/>
    <n v="46"/>
    <s v=""/>
    <n v="46"/>
    <n v="0"/>
  </r>
  <r>
    <n v="18069750"/>
    <n v="18071759"/>
    <x v="0"/>
    <x v="2"/>
    <x v="179"/>
    <x v="179"/>
    <x v="6437"/>
    <n v="99.26"/>
    <x v="5619"/>
    <n v="0.24323017408123787"/>
    <x v="101"/>
    <d v="2022-06-15T00:00:00"/>
    <d v="2022-06-30T00:00:00"/>
    <n v="46"/>
    <s v=""/>
    <s v=""/>
    <s v=""/>
  </r>
  <r>
    <n v="18069751"/>
    <n v="18073234"/>
    <x v="4"/>
    <x v="4"/>
    <x v="180"/>
    <x v="180"/>
    <x v="6438"/>
    <n v="55666.130000000005"/>
    <x v="5839"/>
    <n v="0.16419629545636802"/>
    <x v="101"/>
    <d v="2022-06-15T00:00:00"/>
    <m/>
    <n v="46"/>
    <n v="55666.130000000005"/>
    <s v=""/>
    <s v=""/>
  </r>
  <r>
    <n v="18071343"/>
    <n v="18074625"/>
    <x v="1"/>
    <x v="4"/>
    <x v="180"/>
    <x v="180"/>
    <x v="6439"/>
    <n v="88.2"/>
    <x v="238"/>
    <n v="0.98639455782312924"/>
    <x v="51"/>
    <d v="2022-07-15T00:00:00"/>
    <m/>
    <n v="45"/>
    <n v="88.2"/>
    <s v=""/>
    <s v=""/>
  </r>
  <r>
    <n v="18065253"/>
    <n v="18067424"/>
    <x v="1"/>
    <x v="2"/>
    <x v="181"/>
    <x v="181"/>
    <x v="6440"/>
    <n v="12775.880000000001"/>
    <x v="5840"/>
    <n v="0.17630279047618153"/>
    <x v="74"/>
    <d v="2022-02-28T00:00:00"/>
    <d v="2022-02-28T00:00:00"/>
    <n v="28"/>
    <s v=""/>
    <n v="28"/>
    <n v="0"/>
  </r>
  <r>
    <n v="18065252"/>
    <n v="18067244"/>
    <x v="0"/>
    <x v="2"/>
    <x v="181"/>
    <x v="181"/>
    <x v="6441"/>
    <n v="729.06000000000006"/>
    <x v="5841"/>
    <n v="0.24058925191342281"/>
    <x v="74"/>
    <d v="2022-02-28T00:00:00"/>
    <d v="2022-02-28T00:00:00"/>
    <n v="28"/>
    <s v=""/>
    <n v="28"/>
    <n v="0"/>
  </r>
  <r>
    <n v="18065254"/>
    <n v="18067825"/>
    <x v="0"/>
    <x v="2"/>
    <x v="181"/>
    <x v="181"/>
    <x v="6442"/>
    <n v="229.71999999999997"/>
    <x v="5842"/>
    <n v="0.33871389019484932"/>
    <x v="74"/>
    <d v="2022-02-28T00:00:00"/>
    <d v="2022-02-28T00:00:00"/>
    <n v="28"/>
    <s v=""/>
    <n v="28"/>
    <n v="0"/>
  </r>
  <r>
    <n v="18066662"/>
    <n v="18068618"/>
    <x v="0"/>
    <x v="2"/>
    <x v="181"/>
    <x v="181"/>
    <x v="6443"/>
    <n v="647.95000000000005"/>
    <x v="5113"/>
    <n v="0.31198607304244752"/>
    <x v="12"/>
    <d v="2022-03-31T00:00:00"/>
    <d v="2022-03-31T00:00:00"/>
    <n v="31"/>
    <s v=""/>
    <n v="31"/>
    <n v="0"/>
  </r>
  <r>
    <n v="18065255"/>
    <n v="18068079"/>
    <x v="0"/>
    <x v="3"/>
    <x v="182"/>
    <x v="182"/>
    <x v="6444"/>
    <n v="2720.41"/>
    <x v="5843"/>
    <n v="0.24615683212689843"/>
    <x v="74"/>
    <d v="2022-03-15T00:00:00"/>
    <d v="2022-03-15T00:00:00"/>
    <n v="43"/>
    <s v=""/>
    <n v="43"/>
    <n v="0"/>
  </r>
  <r>
    <n v="18068287"/>
    <n v="18071282"/>
    <x v="1"/>
    <x v="3"/>
    <x v="182"/>
    <x v="182"/>
    <x v="6445"/>
    <n v="411.84"/>
    <x v="528"/>
    <n v="0.14685314685314685"/>
    <x v="28"/>
    <d v="2022-05-15T00:00:00"/>
    <d v="2022-05-15T00:00:00"/>
    <n v="45"/>
    <s v=""/>
    <n v="45"/>
    <n v="0"/>
  </r>
  <r>
    <n v="18068282"/>
    <n v="18070732"/>
    <x v="1"/>
    <x v="3"/>
    <x v="182"/>
    <x v="182"/>
    <x v="6446"/>
    <n v="2345.5099999999998"/>
    <x v="5844"/>
    <n v="0.15387370241329382"/>
    <x v="28"/>
    <d v="2022-05-15T00:00:00"/>
    <d v="2022-05-15T00:00:00"/>
    <n v="45"/>
    <s v=""/>
    <n v="45"/>
    <n v="0"/>
  </r>
  <r>
    <n v="18068279"/>
    <n v="18070037"/>
    <x v="1"/>
    <x v="3"/>
    <x v="182"/>
    <x v="182"/>
    <x v="6447"/>
    <n v="2008.97"/>
    <x v="5845"/>
    <n v="0.18246980539261951"/>
    <x v="28"/>
    <d v="2022-05-15T00:00:00"/>
    <d v="2022-05-15T00:00:00"/>
    <n v="45"/>
    <s v=""/>
    <n v="45"/>
    <n v="0"/>
  </r>
  <r>
    <n v="18068284"/>
    <n v="18070956"/>
    <x v="1"/>
    <x v="3"/>
    <x v="182"/>
    <x v="182"/>
    <x v="6448"/>
    <n v="1082.8600000000001"/>
    <x v="5846"/>
    <n v="0.26239499988918202"/>
    <x v="28"/>
    <d v="2022-05-15T00:00:00"/>
    <d v="2022-05-15T00:00:00"/>
    <n v="45"/>
    <s v=""/>
    <n v="45"/>
    <n v="0"/>
  </r>
  <r>
    <n v="18068280"/>
    <n v="18070285"/>
    <x v="1"/>
    <x v="3"/>
    <x v="182"/>
    <x v="182"/>
    <x v="6449"/>
    <n v="2019.7900000000002"/>
    <x v="5847"/>
    <n v="0.26679578887330979"/>
    <x v="28"/>
    <d v="2022-05-15T00:00:00"/>
    <d v="2022-05-15T00:00:00"/>
    <n v="45"/>
    <s v=""/>
    <n v="45"/>
    <n v="0"/>
  </r>
  <r>
    <n v="18068288"/>
    <n v="18071512"/>
    <x v="1"/>
    <x v="3"/>
    <x v="182"/>
    <x v="182"/>
    <x v="6450"/>
    <n v="1450.75"/>
    <x v="5848"/>
    <n v="0.29479883536262569"/>
    <x v="28"/>
    <d v="2022-05-15T00:00:00"/>
    <d v="2022-05-15T00:00:00"/>
    <n v="45"/>
    <s v=""/>
    <n v="45"/>
    <n v="0"/>
  </r>
  <r>
    <n v="18068286"/>
    <n v="18071036"/>
    <x v="1"/>
    <x v="3"/>
    <x v="182"/>
    <x v="182"/>
    <x v="6451"/>
    <n v="877.56000000000006"/>
    <x v="5849"/>
    <n v="0.31546560918911526"/>
    <x v="28"/>
    <d v="2022-05-15T00:00:00"/>
    <d v="2022-05-15T00:00:00"/>
    <n v="45"/>
    <s v=""/>
    <n v="45"/>
    <n v="0"/>
  </r>
  <r>
    <n v="18068285"/>
    <n v="18071032"/>
    <x v="1"/>
    <x v="3"/>
    <x v="182"/>
    <x v="182"/>
    <x v="6452"/>
    <n v="991.68"/>
    <x v="5850"/>
    <n v="0.33983543078412398"/>
    <x v="28"/>
    <d v="2022-05-15T00:00:00"/>
    <d v="2022-05-15T00:00:00"/>
    <n v="45"/>
    <s v=""/>
    <n v="45"/>
    <n v="0"/>
  </r>
  <r>
    <n v="18066666"/>
    <n v="18069012"/>
    <x v="0"/>
    <x v="3"/>
    <x v="182"/>
    <x v="182"/>
    <x v="6453"/>
    <n v="1762.5"/>
    <x v="5851"/>
    <n v="0.1666859574468085"/>
    <x v="12"/>
    <d v="2022-04-15T00:00:00"/>
    <d v="2022-04-15T00:00:00"/>
    <n v="46"/>
    <s v=""/>
    <n v="46"/>
    <n v="0"/>
  </r>
  <r>
    <n v="18066667"/>
    <n v="18069741"/>
    <x v="1"/>
    <x v="3"/>
    <x v="182"/>
    <x v="182"/>
    <x v="6454"/>
    <n v="1547.5700000000002"/>
    <x v="5852"/>
    <n v="0.255148723674824"/>
    <x v="12"/>
    <d v="2022-04-15T00:00:00"/>
    <d v="2022-04-15T00:00:00"/>
    <n v="46"/>
    <s v=""/>
    <n v="46"/>
    <n v="0"/>
  </r>
  <r>
    <n v="18066664"/>
    <n v="18068620"/>
    <x v="0"/>
    <x v="3"/>
    <x v="182"/>
    <x v="182"/>
    <x v="2034"/>
    <n v="304.41999999999996"/>
    <x v="1908"/>
    <n v="0.31346578366445921"/>
    <x v="12"/>
    <d v="2022-04-15T00:00:00"/>
    <d v="2022-04-15T00:00:00"/>
    <n v="46"/>
    <s v=""/>
    <n v="46"/>
    <n v="0"/>
  </r>
  <r>
    <n v="18071348"/>
    <n v="18074287"/>
    <x v="1"/>
    <x v="3"/>
    <x v="182"/>
    <x v="182"/>
    <x v="6455"/>
    <n v="9323.83"/>
    <x v="5853"/>
    <n v="0.27311174203911009"/>
    <x v="51"/>
    <d v="2022-07-15T00:00:00"/>
    <m/>
    <n v="45"/>
    <n v="9323.83"/>
    <s v=""/>
    <s v=""/>
  </r>
  <r>
    <n v="18071344"/>
    <n v="18073741"/>
    <x v="1"/>
    <x v="3"/>
    <x v="182"/>
    <x v="182"/>
    <x v="6456"/>
    <n v="1659.17"/>
    <x v="5854"/>
    <n v="0.27339003645200488"/>
    <x v="51"/>
    <d v="2022-07-15T00:00:00"/>
    <m/>
    <n v="45"/>
    <n v="1659.17"/>
    <s v=""/>
    <s v=""/>
  </r>
  <r>
    <n v="18071346"/>
    <n v="18074113"/>
    <x v="1"/>
    <x v="3"/>
    <x v="182"/>
    <x v="182"/>
    <x v="6457"/>
    <n v="1389.34"/>
    <x v="5855"/>
    <n v="0.28919138350982054"/>
    <x v="51"/>
    <d v="2022-07-15T00:00:00"/>
    <m/>
    <n v="45"/>
    <n v="1389.34"/>
    <s v=""/>
    <s v=""/>
  </r>
  <r>
    <n v="18071345"/>
    <n v="18074011"/>
    <x v="0"/>
    <x v="3"/>
    <x v="182"/>
    <x v="182"/>
    <x v="75"/>
    <n v="0"/>
    <x v="5856"/>
    <s v=""/>
    <x v="51"/>
    <d v="2022-07-15T00:00:00"/>
    <m/>
    <n v="45"/>
    <n v="0"/>
    <s v=""/>
    <s v=""/>
  </r>
  <r>
    <n v="18066665"/>
    <n v="18068828"/>
    <x v="0"/>
    <x v="3"/>
    <x v="182"/>
    <x v="182"/>
    <x v="6458"/>
    <n v="-298.90999999999997"/>
    <x v="5857"/>
    <n v="1.3767313019390581"/>
    <x v="12"/>
    <d v="2022-04-15T00:00:00"/>
    <d v="2022-04-15T00:00:00"/>
    <n v="46"/>
    <s v=""/>
    <s v=""/>
    <s v=""/>
  </r>
  <r>
    <n v="18066663"/>
    <n v="18068545"/>
    <x v="0"/>
    <x v="3"/>
    <x v="182"/>
    <x v="182"/>
    <x v="6459"/>
    <n v="-404.4"/>
    <x v="2438"/>
    <n v="-8.6053412462908013E-2"/>
    <x v="12"/>
    <d v="2022-04-15T00:00:00"/>
    <d v="2022-04-15T00:00:00"/>
    <n v="46"/>
    <s v=""/>
    <s v=""/>
    <s v=""/>
  </r>
  <r>
    <n v="18068283"/>
    <n v="18070765"/>
    <x v="0"/>
    <x v="3"/>
    <x v="182"/>
    <x v="182"/>
    <x v="3643"/>
    <n v="-66"/>
    <x v="955"/>
    <n v="-9.0909090909090912E-2"/>
    <x v="28"/>
    <d v="2022-05-15T00:00:00"/>
    <d v="2022-05-15T00:00:00"/>
    <n v="45"/>
    <s v=""/>
    <s v=""/>
    <s v=""/>
  </r>
  <r>
    <n v="18068289"/>
    <n v="18071665"/>
    <x v="0"/>
    <x v="3"/>
    <x v="182"/>
    <x v="182"/>
    <x v="2261"/>
    <n v="-100.8"/>
    <x v="351"/>
    <n v="-7.1428571428571425E-2"/>
    <x v="28"/>
    <d v="2022-05-15T00:00:00"/>
    <d v="2022-05-15T00:00:00"/>
    <n v="45"/>
    <s v=""/>
    <s v=""/>
    <s v=""/>
  </r>
  <r>
    <n v="18068281"/>
    <n v="18070385"/>
    <x v="0"/>
    <x v="3"/>
    <x v="182"/>
    <x v="182"/>
    <x v="6460"/>
    <n v="-273.60000000000002"/>
    <x v="1675"/>
    <n v="-7.0175438596491224E-2"/>
    <x v="28"/>
    <d v="2022-05-15T00:00:00"/>
    <d v="2022-05-15T00:00:00"/>
    <n v="45"/>
    <s v=""/>
    <s v=""/>
    <s v=""/>
  </r>
  <r>
    <n v="18069755"/>
    <n v="18072678"/>
    <x v="0"/>
    <x v="3"/>
    <x v="182"/>
    <x v="182"/>
    <x v="6461"/>
    <n v="1349.1799999999998"/>
    <x v="5858"/>
    <n v="0.23082396470755651"/>
    <x v="101"/>
    <d v="2022-06-15T00:00:00"/>
    <d v="2022-06-15T00:00:00"/>
    <n v="46"/>
    <s v=""/>
    <s v=""/>
    <s v=""/>
  </r>
  <r>
    <n v="18069757"/>
    <n v="18073154"/>
    <x v="1"/>
    <x v="3"/>
    <x v="182"/>
    <x v="182"/>
    <x v="6462"/>
    <n v="1598.16"/>
    <x v="5859"/>
    <n v="0.23622165490313862"/>
    <x v="101"/>
    <d v="2022-06-15T00:00:00"/>
    <d v="2022-06-15T00:00:00"/>
    <n v="46"/>
    <s v=""/>
    <s v=""/>
    <s v=""/>
  </r>
  <r>
    <n v="18069756"/>
    <n v="18073060"/>
    <x v="1"/>
    <x v="3"/>
    <x v="182"/>
    <x v="182"/>
    <x v="6463"/>
    <n v="1528.27"/>
    <x v="5860"/>
    <n v="0.26781620025754582"/>
    <x v="101"/>
    <d v="2022-06-15T00:00:00"/>
    <d v="2022-06-15T00:00:00"/>
    <n v="46"/>
    <s v=""/>
    <s v=""/>
    <s v=""/>
  </r>
  <r>
    <n v="18069754"/>
    <n v="18072430"/>
    <x v="1"/>
    <x v="3"/>
    <x v="182"/>
    <x v="182"/>
    <x v="6464"/>
    <n v="2414.7400000000002"/>
    <x v="5861"/>
    <n v="0.286073508656847"/>
    <x v="101"/>
    <d v="2022-06-15T00:00:00"/>
    <d v="2022-06-15T00:00:00"/>
    <n v="46"/>
    <s v=""/>
    <s v=""/>
    <s v=""/>
  </r>
  <r>
    <n v="18069752"/>
    <n v="18071947"/>
    <x v="1"/>
    <x v="3"/>
    <x v="182"/>
    <x v="182"/>
    <x v="6465"/>
    <n v="2108.9299999999998"/>
    <x v="5862"/>
    <n v="0.28812363437727606"/>
    <x v="101"/>
    <d v="2022-06-15T00:00:00"/>
    <d v="2022-06-15T00:00:00"/>
    <n v="46"/>
    <s v=""/>
    <s v=""/>
    <s v=""/>
  </r>
  <r>
    <n v="18069753"/>
    <n v="18072005"/>
    <x v="0"/>
    <x v="3"/>
    <x v="182"/>
    <x v="182"/>
    <x v="1014"/>
    <n v="-84"/>
    <x v="955"/>
    <n v="-7.1428571428571425E-2"/>
    <x v="101"/>
    <d v="2022-06-15T00:00:00"/>
    <d v="2022-06-15T00:00:00"/>
    <n v="46"/>
    <s v=""/>
    <s v=""/>
    <s v=""/>
  </r>
  <r>
    <n v="18071347"/>
    <n v="18074122"/>
    <x v="0"/>
    <x v="3"/>
    <x v="182"/>
    <x v="182"/>
    <x v="2261"/>
    <n v="-100.8"/>
    <x v="351"/>
    <n v="-7.1428571428571425E-2"/>
    <x v="51"/>
    <d v="2022-07-15T00:00:00"/>
    <m/>
    <n v="45"/>
    <n v="-100.8"/>
    <s v=""/>
    <s v=""/>
  </r>
  <r>
    <n v="18066670"/>
    <n v="18068931"/>
    <x v="0"/>
    <x v="3"/>
    <x v="183"/>
    <x v="183"/>
    <x v="6466"/>
    <n v="113.59"/>
    <x v="5863"/>
    <n v="0.13458694274244665"/>
    <x v="12"/>
    <d v="2022-04-15T00:00:00"/>
    <d v="2022-04-15T00:00:00"/>
    <n v="46"/>
    <s v=""/>
    <n v="46"/>
    <n v="0"/>
  </r>
  <r>
    <n v="18066671"/>
    <n v="18068935"/>
    <x v="0"/>
    <x v="3"/>
    <x v="183"/>
    <x v="183"/>
    <x v="6467"/>
    <n v="4996.93"/>
    <x v="5864"/>
    <n v="0.18597731568090184"/>
    <x v="12"/>
    <d v="2022-04-15T00:00:00"/>
    <d v="2022-04-15T00:00:00"/>
    <n v="46"/>
    <s v=""/>
    <n v="46"/>
    <n v="0"/>
  </r>
  <r>
    <n v="18066672"/>
    <n v="18069790"/>
    <x v="0"/>
    <x v="3"/>
    <x v="183"/>
    <x v="183"/>
    <x v="6468"/>
    <n v="1281.58"/>
    <x v="5865"/>
    <n v="0.22648364201576809"/>
    <x v="12"/>
    <d v="2022-04-15T00:00:00"/>
    <d v="2022-04-15T00:00:00"/>
    <n v="46"/>
    <s v=""/>
    <n v="46"/>
    <n v="0"/>
  </r>
  <r>
    <n v="18066668"/>
    <n v="18068774"/>
    <x v="0"/>
    <x v="3"/>
    <x v="183"/>
    <x v="183"/>
    <x v="6469"/>
    <n v="627.6"/>
    <x v="5866"/>
    <n v="0.24043977055449331"/>
    <x v="12"/>
    <d v="2022-04-15T00:00:00"/>
    <d v="2022-04-15T00:00:00"/>
    <n v="46"/>
    <s v=""/>
    <n v="46"/>
    <n v="0"/>
  </r>
  <r>
    <n v="18068290"/>
    <n v="18070564"/>
    <x v="0"/>
    <x v="3"/>
    <x v="183"/>
    <x v="183"/>
    <x v="6470"/>
    <n v="1804.85"/>
    <x v="5867"/>
    <n v="0.17121885056248504"/>
    <x v="28"/>
    <d v="2022-05-15T00:00:00"/>
    <m/>
    <n v="45"/>
    <n v="1804.85"/>
    <n v="63"/>
    <n v="18"/>
  </r>
  <r>
    <n v="18065257"/>
    <n v="18067290"/>
    <x v="1"/>
    <x v="3"/>
    <x v="183"/>
    <x v="183"/>
    <x v="6471"/>
    <n v="64.739999999999995"/>
    <x v="5868"/>
    <n v="0.16626506024096385"/>
    <x v="74"/>
    <d v="2022-03-15T00:00:00"/>
    <d v="2022-04-07T00:00:00"/>
    <n v="43"/>
    <s v=""/>
    <n v="66"/>
    <n v="23"/>
  </r>
  <r>
    <n v="18065258"/>
    <n v="18068292"/>
    <x v="0"/>
    <x v="3"/>
    <x v="183"/>
    <x v="183"/>
    <x v="6472"/>
    <n v="3294.0699999999997"/>
    <x v="5869"/>
    <n v="0.20413397157074892"/>
    <x v="74"/>
    <d v="2022-03-15T00:00:00"/>
    <d v="2022-04-07T00:00:00"/>
    <n v="43"/>
    <s v=""/>
    <n v="66"/>
    <n v="23"/>
  </r>
  <r>
    <n v="18065256"/>
    <n v="18067284"/>
    <x v="0"/>
    <x v="3"/>
    <x v="183"/>
    <x v="183"/>
    <x v="6473"/>
    <n v="1698.89"/>
    <x v="5870"/>
    <n v="0.2463446678062356"/>
    <x v="74"/>
    <d v="2022-03-15T00:00:00"/>
    <d v="2022-04-07T00:00:00"/>
    <n v="43"/>
    <s v=""/>
    <n v="66"/>
    <n v="23"/>
  </r>
  <r>
    <n v="18069758"/>
    <n v="18071825"/>
    <x v="0"/>
    <x v="3"/>
    <x v="183"/>
    <x v="183"/>
    <x v="6474"/>
    <n v="1683.19"/>
    <x v="5871"/>
    <n v="0.23197353599589349"/>
    <x v="101"/>
    <d v="2022-06-15T00:00:00"/>
    <m/>
    <n v="46"/>
    <n v="1683.19"/>
    <s v=""/>
    <s v=""/>
  </r>
  <r>
    <n v="18071349"/>
    <n v="18074627"/>
    <x v="1"/>
    <x v="3"/>
    <x v="183"/>
    <x v="183"/>
    <x v="6475"/>
    <n v="790.79"/>
    <x v="5872"/>
    <n v="0.22683197013611736"/>
    <x v="51"/>
    <d v="2022-07-15T00:00:00"/>
    <m/>
    <n v="45"/>
    <n v="790.79"/>
    <s v=""/>
    <s v=""/>
  </r>
  <r>
    <n v="18066669"/>
    <n v="18068811"/>
    <x v="0"/>
    <x v="3"/>
    <x v="183"/>
    <x v="183"/>
    <x v="6476"/>
    <n v="-655.20000000000005"/>
    <x v="131"/>
    <n v="-7.1428571428571425E-2"/>
    <x v="12"/>
    <d v="2022-04-15T00:00:00"/>
    <d v="2022-04-15T00:00:00"/>
    <n v="46"/>
    <s v=""/>
    <s v=""/>
    <s v=""/>
  </r>
  <r>
    <n v="18068291"/>
    <n v="18070668"/>
    <x v="0"/>
    <x v="3"/>
    <x v="183"/>
    <x v="183"/>
    <x v="2261"/>
    <n v="-100.8"/>
    <x v="351"/>
    <n v="-7.1428571428571425E-2"/>
    <x v="28"/>
    <d v="2022-05-15T00:00:00"/>
    <m/>
    <n v="45"/>
    <n v="-100.8"/>
    <s v=""/>
    <s v=""/>
  </r>
  <r>
    <n v="18071350"/>
    <n v="18073453"/>
    <x v="1"/>
    <x v="3"/>
    <x v="184"/>
    <x v="184"/>
    <x v="6477"/>
    <n v="3506.2300000000005"/>
    <x v="5873"/>
    <n v="0.13858980238615129"/>
    <x v="51"/>
    <d v="2022-05-31T00:00:00"/>
    <m/>
    <n v="0"/>
    <n v="3506.2300000000005"/>
    <s v=""/>
    <s v=""/>
  </r>
  <r>
    <n v="18066673"/>
    <n v="18069478"/>
    <x v="1"/>
    <x v="3"/>
    <x v="184"/>
    <x v="184"/>
    <x v="6478"/>
    <n v="114.89000000000001"/>
    <x v="5874"/>
    <n v="0.13024858993106331"/>
    <x v="12"/>
    <d v="2022-02-28T00:00:00"/>
    <d v="2022-02-28T00:00:00"/>
    <n v="0"/>
    <s v=""/>
    <s v=""/>
    <s v=""/>
  </r>
  <r>
    <n v="18065259"/>
    <n v="18067177"/>
    <x v="0"/>
    <x v="1"/>
    <x v="185"/>
    <x v="185"/>
    <x v="6479"/>
    <n v="1547.15"/>
    <x v="5875"/>
    <n v="0.13508209945008492"/>
    <x v="74"/>
    <d v="2022-03-15T00:00:00"/>
    <d v="2022-03-15T00:00:00"/>
    <n v="43"/>
    <s v=""/>
    <n v="43"/>
    <n v="0"/>
  </r>
  <r>
    <n v="18068294"/>
    <n v="18070539"/>
    <x v="0"/>
    <x v="1"/>
    <x v="185"/>
    <x v="185"/>
    <x v="6480"/>
    <n v="866.2299999999999"/>
    <x v="2493"/>
    <n v="7.4058681738841323E-2"/>
    <x v="28"/>
    <d v="2022-05-15T00:00:00"/>
    <d v="2022-05-15T00:00:00"/>
    <n v="45"/>
    <s v=""/>
    <n v="45"/>
    <n v="0"/>
  </r>
  <r>
    <n v="18068295"/>
    <n v="18070540"/>
    <x v="0"/>
    <x v="1"/>
    <x v="185"/>
    <x v="185"/>
    <x v="6481"/>
    <n v="1001.21"/>
    <x v="5876"/>
    <n v="0.13042644485461566"/>
    <x v="28"/>
    <d v="2022-05-15T00:00:00"/>
    <d v="2022-05-15T00:00:00"/>
    <n v="45"/>
    <s v=""/>
    <n v="45"/>
    <n v="0"/>
  </r>
  <r>
    <n v="18068292"/>
    <n v="18069906"/>
    <x v="0"/>
    <x v="1"/>
    <x v="185"/>
    <x v="185"/>
    <x v="6482"/>
    <n v="1608.46"/>
    <x v="5877"/>
    <n v="0.29106671242483478"/>
    <x v="28"/>
    <d v="2022-05-15T00:00:00"/>
    <d v="2022-05-15T00:00:00"/>
    <n v="45"/>
    <s v=""/>
    <n v="45"/>
    <n v="0"/>
  </r>
  <r>
    <n v="18068293"/>
    <n v="18070372"/>
    <x v="0"/>
    <x v="1"/>
    <x v="185"/>
    <x v="185"/>
    <x v="6483"/>
    <n v="1405.56"/>
    <x v="5878"/>
    <n v="0.29183812857508756"/>
    <x v="28"/>
    <d v="2022-05-15T00:00:00"/>
    <d v="2022-05-15T00:00:00"/>
    <n v="45"/>
    <s v=""/>
    <n v="45"/>
    <n v="0"/>
  </r>
  <r>
    <n v="18068297"/>
    <n v="18071513"/>
    <x v="0"/>
    <x v="1"/>
    <x v="185"/>
    <x v="185"/>
    <x v="6484"/>
    <n v="1907.3"/>
    <x v="5879"/>
    <n v="-3.860527739678625E-2"/>
    <x v="28"/>
    <d v="2022-05-15T00:00:00"/>
    <d v="2022-05-15T00:00:00"/>
    <n v="45"/>
    <s v=""/>
    <n v="45"/>
    <n v="0"/>
  </r>
  <r>
    <n v="18066675"/>
    <n v="18069367"/>
    <x v="0"/>
    <x v="1"/>
    <x v="185"/>
    <x v="185"/>
    <x v="6485"/>
    <n v="5854.6900000000005"/>
    <x v="5880"/>
    <n v="0.13046864911068795"/>
    <x v="12"/>
    <d v="2022-04-15T00:00:00"/>
    <d v="2022-04-15T00:00:00"/>
    <n v="46"/>
    <s v=""/>
    <n v="46"/>
    <n v="0"/>
  </r>
  <r>
    <n v="18066674"/>
    <n v="18068813"/>
    <x v="0"/>
    <x v="1"/>
    <x v="185"/>
    <x v="185"/>
    <x v="6486"/>
    <n v="9035.7100000000009"/>
    <x v="5881"/>
    <n v="0.2971887550200803"/>
    <x v="12"/>
    <d v="2022-04-15T00:00:00"/>
    <d v="2022-04-15T00:00:00"/>
    <n v="46"/>
    <s v=""/>
    <n v="46"/>
    <n v="0"/>
  </r>
  <r>
    <n v="18071352"/>
    <n v="18073365"/>
    <x v="0"/>
    <x v="1"/>
    <x v="185"/>
    <x v="185"/>
    <x v="6487"/>
    <n v="1573.01"/>
    <x v="5882"/>
    <n v="9.1513838454731322E-2"/>
    <x v="51"/>
    <d v="2022-07-15T00:00:00"/>
    <m/>
    <n v="45"/>
    <n v="1573.01"/>
    <s v=""/>
    <s v=""/>
  </r>
  <r>
    <n v="18071358"/>
    <n v="18074765"/>
    <x v="0"/>
    <x v="1"/>
    <x v="185"/>
    <x v="185"/>
    <x v="6488"/>
    <n v="1391.42"/>
    <x v="5883"/>
    <n v="9.334897198840901E-2"/>
    <x v="51"/>
    <d v="2022-07-15T00:00:00"/>
    <m/>
    <n v="45"/>
    <n v="1391.42"/>
    <s v=""/>
    <s v=""/>
  </r>
  <r>
    <n v="18071357"/>
    <n v="18074720"/>
    <x v="0"/>
    <x v="1"/>
    <x v="185"/>
    <x v="185"/>
    <x v="6489"/>
    <n v="1720.3400000000001"/>
    <x v="5884"/>
    <n v="0.15001185809349757"/>
    <x v="51"/>
    <d v="2022-07-15T00:00:00"/>
    <m/>
    <n v="45"/>
    <n v="1720.3400000000001"/>
    <s v=""/>
    <s v=""/>
  </r>
  <r>
    <n v="18071359"/>
    <n v="18074858"/>
    <x v="0"/>
    <x v="1"/>
    <x v="185"/>
    <x v="185"/>
    <x v="6490"/>
    <n v="-1720.3400000000001"/>
    <x v="5885"/>
    <n v="0.15001185809349757"/>
    <x v="51"/>
    <d v="2022-07-15T00:00:00"/>
    <m/>
    <n v="45"/>
    <n v="-1720.3400000000001"/>
    <s v=""/>
    <s v=""/>
  </r>
  <r>
    <n v="18071355"/>
    <n v="18073565"/>
    <x v="0"/>
    <x v="1"/>
    <x v="185"/>
    <x v="185"/>
    <x v="6491"/>
    <n v="-474.18"/>
    <x v="5886"/>
    <n v="0.16664557762874857"/>
    <x v="51"/>
    <d v="2022-07-15T00:00:00"/>
    <m/>
    <n v="45"/>
    <n v="-474.18"/>
    <s v=""/>
    <s v=""/>
  </r>
  <r>
    <n v="18071351"/>
    <n v="18073318"/>
    <x v="0"/>
    <x v="1"/>
    <x v="185"/>
    <x v="185"/>
    <x v="6492"/>
    <n v="1154.04"/>
    <x v="5887"/>
    <n v="0.23176666320058231"/>
    <x v="51"/>
    <d v="2022-07-15T00:00:00"/>
    <m/>
    <n v="45"/>
    <n v="1154.04"/>
    <s v=""/>
    <s v=""/>
  </r>
  <r>
    <n v="18071353"/>
    <n v="18073530"/>
    <x v="0"/>
    <x v="1"/>
    <x v="185"/>
    <x v="185"/>
    <x v="6493"/>
    <n v="3455.53"/>
    <x v="5888"/>
    <n v="0.23554231302155501"/>
    <x v="51"/>
    <d v="2022-07-15T00:00:00"/>
    <m/>
    <n v="45"/>
    <n v="3455.53"/>
    <s v=""/>
    <s v=""/>
  </r>
  <r>
    <n v="18068296"/>
    <n v="18070738"/>
    <x v="0"/>
    <x v="1"/>
    <x v="185"/>
    <x v="185"/>
    <x v="6494"/>
    <n v="-1548.8899999999999"/>
    <x v="5889"/>
    <n v="1"/>
    <x v="28"/>
    <d v="2022-05-15T00:00:00"/>
    <d v="2022-05-15T00:00:00"/>
    <n v="45"/>
    <s v=""/>
    <s v=""/>
    <s v=""/>
  </r>
  <r>
    <n v="18069760"/>
    <n v="18072867"/>
    <x v="0"/>
    <x v="1"/>
    <x v="185"/>
    <x v="185"/>
    <x v="6495"/>
    <n v="5705.38"/>
    <x v="5890"/>
    <n v="0.14292625060995101"/>
    <x v="101"/>
    <d v="2022-06-15T00:00:00"/>
    <d v="2022-06-15T00:00:00"/>
    <n v="46"/>
    <s v=""/>
    <s v=""/>
    <s v=""/>
  </r>
  <r>
    <n v="18069761"/>
    <n v="18073183"/>
    <x v="0"/>
    <x v="1"/>
    <x v="185"/>
    <x v="185"/>
    <x v="6496"/>
    <n v="-240.95"/>
    <x v="5891"/>
    <n v="1"/>
    <x v="101"/>
    <d v="2022-06-15T00:00:00"/>
    <d v="2022-06-15T00:00:00"/>
    <n v="46"/>
    <s v=""/>
    <s v=""/>
    <s v=""/>
  </r>
  <r>
    <n v="18069762"/>
    <n v="18073184"/>
    <x v="0"/>
    <x v="1"/>
    <x v="185"/>
    <x v="185"/>
    <x v="6496"/>
    <n v="-240.95"/>
    <x v="5891"/>
    <n v="1"/>
    <x v="101"/>
    <d v="2022-06-15T00:00:00"/>
    <d v="2022-06-15T00:00:00"/>
    <n v="46"/>
    <s v=""/>
    <s v=""/>
    <s v=""/>
  </r>
  <r>
    <n v="18069759"/>
    <n v="18072041"/>
    <x v="0"/>
    <x v="1"/>
    <x v="185"/>
    <x v="185"/>
    <x v="6497"/>
    <n v="859.32"/>
    <x v="5892"/>
    <n v="-4.7172182656053621E-2"/>
    <x v="101"/>
    <d v="2022-06-15T00:00:00"/>
    <d v="2022-06-15T00:00:00"/>
    <n v="46"/>
    <s v=""/>
    <s v=""/>
    <s v=""/>
  </r>
  <r>
    <n v="18071356"/>
    <n v="18074071"/>
    <x v="0"/>
    <x v="1"/>
    <x v="185"/>
    <x v="185"/>
    <x v="6498"/>
    <n v="8708.82"/>
    <x v="5893"/>
    <n v="-9.4214830482200793E-2"/>
    <x v="51"/>
    <d v="2022-07-15T00:00:00"/>
    <m/>
    <n v="45"/>
    <n v="8708.82"/>
    <s v=""/>
    <s v=""/>
  </r>
  <r>
    <n v="18071354"/>
    <n v="18073563"/>
    <x v="0"/>
    <x v="1"/>
    <x v="185"/>
    <x v="185"/>
    <x v="6499"/>
    <n v="433.86"/>
    <x v="5894"/>
    <n v="-2.9179919789793944E-2"/>
    <x v="51"/>
    <d v="2022-07-15T00:00:00"/>
    <m/>
    <n v="45"/>
    <n v="433.86"/>
    <s v=""/>
    <s v=""/>
  </r>
  <r>
    <n v="18065263"/>
    <n v="18067411"/>
    <x v="0"/>
    <x v="1"/>
    <x v="186"/>
    <x v="186"/>
    <x v="6500"/>
    <n v="465.9"/>
    <x v="3959"/>
    <n v="9.3985833869929161E-2"/>
    <x v="74"/>
    <d v="2022-03-15T00:00:00"/>
    <d v="2022-03-15T00:00:00"/>
    <n v="43"/>
    <s v=""/>
    <n v="43"/>
    <n v="0"/>
  </r>
  <r>
    <n v="18065265"/>
    <n v="18067437"/>
    <x v="0"/>
    <x v="1"/>
    <x v="186"/>
    <x v="186"/>
    <x v="6500"/>
    <n v="465.9"/>
    <x v="3959"/>
    <n v="9.3985833869929161E-2"/>
    <x v="74"/>
    <d v="2022-03-15T00:00:00"/>
    <d v="2022-03-15T00:00:00"/>
    <n v="43"/>
    <s v=""/>
    <n v="43"/>
    <n v="0"/>
  </r>
  <r>
    <n v="18065266"/>
    <n v="18068156"/>
    <x v="0"/>
    <x v="1"/>
    <x v="186"/>
    <x v="186"/>
    <x v="6501"/>
    <n v="295.73"/>
    <x v="5895"/>
    <n v="0.19355624086998865"/>
    <x v="74"/>
    <d v="2022-03-15T00:00:00"/>
    <d v="2022-03-15T00:00:00"/>
    <n v="43"/>
    <s v=""/>
    <n v="43"/>
    <n v="0"/>
  </r>
  <r>
    <n v="18065262"/>
    <n v="18067362"/>
    <x v="0"/>
    <x v="1"/>
    <x v="186"/>
    <x v="186"/>
    <x v="6502"/>
    <n v="957.64"/>
    <x v="5896"/>
    <n v="0.19855143290352492"/>
    <x v="74"/>
    <d v="2022-03-15T00:00:00"/>
    <d v="2022-03-15T00:00:00"/>
    <n v="43"/>
    <s v=""/>
    <n v="43"/>
    <n v="0"/>
  </r>
  <r>
    <n v="18065264"/>
    <n v="18067434"/>
    <x v="1"/>
    <x v="1"/>
    <x v="186"/>
    <x v="186"/>
    <x v="6503"/>
    <n v="1222.24"/>
    <x v="5897"/>
    <n v="0.2843607944783168"/>
    <x v="74"/>
    <d v="2022-03-15T00:00:00"/>
    <d v="2022-03-15T00:00:00"/>
    <n v="43"/>
    <s v=""/>
    <n v="43"/>
    <n v="0"/>
  </r>
  <r>
    <n v="18065260"/>
    <n v="18067144"/>
    <x v="0"/>
    <x v="1"/>
    <x v="186"/>
    <x v="186"/>
    <x v="6504"/>
    <n v="505.13"/>
    <x v="5898"/>
    <n v="0.33292155651636823"/>
    <x v="74"/>
    <d v="2022-03-15T00:00:00"/>
    <d v="2022-03-15T00:00:00"/>
    <n v="43"/>
    <s v=""/>
    <n v="43"/>
    <n v="0"/>
  </r>
  <r>
    <n v="18065261"/>
    <n v="18067281"/>
    <x v="1"/>
    <x v="1"/>
    <x v="186"/>
    <x v="186"/>
    <x v="6505"/>
    <n v="5685.91"/>
    <x v="5899"/>
    <n v="-0.17127595362010525"/>
    <x v="74"/>
    <d v="2022-03-15T00:00:00"/>
    <d v="2022-03-15T00:00:00"/>
    <n v="43"/>
    <s v=""/>
    <n v="43"/>
    <n v="0"/>
  </r>
  <r>
    <n v="18065267"/>
    <n v="18067888"/>
    <x v="0"/>
    <x v="2"/>
    <x v="187"/>
    <x v="187"/>
    <x v="6506"/>
    <n v="2094.79"/>
    <x v="5900"/>
    <n v="0.11194619799961048"/>
    <x v="74"/>
    <d v="2022-03-15T00:00:00"/>
    <d v="2022-03-15T00:00:00"/>
    <n v="43"/>
    <s v=""/>
    <n v="43"/>
    <n v="0"/>
  </r>
  <r>
    <n v="18068300"/>
    <n v="18071194"/>
    <x v="0"/>
    <x v="2"/>
    <x v="187"/>
    <x v="187"/>
    <x v="6507"/>
    <n v="1620.34"/>
    <x v="5901"/>
    <n v="0.11410226027194359"/>
    <x v="28"/>
    <d v="2022-05-15T00:00:00"/>
    <d v="2022-05-15T00:00:00"/>
    <n v="45"/>
    <s v=""/>
    <n v="45"/>
    <n v="0"/>
  </r>
  <r>
    <n v="18068299"/>
    <n v="18071181"/>
    <x v="1"/>
    <x v="2"/>
    <x v="187"/>
    <x v="187"/>
    <x v="6508"/>
    <n v="2053.96"/>
    <x v="5902"/>
    <n v="0.11410760503146125"/>
    <x v="28"/>
    <d v="2022-05-15T00:00:00"/>
    <d v="2022-05-15T00:00:00"/>
    <n v="45"/>
    <s v=""/>
    <n v="45"/>
    <n v="0"/>
  </r>
  <r>
    <n v="18068298"/>
    <n v="18070949"/>
    <x v="0"/>
    <x v="2"/>
    <x v="187"/>
    <x v="187"/>
    <x v="6509"/>
    <n v="1550.08"/>
    <x v="5903"/>
    <n v="0.15349182878774978"/>
    <x v="28"/>
    <d v="2022-05-15T00:00:00"/>
    <d v="2022-05-15T00:00:00"/>
    <n v="45"/>
    <s v=""/>
    <n v="45"/>
    <n v="0"/>
  </r>
  <r>
    <n v="18066677"/>
    <n v="18069413"/>
    <x v="1"/>
    <x v="2"/>
    <x v="187"/>
    <x v="187"/>
    <x v="6510"/>
    <n v="547.72"/>
    <x v="10"/>
    <n v="0.15196196569024822"/>
    <x v="12"/>
    <d v="2022-04-15T00:00:00"/>
    <d v="2022-04-15T00:00:00"/>
    <n v="46"/>
    <s v=""/>
    <n v="46"/>
    <n v="0"/>
  </r>
  <r>
    <n v="18066676"/>
    <n v="18069145"/>
    <x v="1"/>
    <x v="2"/>
    <x v="187"/>
    <x v="187"/>
    <x v="6511"/>
    <n v="1708.33"/>
    <x v="5904"/>
    <n v="0.15257689957221426"/>
    <x v="12"/>
    <d v="2022-04-15T00:00:00"/>
    <d v="2022-04-15T00:00:00"/>
    <n v="46"/>
    <s v=""/>
    <n v="46"/>
    <n v="0"/>
  </r>
  <r>
    <n v="18069763"/>
    <n v="18071632"/>
    <x v="1"/>
    <x v="2"/>
    <x v="187"/>
    <x v="187"/>
    <x v="6512"/>
    <n v="7871.95"/>
    <x v="5905"/>
    <n v="0.13093982280379757"/>
    <x v="101"/>
    <d v="2022-06-15T00:00:00"/>
    <d v="2022-06-15T00:00:00"/>
    <n v="46"/>
    <s v=""/>
    <s v=""/>
    <s v=""/>
  </r>
  <r>
    <n v="18065268"/>
    <n v="18068268"/>
    <x v="0"/>
    <x v="2"/>
    <x v="188"/>
    <x v="188"/>
    <x v="6513"/>
    <n v="98.5"/>
    <x v="2155"/>
    <n v="0.3742690058479532"/>
    <x v="74"/>
    <d v="2022-03-15T00:00:00"/>
    <d v="2022-03-15T00:00:00"/>
    <n v="43"/>
    <s v=""/>
    <n v="43"/>
    <n v="0"/>
  </r>
  <r>
    <n v="18068302"/>
    <n v="18070047"/>
    <x v="0"/>
    <x v="2"/>
    <x v="188"/>
    <x v="188"/>
    <x v="6514"/>
    <n v="3297.34"/>
    <x v="5906"/>
    <n v="0.14734440166243296"/>
    <x v="28"/>
    <d v="2022-05-15T00:00:00"/>
    <d v="2022-05-15T00:00:00"/>
    <n v="45"/>
    <s v=""/>
    <n v="45"/>
    <n v="0"/>
  </r>
  <r>
    <n v="18068301"/>
    <n v="18069915"/>
    <x v="0"/>
    <x v="2"/>
    <x v="188"/>
    <x v="188"/>
    <x v="6515"/>
    <n v="179.87"/>
    <x v="5907"/>
    <n v="0.23076923076923073"/>
    <x v="28"/>
    <d v="2022-05-15T00:00:00"/>
    <d v="2022-05-15T00:00:00"/>
    <n v="45"/>
    <s v=""/>
    <n v="45"/>
    <n v="0"/>
  </r>
  <r>
    <n v="18068303"/>
    <n v="18070955"/>
    <x v="0"/>
    <x v="2"/>
    <x v="188"/>
    <x v="188"/>
    <x v="6516"/>
    <n v="36.28"/>
    <x v="5908"/>
    <n v="0.34005954349983458"/>
    <x v="28"/>
    <d v="2022-05-15T00:00:00"/>
    <d v="2022-05-15T00:00:00"/>
    <n v="45"/>
    <s v=""/>
    <n v="45"/>
    <n v="0"/>
  </r>
  <r>
    <n v="18066678"/>
    <n v="18068745"/>
    <x v="0"/>
    <x v="2"/>
    <x v="188"/>
    <x v="188"/>
    <x v="6517"/>
    <n v="1618.76"/>
    <x v="5909"/>
    <n v="0.2307686605335923"/>
    <x v="12"/>
    <d v="2022-04-15T00:00:00"/>
    <d v="2022-04-15T00:00:00"/>
    <n v="46"/>
    <s v=""/>
    <n v="46"/>
    <n v="0"/>
  </r>
  <r>
    <n v="18066679"/>
    <n v="18069276"/>
    <x v="0"/>
    <x v="2"/>
    <x v="188"/>
    <x v="188"/>
    <x v="6518"/>
    <n v="359.71999999999997"/>
    <x v="5525"/>
    <n v="0.2307769289788838"/>
    <x v="12"/>
    <d v="2022-04-15T00:00:00"/>
    <d v="2022-04-15T00:00:00"/>
    <n v="46"/>
    <s v=""/>
    <n v="46"/>
    <n v="0"/>
  </r>
  <r>
    <n v="18066681"/>
    <n v="18069874"/>
    <x v="0"/>
    <x v="2"/>
    <x v="188"/>
    <x v="188"/>
    <x v="2620"/>
    <n v="78.05"/>
    <x v="5910"/>
    <n v="0.23078105781057814"/>
    <x v="12"/>
    <d v="2022-04-15T00:00:00"/>
    <d v="2022-04-15T00:00:00"/>
    <n v="46"/>
    <s v=""/>
    <n v="46"/>
    <n v="0"/>
  </r>
  <r>
    <n v="18066680"/>
    <n v="18069842"/>
    <x v="0"/>
    <x v="2"/>
    <x v="188"/>
    <x v="188"/>
    <x v="6519"/>
    <n v="332.64"/>
    <x v="807"/>
    <n v="0.28571428571428575"/>
    <x v="12"/>
    <d v="2022-04-15T00:00:00"/>
    <d v="2022-04-15T00:00:00"/>
    <n v="46"/>
    <s v=""/>
    <n v="46"/>
    <n v="0"/>
  </r>
  <r>
    <n v="18066745"/>
    <n v="18070927"/>
    <x v="0"/>
    <x v="2"/>
    <x v="188"/>
    <x v="188"/>
    <x v="6025"/>
    <n v="40"/>
    <x v="3747"/>
    <n v="1"/>
    <x v="34"/>
    <d v="2022-05-15T00:00:00"/>
    <d v="2022-05-15T00:00:00"/>
    <n v="55"/>
    <s v=""/>
    <n v="55"/>
    <n v="0"/>
  </r>
  <r>
    <n v="18071360"/>
    <n v="18074436"/>
    <x v="0"/>
    <x v="2"/>
    <x v="188"/>
    <x v="188"/>
    <x v="6520"/>
    <n v="301.02"/>
    <x v="5911"/>
    <n v="0.373529998006777"/>
    <x v="51"/>
    <d v="2022-07-15T00:00:00"/>
    <m/>
    <n v="45"/>
    <n v="301.02"/>
    <s v=""/>
    <s v=""/>
  </r>
  <r>
    <n v="18069764"/>
    <n v="18072699"/>
    <x v="0"/>
    <x v="2"/>
    <x v="188"/>
    <x v="188"/>
    <x v="6521"/>
    <n v="261.07"/>
    <x v="5912"/>
    <n v="0.28571428571428575"/>
    <x v="101"/>
    <d v="2022-06-15T00:00:00"/>
    <d v="2022-06-15T00:00:00"/>
    <n v="46"/>
    <s v=""/>
    <s v=""/>
    <s v=""/>
  </r>
  <r>
    <n v="18065277"/>
    <n v="18068437"/>
    <x v="4"/>
    <x v="1"/>
    <x v="189"/>
    <x v="189"/>
    <x v="6522"/>
    <n v="6445.5"/>
    <x v="5913"/>
    <n v="7.7343262741447524E-2"/>
    <x v="74"/>
    <d v="2022-03-15T00:00:00"/>
    <d v="2022-03-15T00:00:00"/>
    <n v="43"/>
    <s v=""/>
    <n v="43"/>
    <n v="0"/>
  </r>
  <r>
    <n v="18065274"/>
    <n v="18068028"/>
    <x v="4"/>
    <x v="1"/>
    <x v="189"/>
    <x v="189"/>
    <x v="6523"/>
    <n v="5672.04"/>
    <x v="5914"/>
    <n v="7.7343601243996876E-2"/>
    <x v="74"/>
    <d v="2022-03-15T00:00:00"/>
    <d v="2022-03-15T00:00:00"/>
    <n v="43"/>
    <s v=""/>
    <n v="43"/>
    <n v="0"/>
  </r>
  <r>
    <n v="18065270"/>
    <n v="18067500"/>
    <x v="4"/>
    <x v="1"/>
    <x v="189"/>
    <x v="189"/>
    <x v="6524"/>
    <n v="9435.18"/>
    <x v="5174"/>
    <n v="0.10960935562437601"/>
    <x v="74"/>
    <d v="2022-03-15T00:00:00"/>
    <d v="2022-03-15T00:00:00"/>
    <n v="43"/>
    <s v=""/>
    <n v="43"/>
    <n v="0"/>
  </r>
  <r>
    <n v="18065271"/>
    <n v="18067561"/>
    <x v="4"/>
    <x v="1"/>
    <x v="189"/>
    <x v="189"/>
    <x v="6525"/>
    <n v="8418.14"/>
    <x v="5915"/>
    <n v="0.12795076919568019"/>
    <x v="74"/>
    <d v="2022-03-15T00:00:00"/>
    <d v="2022-03-15T00:00:00"/>
    <n v="43"/>
    <s v=""/>
    <n v="43"/>
    <n v="0"/>
  </r>
  <r>
    <n v="18066686"/>
    <n v="18068968"/>
    <x v="4"/>
    <x v="1"/>
    <x v="189"/>
    <x v="189"/>
    <x v="6526"/>
    <n v="13317.529999999999"/>
    <x v="5916"/>
    <n v="0.15671106529680284"/>
    <x v="12"/>
    <d v="2022-04-15T00:00:00"/>
    <d v="2022-04-15T00:00:00"/>
    <n v="46"/>
    <s v=""/>
    <n v="46"/>
    <n v="0"/>
  </r>
  <r>
    <n v="18065269"/>
    <n v="18067235"/>
    <x v="3"/>
    <x v="1"/>
    <x v="189"/>
    <x v="189"/>
    <x v="6527"/>
    <n v="6939.3"/>
    <x v="5917"/>
    <n v="7.5292896978081357E-3"/>
    <x v="74"/>
    <d v="2022-03-15T00:00:00"/>
    <d v="2022-03-15T00:00:00"/>
    <n v="43"/>
    <s v=""/>
    <n v="43"/>
    <n v="0"/>
  </r>
  <r>
    <n v="18065272"/>
    <n v="18067787"/>
    <x v="1"/>
    <x v="1"/>
    <x v="189"/>
    <x v="189"/>
    <x v="6528"/>
    <n v="5922.5"/>
    <x v="5918"/>
    <n v="7.1438702278630806E-2"/>
    <x v="74"/>
    <d v="2022-03-15T00:00:00"/>
    <d v="2022-03-15T00:00:00"/>
    <n v="43"/>
    <s v=""/>
    <n v="43"/>
    <n v="0"/>
  </r>
  <r>
    <n v="18065276"/>
    <n v="18068052"/>
    <x v="1"/>
    <x v="1"/>
    <x v="189"/>
    <x v="189"/>
    <x v="6529"/>
    <n v="3981.94"/>
    <x v="5919"/>
    <n v="7.9173547741601055E-2"/>
    <x v="74"/>
    <d v="2022-03-15T00:00:00"/>
    <d v="2022-03-15T00:00:00"/>
    <n v="43"/>
    <s v=""/>
    <n v="43"/>
    <n v="0"/>
  </r>
  <r>
    <n v="18065273"/>
    <n v="18067788"/>
    <x v="1"/>
    <x v="1"/>
    <x v="189"/>
    <x v="189"/>
    <x v="6530"/>
    <n v="194.4"/>
    <x v="1921"/>
    <n v="0.16666666666666666"/>
    <x v="74"/>
    <d v="2022-03-15T00:00:00"/>
    <d v="2022-03-15T00:00:00"/>
    <n v="43"/>
    <s v=""/>
    <n v="43"/>
    <n v="0"/>
  </r>
  <r>
    <n v="18065275"/>
    <n v="18068031"/>
    <x v="0"/>
    <x v="1"/>
    <x v="189"/>
    <x v="189"/>
    <x v="6531"/>
    <n v="913.32999999999993"/>
    <x v="1793"/>
    <n v="0.2308207749208393"/>
    <x v="74"/>
    <d v="2022-03-15T00:00:00"/>
    <d v="2022-03-15T00:00:00"/>
    <n v="43"/>
    <s v=""/>
    <n v="43"/>
    <n v="0"/>
  </r>
  <r>
    <n v="18066683"/>
    <n v="18068783"/>
    <x v="3"/>
    <x v="1"/>
    <x v="189"/>
    <x v="189"/>
    <x v="6532"/>
    <n v="2652.34"/>
    <x v="5920"/>
    <n v="4.7550536583600275E-3"/>
    <x v="12"/>
    <d v="2022-04-15T00:00:00"/>
    <d v="2022-04-15T00:00:00"/>
    <n v="46"/>
    <s v=""/>
    <n v="46"/>
    <n v="0"/>
  </r>
  <r>
    <n v="18066684"/>
    <n v="18068787"/>
    <x v="3"/>
    <x v="1"/>
    <x v="189"/>
    <x v="189"/>
    <x v="6533"/>
    <n v="5470.8"/>
    <x v="5921"/>
    <n v="7.913796885281861E-2"/>
    <x v="12"/>
    <d v="2022-04-15T00:00:00"/>
    <d v="2022-04-15T00:00:00"/>
    <n v="46"/>
    <s v=""/>
    <n v="46"/>
    <n v="0"/>
  </r>
  <r>
    <n v="18066687"/>
    <n v="18069099"/>
    <x v="0"/>
    <x v="1"/>
    <x v="189"/>
    <x v="189"/>
    <x v="6534"/>
    <n v="206.4"/>
    <x v="5922"/>
    <n v="0.18604651162790697"/>
    <x v="12"/>
    <d v="2022-04-15T00:00:00"/>
    <d v="2022-04-15T00:00:00"/>
    <n v="46"/>
    <s v=""/>
    <n v="46"/>
    <n v="0"/>
  </r>
  <r>
    <n v="18066682"/>
    <n v="18068436"/>
    <x v="0"/>
    <x v="1"/>
    <x v="189"/>
    <x v="189"/>
    <x v="6535"/>
    <n v="30.889999999999997"/>
    <x v="5923"/>
    <n v="0.23076923076923075"/>
    <x v="12"/>
    <d v="2022-04-15T00:00:00"/>
    <d v="2022-04-15T00:00:00"/>
    <n v="46"/>
    <s v=""/>
    <n v="46"/>
    <n v="0"/>
  </r>
  <r>
    <n v="18066685"/>
    <n v="18068895"/>
    <x v="1"/>
    <x v="1"/>
    <x v="189"/>
    <x v="189"/>
    <x v="2261"/>
    <n v="-100.8"/>
    <x v="5924"/>
    <n v="1"/>
    <x v="12"/>
    <d v="2022-04-15T00:00:00"/>
    <d v="2022-04-15T00:00:00"/>
    <n v="46"/>
    <s v=""/>
    <s v=""/>
    <s v=""/>
  </r>
  <r>
    <n v="18068304"/>
    <n v="18071156"/>
    <x v="1"/>
    <x v="1"/>
    <x v="190"/>
    <x v="190"/>
    <x v="6536"/>
    <n v="4218.42"/>
    <x v="5925"/>
    <n v="0.20906310893652127"/>
    <x v="28"/>
    <d v="2022-03-31T00:00:00"/>
    <d v="2022-03-31T00:00:00"/>
    <n v="0"/>
    <s v=""/>
    <s v=""/>
    <s v=""/>
  </r>
  <r>
    <n v="18065278"/>
    <n v="18067134"/>
    <x v="0"/>
    <x v="1"/>
    <x v="191"/>
    <x v="191"/>
    <x v="6537"/>
    <n v="7244.2800000000007"/>
    <x v="3290"/>
    <n v="9.5237621958289845E-2"/>
    <x v="74"/>
    <d v="2022-03-15T00:00:00"/>
    <d v="2022-02-03T00:00:00"/>
    <n v="43"/>
    <s v=""/>
    <n v="3"/>
    <s v=""/>
  </r>
  <r>
    <n v="18066688"/>
    <n v="18068578"/>
    <x v="0"/>
    <x v="1"/>
    <x v="191"/>
    <x v="191"/>
    <x v="6538"/>
    <n v="1951.6299999999999"/>
    <x v="5926"/>
    <n v="0.10912713052460708"/>
    <x v="12"/>
    <d v="2022-04-15T00:00:00"/>
    <m/>
    <n v="46"/>
    <n v="1951.6299999999999"/>
    <n v="94"/>
    <n v="48"/>
  </r>
  <r>
    <n v="18066690"/>
    <n v="18068910"/>
    <x v="0"/>
    <x v="1"/>
    <x v="191"/>
    <x v="191"/>
    <x v="6539"/>
    <n v="1836.4599999999998"/>
    <x v="5927"/>
    <n v="0.17734157529502476"/>
    <x v="12"/>
    <d v="2022-04-15T00:00:00"/>
    <m/>
    <n v="46"/>
    <n v="1836.4599999999998"/>
    <n v="94"/>
    <n v="48"/>
  </r>
  <r>
    <n v="18066689"/>
    <n v="18068832"/>
    <x v="0"/>
    <x v="1"/>
    <x v="191"/>
    <x v="191"/>
    <x v="6540"/>
    <n v="694.27"/>
    <x v="5928"/>
    <n v="0.18407771017699112"/>
    <x v="12"/>
    <d v="2022-04-15T00:00:00"/>
    <m/>
    <n v="46"/>
    <n v="694.27"/>
    <n v="94"/>
    <n v="48"/>
  </r>
  <r>
    <n v="18066691"/>
    <n v="18069340"/>
    <x v="0"/>
    <x v="1"/>
    <x v="191"/>
    <x v="191"/>
    <x v="6541"/>
    <n v="72.58"/>
    <x v="5929"/>
    <n v="0.23065476190476192"/>
    <x v="12"/>
    <d v="2022-04-15T00:00:00"/>
    <m/>
    <n v="46"/>
    <n v="72.58"/>
    <n v="94"/>
    <n v="48"/>
  </r>
  <r>
    <n v="18066692"/>
    <n v="18069865"/>
    <x v="1"/>
    <x v="0"/>
    <x v="192"/>
    <x v="192"/>
    <x v="6542"/>
    <n v="3586.8"/>
    <x v="5930"/>
    <n v="0.15557042489126799"/>
    <x v="12"/>
    <d v="2022-02-28T00:00:00"/>
    <d v="2022-02-28T00:00:00"/>
    <n v="0"/>
    <s v=""/>
    <s v=""/>
    <s v=""/>
  </r>
  <r>
    <n v="18069769"/>
    <n v="18073292"/>
    <x v="4"/>
    <x v="1"/>
    <x v="193"/>
    <x v="193"/>
    <x v="6543"/>
    <n v="984.7299999999999"/>
    <x v="5931"/>
    <n v="0.29905801781601493"/>
    <x v="101"/>
    <d v="2022-05-31T00:00:00"/>
    <d v="2022-06-10T00:00:00"/>
    <n v="31"/>
    <s v=""/>
    <n v="41"/>
    <n v="10"/>
  </r>
  <r>
    <n v="18071363"/>
    <n v="18074109"/>
    <x v="1"/>
    <x v="1"/>
    <x v="193"/>
    <x v="193"/>
    <x v="6544"/>
    <n v="1960.14"/>
    <x v="5932"/>
    <n v="0.19221892313814321"/>
    <x v="51"/>
    <d v="2022-06-30T00:00:00"/>
    <m/>
    <n v="30"/>
    <n v="1960.14"/>
    <s v=""/>
    <s v=""/>
  </r>
  <r>
    <n v="18071361"/>
    <n v="18073518"/>
    <x v="0"/>
    <x v="1"/>
    <x v="193"/>
    <x v="193"/>
    <x v="6545"/>
    <n v="113.58"/>
    <x v="5933"/>
    <n v="0.23581616481774959"/>
    <x v="51"/>
    <d v="2022-06-30T00:00:00"/>
    <m/>
    <n v="30"/>
    <n v="113.58"/>
    <s v=""/>
    <s v=""/>
  </r>
  <r>
    <n v="18071367"/>
    <n v="18074736"/>
    <x v="0"/>
    <x v="1"/>
    <x v="193"/>
    <x v="193"/>
    <x v="6546"/>
    <n v="-67.91"/>
    <x v="4707"/>
    <n v="0.25605230606114154"/>
    <x v="51"/>
    <d v="2022-06-30T00:00:00"/>
    <m/>
    <n v="30"/>
    <n v="-67.91"/>
    <s v=""/>
    <s v=""/>
  </r>
  <r>
    <n v="18071364"/>
    <n v="18074278"/>
    <x v="0"/>
    <x v="1"/>
    <x v="193"/>
    <x v="193"/>
    <x v="6547"/>
    <n v="554.26"/>
    <x v="5934"/>
    <n v="0.28126353165324325"/>
    <x v="51"/>
    <d v="2022-06-30T00:00:00"/>
    <m/>
    <n v="30"/>
    <n v="554.26"/>
    <s v=""/>
    <s v=""/>
  </r>
  <r>
    <n v="18071362"/>
    <n v="18074032"/>
    <x v="0"/>
    <x v="1"/>
    <x v="193"/>
    <x v="193"/>
    <x v="6548"/>
    <n v="479.83000000000004"/>
    <x v="1741"/>
    <n v="0.28569999499824938"/>
    <x v="51"/>
    <d v="2022-06-30T00:00:00"/>
    <m/>
    <n v="30"/>
    <n v="479.83000000000004"/>
    <s v=""/>
    <s v=""/>
  </r>
  <r>
    <n v="18071365"/>
    <n v="18074332"/>
    <x v="0"/>
    <x v="1"/>
    <x v="193"/>
    <x v="193"/>
    <x v="6549"/>
    <n v="42.29"/>
    <x v="3267"/>
    <n v="0.28575482406356417"/>
    <x v="51"/>
    <d v="2022-06-30T00:00:00"/>
    <m/>
    <n v="30"/>
    <n v="42.29"/>
    <s v=""/>
    <s v=""/>
  </r>
  <r>
    <n v="18071366"/>
    <n v="18074518"/>
    <x v="0"/>
    <x v="1"/>
    <x v="193"/>
    <x v="193"/>
    <x v="6550"/>
    <n v="39.17"/>
    <x v="5935"/>
    <n v="0.28921568627450983"/>
    <x v="51"/>
    <d v="2022-06-30T00:00:00"/>
    <m/>
    <n v="30"/>
    <n v="39.17"/>
    <s v=""/>
    <s v=""/>
  </r>
  <r>
    <n v="18069768"/>
    <n v="18073042"/>
    <x v="0"/>
    <x v="1"/>
    <x v="193"/>
    <x v="193"/>
    <x v="6551"/>
    <n v="259.82"/>
    <x v="5936"/>
    <n v="0.14201921300572695"/>
    <x v="101"/>
    <d v="2022-05-31T00:00:00"/>
    <d v="2022-06-10T00:00:00"/>
    <n v="31"/>
    <s v=""/>
    <n v="41"/>
    <n v="10"/>
  </r>
  <r>
    <n v="18069765"/>
    <n v="18072130"/>
    <x v="1"/>
    <x v="1"/>
    <x v="193"/>
    <x v="193"/>
    <x v="6552"/>
    <n v="1667.81"/>
    <x v="5937"/>
    <n v="0.24125079145800957"/>
    <x v="101"/>
    <d v="2022-05-31T00:00:00"/>
    <d v="2022-06-10T00:00:00"/>
    <n v="31"/>
    <s v=""/>
    <n v="41"/>
    <n v="10"/>
  </r>
  <r>
    <n v="18069767"/>
    <n v="18072928"/>
    <x v="0"/>
    <x v="1"/>
    <x v="193"/>
    <x v="193"/>
    <x v="6553"/>
    <n v="347.36"/>
    <x v="5938"/>
    <n v="0.26627975265139742"/>
    <x v="101"/>
    <d v="2022-05-31T00:00:00"/>
    <d v="2022-06-10T00:00:00"/>
    <n v="31"/>
    <s v=""/>
    <n v="41"/>
    <n v="10"/>
  </r>
  <r>
    <n v="18069766"/>
    <n v="18072649"/>
    <x v="0"/>
    <x v="1"/>
    <x v="193"/>
    <x v="193"/>
    <x v="4035"/>
    <n v="28.24"/>
    <x v="4443"/>
    <n v="0.28559286017849556"/>
    <x v="101"/>
    <d v="2022-05-31T00:00:00"/>
    <d v="2022-06-10T00:00:00"/>
    <n v="31"/>
    <s v=""/>
    <n v="41"/>
    <n v="10"/>
  </r>
  <r>
    <n v="18069770"/>
    <n v="18072335"/>
    <x v="3"/>
    <x v="1"/>
    <x v="194"/>
    <x v="194"/>
    <x v="6554"/>
    <n v="9437.0600000000013"/>
    <x v="5939"/>
    <n v="0.10604738931515141"/>
    <x v="101"/>
    <d v="2022-06-15T00:00:00"/>
    <m/>
    <n v="46"/>
    <n v="9437.0600000000013"/>
    <s v=""/>
    <s v=""/>
  </r>
  <r>
    <n v="18071369"/>
    <n v="18074085"/>
    <x v="1"/>
    <x v="1"/>
    <x v="194"/>
    <x v="194"/>
    <x v="6555"/>
    <n v="3111.2200000000003"/>
    <x v="5940"/>
    <n v="0.14201135504574419"/>
    <x v="51"/>
    <d v="2022-07-15T00:00:00"/>
    <m/>
    <n v="45"/>
    <n v="3111.2200000000003"/>
    <s v=""/>
    <s v=""/>
  </r>
  <r>
    <n v="18071368"/>
    <n v="18073961"/>
    <x v="3"/>
    <x v="1"/>
    <x v="194"/>
    <x v="194"/>
    <x v="6556"/>
    <n v="10106.77"/>
    <x v="5941"/>
    <n v="0.21027485333596124"/>
    <x v="51"/>
    <d v="2022-07-15T00:00:00"/>
    <m/>
    <n v="45"/>
    <n v="10106.77"/>
    <s v=""/>
    <s v=""/>
  </r>
  <r>
    <n v="18071370"/>
    <n v="18074167"/>
    <x v="0"/>
    <x v="1"/>
    <x v="194"/>
    <x v="194"/>
    <x v="2261"/>
    <n v="-100.8"/>
    <x v="351"/>
    <n v="-7.1428571428571425E-2"/>
    <x v="51"/>
    <d v="2022-07-15T00:00:00"/>
    <m/>
    <n v="45"/>
    <n v="-100.8"/>
    <s v=""/>
    <s v=""/>
  </r>
  <r>
    <n v="18071371"/>
    <n v="18074902"/>
    <x v="0"/>
    <x v="5"/>
    <x v="195"/>
    <x v="195"/>
    <x v="6557"/>
    <n v="1096.06"/>
    <x v="5942"/>
    <n v="0.15921084324158624"/>
    <x v="51"/>
    <d v="2022-07-15T00:00:00"/>
    <m/>
    <n v="45"/>
    <n v="1096.06"/>
    <s v=""/>
    <s v=""/>
  </r>
  <r>
    <n v="18069771"/>
    <n v="18072094"/>
    <x v="1"/>
    <x v="5"/>
    <x v="195"/>
    <x v="195"/>
    <x v="6558"/>
    <n v="2900.27"/>
    <x v="5943"/>
    <n v="0.17497693316617632"/>
    <x v="101"/>
    <d v="2022-06-15T00:00:00"/>
    <d v="2022-06-15T00:00:00"/>
    <n v="46"/>
    <s v=""/>
    <s v=""/>
    <s v=""/>
  </r>
  <r>
    <n v="18069772"/>
    <n v="18072346"/>
    <x v="0"/>
    <x v="0"/>
    <x v="196"/>
    <x v="196"/>
    <x v="6559"/>
    <n v="1438.46"/>
    <x v="5944"/>
    <n v="0.20161505605979713"/>
    <x v="101"/>
    <d v="2022-05-31T00:00:00"/>
    <m/>
    <n v="31"/>
    <n v="1438.46"/>
    <n v="33"/>
    <n v="2"/>
  </r>
  <r>
    <n v="18071372"/>
    <n v="18073567"/>
    <x v="0"/>
    <x v="5"/>
    <x v="196"/>
    <x v="196"/>
    <x v="6560"/>
    <n v="98.62"/>
    <x v="5945"/>
    <n v="0.20163056704794355"/>
    <x v="51"/>
    <d v="2022-06-30T00:00:00"/>
    <m/>
    <n v="30"/>
    <n v="98.62"/>
    <s v=""/>
    <s v=""/>
  </r>
  <r>
    <n v="18071373"/>
    <n v="18073940"/>
    <x v="0"/>
    <x v="5"/>
    <x v="197"/>
    <x v="197"/>
    <x v="6561"/>
    <n v="34.85"/>
    <x v="422"/>
    <n v="0.23002754820936638"/>
    <x v="51"/>
    <d v="2022-06-30T00:00:00"/>
    <m/>
    <n v="30"/>
    <n v="34.85"/>
    <s v=""/>
    <s v=""/>
  </r>
  <r>
    <n v="18069773"/>
    <n v="18073146"/>
    <x v="0"/>
    <x v="5"/>
    <x v="197"/>
    <x v="197"/>
    <x v="6562"/>
    <n v="88.02000000000001"/>
    <x v="5863"/>
    <n v="0.17368779822767555"/>
    <x v="101"/>
    <d v="2022-05-31T00:00:00"/>
    <d v="2022-06-10T00:00:00"/>
    <n v="31"/>
    <s v=""/>
    <n v="41"/>
    <n v="10"/>
  </r>
  <r>
    <n v="18071374"/>
    <n v="18073538"/>
    <x v="0"/>
    <x v="0"/>
    <x v="198"/>
    <x v="198"/>
    <x v="6563"/>
    <n v="312.62"/>
    <x v="5946"/>
    <n v="0.18317211730385383"/>
    <x v="51"/>
    <d v="2022-07-15T00:00:00"/>
    <m/>
    <n v="45"/>
    <n v="312.62"/>
    <s v=""/>
    <s v=""/>
  </r>
  <r>
    <n v="18069775"/>
    <n v="18072612"/>
    <x v="0"/>
    <x v="0"/>
    <x v="198"/>
    <x v="198"/>
    <x v="6564"/>
    <n v="1052.05"/>
    <x v="5947"/>
    <n v="0.13854068049868257"/>
    <x v="101"/>
    <d v="2022-06-15T00:00:00"/>
    <d v="2022-06-15T00:00:00"/>
    <n v="46"/>
    <s v=""/>
    <s v=""/>
    <s v=""/>
  </r>
  <r>
    <n v="18069774"/>
    <n v="18072487"/>
    <x v="1"/>
    <x v="3"/>
    <x v="198"/>
    <x v="198"/>
    <x v="6565"/>
    <n v="1475.95"/>
    <x v="5948"/>
    <n v="0.21874695112036163"/>
    <x v="101"/>
    <d v="2022-06-15T00:00:00"/>
    <d v="2022-06-15T00:00:00"/>
    <n v="46"/>
    <s v=""/>
    <s v=""/>
    <s v=""/>
  </r>
  <r>
    <n v="18069776"/>
    <n v="18071897"/>
    <x v="0"/>
    <x v="5"/>
    <x v="199"/>
    <x v="199"/>
    <x v="6566"/>
    <n v="475.2"/>
    <x v="3266"/>
    <n v="9.0909090909090912E-2"/>
    <x v="101"/>
    <d v="2022-06-15T00:00:00"/>
    <m/>
    <n v="46"/>
    <n v="475.2"/>
    <s v=""/>
    <s v=""/>
  </r>
  <r>
    <n v="18069777"/>
    <n v="18072263"/>
    <x v="0"/>
    <x v="5"/>
    <x v="199"/>
    <x v="199"/>
    <x v="6566"/>
    <n v="475.2"/>
    <x v="3266"/>
    <n v="9.0909090909090912E-2"/>
    <x v="101"/>
    <d v="2022-06-15T00:00:00"/>
    <m/>
    <n v="46"/>
    <n v="475.2"/>
    <s v=""/>
    <s v=""/>
  </r>
  <r>
    <n v="18069778"/>
    <n v="18072707"/>
    <x v="0"/>
    <x v="5"/>
    <x v="199"/>
    <x v="199"/>
    <x v="6566"/>
    <n v="475.2"/>
    <x v="3266"/>
    <n v="9.0909090909090912E-2"/>
    <x v="101"/>
    <d v="2022-06-15T00:00:00"/>
    <m/>
    <n v="46"/>
    <n v="475.2"/>
    <s v=""/>
    <s v=""/>
  </r>
  <r>
    <n v="18069779"/>
    <n v="18072964"/>
    <x v="0"/>
    <x v="5"/>
    <x v="199"/>
    <x v="199"/>
    <x v="6567"/>
    <n v="518.98"/>
    <x v="5949"/>
    <n v="0.10733444321124676"/>
    <x v="101"/>
    <d v="2022-06-15T00:00:00"/>
    <m/>
    <n v="46"/>
    <n v="518.98"/>
    <s v=""/>
    <s v=""/>
  </r>
  <r>
    <n v="18071378"/>
    <n v="18074239"/>
    <x v="0"/>
    <x v="5"/>
    <x v="199"/>
    <x v="200"/>
    <x v="6568"/>
    <n v="-201.95999999999998"/>
    <x v="5950"/>
    <n v="3.7373737373737372E-2"/>
    <x v="51"/>
    <d v="2022-07-15T00:00:00"/>
    <m/>
    <n v="45"/>
    <n v="-201.95999999999998"/>
    <s v=""/>
    <s v=""/>
  </r>
  <r>
    <n v="18071376"/>
    <n v="18074142"/>
    <x v="0"/>
    <x v="5"/>
    <x v="199"/>
    <x v="200"/>
    <x v="6566"/>
    <n v="475.2"/>
    <x v="5951"/>
    <n v="3.7373737373737378E-2"/>
    <x v="51"/>
    <d v="2022-07-15T00:00:00"/>
    <m/>
    <n v="45"/>
    <n v="475.2"/>
    <s v=""/>
    <s v=""/>
  </r>
  <r>
    <n v="18071375"/>
    <n v="18073582"/>
    <x v="0"/>
    <x v="5"/>
    <x v="199"/>
    <x v="200"/>
    <x v="6566"/>
    <n v="475.2"/>
    <x v="3266"/>
    <n v="9.0909090909090912E-2"/>
    <x v="51"/>
    <d v="2022-07-15T00:00:00"/>
    <m/>
    <n v="45"/>
    <n v="475.2"/>
    <s v=""/>
    <s v=""/>
  </r>
  <r>
    <n v="18071377"/>
    <n v="18074223"/>
    <x v="0"/>
    <x v="5"/>
    <x v="199"/>
    <x v="200"/>
    <x v="6566"/>
    <n v="475.2"/>
    <x v="5952"/>
    <n v="-7.4747474747474757E-2"/>
    <x v="51"/>
    <d v="2022-07-15T00:00:00"/>
    <m/>
    <n v="45"/>
    <n v="475.2"/>
    <s v=""/>
    <s v=""/>
  </r>
  <r>
    <n v="18071379"/>
    <n v="18074663"/>
    <x v="0"/>
    <x v="5"/>
    <x v="199"/>
    <x v="200"/>
    <x v="6566"/>
    <n v="475.2"/>
    <x v="5952"/>
    <n v="-7.4747474747474757E-2"/>
    <x v="51"/>
    <d v="2022-07-15T00:00:00"/>
    <m/>
    <n v="45"/>
    <n v="475.2"/>
    <s v=""/>
    <s v=""/>
  </r>
  <r>
    <n v="18071380"/>
    <n v="18074926"/>
    <x v="0"/>
    <x v="5"/>
    <x v="199"/>
    <x v="200"/>
    <x v="6566"/>
    <n v="475.2"/>
    <x v="5952"/>
    <n v="-7.4747474747474757E-2"/>
    <x v="51"/>
    <d v="2022-07-15T00:00:00"/>
    <m/>
    <n v="45"/>
    <n v="475.2"/>
    <s v=""/>
    <s v=""/>
  </r>
  <r>
    <n v="18071381"/>
    <n v="18073295"/>
    <x v="0"/>
    <x v="5"/>
    <x v="200"/>
    <x v="201"/>
    <x v="6569"/>
    <n v="880.14"/>
    <x v="5953"/>
    <n v="0.20586270366078124"/>
    <x v="51"/>
    <d v="2022-06-30T00:00:00"/>
    <m/>
    <n v="30"/>
    <n v="880.14"/>
    <s v=""/>
    <s v=""/>
  </r>
  <r>
    <n v="18071382"/>
    <n v="18073415"/>
    <x v="0"/>
    <x v="5"/>
    <x v="200"/>
    <x v="201"/>
    <x v="6570"/>
    <n v="168.12"/>
    <x v="5954"/>
    <n v="0.21299072091363311"/>
    <x v="51"/>
    <d v="2022-06-30T00:00:00"/>
    <m/>
    <n v="30"/>
    <n v="168.12"/>
    <s v=""/>
    <s v=""/>
  </r>
  <r>
    <n v="18071383"/>
    <n v="18074526"/>
    <x v="0"/>
    <x v="5"/>
    <x v="200"/>
    <x v="201"/>
    <x v="6571"/>
    <n v="388.5"/>
    <x v="1744"/>
    <n v="0.28540540540540543"/>
    <x v="51"/>
    <d v="2022-06-30T00:00:00"/>
    <m/>
    <n v="30"/>
    <n v="388.5"/>
    <s v=""/>
    <s v=""/>
  </r>
  <r>
    <n v="18071384"/>
    <n v="18074964"/>
    <x v="0"/>
    <x v="5"/>
    <x v="200"/>
    <x v="201"/>
    <x v="6572"/>
    <n v="349.21999999999997"/>
    <x v="5955"/>
    <n v="0.28888048931344928"/>
    <x v="51"/>
    <d v="2022-06-30T00:00:00"/>
    <m/>
    <n v="30"/>
    <n v="349.21999999999997"/>
    <s v=""/>
    <s v=""/>
  </r>
  <r>
    <n v="18068359"/>
    <n v="18072159"/>
    <x v="1"/>
    <x v="5"/>
    <x v="200"/>
    <x v="201"/>
    <x v="6573"/>
    <n v="5936.4"/>
    <x v="5956"/>
    <n v="0.11566201738427331"/>
    <x v="93"/>
    <d v="2022-04-13T00:00:00"/>
    <d v="2022-04-13T00:00:00"/>
    <n v="0"/>
    <s v=""/>
    <s v=""/>
    <s v=""/>
  </r>
  <r>
    <n v="18069780"/>
    <n v="18073078"/>
    <x v="0"/>
    <x v="5"/>
    <x v="200"/>
    <x v="201"/>
    <x v="6574"/>
    <n v="680.33"/>
    <x v="5957"/>
    <n v="0.106695593890006"/>
    <x v="101"/>
    <d v="2022-05-31T00:00:00"/>
    <d v="2022-06-10T00:00:00"/>
    <n v="31"/>
    <s v=""/>
    <n v="41"/>
    <n v="10"/>
  </r>
  <r>
    <n v="18071387"/>
    <n v="18075055"/>
    <x v="0"/>
    <x v="0"/>
    <x v="201"/>
    <x v="202"/>
    <x v="833"/>
    <n v="-216"/>
    <x v="80"/>
    <n v="0"/>
    <x v="51"/>
    <d v="2022-05-31T00:00:00"/>
    <m/>
    <n v="0"/>
    <n v="-216"/>
    <s v=""/>
    <s v=""/>
  </r>
  <r>
    <n v="18071388"/>
    <n v="18075059"/>
    <x v="4"/>
    <x v="0"/>
    <x v="201"/>
    <x v="202"/>
    <x v="6575"/>
    <n v="39.96"/>
    <x v="4748"/>
    <n v="7.3873873873873883E-2"/>
    <x v="51"/>
    <d v="2022-05-31T00:00:00"/>
    <m/>
    <n v="0"/>
    <n v="39.96"/>
    <s v=""/>
    <s v=""/>
  </r>
  <r>
    <n v="18071385"/>
    <n v="18074874"/>
    <x v="0"/>
    <x v="0"/>
    <x v="201"/>
    <x v="202"/>
    <x v="6576"/>
    <n v="12048.61"/>
    <x v="5958"/>
    <n v="0.1618473563593881"/>
    <x v="51"/>
    <d v="2022-05-31T00:00:00"/>
    <m/>
    <n v="0"/>
    <n v="12048.61"/>
    <s v=""/>
    <s v=""/>
  </r>
  <r>
    <n v="18071386"/>
    <n v="18074924"/>
    <x v="0"/>
    <x v="0"/>
    <x v="201"/>
    <x v="202"/>
    <x v="6577"/>
    <n v="397.04"/>
    <x v="5959"/>
    <n v="0.23060416477770723"/>
    <x v="51"/>
    <d v="2022-05-31T00:00:00"/>
    <m/>
    <n v="0"/>
    <n v="397.04"/>
    <s v=""/>
    <s v=""/>
  </r>
  <r>
    <n v="18071389"/>
    <n v="18073477"/>
    <x v="0"/>
    <x v="5"/>
    <x v="202"/>
    <x v="203"/>
    <x v="6578"/>
    <n v="644.65"/>
    <x v="5960"/>
    <n v="9.1342305616053304E-2"/>
    <x v="51"/>
    <d v="2022-07-15T00:00:00"/>
    <m/>
    <n v="45"/>
    <n v="644.65"/>
    <s v=""/>
    <s v=""/>
  </r>
  <r>
    <n v="18069784"/>
    <n v="18073181"/>
    <x v="1"/>
    <x v="5"/>
    <x v="202"/>
    <x v="203"/>
    <x v="6579"/>
    <n v="4008.1099999999997"/>
    <x v="5961"/>
    <n v="0.20811415261265415"/>
    <x v="45"/>
    <d v="2022-07-15T00:00:00"/>
    <m/>
    <n v="73"/>
    <n v="4008.1099999999997"/>
    <s v=""/>
    <s v=""/>
  </r>
  <r>
    <n v="18069781"/>
    <n v="18072626"/>
    <x v="1"/>
    <x v="5"/>
    <x v="202"/>
    <x v="203"/>
    <x v="6580"/>
    <n v="4736.51"/>
    <x v="5962"/>
    <n v="0.23654641774066465"/>
    <x v="101"/>
    <d v="2022-06-15T00:00:00"/>
    <d v="2022-06-15T00:00:00"/>
    <n v="46"/>
    <s v=""/>
    <s v=""/>
    <s v=""/>
  </r>
  <r>
    <n v="18071390"/>
    <n v="18073416"/>
    <x v="0"/>
    <x v="5"/>
    <x v="203"/>
    <x v="204"/>
    <x v="6581"/>
    <n v="16.380000000000003"/>
    <x v="4287"/>
    <n v="0.2857142857142857"/>
    <x v="51"/>
    <d v="2022-06-30T00:00:00"/>
    <m/>
    <n v="30"/>
    <n v="16.380000000000003"/>
    <s v=""/>
    <s v=""/>
  </r>
  <r>
    <n v="18068344"/>
    <n v="18071942"/>
    <x v="1"/>
    <x v="0"/>
    <x v="203"/>
    <x v="204"/>
    <x v="6582"/>
    <n v="4126.21"/>
    <x v="5963"/>
    <n v="0.28352978470325813"/>
    <x v="89"/>
    <d v="2022-04-07T00:00:00"/>
    <d v="2022-04-07T00:00:00"/>
    <n v="0"/>
    <s v=""/>
    <s v=""/>
    <s v=""/>
  </r>
  <r>
    <n v="18071392"/>
    <n v="18074326"/>
    <x v="0"/>
    <x v="2"/>
    <x v="204"/>
    <x v="205"/>
    <x v="6583"/>
    <n v="638.04"/>
    <x v="5964"/>
    <n v="0.15330073349633253"/>
    <x v="51"/>
    <d v="2022-06-30T00:00:00"/>
    <m/>
    <n v="30"/>
    <n v="638.04"/>
    <s v=""/>
    <s v=""/>
  </r>
  <r>
    <n v="18071391"/>
    <n v="18073301"/>
    <x v="0"/>
    <x v="2"/>
    <x v="204"/>
    <x v="205"/>
    <x v="6584"/>
    <n v="1121.9000000000001"/>
    <x v="5965"/>
    <n v="0.16063406494673341"/>
    <x v="51"/>
    <d v="2022-06-30T00:00:00"/>
    <m/>
    <n v="30"/>
    <n v="1121.9000000000001"/>
    <s v=""/>
    <s v=""/>
  </r>
  <r>
    <n v="18071393"/>
    <n v="18074896"/>
    <x v="0"/>
    <x v="5"/>
    <x v="205"/>
    <x v="206"/>
    <x v="6585"/>
    <n v="870.67000000000007"/>
    <x v="5966"/>
    <n v="0.22277964606648659"/>
    <x v="51"/>
    <d v="2022-05-31T00:00:00"/>
    <m/>
    <n v="0"/>
    <n v="870.67000000000007"/>
    <s v=""/>
    <s v=""/>
  </r>
  <r>
    <n v="18071394"/>
    <n v="18074934"/>
    <x v="0"/>
    <x v="5"/>
    <x v="205"/>
    <x v="206"/>
    <x v="6585"/>
    <n v="870.67000000000007"/>
    <x v="5966"/>
    <n v="0.22277964606648659"/>
    <x v="51"/>
    <d v="2022-05-31T00:00:00"/>
    <m/>
    <n v="0"/>
    <n v="870.67000000000007"/>
    <s v=""/>
    <s v=""/>
  </r>
  <r>
    <n v="18071396"/>
    <n v="18073830"/>
    <x v="4"/>
    <x v="4"/>
    <x v="206"/>
    <x v="207"/>
    <x v="6586"/>
    <n v="4944.9699999999993"/>
    <x v="5967"/>
    <n v="6.4431507397817431E-2"/>
    <x v="51"/>
    <d v="2022-07-15T00:00:00"/>
    <m/>
    <n v="45"/>
    <n v="4944.9699999999993"/>
    <s v=""/>
    <s v=""/>
  </r>
  <r>
    <n v="18071397"/>
    <n v="18073836"/>
    <x v="4"/>
    <x v="4"/>
    <x v="206"/>
    <x v="207"/>
    <x v="6587"/>
    <n v="4466.24"/>
    <x v="5968"/>
    <n v="6.5424101325409004E-2"/>
    <x v="51"/>
    <d v="2022-07-15T00:00:00"/>
    <m/>
    <n v="45"/>
    <n v="4466.24"/>
    <s v=""/>
    <s v=""/>
  </r>
  <r>
    <n v="18071395"/>
    <n v="18073517"/>
    <x v="4"/>
    <x v="4"/>
    <x v="206"/>
    <x v="207"/>
    <x v="6588"/>
    <n v="13322.38"/>
    <x v="5969"/>
    <n v="6.6523268822318182E-2"/>
    <x v="51"/>
    <d v="2022-07-15T00:00:00"/>
    <m/>
    <n v="45"/>
    <n v="13322.38"/>
    <s v=""/>
    <s v=""/>
  </r>
  <r>
    <n v="18071399"/>
    <n v="18074808"/>
    <x v="1"/>
    <x v="4"/>
    <x v="206"/>
    <x v="207"/>
    <x v="6589"/>
    <n v="158.66"/>
    <x v="5970"/>
    <n v="0.23082740886401451"/>
    <x v="51"/>
    <d v="2022-07-15T00:00:00"/>
    <m/>
    <n v="45"/>
    <n v="158.66"/>
    <s v=""/>
    <s v=""/>
  </r>
  <r>
    <n v="18071398"/>
    <n v="18074293"/>
    <x v="1"/>
    <x v="4"/>
    <x v="206"/>
    <x v="207"/>
    <x v="6590"/>
    <n v="5563.55"/>
    <x v="5971"/>
    <n v="0.26998742529048009"/>
    <x v="51"/>
    <d v="2022-07-15T00:00:00"/>
    <m/>
    <n v="45"/>
    <n v="5563.55"/>
    <s v=""/>
    <s v=""/>
  </r>
  <r>
    <n v="18071401"/>
    <n v="18073944"/>
    <x v="0"/>
    <x v="5"/>
    <x v="207"/>
    <x v="208"/>
    <x v="6591"/>
    <n v="837.67000000000007"/>
    <x v="5972"/>
    <n v="1.8708993496261064E-2"/>
    <x v="51"/>
    <d v="2022-07-15T00:00:00"/>
    <m/>
    <n v="45"/>
    <n v="837.67000000000007"/>
    <s v=""/>
    <s v=""/>
  </r>
  <r>
    <n v="18071400"/>
    <n v="18073890"/>
    <x v="1"/>
    <x v="5"/>
    <x v="207"/>
    <x v="208"/>
    <x v="6592"/>
    <n v="2871.18"/>
    <x v="5973"/>
    <n v="0.14624370467891248"/>
    <x v="51"/>
    <d v="2022-07-15T00:00:00"/>
    <m/>
    <n v="45"/>
    <n v="2871.18"/>
    <s v=""/>
    <s v=""/>
  </r>
  <r>
    <n v="18071402"/>
    <n v="18074025"/>
    <x v="0"/>
    <x v="5"/>
    <x v="208"/>
    <x v="209"/>
    <x v="6593"/>
    <n v="421.34"/>
    <x v="5974"/>
    <n v="0.23086124401913877"/>
    <x v="51"/>
    <d v="2022-06-30T00:00:00"/>
    <m/>
    <n v="30"/>
    <n v="421.34"/>
    <s v=""/>
    <s v=""/>
  </r>
  <r>
    <n v="18071403"/>
    <n v="18074587"/>
    <x v="0"/>
    <x v="5"/>
    <x v="208"/>
    <x v="209"/>
    <x v="6594"/>
    <n v="346.04"/>
    <x v="5975"/>
    <n v="0.24562194403023893"/>
    <x v="51"/>
    <d v="2022-06-30T00:00:00"/>
    <m/>
    <n v="30"/>
    <n v="346.04"/>
    <s v=""/>
    <s v=""/>
  </r>
  <r>
    <n v="18071404"/>
    <n v="18074608"/>
    <x v="0"/>
    <x v="5"/>
    <x v="208"/>
    <x v="209"/>
    <x v="1192"/>
    <n v="383.04"/>
    <x v="5976"/>
    <n v="0.28571428571428575"/>
    <x v="51"/>
    <d v="2022-06-30T00:00:00"/>
    <m/>
    <n v="30"/>
    <n v="383.04"/>
    <s v=""/>
    <s v=""/>
  </r>
  <r>
    <n v="18071407"/>
    <n v="18074825"/>
    <x v="1"/>
    <x v="3"/>
    <x v="209"/>
    <x v="210"/>
    <x v="6595"/>
    <n v="564.18999999999994"/>
    <x v="5478"/>
    <n v="8.2695252679938741E-2"/>
    <x v="51"/>
    <d v="2022-06-30T00:00:00"/>
    <m/>
    <n v="30"/>
    <n v="564.18999999999994"/>
    <s v=""/>
    <s v=""/>
  </r>
  <r>
    <n v="18071406"/>
    <n v="18074570"/>
    <x v="0"/>
    <x v="3"/>
    <x v="209"/>
    <x v="210"/>
    <x v="6596"/>
    <n v="191.23"/>
    <x v="5977"/>
    <n v="0.21184738955823298"/>
    <x v="51"/>
    <d v="2022-06-30T00:00:00"/>
    <m/>
    <n v="30"/>
    <n v="191.23"/>
    <s v=""/>
    <s v=""/>
  </r>
  <r>
    <n v="18071405"/>
    <n v="18073988"/>
    <x v="0"/>
    <x v="3"/>
    <x v="209"/>
    <x v="210"/>
    <x v="6597"/>
    <n v="91.72999999999999"/>
    <x v="5978"/>
    <n v="0.21376242804814233"/>
    <x v="51"/>
    <d v="2022-06-30T00:00:00"/>
    <m/>
    <n v="30"/>
    <n v="91.72999999999999"/>
    <s v=""/>
    <s v=""/>
  </r>
  <r>
    <n v="18071408"/>
    <n v="18074744"/>
    <x v="4"/>
    <x v="5"/>
    <x v="210"/>
    <x v="211"/>
    <x v="6598"/>
    <n v="808.72"/>
    <x v="5979"/>
    <n v="0.1542148294333239"/>
    <x v="51"/>
    <d v="2022-06-30T00:00:00"/>
    <m/>
    <n v="30"/>
    <n v="808.72"/>
    <s v=""/>
    <s v=""/>
  </r>
  <r>
    <n v="18071409"/>
    <n v="18074918"/>
    <x v="4"/>
    <x v="5"/>
    <x v="210"/>
    <x v="211"/>
    <x v="6599"/>
    <n v="712.15"/>
    <x v="5980"/>
    <n v="-4.1249620867455261E-2"/>
    <x v="51"/>
    <d v="2022-06-30T00:00:00"/>
    <m/>
    <n v="30"/>
    <n v="712.15"/>
    <s v=""/>
    <s v=""/>
  </r>
  <r>
    <n v="18065354"/>
    <n v="18069645"/>
    <x v="0"/>
    <x v="1"/>
    <x v="211"/>
    <x v="212"/>
    <x v="6600"/>
    <n v="5695.54"/>
    <x v="5981"/>
    <n v="9.1684434968017051E-2"/>
    <x v="9"/>
    <d v="2022-04-15T00:00:00"/>
    <d v="2022-02-23T00:00:00"/>
    <n v="51"/>
    <s v=""/>
    <n v="0"/>
    <s v=""/>
  </r>
  <r>
    <n v="18063964"/>
    <n v="18067231"/>
    <x v="0"/>
    <x v="1"/>
    <x v="211"/>
    <x v="212"/>
    <x v="6601"/>
    <n v="28.2"/>
    <x v="5141"/>
    <n v="0.41191489361702127"/>
    <x v="62"/>
    <d v="2022-01-31T00:00:00"/>
    <d v="2022-02-23T00:00:00"/>
    <n v="24"/>
    <s v=""/>
    <n v="47"/>
    <n v="23"/>
  </r>
  <r>
    <n v="18063980"/>
    <n v="18067446"/>
    <x v="0"/>
    <x v="1"/>
    <x v="211"/>
    <x v="212"/>
    <x v="6602"/>
    <n v="-70.09"/>
    <x v="5982"/>
    <n v="2.2598870056497172E-2"/>
    <x v="103"/>
    <d v="2022-01-31T00:00:00"/>
    <d v="2022-02-23T00:00:00"/>
    <n v="18"/>
    <s v=""/>
    <s v=""/>
    <s v=""/>
  </r>
  <r>
    <n v="18065353"/>
    <n v="18069644"/>
    <x v="0"/>
    <x v="1"/>
    <x v="211"/>
    <x v="212"/>
    <x v="6603"/>
    <n v="-589.61"/>
    <x v="1622"/>
    <n v="-8.4015142264012702E-2"/>
    <x v="9"/>
    <d v="2022-04-15T00:00:00"/>
    <d v="2022-02-23T00:00:00"/>
    <n v="51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Ventes Mensuelles" cacheId="43" applyNumberFormats="0" applyBorderFormats="0" applyFontFormats="0" applyPatternFormats="0" applyAlignmentFormats="0" applyWidthHeightFormats="1" dataCaption="Valeurs" updatedVersion="6" minRefreshableVersion="5" itemPrintTitles="1" createdVersion="6" indent="0" outline="1" outlineData="1" multipleFieldFilters="0" chartFormat="25">
  <location ref="A3:C7" firstHeaderRow="0" firstDataRow="1" firstDataCol="1"/>
  <pivotFields count="21">
    <pivotField showAll="0"/>
    <pivotField showAll="0"/>
    <pivotField showAll="0">
      <items count="7">
        <item x="4"/>
        <item x="1"/>
        <item x="0"/>
        <item x="5"/>
        <item x="3"/>
        <item x="2"/>
        <item t="default"/>
      </items>
    </pivotField>
    <pivotField showAll="0"/>
    <pivotField showAll="0"/>
    <pivotField showAll="0"/>
    <pivotField dataField="1" showAll="0"/>
    <pivotField showAll="0"/>
    <pivotField dataField="1" numFmtId="44" showAll="0"/>
    <pivotField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numFmtId="14" showAll="0"/>
    <pivotField showAll="0"/>
    <pivotField numFmtId="1" showAll="0"/>
    <pivotField showAll="0" defaultSubtotal="0"/>
    <pivotField showAll="0" defaultSubtotal="0"/>
    <pivotField showAll="0"/>
    <pivotField axis="axisRow" showAll="0" sumSubtotal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sum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C.A" fld="6" baseField="17" baseItem="1" numFmtId="165"/>
    <dataField name="Marge" fld="8" baseField="17" baseItem="3" numFmtId="165"/>
  </dataFields>
  <chartFormats count="9">
    <chartFormat chart="1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3" format="26">
      <pivotArea type="data" outline="0" fieldPosition="0">
        <references count="2">
          <reference field="4294967294" count="1" selected="0">
            <x v="1"/>
          </reference>
          <reference field="17" count="1" selected="0">
            <x v="5"/>
          </reference>
        </references>
      </pivotArea>
    </chartFormat>
    <chartFormat chart="23" format="2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2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3" format="29">
      <pivotArea type="data" outline="0" fieldPosition="0">
        <references count="2">
          <reference field="4294967294" count="1" selected="0">
            <x v="1"/>
          </reference>
          <reference field="17" count="1" selected="0">
            <x v="1"/>
          </reference>
        </references>
      </pivotArea>
    </chartFormat>
    <chartFormat chart="23" format="30">
      <pivotArea type="data" outline="0" fieldPosition="0">
        <references count="2">
          <reference field="4294967294" count="1" selected="0">
            <x v="1"/>
          </reference>
          <reference field="17" count="1" selected="0">
            <x v="2"/>
          </reference>
        </references>
      </pivotArea>
    </chartFormat>
    <chartFormat chart="23" format="31">
      <pivotArea type="data" outline="0" fieldPosition="0">
        <references count="2">
          <reference field="4294967294" count="1" selected="0">
            <x v="1"/>
          </reference>
          <reference field="17" count="1" selected="0">
            <x v="3"/>
          </reference>
        </references>
      </pivotArea>
    </chartFormat>
    <chartFormat chart="23" format="32">
      <pivotArea type="data" outline="0" fieldPosition="0">
        <references count="2">
          <reference field="4294967294" count="1" selected="0">
            <x v="1"/>
          </reference>
          <reference field="17" count="1" selected="0">
            <x v="4"/>
          </reference>
        </references>
      </pivotArea>
    </chartFormat>
  </chartFormats>
  <pivotTableStyleInfo name="PivotStyleLight21" showRowHeaders="1" showColHeaders="1" showRowStripes="0" showColStripes="0" showLastColumn="1"/>
  <filters count="1">
    <filter fld="10" type="dateBetween" evalOrder="-1" id="140" name="Date">
      <autoFilter ref="A1">
        <filterColumn colId="0">
          <customFilters and="1">
            <customFilter operator="greaterThanOrEqual" val="44562"/>
            <customFilter operator="lessThanOrEqual" val="4465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Marge Commerciaux" cacheId="43" applyNumberFormats="0" applyBorderFormats="0" applyFontFormats="0" applyPatternFormats="0" applyAlignmentFormats="0" applyWidthHeightFormats="1" dataCaption="Valeurs" updatedVersion="6" minRefreshableVersion="5" rowGrandTotals="0" colGrandTotals="0" itemPrintTitles="1" createdVersion="6" indent="0" outline="1" outlineData="1" multipleFieldFilters="0" chartFormat="25">
  <location ref="W3:Z9" firstHeaderRow="1" firstDataRow="2" firstDataCol="1"/>
  <pivotFields count="21">
    <pivotField showAll="0"/>
    <pivotField showAll="0"/>
    <pivotField showAll="0">
      <items count="7">
        <item x="4"/>
        <item x="1"/>
        <item x="0"/>
        <item x="5"/>
        <item x="3"/>
        <item x="2"/>
        <item t="default"/>
      </items>
    </pivotField>
    <pivotField axis="axisRow" showAll="0">
      <items count="7">
        <item x="2"/>
        <item x="4"/>
        <item x="3"/>
        <item x="5"/>
        <item x="1"/>
        <item x="0"/>
        <item t="default" sd="0"/>
      </items>
    </pivotField>
    <pivotField showAll="0"/>
    <pivotField showAll="0"/>
    <pivotField showAll="0"/>
    <pivotField showAll="0"/>
    <pivotField numFmtId="44" showAll="0"/>
    <pivotField dataField="1"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numFmtId="14" showAll="0"/>
    <pivotField showAll="0"/>
    <pivotField numFmtId="1" showAll="0"/>
    <pivotField showAll="0" defaultSubtotal="0"/>
    <pivotField showAll="0" defaultSubtotal="0"/>
    <pivotField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5">
    <i>
      <x/>
    </i>
    <i>
      <x v="1"/>
    </i>
    <i>
      <x v="2"/>
    </i>
    <i>
      <x v="4"/>
    </i>
    <i>
      <x v="5"/>
    </i>
  </rowItems>
  <colFields count="1">
    <field x="17"/>
  </colFields>
  <colItems count="3">
    <i>
      <x v="1"/>
    </i>
    <i>
      <x v="2"/>
    </i>
    <i>
      <x v="3"/>
    </i>
  </colItems>
  <dataFields count="1">
    <dataField name="Marge" fld="9" subtotal="average" baseField="3" baseItem="0" numFmtId="166"/>
  </dataFields>
  <chartFormats count="22">
    <chartFormat chart="14" format="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3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1"/>
          </reference>
        </references>
      </pivotArea>
    </chartFormat>
    <chartFormat chart="20" format="3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3"/>
          </reference>
        </references>
      </pivotArea>
    </chartFormat>
    <chartFormat chart="20" format="3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4"/>
          </reference>
        </references>
      </pivotArea>
    </chartFormat>
    <chartFormat chart="20" format="3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1"/>
          </reference>
        </references>
      </pivotArea>
    </chartFormat>
    <chartFormat chart="20" format="4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2"/>
          </reference>
        </references>
      </pivotArea>
    </chartFormat>
    <chartFormat chart="20" format="41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3"/>
          </reference>
        </references>
      </pivotArea>
    </chartFormat>
    <chartFormat chart="20" format="42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4"/>
          </reference>
        </references>
      </pivotArea>
    </chartFormat>
    <chartFormat chart="20" format="43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1"/>
          </reference>
        </references>
      </pivotArea>
    </chartFormat>
    <chartFormat chart="20" format="44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2"/>
          </reference>
        </references>
      </pivotArea>
    </chartFormat>
    <chartFormat chart="20" format="45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3"/>
          </reference>
        </references>
      </pivotArea>
    </chartFormat>
    <chartFormat chart="20" format="46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4"/>
          </reference>
        </references>
      </pivotArea>
    </chartFormat>
    <chartFormat chart="20" format="47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17" count="1" selected="0">
            <x v="4"/>
          </reference>
        </references>
      </pivotArea>
    </chartFormat>
    <chartFormat chart="20" format="48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2"/>
          </reference>
        </references>
      </pivotArea>
    </chartFormat>
    <chartFormat chart="20" format="49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3"/>
          </reference>
        </references>
      </pivotArea>
    </chartFormat>
    <chartFormat chart="20" format="5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4"/>
          </reference>
        </references>
      </pivotArea>
    </chartFormat>
    <chartFormat chart="20" format="51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1"/>
          </reference>
        </references>
      </pivotArea>
    </chartFormat>
    <chartFormat chart="20" format="52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2"/>
          </reference>
        </references>
      </pivotArea>
    </chartFormat>
    <chartFormat chart="20" format="53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3"/>
          </reference>
        </references>
      </pivotArea>
    </chartFormat>
    <chartFormat chart="20" format="54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4"/>
          </reference>
        </references>
      </pivotArea>
    </chartFormat>
    <chartFormat chart="20" format="55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5"/>
          </reference>
        </references>
      </pivotArea>
    </chartFormat>
    <chartFormat chart="20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0" showRowHeaders="1" showColHeaders="1" showRowStripes="0" showColStripes="0" showLastColumn="1"/>
  <filters count="1">
    <filter fld="10" type="dateBetween" evalOrder="-1" id="140" name="Date">
      <autoFilter ref="A1">
        <filterColumn colId="0">
          <customFilters and="1">
            <customFilter operator="greaterThanOrEqual" val="44562"/>
            <customFilter operator="lessThanOrEqual" val="4465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Vente Commerciaux" cacheId="43" applyNumberFormats="0" applyBorderFormats="0" applyFontFormats="0" applyPatternFormats="0" applyAlignmentFormats="0" applyWidthHeightFormats="1" dataCaption="Valeurs" updatedVersion="6" minRefreshableVersion="5" rowGrandTotals="0" colGrandTotals="0" itemPrintTitles="1" createdVersion="6" indent="0" outline="1" outlineData="1" multipleFieldFilters="0" chartFormat="43">
  <location ref="A3:D9" firstHeaderRow="1" firstDataRow="2" firstDataCol="1"/>
  <pivotFields count="21">
    <pivotField showAll="0"/>
    <pivotField showAll="0"/>
    <pivotField showAll="0">
      <items count="7">
        <item x="4"/>
        <item x="1"/>
        <item x="0"/>
        <item x="5"/>
        <item x="3"/>
        <item x="2"/>
        <item t="default"/>
      </items>
    </pivotField>
    <pivotField axis="axisRow" showAll="0">
      <items count="7">
        <item x="2"/>
        <item x="4"/>
        <item x="3"/>
        <item x="5"/>
        <item x="1"/>
        <item x="0"/>
        <item t="default" sd="0"/>
      </items>
    </pivotField>
    <pivotField showAll="0"/>
    <pivotField showAll="0"/>
    <pivotField dataField="1" showAll="0"/>
    <pivotField showAll="0"/>
    <pivotField numFmtId="44" showAll="0"/>
    <pivotField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numFmtId="14" showAll="0"/>
    <pivotField showAll="0"/>
    <pivotField numFmtId="1" showAll="0"/>
    <pivotField showAll="0" defaultSubtotal="0"/>
    <pivotField showAll="0" defaultSubtotal="0"/>
    <pivotField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5">
    <i>
      <x/>
    </i>
    <i>
      <x v="1"/>
    </i>
    <i>
      <x v="2"/>
    </i>
    <i>
      <x v="4"/>
    </i>
    <i>
      <x v="5"/>
    </i>
  </rowItems>
  <colFields count="1">
    <field x="17"/>
  </colFields>
  <colItems count="3">
    <i>
      <x v="1"/>
    </i>
    <i>
      <x v="2"/>
    </i>
    <i>
      <x v="3"/>
    </i>
  </colItems>
  <dataFields count="1">
    <dataField name="C.A" fld="6" baseField="3" baseItem="0" numFmtId="164"/>
  </dataFields>
  <chartFormats count="66">
    <chartFormat chart="30" format="42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2"/>
          </reference>
        </references>
      </pivotArea>
    </chartFormat>
    <chartFormat chart="30" format="49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3"/>
          </reference>
        </references>
      </pivotArea>
    </chartFormat>
    <chartFormat chart="30" format="56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1"/>
          </reference>
        </references>
      </pivotArea>
    </chartFormat>
    <chartFormat chart="30" format="5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4" format="5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6" format="130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1"/>
          </reference>
        </references>
      </pivotArea>
    </chartFormat>
    <chartFormat chart="36" format="131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1"/>
          </reference>
        </references>
      </pivotArea>
    </chartFormat>
    <chartFormat chart="36" format="132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1"/>
          </reference>
        </references>
      </pivotArea>
    </chartFormat>
    <chartFormat chart="36" format="133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1"/>
          </reference>
        </references>
      </pivotArea>
    </chartFormat>
    <chartFormat chart="36" format="134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17" count="1" selected="0">
            <x v="1"/>
          </reference>
        </references>
      </pivotArea>
    </chartFormat>
    <chartFormat chart="36" format="135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1"/>
          </reference>
        </references>
      </pivotArea>
    </chartFormat>
    <chartFormat chart="36" format="136">
      <pivotArea type="data" outline="0" fieldPosition="0">
        <references count="3">
          <reference field="4294967294" count="1" selected="0">
            <x v="0"/>
          </reference>
          <reference field="3" count="1" selected="0">
            <x v="5"/>
          </reference>
          <reference field="17" count="1" selected="0">
            <x v="1"/>
          </reference>
        </references>
      </pivotArea>
    </chartFormat>
    <chartFormat chart="36" format="137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2"/>
          </reference>
        </references>
      </pivotArea>
    </chartFormat>
    <chartFormat chart="36" format="138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2"/>
          </reference>
        </references>
      </pivotArea>
    </chartFormat>
    <chartFormat chart="36" format="139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2"/>
          </reference>
        </references>
      </pivotArea>
    </chartFormat>
    <chartFormat chart="36" format="140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2"/>
          </reference>
        </references>
      </pivotArea>
    </chartFormat>
    <chartFormat chart="36" format="141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17" count="1" selected="0">
            <x v="2"/>
          </reference>
        </references>
      </pivotArea>
    </chartFormat>
    <chartFormat chart="36" format="142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2"/>
          </reference>
        </references>
      </pivotArea>
    </chartFormat>
    <chartFormat chart="36" format="143">
      <pivotArea type="data" outline="0" fieldPosition="0">
        <references count="3">
          <reference field="4294967294" count="1" selected="0">
            <x v="0"/>
          </reference>
          <reference field="3" count="1" selected="0">
            <x v="5"/>
          </reference>
          <reference field="17" count="1" selected="0">
            <x v="2"/>
          </reference>
        </references>
      </pivotArea>
    </chartFormat>
    <chartFormat chart="36" format="144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3"/>
          </reference>
        </references>
      </pivotArea>
    </chartFormat>
    <chartFormat chart="36" format="145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3"/>
          </reference>
        </references>
      </pivotArea>
    </chartFormat>
    <chartFormat chart="36" format="146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3"/>
          </reference>
        </references>
      </pivotArea>
    </chartFormat>
    <chartFormat chart="36" format="147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3"/>
          </reference>
        </references>
      </pivotArea>
    </chartFormat>
    <chartFormat chart="36" format="148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17" count="1" selected="0">
            <x v="3"/>
          </reference>
        </references>
      </pivotArea>
    </chartFormat>
    <chartFormat chart="36" format="149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3"/>
          </reference>
        </references>
      </pivotArea>
    </chartFormat>
    <chartFormat chart="36" format="150">
      <pivotArea type="data" outline="0" fieldPosition="0">
        <references count="3">
          <reference field="4294967294" count="1" selected="0">
            <x v="0"/>
          </reference>
          <reference field="3" count="1" selected="0">
            <x v="5"/>
          </reference>
          <reference field="17" count="1" selected="0">
            <x v="3"/>
          </reference>
        </references>
      </pivotArea>
    </chartFormat>
    <chartFormat chart="36" format="151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4"/>
          </reference>
        </references>
      </pivotArea>
    </chartFormat>
    <chartFormat chart="36" format="152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4"/>
          </reference>
        </references>
      </pivotArea>
    </chartFormat>
    <chartFormat chart="36" format="153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4"/>
          </reference>
        </references>
      </pivotArea>
    </chartFormat>
    <chartFormat chart="36" format="154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4"/>
          </reference>
        </references>
      </pivotArea>
    </chartFormat>
    <chartFormat chart="36" format="155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17" count="1" selected="0">
            <x v="4"/>
          </reference>
        </references>
      </pivotArea>
    </chartFormat>
    <chartFormat chart="36" format="156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4"/>
          </reference>
        </references>
      </pivotArea>
    </chartFormat>
    <chartFormat chart="36" format="157">
      <pivotArea type="data" outline="0" fieldPosition="0">
        <references count="3">
          <reference field="4294967294" count="1" selected="0">
            <x v="0"/>
          </reference>
          <reference field="3" count="1" selected="0">
            <x v="5"/>
          </reference>
          <reference field="17" count="1" selected="0">
            <x v="4"/>
          </reference>
        </references>
      </pivotArea>
    </chartFormat>
    <chartFormat chart="37" format="158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1"/>
          </reference>
        </references>
      </pivotArea>
    </chartFormat>
    <chartFormat chart="37" format="159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1"/>
          </reference>
        </references>
      </pivotArea>
    </chartFormat>
    <chartFormat chart="37" format="160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1"/>
          </reference>
        </references>
      </pivotArea>
    </chartFormat>
    <chartFormat chart="37" format="161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1"/>
          </reference>
        </references>
      </pivotArea>
    </chartFormat>
    <chartFormat chart="37" format="162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17" count="1" selected="0">
            <x v="1"/>
          </reference>
        </references>
      </pivotArea>
    </chartFormat>
    <chartFormat chart="37" format="163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1"/>
          </reference>
        </references>
      </pivotArea>
    </chartFormat>
    <chartFormat chart="37" format="164">
      <pivotArea type="data" outline="0" fieldPosition="0">
        <references count="3">
          <reference field="4294967294" count="1" selected="0">
            <x v="0"/>
          </reference>
          <reference field="3" count="1" selected="0">
            <x v="5"/>
          </reference>
          <reference field="17" count="1" selected="0">
            <x v="1"/>
          </reference>
        </references>
      </pivotArea>
    </chartFormat>
    <chartFormat chart="37" format="165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2"/>
          </reference>
        </references>
      </pivotArea>
    </chartFormat>
    <chartFormat chart="37" format="166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2"/>
          </reference>
        </references>
      </pivotArea>
    </chartFormat>
    <chartFormat chart="37" format="167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2"/>
          </reference>
        </references>
      </pivotArea>
    </chartFormat>
    <chartFormat chart="37" format="168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2"/>
          </reference>
        </references>
      </pivotArea>
    </chartFormat>
    <chartFormat chart="37" format="169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17" count="1" selected="0">
            <x v="2"/>
          </reference>
        </references>
      </pivotArea>
    </chartFormat>
    <chartFormat chart="37" format="170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2"/>
          </reference>
        </references>
      </pivotArea>
    </chartFormat>
    <chartFormat chart="37" format="171">
      <pivotArea type="data" outline="0" fieldPosition="0">
        <references count="3">
          <reference field="4294967294" count="1" selected="0">
            <x v="0"/>
          </reference>
          <reference field="3" count="1" selected="0">
            <x v="5"/>
          </reference>
          <reference field="17" count="1" selected="0">
            <x v="2"/>
          </reference>
        </references>
      </pivotArea>
    </chartFormat>
    <chartFormat chart="37" format="172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3"/>
          </reference>
        </references>
      </pivotArea>
    </chartFormat>
    <chartFormat chart="37" format="173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3"/>
          </reference>
        </references>
      </pivotArea>
    </chartFormat>
    <chartFormat chart="37" format="174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3"/>
          </reference>
        </references>
      </pivotArea>
    </chartFormat>
    <chartFormat chart="37" format="175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3"/>
          </reference>
        </references>
      </pivotArea>
    </chartFormat>
    <chartFormat chart="37" format="176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17" count="1" selected="0">
            <x v="3"/>
          </reference>
        </references>
      </pivotArea>
    </chartFormat>
    <chartFormat chart="37" format="177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3"/>
          </reference>
        </references>
      </pivotArea>
    </chartFormat>
    <chartFormat chart="37" format="178">
      <pivotArea type="data" outline="0" fieldPosition="0">
        <references count="3">
          <reference field="4294967294" count="1" selected="0">
            <x v="0"/>
          </reference>
          <reference field="3" count="1" selected="0">
            <x v="5"/>
          </reference>
          <reference field="17" count="1" selected="0">
            <x v="3"/>
          </reference>
        </references>
      </pivotArea>
    </chartFormat>
    <chartFormat chart="37" format="179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4"/>
          </reference>
        </references>
      </pivotArea>
    </chartFormat>
    <chartFormat chart="37" format="180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17" count="1" selected="0">
            <x v="4"/>
          </reference>
        </references>
      </pivotArea>
    </chartFormat>
    <chartFormat chart="37" format="181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17" count="1" selected="0">
            <x v="4"/>
          </reference>
        </references>
      </pivotArea>
    </chartFormat>
    <chartFormat chart="37" format="182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17" count="1" selected="0">
            <x v="4"/>
          </reference>
        </references>
      </pivotArea>
    </chartFormat>
    <chartFormat chart="37" format="183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17" count="1" selected="0">
            <x v="4"/>
          </reference>
        </references>
      </pivotArea>
    </chartFormat>
    <chartFormat chart="37" format="184">
      <pivotArea type="data" outline="0" fieldPosition="0">
        <references count="3">
          <reference field="4294967294" count="1" selected="0">
            <x v="0"/>
          </reference>
          <reference field="3" count="1" selected="0">
            <x v="4"/>
          </reference>
          <reference field="17" count="1" selected="0">
            <x v="4"/>
          </reference>
        </references>
      </pivotArea>
    </chartFormat>
    <chartFormat chart="37" format="185">
      <pivotArea type="data" outline="0" fieldPosition="0">
        <references count="3">
          <reference field="4294967294" count="1" selected="0">
            <x v="0"/>
          </reference>
          <reference field="3" count="1" selected="0">
            <x v="5"/>
          </reference>
          <reference field="17" count="1" selected="0">
            <x v="4"/>
          </reference>
        </references>
      </pivotArea>
    </chartFormat>
    <chartFormat chart="24" format="55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1"/>
          </reference>
        </references>
      </pivotArea>
    </chartFormat>
    <chartFormat chart="24" format="56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2"/>
          </reference>
        </references>
      </pivotArea>
    </chartFormat>
    <chartFormat chart="24" format="57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3"/>
          </reference>
        </references>
      </pivotArea>
    </chartFormat>
    <chartFormat chart="24" format="58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4"/>
          </reference>
        </references>
      </pivotArea>
    </chartFormat>
    <chartFormat chart="24" format="59" series="1">
      <pivotArea type="data" outline="0" fieldPosition="0">
        <references count="2">
          <reference field="4294967294" count="1" selected="0">
            <x v="0"/>
          </reference>
          <reference field="17" count="1" selected="0">
            <x v="5"/>
          </reference>
        </references>
      </pivotArea>
    </chartFormat>
  </chartFormats>
  <pivotTableStyleInfo name="PivotStyleLight20" showRowHeaders="1" showColHeaders="1" showRowStripes="0" showColStripes="0" showLastColumn="1"/>
  <filters count="1">
    <filter fld="10" type="dateBetween" evalOrder="-1" id="140" name="Date">
      <autoFilter ref="A1">
        <filterColumn colId="0">
          <customFilters and="1">
            <customFilter operator="greaterThanOrEqual" val="44562"/>
            <customFilter operator="lessThanOrEqual" val="4465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port" cacheId="43" dataOnRows="1" applyNumberFormats="0" applyBorderFormats="0" applyFontFormats="0" applyPatternFormats="0" applyAlignmentFormats="0" applyWidthHeightFormats="1" dataCaption="Valeurs" updatedVersion="6" minRefreshableVersion="5" rowGrandTotals="0" colGrandTotals="0" itemPrintTitles="1" createdVersion="6" indent="0" outline="1" outlineData="1" multipleFieldFilters="0" chartFormat="26">
  <location ref="M2:N8" firstHeaderRow="1" firstDataRow="1" firstDataCol="1"/>
  <pivotFields count="21">
    <pivotField showAll="0"/>
    <pivotField showAll="0"/>
    <pivotField axis="axisRow" showAll="0">
      <items count="7">
        <item x="4"/>
        <item x="1"/>
        <item x="0"/>
        <item x="3"/>
        <item x="5"/>
        <item x="2"/>
        <item t="default"/>
      </items>
    </pivotField>
    <pivotField showAll="0">
      <items count="7">
        <item x="2"/>
        <item x="0"/>
        <item x="5"/>
        <item x="1"/>
        <item x="3"/>
        <item x="4"/>
        <item t="default"/>
      </items>
    </pivotField>
    <pivotField showAll="0"/>
    <pivotField showAll="0"/>
    <pivotField showAll="0"/>
    <pivotField showAll="0"/>
    <pivotField numFmtId="44" showAll="0"/>
    <pivotField dataField="1"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numFmtId="14" showAll="0"/>
    <pivotField showAll="0"/>
    <pivotField numFmtId="1" showAll="0"/>
    <pivotField showAll="0" defaultSubtotal="0"/>
    <pivotField showAll="0" defaultSubtotal="0"/>
    <pivotField showAl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% Marge" fld="9" subtotal="average" baseField="2" baseItem="0" numFmtId="166"/>
  </dataFields>
  <chartFormats count="8">
    <chartFormat chart="21" format="6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69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21" format="70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1" format="7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1" format="72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1" format="7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1" format="74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1" format="75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0" type="dateBetween" evalOrder="-1" id="140" name="Date">
      <autoFilter ref="A1">
        <filterColumn colId="0">
          <customFilters and="1">
            <customFilter operator="greaterThanOrEqual" val="44562"/>
            <customFilter operator="lessThanOrEqual" val="4465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mmercial1" sourceName="Commercial">
  <pivotTables>
    <pivotTable tabId="5" name="Marge Commerciaux"/>
    <pivotTable tabId="5" name="Vente Commerciaux"/>
    <pivotTable tabId="5" name="port"/>
  </pivotTables>
  <data>
    <tabular pivotCacheId="1">
      <items count="6">
        <i x="2" s="1"/>
        <i x="0" s="1"/>
        <i x="5" s="1"/>
        <i x="1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Port" sourceName="Port">
  <pivotTables>
    <pivotTable tabId="5" name="Vente Commerciaux"/>
    <pivotTable tabId="5" name="Marge Commerciaux"/>
    <pivotTable tabId="16" name="Ventes Mensuelles"/>
    <pivotTable tabId="5" name="port"/>
  </pivotTables>
  <data>
    <tabular pivotCacheId="1">
      <items count="6">
        <i x="4" s="1"/>
        <i x="1" s="1"/>
        <i x="0" s="1"/>
        <i x="5" s="1"/>
        <i x="3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ommercial 2" cache="Segment_Commercial1" caption="Commercial" columnCount="6" style="SlicerStyleLight5" rowHeight="144000"/>
  <slicer name="Port 2" cache="Segment_Port" caption="Port" columnCount="2" style="SlicerStyleLight5" rowHeight="180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ommercial" cache="Segment_Commercial1" caption="Commercial" columnCount="3" style="SlicerStyleLight5" rowHeight="241300"/>
</slicers>
</file>

<file path=xl/tables/table1.xml><?xml version="1.0" encoding="utf-8"?>
<table xmlns="http://schemas.openxmlformats.org/spreadsheetml/2006/main" id="4" name="C.Affaire" displayName="C.Affaire" ref="A2:S13" totalsRowShown="0" headerRowDxfId="11">
  <autoFilter ref="A2:S13"/>
  <sortState ref="A3:S7447">
    <sortCondition ref="E2:E7447"/>
  </sortState>
  <tableColumns count="19">
    <tableColumn id="1" name="N° facture"/>
    <tableColumn id="4" name="N° BL"/>
    <tableColumn id="13" name="Port"/>
    <tableColumn id="16" name="Commercial"/>
    <tableColumn id="2" name="Code Client" dataDxfId="10"/>
    <tableColumn id="3" name="Client" dataDxfId="9"/>
    <tableColumn id="5" name="base HT"/>
    <tableColumn id="7" name="Base TTC"/>
    <tableColumn id="18" name="Montant PRR"/>
    <tableColumn id="6" name="Marge €" dataDxfId="8"/>
    <tableColumn id="10" name="Marge %"/>
    <tableColumn id="8" name="Date facture" dataDxfId="7"/>
    <tableColumn id="9" name="Date d'échance" dataDxfId="6"/>
    <tableColumn id="19" name="Date Règlement Compta" dataDxfId="5"/>
    <tableColumn id="11" name="Date règlt Banque" dataDxfId="4"/>
    <tableColumn id="12" name="Échéance" dataDxfId="3"/>
    <tableColumn id="17" name="Créance" dataDxfId="2"/>
    <tableColumn id="15" name="Délai Paiement" dataDxfId="1"/>
    <tableColumn id="14" name="Retard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Note Frais">
      <a:dk1>
        <a:sysClr val="windowText" lastClr="000000"/>
      </a:dk1>
      <a:lt1>
        <a:sysClr val="window" lastClr="FFFFFF"/>
      </a:lt1>
      <a:dk2>
        <a:srgbClr val="E7AA50"/>
      </a:dk2>
      <a:lt2>
        <a:srgbClr val="CEDBE6"/>
      </a:lt2>
      <a:accent1>
        <a:srgbClr val="3494BA"/>
      </a:accent1>
      <a:accent2>
        <a:srgbClr val="58B6C0"/>
      </a:accent2>
      <a:accent3>
        <a:srgbClr val="D438AB"/>
      </a:accent3>
      <a:accent4>
        <a:srgbClr val="7A8C8E"/>
      </a:accent4>
      <a:accent5>
        <a:srgbClr val="9F6715"/>
      </a:accent5>
      <a:accent6>
        <a:srgbClr val="F1FB69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ChronologieNative_Date2" sourceName="Date">
  <pivotTables>
    <pivotTable tabId="5" name="Marge Commerciaux"/>
    <pivotTable tabId="5" name="Vente Commerciaux"/>
    <pivotTable tabId="16" name="Ventes Mensuelles"/>
    <pivotTable tabId="5" name="port"/>
  </pivotTables>
  <state minimalRefreshVersion="6" lastRefreshVersion="6" pivotCacheId="1" filterType="dateBetween">
    <selection startDate="2022-01-01T00:00:00" endDate="2022-03-31T00:00:00"/>
    <bounds startDate="2022-01-01T00:00:00" endDate="2023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 2" cache="ChronologieNative_Date2" caption="Date" level="2" selectionLevel="1" scrollPosition="2022-01-01T00:00:00" style="TimeSlicerStyleLight5"/>
</timelines>
</file>

<file path=xl/timelines/timeline2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 3" cache="ChronologieNative_Date2" caption="Date" level="2" selectionLevel="1" scrollPosition="2022-01-01T00:00:00" style="TimeSlicerStyleLight5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1/relationships/timeline" Target="../timelines/timeline2.xml"/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B1:BF30"/>
  <sheetViews>
    <sheetView showGridLines="0" zoomScale="90" zoomScaleNormal="90" workbookViewId="0">
      <selection activeCell="BF30" sqref="BF30"/>
    </sheetView>
  </sheetViews>
  <sheetFormatPr baseColWidth="10" defaultColWidth="9.140625" defaultRowHeight="15" x14ac:dyDescent="0.25"/>
  <cols>
    <col min="1" max="59" width="2.7109375" customWidth="1"/>
  </cols>
  <sheetData>
    <row r="1" spans="2:52" s="20" customFormat="1" ht="3.9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2:52" ht="20.100000000000001" customHeight="1" x14ac:dyDescent="0.25">
      <c r="B2" s="32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3">
        <f ca="1" xml:space="preserve"> TODAY()</f>
        <v>44728</v>
      </c>
      <c r="AQ2" s="33"/>
      <c r="AR2" s="33"/>
      <c r="AS2" s="33"/>
      <c r="AT2" s="33"/>
      <c r="AU2" s="33"/>
      <c r="AV2" s="33"/>
      <c r="AW2" s="24"/>
      <c r="AX2" s="21"/>
      <c r="AY2" s="21"/>
      <c r="AZ2" s="21"/>
    </row>
    <row r="3" spans="2:52" s="20" customFormat="1" ht="3.95" customHeight="1" x14ac:dyDescent="0.25"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24"/>
      <c r="AQ3" s="24"/>
      <c r="AR3" s="24"/>
      <c r="AS3" s="24"/>
      <c r="AT3" s="24"/>
      <c r="AU3" s="24"/>
      <c r="AV3" s="24"/>
      <c r="AW3" s="24"/>
      <c r="AX3" s="18"/>
      <c r="AY3" s="18"/>
      <c r="AZ3" s="18"/>
    </row>
    <row r="5" spans="2:52" s="18" customFormat="1" ht="20.100000000000001" customHeight="1" x14ac:dyDescent="0.25"/>
    <row r="6" spans="2:52" ht="9.9499999999999993" customHeight="1" x14ac:dyDescent="0.25"/>
    <row r="7" spans="2:52" ht="21" x14ac:dyDescent="0.35">
      <c r="C7" s="36">
        <f>GETPIVOTDATA("C.A",'Ventes Mensuelles'!A3)</f>
        <v>8685038.6899999976</v>
      </c>
      <c r="D7" s="36" t="e">
        <f>GETPIVOTDATA("C.A",D4)</f>
        <v>#REF!</v>
      </c>
      <c r="E7" s="36" t="e">
        <f>GETPIVOTDATA("C.A",E4)</f>
        <v>#REF!</v>
      </c>
      <c r="F7" s="36" t="e">
        <f>GETPIVOTDATA("C.A",F4)</f>
        <v>#REF!</v>
      </c>
      <c r="G7" s="36" t="e">
        <f>GETPIVOTDATA("C.A",G4)</f>
        <v>#REF!</v>
      </c>
      <c r="H7" s="36" t="e">
        <f>GETPIVOTDATA("C.A",H4)</f>
        <v>#REF!</v>
      </c>
      <c r="M7" s="37">
        <f>GETPIVOTDATA("Marge",'Ventes Mensuelles'!A3)</f>
        <v>1123013.4400000027</v>
      </c>
      <c r="N7" s="37" t="e">
        <f>GETPIVOTDATA("Marge",N4)</f>
        <v>#REF!</v>
      </c>
      <c r="O7" s="37" t="e">
        <f>GETPIVOTDATA("Marge",O4)</f>
        <v>#REF!</v>
      </c>
      <c r="P7" s="37" t="e">
        <f>GETPIVOTDATA("Marge",P4)</f>
        <v>#REF!</v>
      </c>
      <c r="Q7" s="37" t="e">
        <f>GETPIVOTDATA("Marge",Q4)</f>
        <v>#REF!</v>
      </c>
      <c r="R7" s="37" t="e">
        <f>GETPIVOTDATA("Marge",R4)</f>
        <v>#REF!</v>
      </c>
      <c r="W7" s="38">
        <f>+M7/C7</f>
        <v>0.12930436813056995</v>
      </c>
      <c r="X7" s="38"/>
      <c r="Y7" s="38"/>
      <c r="Z7" s="38"/>
      <c r="AA7" s="38"/>
      <c r="AB7" s="38"/>
      <c r="AG7" s="34"/>
      <c r="AH7" s="34"/>
      <c r="AI7" s="34"/>
      <c r="AJ7" s="34"/>
      <c r="AK7" s="34"/>
      <c r="AL7" s="34"/>
      <c r="AQ7" s="35" t="e">
        <f>+SUM(#REF!)</f>
        <v>#REF!</v>
      </c>
      <c r="AR7" s="35"/>
      <c r="AS7" s="35"/>
      <c r="AT7" s="35"/>
      <c r="AU7" s="35"/>
      <c r="AV7" s="35"/>
    </row>
    <row r="24" spans="41:58" x14ac:dyDescent="0.25">
      <c r="AO24" s="22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</row>
    <row r="25" spans="41:58" x14ac:dyDescent="0.25"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</row>
    <row r="26" spans="41:58" x14ac:dyDescent="0.25"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</row>
    <row r="27" spans="41:58" x14ac:dyDescent="0.25"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</row>
    <row r="28" spans="41:58" x14ac:dyDescent="0.25"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</row>
    <row r="29" spans="41:58" x14ac:dyDescent="0.25"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</row>
    <row r="30" spans="41:58" x14ac:dyDescent="0.25"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</row>
  </sheetData>
  <mergeCells count="7">
    <mergeCell ref="B2:AO3"/>
    <mergeCell ref="AP2:AV2"/>
    <mergeCell ref="AG7:AL7"/>
    <mergeCell ref="AQ7:AV7"/>
    <mergeCell ref="C7:H7"/>
    <mergeCell ref="M7:R7"/>
    <mergeCell ref="W7:AB7"/>
  </mergeCells>
  <pageMargins left="0" right="0" top="0" bottom="0" header="0" footer="0"/>
  <pageSetup paperSize="9" scale="90" orientation="landscape" r:id="rId1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showZeros="0" workbookViewId="0">
      <pane ySplit="2" topLeftCell="A3" activePane="bottomLeft" state="frozen"/>
      <selection pane="bottomLeft" activeCell="T13" sqref="T13"/>
    </sheetView>
  </sheetViews>
  <sheetFormatPr baseColWidth="10" defaultRowHeight="15" x14ac:dyDescent="0.25"/>
  <cols>
    <col min="1" max="4" width="11" customWidth="1"/>
    <col min="5" max="5" width="12.140625" style="1" customWidth="1"/>
    <col min="6" max="6" width="35.7109375" style="1" customWidth="1"/>
    <col min="7" max="9" width="10.7109375" customWidth="1"/>
    <col min="10" max="10" width="12.7109375" style="23" customWidth="1"/>
    <col min="11" max="11" width="10.7109375" customWidth="1"/>
    <col min="12" max="15" width="10.7109375" style="2" customWidth="1"/>
    <col min="16" max="17" width="10.5703125" style="11" customWidth="1"/>
    <col min="18" max="18" width="10.7109375" style="10" customWidth="1"/>
    <col min="19" max="19" width="10.7109375" style="2" customWidth="1"/>
  </cols>
  <sheetData>
    <row r="1" spans="1:20" x14ac:dyDescent="0.25">
      <c r="G1" s="26">
        <f>SUBTOTAL(9,G3:G13)</f>
        <v>4461.71</v>
      </c>
      <c r="H1" s="26"/>
      <c r="I1" s="26"/>
      <c r="J1" s="26">
        <f>SUBTOTAL(9,J3:J13)</f>
        <v>1129.78</v>
      </c>
      <c r="K1" s="27">
        <f>+J1/G1</f>
        <v>0.25321681597414442</v>
      </c>
      <c r="P1" s="2"/>
      <c r="Q1" s="31">
        <f>+SUBTOTAL(9,Q2:Q13)</f>
        <v>0</v>
      </c>
      <c r="R1" s="28" t="e">
        <f>+SUBTOTAL(101,R2:R13)</f>
        <v>#DIV/0!</v>
      </c>
      <c r="S1" s="28" t="e">
        <f>+SUBTOTAL(101,S2:S13)</f>
        <v>#DIV/0!</v>
      </c>
    </row>
    <row r="2" spans="1:20" ht="15.75" x14ac:dyDescent="0.25">
      <c r="A2" s="3" t="s">
        <v>36</v>
      </c>
      <c r="B2" s="3" t="s">
        <v>37</v>
      </c>
      <c r="C2" s="3" t="s">
        <v>35</v>
      </c>
      <c r="D2" s="3" t="s">
        <v>38</v>
      </c>
      <c r="E2" s="4" t="s">
        <v>1</v>
      </c>
      <c r="F2" s="4" t="s">
        <v>34</v>
      </c>
      <c r="G2" s="3" t="s">
        <v>39</v>
      </c>
      <c r="H2" s="3" t="s">
        <v>40</v>
      </c>
      <c r="I2" s="3" t="s">
        <v>30</v>
      </c>
      <c r="J2" s="25" t="s">
        <v>41</v>
      </c>
      <c r="K2" s="3" t="s">
        <v>6</v>
      </c>
      <c r="L2" s="5" t="s">
        <v>31</v>
      </c>
      <c r="M2" s="5" t="s">
        <v>32</v>
      </c>
      <c r="N2" s="5" t="s">
        <v>33</v>
      </c>
      <c r="O2" s="5" t="s">
        <v>2</v>
      </c>
      <c r="P2" s="6" t="s">
        <v>3</v>
      </c>
      <c r="Q2" s="29" t="s">
        <v>29</v>
      </c>
      <c r="R2" s="7" t="s">
        <v>22</v>
      </c>
      <c r="S2" s="7" t="s">
        <v>4</v>
      </c>
      <c r="T2" s="8">
        <f ca="1">+TODAY()</f>
        <v>44728</v>
      </c>
    </row>
    <row r="3" spans="1:20" x14ac:dyDescent="0.25">
      <c r="A3">
        <v>18062751</v>
      </c>
      <c r="B3">
        <v>18067009</v>
      </c>
      <c r="C3" t="s">
        <v>18</v>
      </c>
      <c r="D3" s="12" t="s">
        <v>28</v>
      </c>
      <c r="E3" s="1" t="s">
        <v>5</v>
      </c>
      <c r="F3" s="1" t="s">
        <v>25</v>
      </c>
      <c r="G3">
        <v>1040.3</v>
      </c>
      <c r="H3">
        <v>1248.3599999999999</v>
      </c>
      <c r="I3">
        <v>718.24</v>
      </c>
      <c r="J3" s="23">
        <v>322.06</v>
      </c>
      <c r="K3" s="13">
        <v>30.9583774</v>
      </c>
      <c r="L3" s="2">
        <v>44564</v>
      </c>
      <c r="M3" s="2">
        <v>44564</v>
      </c>
      <c r="N3" s="2">
        <v>44564</v>
      </c>
      <c r="O3" s="2">
        <v>44564</v>
      </c>
      <c r="P3" s="9"/>
      <c r="Q3" s="30"/>
      <c r="S3" s="10"/>
    </row>
    <row r="4" spans="1:20" x14ac:dyDescent="0.25">
      <c r="A4">
        <v>18063961</v>
      </c>
      <c r="B4">
        <v>18067086</v>
      </c>
      <c r="C4" t="s">
        <v>18</v>
      </c>
      <c r="D4" s="12" t="s">
        <v>28</v>
      </c>
      <c r="E4" s="1" t="s">
        <v>5</v>
      </c>
      <c r="F4" s="1" t="s">
        <v>25</v>
      </c>
      <c r="G4">
        <v>10.16</v>
      </c>
      <c r="H4">
        <v>12.19</v>
      </c>
      <c r="I4">
        <v>6.22</v>
      </c>
      <c r="J4" s="23">
        <v>3.94</v>
      </c>
      <c r="K4" s="13">
        <v>38.779527600000002</v>
      </c>
      <c r="L4" s="2">
        <v>44566</v>
      </c>
      <c r="M4" s="2">
        <v>44566</v>
      </c>
      <c r="N4" s="2">
        <v>44566</v>
      </c>
      <c r="O4" s="2">
        <v>44566</v>
      </c>
      <c r="P4" s="9"/>
      <c r="Q4" s="30"/>
      <c r="S4" s="10"/>
    </row>
    <row r="5" spans="1:20" x14ac:dyDescent="0.25">
      <c r="A5">
        <v>18062753</v>
      </c>
      <c r="B5">
        <v>18067028</v>
      </c>
      <c r="C5" t="s">
        <v>18</v>
      </c>
      <c r="D5" s="12" t="s">
        <v>28</v>
      </c>
      <c r="E5" s="1" t="s">
        <v>5</v>
      </c>
      <c r="F5" s="1" t="s">
        <v>25</v>
      </c>
      <c r="G5">
        <v>26.94</v>
      </c>
      <c r="H5">
        <v>32.33</v>
      </c>
      <c r="I5">
        <v>22.49</v>
      </c>
      <c r="J5" s="23">
        <v>4.45</v>
      </c>
      <c r="K5" s="13">
        <v>16.518188599999998</v>
      </c>
      <c r="L5" s="2">
        <v>44564</v>
      </c>
      <c r="M5" s="2">
        <v>44564</v>
      </c>
      <c r="N5" s="2">
        <v>44567</v>
      </c>
      <c r="O5" s="2">
        <v>44567</v>
      </c>
      <c r="P5" s="9"/>
      <c r="Q5" s="30"/>
      <c r="S5" s="10"/>
    </row>
    <row r="6" spans="1:20" x14ac:dyDescent="0.25">
      <c r="A6">
        <v>18062752</v>
      </c>
      <c r="B6">
        <v>18067010</v>
      </c>
      <c r="C6" t="s">
        <v>18</v>
      </c>
      <c r="D6" s="12" t="s">
        <v>28</v>
      </c>
      <c r="E6" s="1" t="s">
        <v>5</v>
      </c>
      <c r="F6" s="1" t="s">
        <v>25</v>
      </c>
      <c r="G6">
        <v>-498.93</v>
      </c>
      <c r="H6">
        <v>-598.72</v>
      </c>
      <c r="I6">
        <v>-334.89</v>
      </c>
      <c r="J6" s="23">
        <v>-164.04</v>
      </c>
      <c r="K6" s="13">
        <v>32.878359699999997</v>
      </c>
      <c r="L6" s="2">
        <v>44564</v>
      </c>
      <c r="M6" s="2">
        <v>44564</v>
      </c>
      <c r="N6" s="2">
        <v>44568</v>
      </c>
      <c r="O6" s="2">
        <v>44568</v>
      </c>
      <c r="P6" s="9"/>
      <c r="Q6" s="30"/>
      <c r="S6" s="10"/>
    </row>
    <row r="7" spans="1:20" x14ac:dyDescent="0.25">
      <c r="A7">
        <v>18063962</v>
      </c>
      <c r="B7">
        <v>18067097</v>
      </c>
      <c r="C7" t="s">
        <v>18</v>
      </c>
      <c r="D7" s="12" t="s">
        <v>28</v>
      </c>
      <c r="E7" s="1" t="s">
        <v>5</v>
      </c>
      <c r="F7" s="1" t="s">
        <v>25</v>
      </c>
      <c r="G7">
        <v>231.4</v>
      </c>
      <c r="H7">
        <v>277.68</v>
      </c>
      <c r="I7">
        <v>178.88</v>
      </c>
      <c r="J7" s="23">
        <v>52.52</v>
      </c>
      <c r="K7" s="13">
        <v>22.6966292</v>
      </c>
      <c r="L7" s="2">
        <v>44566</v>
      </c>
      <c r="M7" s="2">
        <v>44566</v>
      </c>
      <c r="N7" s="2">
        <v>44568</v>
      </c>
      <c r="O7" s="2">
        <v>44568</v>
      </c>
      <c r="P7" s="9"/>
      <c r="Q7" s="30"/>
      <c r="S7" s="10"/>
    </row>
    <row r="8" spans="1:20" x14ac:dyDescent="0.25">
      <c r="A8">
        <v>18063963</v>
      </c>
      <c r="B8">
        <v>18067222</v>
      </c>
      <c r="C8" t="s">
        <v>18</v>
      </c>
      <c r="D8" s="12" t="s">
        <v>28</v>
      </c>
      <c r="E8" s="1" t="s">
        <v>5</v>
      </c>
      <c r="F8" s="1" t="s">
        <v>25</v>
      </c>
      <c r="G8">
        <v>155.12</v>
      </c>
      <c r="H8">
        <v>186.14</v>
      </c>
      <c r="I8">
        <v>110.87</v>
      </c>
      <c r="J8" s="23">
        <v>44.25</v>
      </c>
      <c r="K8" s="13">
        <v>28.5263022</v>
      </c>
      <c r="L8" s="2">
        <v>44568</v>
      </c>
      <c r="M8" s="2">
        <v>44568</v>
      </c>
      <c r="N8" s="2">
        <v>44569</v>
      </c>
      <c r="O8" s="2">
        <v>44569</v>
      </c>
      <c r="P8" s="9"/>
      <c r="Q8" s="30"/>
      <c r="S8" s="10"/>
    </row>
    <row r="9" spans="1:20" x14ac:dyDescent="0.25">
      <c r="A9">
        <v>18063968</v>
      </c>
      <c r="B9">
        <v>18067276</v>
      </c>
      <c r="C9" t="s">
        <v>18</v>
      </c>
      <c r="D9" s="12" t="s">
        <v>28</v>
      </c>
      <c r="E9" s="1" t="s">
        <v>5</v>
      </c>
      <c r="F9" s="1" t="s">
        <v>25</v>
      </c>
      <c r="G9">
        <v>217.5</v>
      </c>
      <c r="H9">
        <v>261</v>
      </c>
      <c r="I9">
        <v>145</v>
      </c>
      <c r="J9" s="23">
        <v>72.5</v>
      </c>
      <c r="K9" s="13">
        <v>33.3333333</v>
      </c>
      <c r="L9" s="2">
        <v>44571</v>
      </c>
      <c r="M9" s="2">
        <v>44571</v>
      </c>
      <c r="N9" s="2">
        <v>44572</v>
      </c>
      <c r="O9" s="2">
        <v>44572</v>
      </c>
      <c r="P9" s="9"/>
      <c r="Q9" s="30"/>
      <c r="S9" s="10"/>
    </row>
    <row r="10" spans="1:20" x14ac:dyDescent="0.25">
      <c r="A10">
        <v>18063965</v>
      </c>
      <c r="B10">
        <v>18067249</v>
      </c>
      <c r="C10" t="s">
        <v>18</v>
      </c>
      <c r="D10" s="12" t="s">
        <v>28</v>
      </c>
      <c r="E10" s="1" t="s">
        <v>5</v>
      </c>
      <c r="F10" s="1" t="s">
        <v>25</v>
      </c>
      <c r="G10">
        <v>-13.99</v>
      </c>
      <c r="H10">
        <v>-16.79</v>
      </c>
      <c r="I10">
        <v>-9.33</v>
      </c>
      <c r="J10" s="23">
        <v>-4.66</v>
      </c>
      <c r="K10" s="13">
        <v>33.309506800000001</v>
      </c>
      <c r="L10" s="2">
        <v>44568</v>
      </c>
      <c r="M10" s="2">
        <v>44568</v>
      </c>
      <c r="N10" s="2">
        <v>44572</v>
      </c>
      <c r="O10" s="2">
        <v>44572</v>
      </c>
      <c r="P10" s="9"/>
      <c r="Q10" s="30"/>
      <c r="S10" s="10"/>
    </row>
    <row r="11" spans="1:20" x14ac:dyDescent="0.25">
      <c r="A11">
        <v>18063966</v>
      </c>
      <c r="B11">
        <v>18067250</v>
      </c>
      <c r="C11" t="s">
        <v>18</v>
      </c>
      <c r="D11" s="12" t="s">
        <v>28</v>
      </c>
      <c r="E11" s="1" t="s">
        <v>5</v>
      </c>
      <c r="F11" s="1" t="s">
        <v>25</v>
      </c>
      <c r="G11">
        <v>161.5</v>
      </c>
      <c r="H11">
        <v>193.8</v>
      </c>
      <c r="I11">
        <v>98.87</v>
      </c>
      <c r="J11" s="23">
        <v>62.63</v>
      </c>
      <c r="K11" s="13">
        <v>38.780185799999998</v>
      </c>
      <c r="L11" s="2">
        <v>44568</v>
      </c>
      <c r="M11" s="2">
        <v>44568</v>
      </c>
      <c r="N11" s="2">
        <v>44572</v>
      </c>
      <c r="O11" s="2">
        <v>44572</v>
      </c>
      <c r="P11" s="9"/>
      <c r="Q11" s="30"/>
      <c r="S11" s="10"/>
    </row>
    <row r="12" spans="1:20" x14ac:dyDescent="0.25">
      <c r="A12">
        <v>18063977</v>
      </c>
      <c r="B12">
        <v>18067403</v>
      </c>
      <c r="C12" t="s">
        <v>18</v>
      </c>
      <c r="D12" s="12" t="s">
        <v>28</v>
      </c>
      <c r="E12" s="1" t="s">
        <v>5</v>
      </c>
      <c r="F12" s="1" t="s">
        <v>25</v>
      </c>
      <c r="G12">
        <v>210.51</v>
      </c>
      <c r="H12">
        <v>252.61</v>
      </c>
      <c r="I12">
        <v>161.43</v>
      </c>
      <c r="J12" s="23">
        <v>49.08</v>
      </c>
      <c r="K12" s="13">
        <v>23.314806900000001</v>
      </c>
      <c r="L12" s="2">
        <v>44573</v>
      </c>
      <c r="M12" s="2">
        <v>44573</v>
      </c>
      <c r="N12" s="2">
        <v>44573</v>
      </c>
      <c r="O12" s="2">
        <v>44573</v>
      </c>
      <c r="P12" s="9"/>
      <c r="Q12" s="30"/>
      <c r="S12" s="10"/>
    </row>
    <row r="13" spans="1:20" x14ac:dyDescent="0.25">
      <c r="A13">
        <v>18063970</v>
      </c>
      <c r="B13">
        <v>18067341</v>
      </c>
      <c r="C13" t="s">
        <v>17</v>
      </c>
      <c r="D13" s="12" t="s">
        <v>10</v>
      </c>
      <c r="E13" s="1" t="s">
        <v>5</v>
      </c>
      <c r="F13" s="1" t="s">
        <v>25</v>
      </c>
      <c r="G13">
        <v>2921.2</v>
      </c>
      <c r="H13">
        <v>3505.44</v>
      </c>
      <c r="I13">
        <v>2234.15</v>
      </c>
      <c r="J13" s="23">
        <v>687.05</v>
      </c>
      <c r="K13" s="13">
        <v>23.519444100000001</v>
      </c>
      <c r="L13" s="2">
        <v>44572</v>
      </c>
      <c r="M13" s="2">
        <v>44572</v>
      </c>
      <c r="N13" s="2">
        <v>44573</v>
      </c>
      <c r="O13" s="2">
        <v>44573</v>
      </c>
      <c r="P13" s="9"/>
      <c r="Q13" s="30"/>
      <c r="S13" s="10"/>
    </row>
  </sheetData>
  <pageMargins left="0" right="0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tabSelected="1" workbookViewId="0">
      <selection activeCell="D16" sqref="D16"/>
    </sheetView>
  </sheetViews>
  <sheetFormatPr baseColWidth="10" defaultRowHeight="15" x14ac:dyDescent="0.25"/>
  <cols>
    <col min="1" max="1" width="21" customWidth="1"/>
    <col min="2" max="3" width="8" customWidth="1"/>
    <col min="4" max="5" width="10.28515625" customWidth="1"/>
    <col min="6" max="6" width="15.85546875" customWidth="1"/>
    <col min="7" max="7" width="7.85546875" customWidth="1"/>
    <col min="8" max="8" width="18.140625" customWidth="1"/>
    <col min="9" max="9" width="7.85546875" customWidth="1"/>
    <col min="10" max="10" width="6.85546875" customWidth="1"/>
    <col min="11" max="11" width="17.7109375" customWidth="1"/>
    <col min="12" max="13" width="7.85546875" customWidth="1"/>
    <col min="14" max="14" width="6.85546875" customWidth="1"/>
  </cols>
  <sheetData>
    <row r="3" spans="1:6" x14ac:dyDescent="0.25">
      <c r="A3" s="14" t="s">
        <v>7</v>
      </c>
      <c r="B3" t="s">
        <v>19</v>
      </c>
      <c r="C3" t="s">
        <v>20</v>
      </c>
    </row>
    <row r="4" spans="1:6" x14ac:dyDescent="0.25">
      <c r="A4" s="15" t="s">
        <v>24</v>
      </c>
      <c r="B4" s="16">
        <v>2355665.02</v>
      </c>
      <c r="C4" s="16">
        <v>273502.30000000057</v>
      </c>
      <c r="F4" s="16"/>
    </row>
    <row r="5" spans="1:6" x14ac:dyDescent="0.25">
      <c r="A5" s="15" t="s">
        <v>23</v>
      </c>
      <c r="B5" s="16">
        <v>2818741.1300000018</v>
      </c>
      <c r="C5" s="16">
        <v>378194.65000000008</v>
      </c>
    </row>
    <row r="6" spans="1:6" x14ac:dyDescent="0.25">
      <c r="A6" s="15" t="s">
        <v>14</v>
      </c>
      <c r="B6" s="16">
        <v>3510632.540000001</v>
      </c>
      <c r="C6" s="16">
        <v>471316.49000000028</v>
      </c>
    </row>
    <row r="7" spans="1:6" x14ac:dyDescent="0.25">
      <c r="A7" s="15" t="s">
        <v>8</v>
      </c>
      <c r="B7" s="16">
        <v>8685038.6899999976</v>
      </c>
      <c r="C7" s="16">
        <v>1123013.4400000027</v>
      </c>
    </row>
  </sheetData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1" sqref="R11"/>
    </sheetView>
  </sheetViews>
  <sheetFormatPr baseColWidth="10" defaultRowHeight="15" x14ac:dyDescent="0.2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9"/>
  <sheetViews>
    <sheetView topLeftCell="L1" workbookViewId="0">
      <selection activeCell="AA11" sqref="AA11"/>
    </sheetView>
  </sheetViews>
  <sheetFormatPr baseColWidth="10" defaultRowHeight="15" x14ac:dyDescent="0.25"/>
  <cols>
    <col min="1" max="7" width="10.7109375" customWidth="1"/>
    <col min="8" max="26" width="7.7109375" customWidth="1"/>
  </cols>
  <sheetData>
    <row r="2" spans="1:26" x14ac:dyDescent="0.25">
      <c r="M2" s="14" t="s">
        <v>7</v>
      </c>
      <c r="N2" t="s">
        <v>21</v>
      </c>
    </row>
    <row r="3" spans="1:26" x14ac:dyDescent="0.25">
      <c r="A3" s="14" t="s">
        <v>19</v>
      </c>
      <c r="B3" s="14" t="s">
        <v>13</v>
      </c>
      <c r="M3" s="15" t="s">
        <v>16</v>
      </c>
      <c r="N3" s="17">
        <v>8.0589064536803978E-2</v>
      </c>
      <c r="W3" s="14" t="s">
        <v>20</v>
      </c>
      <c r="X3" s="14" t="s">
        <v>13</v>
      </c>
    </row>
    <row r="4" spans="1:26" x14ac:dyDescent="0.25">
      <c r="A4" s="14" t="s">
        <v>7</v>
      </c>
      <c r="B4" t="s">
        <v>24</v>
      </c>
      <c r="C4" t="s">
        <v>23</v>
      </c>
      <c r="D4" t="s">
        <v>14</v>
      </c>
      <c r="M4" s="15" t="s">
        <v>17</v>
      </c>
      <c r="N4" s="17">
        <v>0.18645523552781512</v>
      </c>
      <c r="W4" s="14" t="s">
        <v>7</v>
      </c>
      <c r="X4" t="s">
        <v>24</v>
      </c>
      <c r="Y4" t="s">
        <v>23</v>
      </c>
      <c r="Z4" t="s">
        <v>14</v>
      </c>
    </row>
    <row r="5" spans="1:26" x14ac:dyDescent="0.25">
      <c r="A5" s="15" t="s">
        <v>9</v>
      </c>
      <c r="B5" s="23">
        <v>433894.15999999945</v>
      </c>
      <c r="C5" s="23">
        <v>498396.13000000006</v>
      </c>
      <c r="D5" s="23">
        <v>788084.55999999994</v>
      </c>
      <c r="M5" s="15" t="s">
        <v>18</v>
      </c>
      <c r="N5" s="17">
        <v>0.17142802150193995</v>
      </c>
      <c r="W5" s="15" t="s">
        <v>9</v>
      </c>
      <c r="X5" s="17">
        <v>0.15342612457696994</v>
      </c>
      <c r="Y5" s="17">
        <v>0.14422880962373272</v>
      </c>
      <c r="Z5" s="17">
        <v>0.13215726279968121</v>
      </c>
    </row>
    <row r="6" spans="1:26" x14ac:dyDescent="0.25">
      <c r="A6" s="15" t="s">
        <v>12</v>
      </c>
      <c r="B6" s="23">
        <v>462744.11</v>
      </c>
      <c r="C6" s="23">
        <v>442859.97000000003</v>
      </c>
      <c r="D6" s="23">
        <v>805901.38000000059</v>
      </c>
      <c r="M6" s="15" t="s">
        <v>15</v>
      </c>
      <c r="N6" s="17">
        <v>0.17169450369443426</v>
      </c>
      <c r="W6" s="15" t="s">
        <v>12</v>
      </c>
      <c r="X6" s="17">
        <v>0.12580661808759538</v>
      </c>
      <c r="Y6" s="17">
        <v>8.5285536369803877E-2</v>
      </c>
      <c r="Z6" s="17">
        <v>0.13691762118600112</v>
      </c>
    </row>
    <row r="7" spans="1:26" x14ac:dyDescent="0.25">
      <c r="A7" s="15" t="s">
        <v>11</v>
      </c>
      <c r="B7" s="23">
        <v>891937.98999999976</v>
      </c>
      <c r="C7" s="23">
        <v>1302965.3700000006</v>
      </c>
      <c r="D7" s="23">
        <v>1209359.2800000003</v>
      </c>
      <c r="M7" s="15" t="s">
        <v>27</v>
      </c>
      <c r="N7" s="17">
        <v>0.53629158423050438</v>
      </c>
      <c r="W7" s="15" t="s">
        <v>11</v>
      </c>
      <c r="X7" s="17">
        <v>0.16744206941699277</v>
      </c>
      <c r="Y7" s="17">
        <v>0.15372073877226444</v>
      </c>
      <c r="Z7" s="17">
        <v>0.14601943558403455</v>
      </c>
    </row>
    <row r="8" spans="1:26" x14ac:dyDescent="0.25">
      <c r="A8" s="15" t="s">
        <v>10</v>
      </c>
      <c r="B8" s="23">
        <v>544122.91999999981</v>
      </c>
      <c r="C8" s="23">
        <v>556118.93000000028</v>
      </c>
      <c r="D8" s="23">
        <v>634560.58000000066</v>
      </c>
      <c r="M8" s="15" t="s">
        <v>26</v>
      </c>
      <c r="N8" s="17">
        <v>0.76574777900791191</v>
      </c>
      <c r="W8" s="15" t="s">
        <v>10</v>
      </c>
      <c r="X8" s="17">
        <v>0.15955816092108227</v>
      </c>
      <c r="Y8" s="17">
        <v>0.15593100071969551</v>
      </c>
      <c r="Z8" s="17">
        <v>0.15948495609881058</v>
      </c>
    </row>
    <row r="9" spans="1:26" x14ac:dyDescent="0.25">
      <c r="A9" s="15" t="s">
        <v>28</v>
      </c>
      <c r="B9" s="23">
        <v>22965.84</v>
      </c>
      <c r="C9" s="23">
        <v>18400.73000000001</v>
      </c>
      <c r="D9" s="23">
        <v>72726.740000000005</v>
      </c>
      <c r="W9" s="15" t="s">
        <v>28</v>
      </c>
      <c r="X9" s="17">
        <v>0.27338132841792373</v>
      </c>
      <c r="Y9" s="17">
        <v>0.28001478753076642</v>
      </c>
      <c r="Z9" s="17">
        <v>0.27291017467116269</v>
      </c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Tableau de Bord</vt:lpstr>
      <vt:lpstr>C.A</vt:lpstr>
      <vt:lpstr>Ventes Mensuelles</vt:lpstr>
      <vt:lpstr>Segment</vt:lpstr>
      <vt:lpstr>TCD Commerciaux</vt:lpstr>
      <vt:lpstr>C.A!Zone_d_impression</vt:lpstr>
      <vt:lpstr>'Tableau de Bord'!Zone_d_impression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2022-06-16T09:35:27Z</dcterms:modified>
</cp:coreProperties>
</file>